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89.xml" ContentType="application/vnd.openxmlformats-officedocument.spreadsheetml.externalLink+xml"/>
  <Override PartName="/xl/externalLinks/externalLink90.xml" ContentType="application/vnd.openxmlformats-officedocument.spreadsheetml.externalLink+xml"/>
  <Override PartName="/xl/externalLinks/externalLink91.xml" ContentType="application/vnd.openxmlformats-officedocument.spreadsheetml.externalLink+xml"/>
  <Override PartName="/xl/externalLinks/externalLink92.xml" ContentType="application/vnd.openxmlformats-officedocument.spreadsheetml.externalLink+xml"/>
  <Override PartName="/xl/externalLinks/externalLink93.xml" ContentType="application/vnd.openxmlformats-officedocument.spreadsheetml.externalLink+xml"/>
  <Override PartName="/xl/externalLinks/externalLink94.xml" ContentType="application/vnd.openxmlformats-officedocument.spreadsheetml.externalLink+xml"/>
  <Override PartName="/xl/externalLinks/externalLink95.xml" ContentType="application/vnd.openxmlformats-officedocument.spreadsheetml.externalLink+xml"/>
  <Override PartName="/xl/externalLinks/externalLink96.xml" ContentType="application/vnd.openxmlformats-officedocument.spreadsheetml.externalLink+xml"/>
  <Override PartName="/xl/externalLinks/externalLink97.xml" ContentType="application/vnd.openxmlformats-officedocument.spreadsheetml.externalLink+xml"/>
  <Override PartName="/xl/externalLinks/externalLink98.xml" ContentType="application/vnd.openxmlformats-officedocument.spreadsheetml.externalLink+xml"/>
  <Override PartName="/xl/externalLinks/externalLink99.xml" ContentType="application/vnd.openxmlformats-officedocument.spreadsheetml.externalLink+xml"/>
  <Override PartName="/xl/externalLinks/externalLink100.xml" ContentType="application/vnd.openxmlformats-officedocument.spreadsheetml.externalLink+xml"/>
  <Override PartName="/xl/externalLinks/externalLink101.xml" ContentType="application/vnd.openxmlformats-officedocument.spreadsheetml.externalLink+xml"/>
  <Override PartName="/xl/externalLinks/externalLink102.xml" ContentType="application/vnd.openxmlformats-officedocument.spreadsheetml.externalLink+xml"/>
  <Override PartName="/xl/externalLinks/externalLink103.xml" ContentType="application/vnd.openxmlformats-officedocument.spreadsheetml.externalLink+xml"/>
  <Override PartName="/xl/externalLinks/externalLink104.xml" ContentType="application/vnd.openxmlformats-officedocument.spreadsheetml.externalLink+xml"/>
  <Override PartName="/xl/externalLinks/externalLink105.xml" ContentType="application/vnd.openxmlformats-officedocument.spreadsheetml.externalLink+xml"/>
  <Override PartName="/xl/externalLinks/externalLink106.xml" ContentType="application/vnd.openxmlformats-officedocument.spreadsheetml.externalLink+xml"/>
  <Override PartName="/xl/externalLinks/externalLink107.xml" ContentType="application/vnd.openxmlformats-officedocument.spreadsheetml.externalLink+xml"/>
  <Override PartName="/xl/externalLinks/externalLink108.xml" ContentType="application/vnd.openxmlformats-officedocument.spreadsheetml.externalLink+xml"/>
  <Override PartName="/xl/externalLinks/externalLink109.xml" ContentType="application/vnd.openxmlformats-officedocument.spreadsheetml.externalLink+xml"/>
  <Override PartName="/xl/externalLinks/externalLink110.xml" ContentType="application/vnd.openxmlformats-officedocument.spreadsheetml.externalLink+xml"/>
  <Override PartName="/xl/externalLinks/externalLink111.xml" ContentType="application/vnd.openxmlformats-officedocument.spreadsheetml.externalLink+xml"/>
  <Override PartName="/xl/externalLinks/externalLink112.xml" ContentType="application/vnd.openxmlformats-officedocument.spreadsheetml.externalLink+xml"/>
  <Override PartName="/xl/externalLinks/externalLink113.xml" ContentType="application/vnd.openxmlformats-officedocument.spreadsheetml.externalLink+xml"/>
  <Override PartName="/xl/externalLinks/externalLink114.xml" ContentType="application/vnd.openxmlformats-officedocument.spreadsheetml.externalLink+xml"/>
  <Override PartName="/xl/externalLinks/externalLink115.xml" ContentType="application/vnd.openxmlformats-officedocument.spreadsheetml.externalLink+xml"/>
  <Override PartName="/xl/externalLinks/externalLink116.xml" ContentType="application/vnd.openxmlformats-officedocument.spreadsheetml.externalLink+xml"/>
  <Override PartName="/xl/externalLinks/externalLink117.xml" ContentType="application/vnd.openxmlformats-officedocument.spreadsheetml.externalLink+xml"/>
  <Override PartName="/xl/externalLinks/externalLink118.xml" ContentType="application/vnd.openxmlformats-officedocument.spreadsheetml.externalLink+xml"/>
  <Override PartName="/xl/externalLinks/externalLink119.xml" ContentType="application/vnd.openxmlformats-officedocument.spreadsheetml.externalLink+xml"/>
  <Override PartName="/xl/externalLinks/externalLink120.xml" ContentType="application/vnd.openxmlformats-officedocument.spreadsheetml.externalLink+xml"/>
  <Override PartName="/xl/externalLinks/externalLink121.xml" ContentType="application/vnd.openxmlformats-officedocument.spreadsheetml.externalLink+xml"/>
  <Override PartName="/xl/externalLinks/externalLink122.xml" ContentType="application/vnd.openxmlformats-officedocument.spreadsheetml.externalLink+xml"/>
  <Override PartName="/xl/externalLinks/externalLink123.xml" ContentType="application/vnd.openxmlformats-officedocument.spreadsheetml.externalLink+xml"/>
  <Override PartName="/xl/externalLinks/externalLink124.xml" ContentType="application/vnd.openxmlformats-officedocument.spreadsheetml.externalLink+xml"/>
  <Override PartName="/xl/externalLinks/externalLink125.xml" ContentType="application/vnd.openxmlformats-officedocument.spreadsheetml.externalLink+xml"/>
  <Override PartName="/xl/externalLinks/externalLink126.xml" ContentType="application/vnd.openxmlformats-officedocument.spreadsheetml.externalLink+xml"/>
  <Override PartName="/xl/externalLinks/externalLink127.xml" ContentType="application/vnd.openxmlformats-officedocument.spreadsheetml.externalLink+xml"/>
  <Override PartName="/xl/externalLinks/externalLink128.xml" ContentType="application/vnd.openxmlformats-officedocument.spreadsheetml.externalLink+xml"/>
  <Override PartName="/xl/externalLinks/externalLink129.xml" ContentType="application/vnd.openxmlformats-officedocument.spreadsheetml.externalLink+xml"/>
  <Override PartName="/xl/externalLinks/externalLink130.xml" ContentType="application/vnd.openxmlformats-officedocument.spreadsheetml.externalLink+xml"/>
  <Override PartName="/xl/externalLinks/externalLink131.xml" ContentType="application/vnd.openxmlformats-officedocument.spreadsheetml.externalLink+xml"/>
  <Override PartName="/xl/externalLinks/externalLink132.xml" ContentType="application/vnd.openxmlformats-officedocument.spreadsheetml.externalLink+xml"/>
  <Override PartName="/xl/externalLinks/externalLink133.xml" ContentType="application/vnd.openxmlformats-officedocument.spreadsheetml.externalLink+xml"/>
  <Override PartName="/xl/externalLinks/externalLink134.xml" ContentType="application/vnd.openxmlformats-officedocument.spreadsheetml.externalLink+xml"/>
  <Override PartName="/xl/externalLinks/externalLink135.xml" ContentType="application/vnd.openxmlformats-officedocument.spreadsheetml.externalLink+xml"/>
  <Override PartName="/xl/externalLinks/externalLink136.xml" ContentType="application/vnd.openxmlformats-officedocument.spreadsheetml.externalLink+xml"/>
  <Override PartName="/xl/externalLinks/externalLink137.xml" ContentType="application/vnd.openxmlformats-officedocument.spreadsheetml.externalLink+xml"/>
  <Override PartName="/xl/externalLinks/externalLink138.xml" ContentType="application/vnd.openxmlformats-officedocument.spreadsheetml.externalLink+xml"/>
  <Override PartName="/xl/externalLinks/externalLink139.xml" ContentType="application/vnd.openxmlformats-officedocument.spreadsheetml.externalLink+xml"/>
  <Override PartName="/xl/externalLinks/externalLink140.xml" ContentType="application/vnd.openxmlformats-officedocument.spreadsheetml.externalLink+xml"/>
  <Override PartName="/xl/externalLinks/externalLink141.xml" ContentType="application/vnd.openxmlformats-officedocument.spreadsheetml.externalLink+xml"/>
  <Override PartName="/xl/externalLinks/externalLink142.xml" ContentType="application/vnd.openxmlformats-officedocument.spreadsheetml.externalLink+xml"/>
  <Override PartName="/xl/externalLinks/externalLink143.xml" ContentType="application/vnd.openxmlformats-officedocument.spreadsheetml.externalLink+xml"/>
  <Override PartName="/xl/externalLinks/externalLink144.xml" ContentType="application/vnd.openxmlformats-officedocument.spreadsheetml.externalLink+xml"/>
  <Override PartName="/xl/externalLinks/externalLink145.xml" ContentType="application/vnd.openxmlformats-officedocument.spreadsheetml.externalLink+xml"/>
  <Override PartName="/xl/externalLinks/externalLink146.xml" ContentType="application/vnd.openxmlformats-officedocument.spreadsheetml.externalLink+xml"/>
  <Override PartName="/xl/externalLinks/externalLink147.xml" ContentType="application/vnd.openxmlformats-officedocument.spreadsheetml.externalLink+xml"/>
  <Override PartName="/xl/externalLinks/externalLink148.xml" ContentType="application/vnd.openxmlformats-officedocument.spreadsheetml.externalLink+xml"/>
  <Override PartName="/xl/externalLinks/externalLink149.xml" ContentType="application/vnd.openxmlformats-officedocument.spreadsheetml.externalLink+xml"/>
  <Override PartName="/xl/externalLinks/externalLink150.xml" ContentType="application/vnd.openxmlformats-officedocument.spreadsheetml.externalLink+xml"/>
  <Override PartName="/xl/externalLinks/externalLink151.xml" ContentType="application/vnd.openxmlformats-officedocument.spreadsheetml.externalLink+xml"/>
  <Override PartName="/xl/externalLinks/externalLink152.xml" ContentType="application/vnd.openxmlformats-officedocument.spreadsheetml.externalLink+xml"/>
  <Override PartName="/xl/externalLinks/externalLink153.xml" ContentType="application/vnd.openxmlformats-officedocument.spreadsheetml.externalLink+xml"/>
  <Override PartName="/xl/externalLinks/externalLink154.xml" ContentType="application/vnd.openxmlformats-officedocument.spreadsheetml.externalLink+xml"/>
  <Override PartName="/xl/externalLinks/externalLink155.xml" ContentType="application/vnd.openxmlformats-officedocument.spreadsheetml.externalLink+xml"/>
  <Override PartName="/xl/externalLinks/externalLink156.xml" ContentType="application/vnd.openxmlformats-officedocument.spreadsheetml.externalLink+xml"/>
  <Override PartName="/xl/externalLinks/externalLink157.xml" ContentType="application/vnd.openxmlformats-officedocument.spreadsheetml.externalLink+xml"/>
  <Override PartName="/xl/externalLinks/externalLink158.xml" ContentType="application/vnd.openxmlformats-officedocument.spreadsheetml.externalLink+xml"/>
  <Override PartName="/xl/externalLinks/externalLink159.xml" ContentType="application/vnd.openxmlformats-officedocument.spreadsheetml.externalLink+xml"/>
  <Override PartName="/xl/externalLinks/externalLink160.xml" ContentType="application/vnd.openxmlformats-officedocument.spreadsheetml.externalLink+xml"/>
  <Override PartName="/xl/externalLinks/externalLink161.xml" ContentType="application/vnd.openxmlformats-officedocument.spreadsheetml.externalLink+xml"/>
  <Override PartName="/xl/externalLinks/externalLink162.xml" ContentType="application/vnd.openxmlformats-officedocument.spreadsheetml.externalLink+xml"/>
  <Override PartName="/xl/externalLinks/externalLink163.xml" ContentType="application/vnd.openxmlformats-officedocument.spreadsheetml.externalLink+xml"/>
  <Override PartName="/xl/externalLinks/externalLink164.xml" ContentType="application/vnd.openxmlformats-officedocument.spreadsheetml.externalLink+xml"/>
  <Override PartName="/xl/externalLinks/externalLink165.xml" ContentType="application/vnd.openxmlformats-officedocument.spreadsheetml.externalLink+xml"/>
  <Override PartName="/xl/externalLinks/externalLink166.xml" ContentType="application/vnd.openxmlformats-officedocument.spreadsheetml.externalLink+xml"/>
  <Override PartName="/xl/externalLinks/externalLink167.xml" ContentType="application/vnd.openxmlformats-officedocument.spreadsheetml.externalLink+xml"/>
  <Override PartName="/xl/externalLinks/externalLink168.xml" ContentType="application/vnd.openxmlformats-officedocument.spreadsheetml.externalLink+xml"/>
  <Override PartName="/xl/externalLinks/externalLink169.xml" ContentType="application/vnd.openxmlformats-officedocument.spreadsheetml.externalLink+xml"/>
  <Override PartName="/xl/externalLinks/externalLink170.xml" ContentType="application/vnd.openxmlformats-officedocument.spreadsheetml.externalLink+xml"/>
  <Override PartName="/xl/externalLinks/externalLink171.xml" ContentType="application/vnd.openxmlformats-officedocument.spreadsheetml.externalLink+xml"/>
  <Override PartName="/xl/externalLinks/externalLink172.xml" ContentType="application/vnd.openxmlformats-officedocument.spreadsheetml.externalLink+xml"/>
  <Override PartName="/xl/externalLinks/externalLink173.xml" ContentType="application/vnd.openxmlformats-officedocument.spreadsheetml.externalLink+xml"/>
  <Override PartName="/xl/externalLinks/externalLink174.xml" ContentType="application/vnd.openxmlformats-officedocument.spreadsheetml.externalLink+xml"/>
  <Override PartName="/xl/externalLinks/externalLink175.xml" ContentType="application/vnd.openxmlformats-officedocument.spreadsheetml.externalLink+xml"/>
  <Override PartName="/xl/externalLinks/externalLink176.xml" ContentType="application/vnd.openxmlformats-officedocument.spreadsheetml.externalLink+xml"/>
  <Override PartName="/xl/externalLinks/externalLink177.xml" ContentType="application/vnd.openxmlformats-officedocument.spreadsheetml.externalLink+xml"/>
  <Override PartName="/xl/externalLinks/externalLink178.xml" ContentType="application/vnd.openxmlformats-officedocument.spreadsheetml.externalLink+xml"/>
  <Override PartName="/xl/externalLinks/externalLink179.xml" ContentType="application/vnd.openxmlformats-officedocument.spreadsheetml.externalLink+xml"/>
  <Override PartName="/xl/externalLinks/externalLink180.xml" ContentType="application/vnd.openxmlformats-officedocument.spreadsheetml.externalLink+xml"/>
  <Override PartName="/xl/externalLinks/externalLink181.xml" ContentType="application/vnd.openxmlformats-officedocument.spreadsheetml.externalLink+xml"/>
  <Override PartName="/xl/externalLinks/externalLink182.xml" ContentType="application/vnd.openxmlformats-officedocument.spreadsheetml.externalLink+xml"/>
  <Override PartName="/xl/externalLinks/externalLink183.xml" ContentType="application/vnd.openxmlformats-officedocument.spreadsheetml.externalLink+xml"/>
  <Override PartName="/xl/externalLinks/externalLink184.xml" ContentType="application/vnd.openxmlformats-officedocument.spreadsheetml.externalLink+xml"/>
  <Override PartName="/xl/externalLinks/externalLink185.xml" ContentType="application/vnd.openxmlformats-officedocument.spreadsheetml.externalLink+xml"/>
  <Override PartName="/xl/externalLinks/externalLink186.xml" ContentType="application/vnd.openxmlformats-officedocument.spreadsheetml.externalLink+xml"/>
  <Override PartName="/xl/externalLinks/externalLink187.xml" ContentType="application/vnd.openxmlformats-officedocument.spreadsheetml.externalLink+xml"/>
  <Override PartName="/xl/externalLinks/externalLink188.xml" ContentType="application/vnd.openxmlformats-officedocument.spreadsheetml.externalLink+xml"/>
  <Override PartName="/xl/externalLinks/externalLink189.xml" ContentType="application/vnd.openxmlformats-officedocument.spreadsheetml.externalLink+xml"/>
  <Override PartName="/xl/externalLinks/externalLink190.xml" ContentType="application/vnd.openxmlformats-officedocument.spreadsheetml.externalLink+xml"/>
  <Override PartName="/xl/externalLinks/externalLink191.xml" ContentType="application/vnd.openxmlformats-officedocument.spreadsheetml.externalLink+xml"/>
  <Override PartName="/xl/externalLinks/externalLink192.xml" ContentType="application/vnd.openxmlformats-officedocument.spreadsheetml.externalLink+xml"/>
  <Override PartName="/xl/externalLinks/externalLink193.xml" ContentType="application/vnd.openxmlformats-officedocument.spreadsheetml.externalLink+xml"/>
  <Override PartName="/xl/externalLinks/externalLink194.xml" ContentType="application/vnd.openxmlformats-officedocument.spreadsheetml.externalLink+xml"/>
  <Override PartName="/xl/externalLinks/externalLink195.xml" ContentType="application/vnd.openxmlformats-officedocument.spreadsheetml.externalLink+xml"/>
  <Override PartName="/xl/externalLinks/externalLink196.xml" ContentType="application/vnd.openxmlformats-officedocument.spreadsheetml.externalLink+xml"/>
  <Override PartName="/xl/externalLinks/externalLink197.xml" ContentType="application/vnd.openxmlformats-officedocument.spreadsheetml.externalLink+xml"/>
  <Override PartName="/xl/externalLinks/externalLink198.xml" ContentType="application/vnd.openxmlformats-officedocument.spreadsheetml.externalLink+xml"/>
  <Override PartName="/xl/externalLinks/externalLink199.xml" ContentType="application/vnd.openxmlformats-officedocument.spreadsheetml.externalLink+xml"/>
  <Override PartName="/xl/externalLinks/externalLink200.xml" ContentType="application/vnd.openxmlformats-officedocument.spreadsheetml.externalLink+xml"/>
  <Override PartName="/xl/externalLinks/externalLink201.xml" ContentType="application/vnd.openxmlformats-officedocument.spreadsheetml.externalLink+xml"/>
  <Override PartName="/xl/externalLinks/externalLink202.xml" ContentType="application/vnd.openxmlformats-officedocument.spreadsheetml.externalLink+xml"/>
  <Override PartName="/xl/externalLinks/externalLink203.xml" ContentType="application/vnd.openxmlformats-officedocument.spreadsheetml.externalLink+xml"/>
  <Override PartName="/xl/externalLinks/externalLink204.xml" ContentType="application/vnd.openxmlformats-officedocument.spreadsheetml.externalLink+xml"/>
  <Override PartName="/xl/externalLinks/externalLink205.xml" ContentType="application/vnd.openxmlformats-officedocument.spreadsheetml.externalLink+xml"/>
  <Override PartName="/xl/externalLinks/externalLink206.xml" ContentType="application/vnd.openxmlformats-officedocument.spreadsheetml.externalLink+xml"/>
  <Override PartName="/xl/externalLinks/externalLink207.xml" ContentType="application/vnd.openxmlformats-officedocument.spreadsheetml.externalLink+xml"/>
  <Override PartName="/xl/externalLinks/externalLink208.xml" ContentType="application/vnd.openxmlformats-officedocument.spreadsheetml.externalLink+xml"/>
  <Override PartName="/xl/externalLinks/externalLink209.xml" ContentType="application/vnd.openxmlformats-officedocument.spreadsheetml.externalLink+xml"/>
  <Override PartName="/xl/externalLinks/externalLink210.xml" ContentType="application/vnd.openxmlformats-officedocument.spreadsheetml.externalLink+xml"/>
  <Override PartName="/xl/externalLinks/externalLink211.xml" ContentType="application/vnd.openxmlformats-officedocument.spreadsheetml.externalLink+xml"/>
  <Override PartName="/xl/externalLinks/externalLink212.xml" ContentType="application/vnd.openxmlformats-officedocument.spreadsheetml.externalLink+xml"/>
  <Override PartName="/xl/externalLinks/externalLink213.xml" ContentType="application/vnd.openxmlformats-officedocument.spreadsheetml.externalLink+xml"/>
  <Override PartName="/xl/externalLinks/externalLink214.xml" ContentType="application/vnd.openxmlformats-officedocument.spreadsheetml.externalLink+xml"/>
  <Override PartName="/xl/externalLinks/externalLink215.xml" ContentType="application/vnd.openxmlformats-officedocument.spreadsheetml.externalLink+xml"/>
  <Override PartName="/xl/externalLinks/externalLink216.xml" ContentType="application/vnd.openxmlformats-officedocument.spreadsheetml.externalLink+xml"/>
  <Override PartName="/xl/externalLinks/externalLink217.xml" ContentType="application/vnd.openxmlformats-officedocument.spreadsheetml.externalLink+xml"/>
  <Override PartName="/xl/externalLinks/externalLink218.xml" ContentType="application/vnd.openxmlformats-officedocument.spreadsheetml.externalLink+xml"/>
  <Override PartName="/xl/externalLinks/externalLink219.xml" ContentType="application/vnd.openxmlformats-officedocument.spreadsheetml.externalLink+xml"/>
  <Override PartName="/xl/externalLinks/externalLink220.xml" ContentType="application/vnd.openxmlformats-officedocument.spreadsheetml.externalLink+xml"/>
  <Override PartName="/xl/externalLinks/externalLink221.xml" ContentType="application/vnd.openxmlformats-officedocument.spreadsheetml.externalLink+xml"/>
  <Override PartName="/xl/externalLinks/externalLink222.xml" ContentType="application/vnd.openxmlformats-officedocument.spreadsheetml.externalLink+xml"/>
  <Override PartName="/xl/externalLinks/externalLink223.xml" ContentType="application/vnd.openxmlformats-officedocument.spreadsheetml.externalLink+xml"/>
  <Override PartName="/xl/externalLinks/externalLink224.xml" ContentType="application/vnd.openxmlformats-officedocument.spreadsheetml.externalLink+xml"/>
  <Override PartName="/xl/externalLinks/externalLink225.xml" ContentType="application/vnd.openxmlformats-officedocument.spreadsheetml.externalLink+xml"/>
  <Override PartName="/xl/externalLinks/externalLink226.xml" ContentType="application/vnd.openxmlformats-officedocument.spreadsheetml.externalLink+xml"/>
  <Override PartName="/xl/externalLinks/externalLink227.xml" ContentType="application/vnd.openxmlformats-officedocument.spreadsheetml.externalLink+xml"/>
  <Override PartName="/xl/externalLinks/externalLink228.xml" ContentType="application/vnd.openxmlformats-officedocument.spreadsheetml.externalLink+xml"/>
  <Override PartName="/xl/externalLinks/externalLink229.xml" ContentType="application/vnd.openxmlformats-officedocument.spreadsheetml.externalLink+xml"/>
  <Override PartName="/xl/externalLinks/externalLink230.xml" ContentType="application/vnd.openxmlformats-officedocument.spreadsheetml.externalLink+xml"/>
  <Override PartName="/xl/externalLinks/externalLink231.xml" ContentType="application/vnd.openxmlformats-officedocument.spreadsheetml.externalLink+xml"/>
  <Override PartName="/xl/externalLinks/externalLink232.xml" ContentType="application/vnd.openxmlformats-officedocument.spreadsheetml.externalLink+xml"/>
  <Override PartName="/xl/externalLinks/externalLink233.xml" ContentType="application/vnd.openxmlformats-officedocument.spreadsheetml.externalLink+xml"/>
  <Override PartName="/xl/externalLinks/externalLink234.xml" ContentType="application/vnd.openxmlformats-officedocument.spreadsheetml.externalLink+xml"/>
  <Override PartName="/xl/externalLinks/externalLink235.xml" ContentType="application/vnd.openxmlformats-officedocument.spreadsheetml.externalLink+xml"/>
  <Override PartName="/xl/externalLinks/externalLink236.xml" ContentType="application/vnd.openxmlformats-officedocument.spreadsheetml.externalLink+xml"/>
  <Override PartName="/xl/externalLinks/externalLink237.xml" ContentType="application/vnd.openxmlformats-officedocument.spreadsheetml.externalLink+xml"/>
  <Override PartName="/xl/externalLinks/externalLink238.xml" ContentType="application/vnd.openxmlformats-officedocument.spreadsheetml.externalLink+xml"/>
  <Override PartName="/xl/externalLinks/externalLink239.xml" ContentType="application/vnd.openxmlformats-officedocument.spreadsheetml.externalLink+xml"/>
  <Override PartName="/xl/externalLinks/externalLink240.xml" ContentType="application/vnd.openxmlformats-officedocument.spreadsheetml.externalLink+xml"/>
  <Override PartName="/xl/externalLinks/externalLink241.xml" ContentType="application/vnd.openxmlformats-officedocument.spreadsheetml.externalLink+xml"/>
  <Override PartName="/xl/externalLinks/externalLink242.xml" ContentType="application/vnd.openxmlformats-officedocument.spreadsheetml.externalLink+xml"/>
  <Override PartName="/xl/externalLinks/externalLink243.xml" ContentType="application/vnd.openxmlformats-officedocument.spreadsheetml.externalLink+xml"/>
  <Override PartName="/xl/externalLinks/externalLink244.xml" ContentType="application/vnd.openxmlformats-officedocument.spreadsheetml.externalLink+xml"/>
  <Override PartName="/xl/externalLinks/externalLink245.xml" ContentType="application/vnd.openxmlformats-officedocument.spreadsheetml.externalLink+xml"/>
  <Override PartName="/xl/externalLinks/externalLink246.xml" ContentType="application/vnd.openxmlformats-officedocument.spreadsheetml.externalLink+xml"/>
  <Override PartName="/xl/externalLinks/externalLink247.xml" ContentType="application/vnd.openxmlformats-officedocument.spreadsheetml.externalLink+xml"/>
  <Override PartName="/xl/externalLinks/externalLink248.xml" ContentType="application/vnd.openxmlformats-officedocument.spreadsheetml.externalLink+xml"/>
  <Override PartName="/xl/externalLinks/externalLink249.xml" ContentType="application/vnd.openxmlformats-officedocument.spreadsheetml.externalLink+xml"/>
  <Override PartName="/xl/externalLinks/externalLink250.xml" ContentType="application/vnd.openxmlformats-officedocument.spreadsheetml.externalLink+xml"/>
  <Override PartName="/xl/externalLinks/externalLink251.xml" ContentType="application/vnd.openxmlformats-officedocument.spreadsheetml.externalLink+xml"/>
  <Override PartName="/xl/externalLinks/externalLink252.xml" ContentType="application/vnd.openxmlformats-officedocument.spreadsheetml.externalLink+xml"/>
  <Override PartName="/xl/externalLinks/externalLink253.xml" ContentType="application/vnd.openxmlformats-officedocument.spreadsheetml.externalLink+xml"/>
  <Override PartName="/xl/externalLinks/externalLink254.xml" ContentType="application/vnd.openxmlformats-officedocument.spreadsheetml.externalLink+xml"/>
  <Override PartName="/xl/externalLinks/externalLink255.xml" ContentType="application/vnd.openxmlformats-officedocument.spreadsheetml.externalLink+xml"/>
  <Override PartName="/xl/externalLinks/externalLink256.xml" ContentType="application/vnd.openxmlformats-officedocument.spreadsheetml.externalLink+xml"/>
  <Override PartName="/xl/externalLinks/externalLink257.xml" ContentType="application/vnd.openxmlformats-officedocument.spreadsheetml.externalLink+xml"/>
  <Override PartName="/xl/externalLinks/externalLink258.xml" ContentType="application/vnd.openxmlformats-officedocument.spreadsheetml.externalLink+xml"/>
  <Override PartName="/xl/externalLinks/externalLink259.xml" ContentType="application/vnd.openxmlformats-officedocument.spreadsheetml.externalLink+xml"/>
  <Override PartName="/xl/externalLinks/externalLink260.xml" ContentType="application/vnd.openxmlformats-officedocument.spreadsheetml.externalLink+xml"/>
  <Override PartName="/xl/externalLinks/externalLink261.xml" ContentType="application/vnd.openxmlformats-officedocument.spreadsheetml.externalLink+xml"/>
  <Override PartName="/xl/externalLinks/externalLink262.xml" ContentType="application/vnd.openxmlformats-officedocument.spreadsheetml.externalLink+xml"/>
  <Override PartName="/xl/externalLinks/externalLink263.xml" ContentType="application/vnd.openxmlformats-officedocument.spreadsheetml.externalLink+xml"/>
  <Override PartName="/xl/externalLinks/externalLink264.xml" ContentType="application/vnd.openxmlformats-officedocument.spreadsheetml.externalLink+xml"/>
  <Override PartName="/xl/externalLinks/externalLink265.xml" ContentType="application/vnd.openxmlformats-officedocument.spreadsheetml.externalLink+xml"/>
  <Override PartName="/xl/externalLinks/externalLink266.xml" ContentType="application/vnd.openxmlformats-officedocument.spreadsheetml.externalLink+xml"/>
  <Override PartName="/xl/externalLinks/externalLink267.xml" ContentType="application/vnd.openxmlformats-officedocument.spreadsheetml.externalLink+xml"/>
  <Override PartName="/xl/externalLinks/externalLink268.xml" ContentType="application/vnd.openxmlformats-officedocument.spreadsheetml.externalLink+xml"/>
  <Override PartName="/xl/externalLinks/externalLink269.xml" ContentType="application/vnd.openxmlformats-officedocument.spreadsheetml.externalLink+xml"/>
  <Override PartName="/xl/externalLinks/externalLink270.xml" ContentType="application/vnd.openxmlformats-officedocument.spreadsheetml.externalLink+xml"/>
  <Override PartName="/xl/externalLinks/externalLink271.xml" ContentType="application/vnd.openxmlformats-officedocument.spreadsheetml.externalLink+xml"/>
  <Override PartName="/xl/externalLinks/externalLink272.xml" ContentType="application/vnd.openxmlformats-officedocument.spreadsheetml.externalLink+xml"/>
  <Override PartName="/xl/externalLinks/externalLink273.xml" ContentType="application/vnd.openxmlformats-officedocument.spreadsheetml.externalLink+xml"/>
  <Override PartName="/xl/externalLinks/externalLink274.xml" ContentType="application/vnd.openxmlformats-officedocument.spreadsheetml.externalLink+xml"/>
  <Override PartName="/xl/externalLinks/externalLink275.xml" ContentType="application/vnd.openxmlformats-officedocument.spreadsheetml.externalLink+xml"/>
  <Override PartName="/xl/externalLinks/externalLink276.xml" ContentType="application/vnd.openxmlformats-officedocument.spreadsheetml.externalLink+xml"/>
  <Override PartName="/xl/externalLinks/externalLink277.xml" ContentType="application/vnd.openxmlformats-officedocument.spreadsheetml.externalLink+xml"/>
  <Override PartName="/xl/externalLinks/externalLink278.xml" ContentType="application/vnd.openxmlformats-officedocument.spreadsheetml.externalLink+xml"/>
  <Override PartName="/xl/externalLinks/externalLink279.xml" ContentType="application/vnd.openxmlformats-officedocument.spreadsheetml.externalLink+xml"/>
  <Override PartName="/xl/externalLinks/externalLink280.xml" ContentType="application/vnd.openxmlformats-officedocument.spreadsheetml.externalLink+xml"/>
  <Override PartName="/xl/externalLinks/externalLink281.xml" ContentType="application/vnd.openxmlformats-officedocument.spreadsheetml.externalLink+xml"/>
  <Override PartName="/xl/externalLinks/externalLink282.xml" ContentType="application/vnd.openxmlformats-officedocument.spreadsheetml.externalLink+xml"/>
  <Override PartName="/xl/externalLinks/externalLink283.xml" ContentType="application/vnd.openxmlformats-officedocument.spreadsheetml.externalLink+xml"/>
  <Override PartName="/xl/externalLinks/externalLink284.xml" ContentType="application/vnd.openxmlformats-officedocument.spreadsheetml.externalLink+xml"/>
  <Override PartName="/xl/externalLinks/externalLink285.xml" ContentType="application/vnd.openxmlformats-officedocument.spreadsheetml.externalLink+xml"/>
  <Override PartName="/xl/externalLinks/externalLink286.xml" ContentType="application/vnd.openxmlformats-officedocument.spreadsheetml.externalLink+xml"/>
  <Override PartName="/xl/externalLinks/externalLink287.xml" ContentType="application/vnd.openxmlformats-officedocument.spreadsheetml.externalLink+xml"/>
  <Override PartName="/xl/externalLinks/externalLink288.xml" ContentType="application/vnd.openxmlformats-officedocument.spreadsheetml.externalLink+xml"/>
  <Override PartName="/xl/externalLinks/externalLink289.xml" ContentType="application/vnd.openxmlformats-officedocument.spreadsheetml.externalLink+xml"/>
  <Override PartName="/xl/externalLinks/externalLink290.xml" ContentType="application/vnd.openxmlformats-officedocument.spreadsheetml.externalLink+xml"/>
  <Override PartName="/xl/externalLinks/externalLink291.xml" ContentType="application/vnd.openxmlformats-officedocument.spreadsheetml.externalLink+xml"/>
  <Override PartName="/xl/externalLinks/externalLink292.xml" ContentType="application/vnd.openxmlformats-officedocument.spreadsheetml.externalLink+xml"/>
  <Override PartName="/xl/externalLinks/externalLink293.xml" ContentType="application/vnd.openxmlformats-officedocument.spreadsheetml.externalLink+xml"/>
  <Override PartName="/xl/externalLinks/externalLink294.xml" ContentType="application/vnd.openxmlformats-officedocument.spreadsheetml.externalLink+xml"/>
  <Override PartName="/xl/externalLinks/externalLink295.xml" ContentType="application/vnd.openxmlformats-officedocument.spreadsheetml.externalLink+xml"/>
  <Override PartName="/xl/externalLinks/externalLink296.xml" ContentType="application/vnd.openxmlformats-officedocument.spreadsheetml.externalLink+xml"/>
  <Override PartName="/xl/externalLinks/externalLink297.xml" ContentType="application/vnd.openxmlformats-officedocument.spreadsheetml.externalLink+xml"/>
  <Override PartName="/xl/externalLinks/externalLink298.xml" ContentType="application/vnd.openxmlformats-officedocument.spreadsheetml.externalLink+xml"/>
  <Override PartName="/xl/externalLinks/externalLink299.xml" ContentType="application/vnd.openxmlformats-officedocument.spreadsheetml.externalLink+xml"/>
  <Override PartName="/xl/externalLinks/externalLink300.xml" ContentType="application/vnd.openxmlformats-officedocument.spreadsheetml.externalLink+xml"/>
  <Override PartName="/xl/externalLinks/externalLink301.xml" ContentType="application/vnd.openxmlformats-officedocument.spreadsheetml.externalLink+xml"/>
  <Override PartName="/xl/externalLinks/externalLink302.xml" ContentType="application/vnd.openxmlformats-officedocument.spreadsheetml.externalLink+xml"/>
  <Override PartName="/xl/externalLinks/externalLink303.xml" ContentType="application/vnd.openxmlformats-officedocument.spreadsheetml.externalLink+xml"/>
  <Override PartName="/xl/externalLinks/externalLink304.xml" ContentType="application/vnd.openxmlformats-officedocument.spreadsheetml.externalLink+xml"/>
  <Override PartName="/xl/externalLinks/externalLink305.xml" ContentType="application/vnd.openxmlformats-officedocument.spreadsheetml.externalLink+xml"/>
  <Override PartName="/xl/externalLinks/externalLink306.xml" ContentType="application/vnd.openxmlformats-officedocument.spreadsheetml.externalLink+xml"/>
  <Override PartName="/xl/externalLinks/externalLink307.xml" ContentType="application/vnd.openxmlformats-officedocument.spreadsheetml.externalLink+xml"/>
  <Override PartName="/xl/externalLinks/externalLink308.xml" ContentType="application/vnd.openxmlformats-officedocument.spreadsheetml.externalLink+xml"/>
  <Override PartName="/xl/externalLinks/externalLink309.xml" ContentType="application/vnd.openxmlformats-officedocument.spreadsheetml.externalLink+xml"/>
  <Override PartName="/xl/externalLinks/externalLink310.xml" ContentType="application/vnd.openxmlformats-officedocument.spreadsheetml.externalLink+xml"/>
  <Override PartName="/xl/externalLinks/externalLink311.xml" ContentType="application/vnd.openxmlformats-officedocument.spreadsheetml.externalLink+xml"/>
  <Override PartName="/xl/externalLinks/externalLink312.xml" ContentType="application/vnd.openxmlformats-officedocument.spreadsheetml.externalLink+xml"/>
  <Override PartName="/xl/externalLinks/externalLink313.xml" ContentType="application/vnd.openxmlformats-officedocument.spreadsheetml.externalLink+xml"/>
  <Override PartName="/xl/externalLinks/externalLink314.xml" ContentType="application/vnd.openxmlformats-officedocument.spreadsheetml.externalLink+xml"/>
  <Override PartName="/xl/externalLinks/externalLink315.xml" ContentType="application/vnd.openxmlformats-officedocument.spreadsheetml.externalLink+xml"/>
  <Override PartName="/xl/externalLinks/externalLink316.xml" ContentType="application/vnd.openxmlformats-officedocument.spreadsheetml.externalLink+xml"/>
  <Override PartName="/xl/externalLinks/externalLink317.xml" ContentType="application/vnd.openxmlformats-officedocument.spreadsheetml.externalLink+xml"/>
  <Override PartName="/xl/externalLinks/externalLink318.xml" ContentType="application/vnd.openxmlformats-officedocument.spreadsheetml.externalLink+xml"/>
  <Override PartName="/xl/externalLinks/externalLink319.xml" ContentType="application/vnd.openxmlformats-officedocument.spreadsheetml.externalLink+xml"/>
  <Override PartName="/xl/externalLinks/externalLink320.xml" ContentType="application/vnd.openxmlformats-officedocument.spreadsheetml.externalLink+xml"/>
  <Override PartName="/xl/externalLinks/externalLink321.xml" ContentType="application/vnd.openxmlformats-officedocument.spreadsheetml.externalLink+xml"/>
  <Override PartName="/xl/externalLinks/externalLink322.xml" ContentType="application/vnd.openxmlformats-officedocument.spreadsheetml.externalLink+xml"/>
  <Override PartName="/xl/externalLinks/externalLink323.xml" ContentType="application/vnd.openxmlformats-officedocument.spreadsheetml.externalLink+xml"/>
  <Override PartName="/xl/externalLinks/externalLink324.xml" ContentType="application/vnd.openxmlformats-officedocument.spreadsheetml.externalLink+xml"/>
  <Override PartName="/xl/externalLinks/externalLink325.xml" ContentType="application/vnd.openxmlformats-officedocument.spreadsheetml.externalLink+xml"/>
  <Override PartName="/xl/externalLinks/externalLink326.xml" ContentType="application/vnd.openxmlformats-officedocument.spreadsheetml.externalLink+xml"/>
  <Override PartName="/xl/externalLinks/externalLink327.xml" ContentType="application/vnd.openxmlformats-officedocument.spreadsheetml.externalLink+xml"/>
  <Override PartName="/xl/externalLinks/externalLink328.xml" ContentType="application/vnd.openxmlformats-officedocument.spreadsheetml.externalLink+xml"/>
  <Override PartName="/xl/externalLinks/externalLink329.xml" ContentType="application/vnd.openxmlformats-officedocument.spreadsheetml.externalLink+xml"/>
  <Override PartName="/xl/externalLinks/externalLink330.xml" ContentType="application/vnd.openxmlformats-officedocument.spreadsheetml.externalLink+xml"/>
  <Override PartName="/xl/externalLinks/externalLink331.xml" ContentType="application/vnd.openxmlformats-officedocument.spreadsheetml.externalLink+xml"/>
  <Override PartName="/xl/externalLinks/externalLink332.xml" ContentType="application/vnd.openxmlformats-officedocument.spreadsheetml.externalLink+xml"/>
  <Override PartName="/xl/externalLinks/externalLink333.xml" ContentType="application/vnd.openxmlformats-officedocument.spreadsheetml.externalLink+xml"/>
  <Override PartName="/xl/externalLinks/externalLink334.xml" ContentType="application/vnd.openxmlformats-officedocument.spreadsheetml.externalLink+xml"/>
  <Override PartName="/xl/externalLinks/externalLink335.xml" ContentType="application/vnd.openxmlformats-officedocument.spreadsheetml.externalLink+xml"/>
  <Override PartName="/xl/externalLinks/externalLink336.xml" ContentType="application/vnd.openxmlformats-officedocument.spreadsheetml.externalLink+xml"/>
  <Override PartName="/xl/externalLinks/externalLink337.xml" ContentType="application/vnd.openxmlformats-officedocument.spreadsheetml.externalLink+xml"/>
  <Override PartName="/xl/externalLinks/externalLink338.xml" ContentType="application/vnd.openxmlformats-officedocument.spreadsheetml.externalLink+xml"/>
  <Override PartName="/xl/externalLinks/externalLink339.xml" ContentType="application/vnd.openxmlformats-officedocument.spreadsheetml.externalLink+xml"/>
  <Override PartName="/xl/externalLinks/externalLink340.xml" ContentType="application/vnd.openxmlformats-officedocument.spreadsheetml.externalLink+xml"/>
  <Override PartName="/xl/externalLinks/externalLink341.xml" ContentType="application/vnd.openxmlformats-officedocument.spreadsheetml.externalLink+xml"/>
  <Override PartName="/xl/externalLinks/externalLink342.xml" ContentType="application/vnd.openxmlformats-officedocument.spreadsheetml.externalLink+xml"/>
  <Override PartName="/xl/externalLinks/externalLink343.xml" ContentType="application/vnd.openxmlformats-officedocument.spreadsheetml.externalLink+xml"/>
  <Override PartName="/xl/externalLinks/externalLink344.xml" ContentType="application/vnd.openxmlformats-officedocument.spreadsheetml.externalLink+xml"/>
  <Override PartName="/xl/externalLinks/externalLink345.xml" ContentType="application/vnd.openxmlformats-officedocument.spreadsheetml.externalLink+xml"/>
  <Override PartName="/xl/externalLinks/externalLink346.xml" ContentType="application/vnd.openxmlformats-officedocument.spreadsheetml.externalLink+xml"/>
  <Override PartName="/xl/externalLinks/externalLink347.xml" ContentType="application/vnd.openxmlformats-officedocument.spreadsheetml.externalLink+xml"/>
  <Override PartName="/xl/externalLinks/externalLink348.xml" ContentType="application/vnd.openxmlformats-officedocument.spreadsheetml.externalLink+xml"/>
  <Override PartName="/xl/externalLinks/externalLink349.xml" ContentType="application/vnd.openxmlformats-officedocument.spreadsheetml.externalLink+xml"/>
  <Override PartName="/xl/externalLinks/externalLink350.xml" ContentType="application/vnd.openxmlformats-officedocument.spreadsheetml.externalLink+xml"/>
  <Override PartName="/xl/externalLinks/externalLink351.xml" ContentType="application/vnd.openxmlformats-officedocument.spreadsheetml.externalLink+xml"/>
  <Override PartName="/xl/externalLinks/externalLink352.xml" ContentType="application/vnd.openxmlformats-officedocument.spreadsheetml.externalLink+xml"/>
  <Override PartName="/xl/externalLinks/externalLink353.xml" ContentType="application/vnd.openxmlformats-officedocument.spreadsheetml.externalLink+xml"/>
  <Override PartName="/xl/externalLinks/externalLink354.xml" ContentType="application/vnd.openxmlformats-officedocument.spreadsheetml.externalLink+xml"/>
  <Override PartName="/xl/externalLinks/externalLink355.xml" ContentType="application/vnd.openxmlformats-officedocument.spreadsheetml.externalLink+xml"/>
  <Override PartName="/xl/externalLinks/externalLink356.xml" ContentType="application/vnd.openxmlformats-officedocument.spreadsheetml.externalLink+xml"/>
  <Override PartName="/xl/externalLinks/externalLink357.xml" ContentType="application/vnd.openxmlformats-officedocument.spreadsheetml.externalLink+xml"/>
  <Override PartName="/xl/externalLinks/externalLink358.xml" ContentType="application/vnd.openxmlformats-officedocument.spreadsheetml.externalLink+xml"/>
  <Override PartName="/xl/externalLinks/externalLink359.xml" ContentType="application/vnd.openxmlformats-officedocument.spreadsheetml.externalLink+xml"/>
  <Override PartName="/xl/externalLinks/externalLink360.xml" ContentType="application/vnd.openxmlformats-officedocument.spreadsheetml.externalLink+xml"/>
  <Override PartName="/xl/externalLinks/externalLink361.xml" ContentType="application/vnd.openxmlformats-officedocument.spreadsheetml.externalLink+xml"/>
  <Override PartName="/xl/externalLinks/externalLink362.xml" ContentType="application/vnd.openxmlformats-officedocument.spreadsheetml.externalLink+xml"/>
  <Override PartName="/xl/externalLinks/externalLink363.xml" ContentType="application/vnd.openxmlformats-officedocument.spreadsheetml.externalLink+xml"/>
  <Override PartName="/xl/externalLinks/externalLink364.xml" ContentType="application/vnd.openxmlformats-officedocument.spreadsheetml.externalLink+xml"/>
  <Override PartName="/xl/externalLinks/externalLink365.xml" ContentType="application/vnd.openxmlformats-officedocument.spreadsheetml.externalLink+xml"/>
  <Override PartName="/xl/externalLinks/externalLink366.xml" ContentType="application/vnd.openxmlformats-officedocument.spreadsheetml.externalLink+xml"/>
  <Override PartName="/xl/externalLinks/externalLink367.xml" ContentType="application/vnd.openxmlformats-officedocument.spreadsheetml.externalLink+xml"/>
  <Override PartName="/xl/externalLinks/externalLink368.xml" ContentType="application/vnd.openxmlformats-officedocument.spreadsheetml.externalLink+xml"/>
  <Override PartName="/xl/externalLinks/externalLink369.xml" ContentType="application/vnd.openxmlformats-officedocument.spreadsheetml.externalLink+xml"/>
  <Override PartName="/xl/externalLinks/externalLink370.xml" ContentType="application/vnd.openxmlformats-officedocument.spreadsheetml.externalLink+xml"/>
  <Override PartName="/xl/externalLinks/externalLink371.xml" ContentType="application/vnd.openxmlformats-officedocument.spreadsheetml.externalLink+xml"/>
  <Override PartName="/xl/externalLinks/externalLink372.xml" ContentType="application/vnd.openxmlformats-officedocument.spreadsheetml.externalLink+xml"/>
  <Override PartName="/xl/externalLinks/externalLink373.xml" ContentType="application/vnd.openxmlformats-officedocument.spreadsheetml.externalLink+xml"/>
  <Override PartName="/xl/externalLinks/externalLink374.xml" ContentType="application/vnd.openxmlformats-officedocument.spreadsheetml.externalLink+xml"/>
  <Override PartName="/xl/externalLinks/externalLink375.xml" ContentType="application/vnd.openxmlformats-officedocument.spreadsheetml.externalLink+xml"/>
  <Override PartName="/xl/externalLinks/externalLink376.xml" ContentType="application/vnd.openxmlformats-officedocument.spreadsheetml.externalLink+xml"/>
  <Override PartName="/xl/externalLinks/externalLink377.xml" ContentType="application/vnd.openxmlformats-officedocument.spreadsheetml.externalLink+xml"/>
  <Override PartName="/xl/externalLinks/externalLink378.xml" ContentType="application/vnd.openxmlformats-officedocument.spreadsheetml.externalLink+xml"/>
  <Override PartName="/xl/externalLinks/externalLink379.xml" ContentType="application/vnd.openxmlformats-officedocument.spreadsheetml.externalLink+xml"/>
  <Override PartName="/xl/externalLinks/externalLink380.xml" ContentType="application/vnd.openxmlformats-officedocument.spreadsheetml.externalLink+xml"/>
  <Override PartName="/xl/externalLinks/externalLink381.xml" ContentType="application/vnd.openxmlformats-officedocument.spreadsheetml.externalLink+xml"/>
  <Override PartName="/xl/externalLinks/externalLink382.xml" ContentType="application/vnd.openxmlformats-officedocument.spreadsheetml.externalLink+xml"/>
  <Override PartName="/xl/externalLinks/externalLink383.xml" ContentType="application/vnd.openxmlformats-officedocument.spreadsheetml.externalLink+xml"/>
  <Override PartName="/xl/externalLinks/externalLink384.xml" ContentType="application/vnd.openxmlformats-officedocument.spreadsheetml.externalLink+xml"/>
  <Override PartName="/xl/externalLinks/externalLink385.xml" ContentType="application/vnd.openxmlformats-officedocument.spreadsheetml.externalLink+xml"/>
  <Override PartName="/xl/externalLinks/externalLink386.xml" ContentType="application/vnd.openxmlformats-officedocument.spreadsheetml.externalLink+xml"/>
  <Override PartName="/xl/externalLinks/externalLink387.xml" ContentType="application/vnd.openxmlformats-officedocument.spreadsheetml.externalLink+xml"/>
  <Override PartName="/xl/externalLinks/externalLink388.xml" ContentType="application/vnd.openxmlformats-officedocument.spreadsheetml.externalLink+xml"/>
  <Override PartName="/xl/externalLinks/externalLink389.xml" ContentType="application/vnd.openxmlformats-officedocument.spreadsheetml.externalLink+xml"/>
  <Override PartName="/xl/externalLinks/externalLink390.xml" ContentType="application/vnd.openxmlformats-officedocument.spreadsheetml.externalLink+xml"/>
  <Override PartName="/xl/externalLinks/externalLink391.xml" ContentType="application/vnd.openxmlformats-officedocument.spreadsheetml.externalLink+xml"/>
  <Override PartName="/xl/externalLinks/externalLink392.xml" ContentType="application/vnd.openxmlformats-officedocument.spreadsheetml.externalLink+xml"/>
  <Override PartName="/xl/externalLinks/externalLink393.xml" ContentType="application/vnd.openxmlformats-officedocument.spreadsheetml.externalLink+xml"/>
  <Override PartName="/xl/externalLinks/externalLink394.xml" ContentType="application/vnd.openxmlformats-officedocument.spreadsheetml.externalLink+xml"/>
  <Override PartName="/xl/externalLinks/externalLink395.xml" ContentType="application/vnd.openxmlformats-officedocument.spreadsheetml.externalLink+xml"/>
  <Override PartName="/xl/externalLinks/externalLink396.xml" ContentType="application/vnd.openxmlformats-officedocument.spreadsheetml.externalLink+xml"/>
  <Override PartName="/xl/externalLinks/externalLink397.xml" ContentType="application/vnd.openxmlformats-officedocument.spreadsheetml.externalLink+xml"/>
  <Override PartName="/xl/externalLinks/externalLink398.xml" ContentType="application/vnd.openxmlformats-officedocument.spreadsheetml.externalLink+xml"/>
  <Override PartName="/xl/externalLinks/externalLink399.xml" ContentType="application/vnd.openxmlformats-officedocument.spreadsheetml.externalLink+xml"/>
  <Override PartName="/xl/externalLinks/externalLink400.xml" ContentType="application/vnd.openxmlformats-officedocument.spreadsheetml.externalLink+xml"/>
  <Override PartName="/xl/externalLinks/externalLink401.xml" ContentType="application/vnd.openxmlformats-officedocument.spreadsheetml.externalLink+xml"/>
  <Override PartName="/xl/externalLinks/externalLink402.xml" ContentType="application/vnd.openxmlformats-officedocument.spreadsheetml.externalLink+xml"/>
  <Override PartName="/xl/externalLinks/externalLink403.xml" ContentType="application/vnd.openxmlformats-officedocument.spreadsheetml.externalLink+xml"/>
  <Override PartName="/xl/externalLinks/externalLink404.xml" ContentType="application/vnd.openxmlformats-officedocument.spreadsheetml.externalLink+xml"/>
  <Override PartName="/xl/externalLinks/externalLink405.xml" ContentType="application/vnd.openxmlformats-officedocument.spreadsheetml.externalLink+xml"/>
  <Override PartName="/xl/externalLinks/externalLink406.xml" ContentType="application/vnd.openxmlformats-officedocument.spreadsheetml.externalLink+xml"/>
  <Override PartName="/xl/externalLinks/externalLink407.xml" ContentType="application/vnd.openxmlformats-officedocument.spreadsheetml.externalLink+xml"/>
  <Override PartName="/xl/externalLinks/externalLink408.xml" ContentType="application/vnd.openxmlformats-officedocument.spreadsheetml.externalLink+xml"/>
  <Override PartName="/xl/externalLinks/externalLink409.xml" ContentType="application/vnd.openxmlformats-officedocument.spreadsheetml.externalLink+xml"/>
  <Override PartName="/xl/externalLinks/externalLink410.xml" ContentType="application/vnd.openxmlformats-officedocument.spreadsheetml.externalLink+xml"/>
  <Override PartName="/xl/externalLinks/externalLink411.xml" ContentType="application/vnd.openxmlformats-officedocument.spreadsheetml.externalLink+xml"/>
  <Override PartName="/xl/externalLinks/externalLink412.xml" ContentType="application/vnd.openxmlformats-officedocument.spreadsheetml.externalLink+xml"/>
  <Override PartName="/xl/externalLinks/externalLink413.xml" ContentType="application/vnd.openxmlformats-officedocument.spreadsheetml.externalLink+xml"/>
  <Override PartName="/xl/externalLinks/externalLink414.xml" ContentType="application/vnd.openxmlformats-officedocument.spreadsheetml.externalLink+xml"/>
  <Override PartName="/xl/externalLinks/externalLink415.xml" ContentType="application/vnd.openxmlformats-officedocument.spreadsheetml.externalLink+xml"/>
  <Override PartName="/xl/externalLinks/externalLink416.xml" ContentType="application/vnd.openxmlformats-officedocument.spreadsheetml.externalLink+xml"/>
  <Override PartName="/xl/externalLinks/externalLink417.xml" ContentType="application/vnd.openxmlformats-officedocument.spreadsheetml.externalLink+xml"/>
  <Override PartName="/xl/externalLinks/externalLink418.xml" ContentType="application/vnd.openxmlformats-officedocument.spreadsheetml.externalLink+xml"/>
  <Override PartName="/xl/externalLinks/externalLink419.xml" ContentType="application/vnd.openxmlformats-officedocument.spreadsheetml.externalLink+xml"/>
  <Override PartName="/xl/externalLinks/externalLink420.xml" ContentType="application/vnd.openxmlformats-officedocument.spreadsheetml.externalLink+xml"/>
  <Override PartName="/xl/externalLinks/externalLink421.xml" ContentType="application/vnd.openxmlformats-officedocument.spreadsheetml.externalLink+xml"/>
  <Override PartName="/xl/externalLinks/externalLink422.xml" ContentType="application/vnd.openxmlformats-officedocument.spreadsheetml.externalLink+xml"/>
  <Override PartName="/xl/externalLinks/externalLink423.xml" ContentType="application/vnd.openxmlformats-officedocument.spreadsheetml.externalLink+xml"/>
  <Override PartName="/xl/externalLinks/externalLink424.xml" ContentType="application/vnd.openxmlformats-officedocument.spreadsheetml.externalLink+xml"/>
  <Override PartName="/xl/externalLinks/externalLink425.xml" ContentType="application/vnd.openxmlformats-officedocument.spreadsheetml.externalLink+xml"/>
  <Override PartName="/xl/externalLinks/externalLink426.xml" ContentType="application/vnd.openxmlformats-officedocument.spreadsheetml.externalLink+xml"/>
  <Override PartName="/xl/externalLinks/externalLink427.xml" ContentType="application/vnd.openxmlformats-officedocument.spreadsheetml.externalLink+xml"/>
  <Override PartName="/xl/externalLinks/externalLink428.xml" ContentType="application/vnd.openxmlformats-officedocument.spreadsheetml.externalLink+xml"/>
  <Override PartName="/xl/externalLinks/externalLink429.xml" ContentType="application/vnd.openxmlformats-officedocument.spreadsheetml.externalLink+xml"/>
  <Override PartName="/xl/externalLinks/externalLink430.xml" ContentType="application/vnd.openxmlformats-officedocument.spreadsheetml.externalLink+xml"/>
  <Override PartName="/xl/externalLinks/externalLink431.xml" ContentType="application/vnd.openxmlformats-officedocument.spreadsheetml.externalLink+xml"/>
  <Override PartName="/xl/externalLinks/externalLink432.xml" ContentType="application/vnd.openxmlformats-officedocument.spreadsheetml.externalLink+xml"/>
  <Override PartName="/xl/externalLinks/externalLink433.xml" ContentType="application/vnd.openxmlformats-officedocument.spreadsheetml.externalLink+xml"/>
  <Override PartName="/xl/externalLinks/externalLink434.xml" ContentType="application/vnd.openxmlformats-officedocument.spreadsheetml.externalLink+xml"/>
  <Override PartName="/xl/externalLinks/externalLink435.xml" ContentType="application/vnd.openxmlformats-officedocument.spreadsheetml.externalLink+xml"/>
  <Override PartName="/xl/externalLinks/externalLink436.xml" ContentType="application/vnd.openxmlformats-officedocument.spreadsheetml.externalLink+xml"/>
  <Override PartName="/xl/externalLinks/externalLink437.xml" ContentType="application/vnd.openxmlformats-officedocument.spreadsheetml.externalLink+xml"/>
  <Override PartName="/xl/externalLinks/externalLink438.xml" ContentType="application/vnd.openxmlformats-officedocument.spreadsheetml.externalLink+xml"/>
  <Override PartName="/xl/externalLinks/externalLink439.xml" ContentType="application/vnd.openxmlformats-officedocument.spreadsheetml.externalLink+xml"/>
  <Override PartName="/xl/externalLinks/externalLink440.xml" ContentType="application/vnd.openxmlformats-officedocument.spreadsheetml.externalLink+xml"/>
  <Override PartName="/xl/externalLinks/externalLink441.xml" ContentType="application/vnd.openxmlformats-officedocument.spreadsheetml.externalLink+xml"/>
  <Override PartName="/xl/externalLinks/externalLink442.xml" ContentType="application/vnd.openxmlformats-officedocument.spreadsheetml.externalLink+xml"/>
  <Override PartName="/xl/externalLinks/externalLink443.xml" ContentType="application/vnd.openxmlformats-officedocument.spreadsheetml.externalLink+xml"/>
  <Override PartName="/xl/externalLinks/externalLink444.xml" ContentType="application/vnd.openxmlformats-officedocument.spreadsheetml.externalLink+xml"/>
  <Override PartName="/xl/externalLinks/externalLink445.xml" ContentType="application/vnd.openxmlformats-officedocument.spreadsheetml.externalLink+xml"/>
  <Override PartName="/xl/externalLinks/externalLink446.xml" ContentType="application/vnd.openxmlformats-officedocument.spreadsheetml.externalLink+xml"/>
  <Override PartName="/xl/externalLinks/externalLink447.xml" ContentType="application/vnd.openxmlformats-officedocument.spreadsheetml.externalLink+xml"/>
  <Override PartName="/xl/externalLinks/externalLink448.xml" ContentType="application/vnd.openxmlformats-officedocument.spreadsheetml.externalLink+xml"/>
  <Override PartName="/xl/externalLinks/externalLink449.xml" ContentType="application/vnd.openxmlformats-officedocument.spreadsheetml.externalLink+xml"/>
  <Override PartName="/xl/externalLinks/externalLink450.xml" ContentType="application/vnd.openxmlformats-officedocument.spreadsheetml.externalLink+xml"/>
  <Override PartName="/xl/externalLinks/externalLink451.xml" ContentType="application/vnd.openxmlformats-officedocument.spreadsheetml.externalLink+xml"/>
  <Override PartName="/xl/externalLinks/externalLink452.xml" ContentType="application/vnd.openxmlformats-officedocument.spreadsheetml.externalLink+xml"/>
  <Override PartName="/xl/externalLinks/externalLink453.xml" ContentType="application/vnd.openxmlformats-officedocument.spreadsheetml.externalLink+xml"/>
  <Override PartName="/xl/externalLinks/externalLink454.xml" ContentType="application/vnd.openxmlformats-officedocument.spreadsheetml.externalLink+xml"/>
  <Override PartName="/xl/externalLinks/externalLink455.xml" ContentType="application/vnd.openxmlformats-officedocument.spreadsheetml.externalLink+xml"/>
  <Override PartName="/xl/externalLinks/externalLink456.xml" ContentType="application/vnd.openxmlformats-officedocument.spreadsheetml.externalLink+xml"/>
  <Override PartName="/xl/externalLinks/externalLink457.xml" ContentType="application/vnd.openxmlformats-officedocument.spreadsheetml.externalLink+xml"/>
  <Override PartName="/xl/externalLinks/externalLink458.xml" ContentType="application/vnd.openxmlformats-officedocument.spreadsheetml.externalLink+xml"/>
  <Override PartName="/xl/externalLinks/externalLink459.xml" ContentType="application/vnd.openxmlformats-officedocument.spreadsheetml.externalLink+xml"/>
  <Override PartName="/xl/externalLinks/externalLink460.xml" ContentType="application/vnd.openxmlformats-officedocument.spreadsheetml.externalLink+xml"/>
  <Override PartName="/xl/externalLinks/externalLink461.xml" ContentType="application/vnd.openxmlformats-officedocument.spreadsheetml.externalLink+xml"/>
  <Override PartName="/xl/externalLinks/externalLink462.xml" ContentType="application/vnd.openxmlformats-officedocument.spreadsheetml.externalLink+xml"/>
  <Override PartName="/xl/externalLinks/externalLink463.xml" ContentType="application/vnd.openxmlformats-officedocument.spreadsheetml.externalLink+xml"/>
  <Override PartName="/xl/externalLinks/externalLink464.xml" ContentType="application/vnd.openxmlformats-officedocument.spreadsheetml.externalLink+xml"/>
  <Override PartName="/xl/externalLinks/externalLink465.xml" ContentType="application/vnd.openxmlformats-officedocument.spreadsheetml.externalLink+xml"/>
  <Override PartName="/xl/externalLinks/externalLink466.xml" ContentType="application/vnd.openxmlformats-officedocument.spreadsheetml.externalLink+xml"/>
  <Override PartName="/xl/externalLinks/externalLink467.xml" ContentType="application/vnd.openxmlformats-officedocument.spreadsheetml.externalLink+xml"/>
  <Override PartName="/xl/externalLinks/externalLink468.xml" ContentType="application/vnd.openxmlformats-officedocument.spreadsheetml.externalLink+xml"/>
  <Override PartName="/xl/externalLinks/externalLink469.xml" ContentType="application/vnd.openxmlformats-officedocument.spreadsheetml.externalLink+xml"/>
  <Override PartName="/xl/externalLinks/externalLink470.xml" ContentType="application/vnd.openxmlformats-officedocument.spreadsheetml.externalLink+xml"/>
  <Override PartName="/xl/externalLinks/externalLink471.xml" ContentType="application/vnd.openxmlformats-officedocument.spreadsheetml.externalLink+xml"/>
  <Override PartName="/xl/externalLinks/externalLink472.xml" ContentType="application/vnd.openxmlformats-officedocument.spreadsheetml.externalLink+xml"/>
  <Override PartName="/xl/externalLinks/externalLink473.xml" ContentType="application/vnd.openxmlformats-officedocument.spreadsheetml.externalLink+xml"/>
  <Override PartName="/xl/externalLinks/externalLink474.xml" ContentType="application/vnd.openxmlformats-officedocument.spreadsheetml.externalLink+xml"/>
  <Override PartName="/xl/externalLinks/externalLink475.xml" ContentType="application/vnd.openxmlformats-officedocument.spreadsheetml.externalLink+xml"/>
  <Override PartName="/xl/externalLinks/externalLink476.xml" ContentType="application/vnd.openxmlformats-officedocument.spreadsheetml.externalLink+xml"/>
  <Override PartName="/xl/externalLinks/externalLink477.xml" ContentType="application/vnd.openxmlformats-officedocument.spreadsheetml.externalLink+xml"/>
  <Override PartName="/xl/externalLinks/externalLink478.xml" ContentType="application/vnd.openxmlformats-officedocument.spreadsheetml.externalLink+xml"/>
  <Override PartName="/xl/externalLinks/externalLink479.xml" ContentType="application/vnd.openxmlformats-officedocument.spreadsheetml.externalLink+xml"/>
  <Override PartName="/xl/externalLinks/externalLink480.xml" ContentType="application/vnd.openxmlformats-officedocument.spreadsheetml.externalLink+xml"/>
  <Override PartName="/xl/externalLinks/externalLink481.xml" ContentType="application/vnd.openxmlformats-officedocument.spreadsheetml.externalLink+xml"/>
  <Override PartName="/xl/externalLinks/externalLink482.xml" ContentType="application/vnd.openxmlformats-officedocument.spreadsheetml.externalLink+xml"/>
  <Override PartName="/xl/externalLinks/externalLink483.xml" ContentType="application/vnd.openxmlformats-officedocument.spreadsheetml.externalLink+xml"/>
  <Override PartName="/xl/externalLinks/externalLink484.xml" ContentType="application/vnd.openxmlformats-officedocument.spreadsheetml.externalLink+xml"/>
  <Override PartName="/xl/externalLinks/externalLink48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chitchuta\OneDrive\Golden Lime\YE 23\Q3'23\sent to client\FS for set\"/>
    </mc:Choice>
  </mc:AlternateContent>
  <bookViews>
    <workbookView xWindow="0" yWindow="0" windowWidth="20490" windowHeight="7610" firstSheet="1" activeTab="4"/>
  </bookViews>
  <sheets>
    <sheet name="BS EN Q3'23" sheetId="1" r:id="rId1"/>
    <sheet name="PL EN Q3'23" sheetId="2" r:id="rId2"/>
    <sheet name="Consolidated EN Q3'23" sheetId="3" r:id="rId3"/>
    <sheet name="company EN Q3'23" sheetId="4" r:id="rId4"/>
    <sheet name="CF-E" sheetId="5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  <externalReference r:id="rId96"/>
    <externalReference r:id="rId97"/>
    <externalReference r:id="rId98"/>
    <externalReference r:id="rId99"/>
    <externalReference r:id="rId100"/>
    <externalReference r:id="rId101"/>
    <externalReference r:id="rId102"/>
    <externalReference r:id="rId103"/>
    <externalReference r:id="rId104"/>
    <externalReference r:id="rId105"/>
    <externalReference r:id="rId106"/>
    <externalReference r:id="rId107"/>
    <externalReference r:id="rId108"/>
    <externalReference r:id="rId109"/>
    <externalReference r:id="rId110"/>
    <externalReference r:id="rId111"/>
    <externalReference r:id="rId112"/>
    <externalReference r:id="rId113"/>
    <externalReference r:id="rId114"/>
    <externalReference r:id="rId115"/>
    <externalReference r:id="rId116"/>
    <externalReference r:id="rId117"/>
    <externalReference r:id="rId118"/>
    <externalReference r:id="rId119"/>
    <externalReference r:id="rId120"/>
    <externalReference r:id="rId121"/>
    <externalReference r:id="rId122"/>
    <externalReference r:id="rId123"/>
    <externalReference r:id="rId124"/>
    <externalReference r:id="rId125"/>
    <externalReference r:id="rId126"/>
    <externalReference r:id="rId127"/>
    <externalReference r:id="rId128"/>
    <externalReference r:id="rId129"/>
    <externalReference r:id="rId130"/>
    <externalReference r:id="rId131"/>
    <externalReference r:id="rId132"/>
    <externalReference r:id="rId133"/>
    <externalReference r:id="rId134"/>
    <externalReference r:id="rId135"/>
    <externalReference r:id="rId136"/>
    <externalReference r:id="rId137"/>
    <externalReference r:id="rId138"/>
    <externalReference r:id="rId139"/>
    <externalReference r:id="rId140"/>
    <externalReference r:id="rId141"/>
    <externalReference r:id="rId142"/>
    <externalReference r:id="rId143"/>
    <externalReference r:id="rId144"/>
    <externalReference r:id="rId145"/>
    <externalReference r:id="rId146"/>
    <externalReference r:id="rId147"/>
    <externalReference r:id="rId148"/>
    <externalReference r:id="rId149"/>
    <externalReference r:id="rId150"/>
    <externalReference r:id="rId151"/>
    <externalReference r:id="rId152"/>
    <externalReference r:id="rId153"/>
    <externalReference r:id="rId154"/>
    <externalReference r:id="rId155"/>
    <externalReference r:id="rId156"/>
    <externalReference r:id="rId157"/>
    <externalReference r:id="rId158"/>
    <externalReference r:id="rId159"/>
    <externalReference r:id="rId160"/>
    <externalReference r:id="rId161"/>
    <externalReference r:id="rId162"/>
    <externalReference r:id="rId163"/>
    <externalReference r:id="rId164"/>
    <externalReference r:id="rId165"/>
    <externalReference r:id="rId166"/>
    <externalReference r:id="rId167"/>
    <externalReference r:id="rId168"/>
    <externalReference r:id="rId169"/>
    <externalReference r:id="rId170"/>
    <externalReference r:id="rId171"/>
    <externalReference r:id="rId172"/>
    <externalReference r:id="rId173"/>
    <externalReference r:id="rId174"/>
    <externalReference r:id="rId175"/>
    <externalReference r:id="rId176"/>
    <externalReference r:id="rId177"/>
    <externalReference r:id="rId178"/>
    <externalReference r:id="rId179"/>
    <externalReference r:id="rId180"/>
    <externalReference r:id="rId181"/>
    <externalReference r:id="rId182"/>
    <externalReference r:id="rId183"/>
    <externalReference r:id="rId184"/>
    <externalReference r:id="rId185"/>
    <externalReference r:id="rId186"/>
    <externalReference r:id="rId187"/>
    <externalReference r:id="rId188"/>
    <externalReference r:id="rId189"/>
    <externalReference r:id="rId190"/>
    <externalReference r:id="rId191"/>
    <externalReference r:id="rId192"/>
    <externalReference r:id="rId193"/>
    <externalReference r:id="rId194"/>
    <externalReference r:id="rId195"/>
    <externalReference r:id="rId196"/>
    <externalReference r:id="rId197"/>
    <externalReference r:id="rId198"/>
    <externalReference r:id="rId199"/>
    <externalReference r:id="rId200"/>
    <externalReference r:id="rId201"/>
    <externalReference r:id="rId202"/>
    <externalReference r:id="rId203"/>
    <externalReference r:id="rId204"/>
    <externalReference r:id="rId205"/>
    <externalReference r:id="rId206"/>
    <externalReference r:id="rId207"/>
    <externalReference r:id="rId208"/>
    <externalReference r:id="rId209"/>
    <externalReference r:id="rId210"/>
    <externalReference r:id="rId211"/>
    <externalReference r:id="rId212"/>
    <externalReference r:id="rId213"/>
    <externalReference r:id="rId214"/>
    <externalReference r:id="rId215"/>
    <externalReference r:id="rId216"/>
    <externalReference r:id="rId217"/>
    <externalReference r:id="rId218"/>
    <externalReference r:id="rId219"/>
    <externalReference r:id="rId220"/>
    <externalReference r:id="rId221"/>
    <externalReference r:id="rId222"/>
    <externalReference r:id="rId223"/>
    <externalReference r:id="rId224"/>
    <externalReference r:id="rId225"/>
    <externalReference r:id="rId226"/>
    <externalReference r:id="rId227"/>
    <externalReference r:id="rId228"/>
    <externalReference r:id="rId229"/>
    <externalReference r:id="rId230"/>
    <externalReference r:id="rId231"/>
    <externalReference r:id="rId232"/>
    <externalReference r:id="rId233"/>
    <externalReference r:id="rId234"/>
    <externalReference r:id="rId235"/>
    <externalReference r:id="rId236"/>
    <externalReference r:id="rId237"/>
    <externalReference r:id="rId238"/>
    <externalReference r:id="rId239"/>
    <externalReference r:id="rId240"/>
    <externalReference r:id="rId241"/>
    <externalReference r:id="rId242"/>
    <externalReference r:id="rId243"/>
    <externalReference r:id="rId244"/>
    <externalReference r:id="rId245"/>
    <externalReference r:id="rId246"/>
    <externalReference r:id="rId247"/>
    <externalReference r:id="rId248"/>
    <externalReference r:id="rId249"/>
    <externalReference r:id="rId250"/>
    <externalReference r:id="rId251"/>
    <externalReference r:id="rId252"/>
    <externalReference r:id="rId253"/>
    <externalReference r:id="rId254"/>
    <externalReference r:id="rId255"/>
    <externalReference r:id="rId256"/>
    <externalReference r:id="rId257"/>
    <externalReference r:id="rId258"/>
    <externalReference r:id="rId259"/>
    <externalReference r:id="rId260"/>
    <externalReference r:id="rId261"/>
    <externalReference r:id="rId262"/>
    <externalReference r:id="rId263"/>
    <externalReference r:id="rId264"/>
    <externalReference r:id="rId265"/>
    <externalReference r:id="rId266"/>
    <externalReference r:id="rId267"/>
    <externalReference r:id="rId268"/>
    <externalReference r:id="rId269"/>
    <externalReference r:id="rId270"/>
    <externalReference r:id="rId271"/>
    <externalReference r:id="rId272"/>
    <externalReference r:id="rId273"/>
    <externalReference r:id="rId274"/>
    <externalReference r:id="rId275"/>
    <externalReference r:id="rId276"/>
    <externalReference r:id="rId277"/>
    <externalReference r:id="rId278"/>
    <externalReference r:id="rId279"/>
    <externalReference r:id="rId280"/>
    <externalReference r:id="rId281"/>
    <externalReference r:id="rId282"/>
    <externalReference r:id="rId283"/>
    <externalReference r:id="rId284"/>
    <externalReference r:id="rId285"/>
    <externalReference r:id="rId286"/>
    <externalReference r:id="rId287"/>
    <externalReference r:id="rId288"/>
    <externalReference r:id="rId289"/>
    <externalReference r:id="rId290"/>
    <externalReference r:id="rId291"/>
    <externalReference r:id="rId292"/>
    <externalReference r:id="rId293"/>
    <externalReference r:id="rId294"/>
    <externalReference r:id="rId295"/>
    <externalReference r:id="rId296"/>
    <externalReference r:id="rId297"/>
    <externalReference r:id="rId298"/>
    <externalReference r:id="rId299"/>
    <externalReference r:id="rId300"/>
    <externalReference r:id="rId301"/>
    <externalReference r:id="rId302"/>
    <externalReference r:id="rId303"/>
    <externalReference r:id="rId304"/>
    <externalReference r:id="rId305"/>
    <externalReference r:id="rId306"/>
    <externalReference r:id="rId307"/>
    <externalReference r:id="rId308"/>
    <externalReference r:id="rId309"/>
    <externalReference r:id="rId310"/>
    <externalReference r:id="rId311"/>
    <externalReference r:id="rId312"/>
    <externalReference r:id="rId313"/>
    <externalReference r:id="rId314"/>
    <externalReference r:id="rId315"/>
    <externalReference r:id="rId316"/>
    <externalReference r:id="rId317"/>
    <externalReference r:id="rId318"/>
    <externalReference r:id="rId319"/>
    <externalReference r:id="rId320"/>
    <externalReference r:id="rId321"/>
    <externalReference r:id="rId322"/>
    <externalReference r:id="rId323"/>
    <externalReference r:id="rId324"/>
    <externalReference r:id="rId325"/>
    <externalReference r:id="rId326"/>
    <externalReference r:id="rId327"/>
    <externalReference r:id="rId328"/>
    <externalReference r:id="rId329"/>
    <externalReference r:id="rId330"/>
    <externalReference r:id="rId331"/>
    <externalReference r:id="rId332"/>
    <externalReference r:id="rId333"/>
    <externalReference r:id="rId334"/>
    <externalReference r:id="rId335"/>
    <externalReference r:id="rId336"/>
    <externalReference r:id="rId337"/>
    <externalReference r:id="rId338"/>
    <externalReference r:id="rId339"/>
    <externalReference r:id="rId340"/>
    <externalReference r:id="rId341"/>
    <externalReference r:id="rId342"/>
    <externalReference r:id="rId343"/>
    <externalReference r:id="rId344"/>
    <externalReference r:id="rId345"/>
    <externalReference r:id="rId346"/>
    <externalReference r:id="rId347"/>
    <externalReference r:id="rId348"/>
    <externalReference r:id="rId349"/>
    <externalReference r:id="rId350"/>
    <externalReference r:id="rId351"/>
    <externalReference r:id="rId352"/>
    <externalReference r:id="rId353"/>
    <externalReference r:id="rId354"/>
    <externalReference r:id="rId355"/>
    <externalReference r:id="rId356"/>
    <externalReference r:id="rId357"/>
    <externalReference r:id="rId358"/>
    <externalReference r:id="rId359"/>
    <externalReference r:id="rId360"/>
    <externalReference r:id="rId361"/>
    <externalReference r:id="rId362"/>
    <externalReference r:id="rId363"/>
    <externalReference r:id="rId364"/>
    <externalReference r:id="rId365"/>
    <externalReference r:id="rId366"/>
    <externalReference r:id="rId367"/>
    <externalReference r:id="rId368"/>
    <externalReference r:id="rId369"/>
    <externalReference r:id="rId370"/>
    <externalReference r:id="rId371"/>
    <externalReference r:id="rId372"/>
    <externalReference r:id="rId373"/>
    <externalReference r:id="rId374"/>
    <externalReference r:id="rId375"/>
    <externalReference r:id="rId376"/>
    <externalReference r:id="rId377"/>
    <externalReference r:id="rId378"/>
    <externalReference r:id="rId379"/>
    <externalReference r:id="rId380"/>
    <externalReference r:id="rId381"/>
    <externalReference r:id="rId382"/>
    <externalReference r:id="rId383"/>
    <externalReference r:id="rId384"/>
    <externalReference r:id="rId385"/>
    <externalReference r:id="rId386"/>
    <externalReference r:id="rId387"/>
    <externalReference r:id="rId388"/>
    <externalReference r:id="rId389"/>
    <externalReference r:id="rId390"/>
    <externalReference r:id="rId391"/>
    <externalReference r:id="rId392"/>
    <externalReference r:id="rId393"/>
    <externalReference r:id="rId394"/>
    <externalReference r:id="rId395"/>
    <externalReference r:id="rId396"/>
    <externalReference r:id="rId397"/>
    <externalReference r:id="rId398"/>
    <externalReference r:id="rId399"/>
    <externalReference r:id="rId400"/>
    <externalReference r:id="rId401"/>
    <externalReference r:id="rId402"/>
    <externalReference r:id="rId403"/>
    <externalReference r:id="rId404"/>
    <externalReference r:id="rId405"/>
    <externalReference r:id="rId406"/>
    <externalReference r:id="rId407"/>
    <externalReference r:id="rId408"/>
    <externalReference r:id="rId409"/>
    <externalReference r:id="rId410"/>
    <externalReference r:id="rId411"/>
    <externalReference r:id="rId412"/>
    <externalReference r:id="rId413"/>
    <externalReference r:id="rId414"/>
    <externalReference r:id="rId415"/>
    <externalReference r:id="rId416"/>
    <externalReference r:id="rId417"/>
    <externalReference r:id="rId418"/>
    <externalReference r:id="rId419"/>
    <externalReference r:id="rId420"/>
    <externalReference r:id="rId421"/>
    <externalReference r:id="rId422"/>
    <externalReference r:id="rId423"/>
    <externalReference r:id="rId424"/>
    <externalReference r:id="rId425"/>
    <externalReference r:id="rId426"/>
    <externalReference r:id="rId427"/>
    <externalReference r:id="rId428"/>
    <externalReference r:id="rId429"/>
    <externalReference r:id="rId430"/>
    <externalReference r:id="rId431"/>
    <externalReference r:id="rId432"/>
    <externalReference r:id="rId433"/>
    <externalReference r:id="rId434"/>
    <externalReference r:id="rId435"/>
    <externalReference r:id="rId436"/>
    <externalReference r:id="rId437"/>
    <externalReference r:id="rId438"/>
    <externalReference r:id="rId439"/>
    <externalReference r:id="rId440"/>
    <externalReference r:id="rId441"/>
    <externalReference r:id="rId442"/>
    <externalReference r:id="rId443"/>
    <externalReference r:id="rId444"/>
    <externalReference r:id="rId445"/>
    <externalReference r:id="rId446"/>
    <externalReference r:id="rId447"/>
    <externalReference r:id="rId448"/>
    <externalReference r:id="rId449"/>
    <externalReference r:id="rId450"/>
    <externalReference r:id="rId451"/>
    <externalReference r:id="rId452"/>
    <externalReference r:id="rId453"/>
    <externalReference r:id="rId454"/>
    <externalReference r:id="rId455"/>
    <externalReference r:id="rId456"/>
    <externalReference r:id="rId457"/>
    <externalReference r:id="rId458"/>
    <externalReference r:id="rId459"/>
    <externalReference r:id="rId460"/>
    <externalReference r:id="rId461"/>
    <externalReference r:id="rId462"/>
    <externalReference r:id="rId463"/>
    <externalReference r:id="rId464"/>
    <externalReference r:id="rId465"/>
    <externalReference r:id="rId466"/>
    <externalReference r:id="rId467"/>
    <externalReference r:id="rId468"/>
    <externalReference r:id="rId469"/>
    <externalReference r:id="rId470"/>
    <externalReference r:id="rId471"/>
    <externalReference r:id="rId472"/>
    <externalReference r:id="rId473"/>
    <externalReference r:id="rId474"/>
    <externalReference r:id="rId475"/>
    <externalReference r:id="rId476"/>
    <externalReference r:id="rId477"/>
    <externalReference r:id="rId478"/>
    <externalReference r:id="rId479"/>
    <externalReference r:id="rId480"/>
    <externalReference r:id="rId481"/>
    <externalReference r:id="rId482"/>
    <externalReference r:id="rId483"/>
    <externalReference r:id="rId484"/>
    <externalReference r:id="rId485"/>
    <externalReference r:id="rId486"/>
    <externalReference r:id="rId487"/>
    <externalReference r:id="rId488"/>
    <externalReference r:id="rId489"/>
    <externalReference r:id="rId490"/>
  </externalReferences>
  <definedNames>
    <definedName name="\">#REF!</definedName>
    <definedName name="\_JUNK">#N/A</definedName>
    <definedName name="\0">'[1]C-3'!$R$2</definedName>
    <definedName name="\200">#REF!</definedName>
    <definedName name="\400">#REF!</definedName>
    <definedName name="\a">#REF!</definedName>
    <definedName name="\b">'[2]ลูกหนี้(เก่า)'!#REF!</definedName>
    <definedName name="\c">#REF!</definedName>
    <definedName name="\cac">#REF!</definedName>
    <definedName name="\d">#REF!</definedName>
    <definedName name="\da">#REF!</definedName>
    <definedName name="\ddddd">#REF!</definedName>
    <definedName name="\dfhdtjht">#REF!</definedName>
    <definedName name="\e">#REF!</definedName>
    <definedName name="\f">#REF!</definedName>
    <definedName name="\fdfdr">#REF!</definedName>
    <definedName name="\FDWFDWF">#REF!</definedName>
    <definedName name="\g">#REF!</definedName>
    <definedName name="\h">#REF!</definedName>
    <definedName name="\hhh">#REF!</definedName>
    <definedName name="\i">#REF!</definedName>
    <definedName name="\iii">#REF!</definedName>
    <definedName name="\j">#REF!</definedName>
    <definedName name="\k">#REF!</definedName>
    <definedName name="\ka">#REF!</definedName>
    <definedName name="\kkkk">#REF!</definedName>
    <definedName name="\l">#N/A</definedName>
    <definedName name="\lll">#REF!</definedName>
    <definedName name="\m">#N/A</definedName>
    <definedName name="\ma">#REF!</definedName>
    <definedName name="\MANUAL2">#N/A</definedName>
    <definedName name="\n">#N/A</definedName>
    <definedName name="\na">#REF!</definedName>
    <definedName name="\o">#N/A</definedName>
    <definedName name="\p">#REF!</definedName>
    <definedName name="\pa">#REF!</definedName>
    <definedName name="\par">#REF!</definedName>
    <definedName name="\pppp">#REF!</definedName>
    <definedName name="\q">#N/A</definedName>
    <definedName name="\qa">#REF!</definedName>
    <definedName name="\qaqa">#REF!</definedName>
    <definedName name="\r">#N/A</definedName>
    <definedName name="\ra">#REF!</definedName>
    <definedName name="\s">#REF!</definedName>
    <definedName name="\sasa">#REF!</definedName>
    <definedName name="\ssss">#REF!</definedName>
    <definedName name="\t">'[3]ELEC45-01'!#REF!</definedName>
    <definedName name="\u">'[2]ลูกหนี้(เก่า)'!#REF!</definedName>
    <definedName name="\uuu">#REF!</definedName>
    <definedName name="\v">#N/A</definedName>
    <definedName name="\w">#N/A</definedName>
    <definedName name="\wa">#REF!</definedName>
    <definedName name="\x">#N/A</definedName>
    <definedName name="\y">#N/A</definedName>
    <definedName name="\z">#N/A</definedName>
    <definedName name="\zaliza">#REF!</definedName>
    <definedName name="_">#REF!</definedName>
    <definedName name="__?DATA_DATA2_L">[4]_REF!#REF!</definedName>
    <definedName name="__________A65700">'[5]MTO REV_2_ARMOR_'!#REF!</definedName>
    <definedName name="__________A65800">'[5]MTO REV_2_ARMOR_'!#REF!</definedName>
    <definedName name="__________A66000">'[5]MTO REV_2_ARMOR_'!#REF!</definedName>
    <definedName name="__________A67000">'[5]MTO REV_2_ARMOR_'!#REF!</definedName>
    <definedName name="__________A68000">'[5]MTO REV_2_ARMOR_'!#REF!</definedName>
    <definedName name="__________A70000">'[5]MTO REV_2_ARMOR_'!#REF!</definedName>
    <definedName name="__________A75000">'[5]MTO REV_2_ARMOR_'!#REF!</definedName>
    <definedName name="__________A85000">'[5]MTO REV_2_ARMOR_'!#REF!</definedName>
    <definedName name="__________A96665">#REF!</definedName>
    <definedName name="__________A99965">#REF!</definedName>
    <definedName name="__________A99999">#REF!</definedName>
    <definedName name="__________abb91">[6]chitimc!#REF!</definedName>
    <definedName name="__________CT250">'[7]dongia _2_'!#REF!</definedName>
    <definedName name="__________day1">'[8]Chiet tinh dz22'!#REF!</definedName>
    <definedName name="__________dbu1">'[9]CT Thang Mo'!#REF!</definedName>
    <definedName name="__________dgt100">'[7]dongia _2_'!#REF!</definedName>
    <definedName name="__________dkk1">#REF!</definedName>
    <definedName name="__________dkk2">#REF!</definedName>
    <definedName name="__________doi3">'[10]truc tiep'!#REF!</definedName>
    <definedName name="__________E99999">#REF!</definedName>
    <definedName name="__________exp10">#REF!</definedName>
    <definedName name="__________exp11">#REF!</definedName>
    <definedName name="__________exp12">#REF!</definedName>
    <definedName name="__________EXP22">#REF!</definedName>
    <definedName name="__________exp5">#REF!</definedName>
    <definedName name="__________exp7">#REF!</definedName>
    <definedName name="__________exp8">#REF!</definedName>
    <definedName name="__________exp9">#REF!</definedName>
    <definedName name="__________lit1">#REF!</definedName>
    <definedName name="__________lit2">#REF!</definedName>
    <definedName name="__________nc27">'[11]DG '!#REF!</definedName>
    <definedName name="__________NCL100">#REF!</definedName>
    <definedName name="__________NCL200">#REF!</definedName>
    <definedName name="__________NCL250">#REF!</definedName>
    <definedName name="__________nin190">#REF!</definedName>
    <definedName name="__________oto10">[12]VL!#REF!</definedName>
    <definedName name="__________sat10">'[13]Bang chiet tinh TBA'!#REF!</definedName>
    <definedName name="__________sat12">'[13]Bang chiet tinh TBA'!#REF!</definedName>
    <definedName name="__________sat14">'[13]Bang chiet tinh TBA'!#REF!</definedName>
    <definedName name="__________sat16">'[13]Bang chiet tinh TBA'!#REF!</definedName>
    <definedName name="__________sat20">'[13]Bang chiet tinh TBA'!#REF!</definedName>
    <definedName name="__________sat8">'[13]Bang chiet tinh TBA'!#REF!</definedName>
    <definedName name="__________SN3">#REF!</definedName>
    <definedName name="__________th100">'[7]dongia _2_'!#REF!</definedName>
    <definedName name="__________TH160">'[7]dongia _2_'!#REF!</definedName>
    <definedName name="__________TL3">#REF!</definedName>
    <definedName name="__________TR250">'[7]dongia _2_'!#REF!</definedName>
    <definedName name="__________tr375">[7]giathanh1!#REF!</definedName>
    <definedName name="__________tz593">#REF!</definedName>
    <definedName name="__________Us1">#REF!</definedName>
    <definedName name="__________Us2">#REF!</definedName>
    <definedName name="__________VL100">#REF!</definedName>
    <definedName name="__________VL200">#REF!</definedName>
    <definedName name="__________VL250">#REF!</definedName>
    <definedName name="__________XM30">'[11]DG '!#REF!</definedName>
    <definedName name="_________std3">'[14]Standing Data'!$C$4</definedName>
    <definedName name="________A65700">'[5]MTO REV_2_ARMOR_'!#REF!</definedName>
    <definedName name="________A65800">'[5]MTO REV_2_ARMOR_'!#REF!</definedName>
    <definedName name="________A66000">'[5]MTO REV_2_ARMOR_'!#REF!</definedName>
    <definedName name="________A67000">'[5]MTO REV_2_ARMOR_'!#REF!</definedName>
    <definedName name="________A68000">'[5]MTO REV_2_ARMOR_'!#REF!</definedName>
    <definedName name="________A70000">'[5]MTO REV_2_ARMOR_'!#REF!</definedName>
    <definedName name="________A75000">'[5]MTO REV_2_ARMOR_'!#REF!</definedName>
    <definedName name="________A85000">'[5]MTO REV_2_ARMOR_'!#REF!</definedName>
    <definedName name="________A96665">#REF!</definedName>
    <definedName name="________A99965">#REF!</definedName>
    <definedName name="________A99999">#REF!</definedName>
    <definedName name="________abb91">[6]chitimc!#REF!</definedName>
    <definedName name="________atn1">#REF!</definedName>
    <definedName name="________atn10">#REF!</definedName>
    <definedName name="________atn2">#REF!</definedName>
    <definedName name="________atn3">#REF!</definedName>
    <definedName name="________atn4">#REF!</definedName>
    <definedName name="________atn5">#REF!</definedName>
    <definedName name="________atn6">#REF!</definedName>
    <definedName name="________atn7">#REF!</definedName>
    <definedName name="________atn8">#REF!</definedName>
    <definedName name="________atn9">#REF!</definedName>
    <definedName name="________boi1">#REF!</definedName>
    <definedName name="________boi2">#REF!</definedName>
    <definedName name="________CON1">#REF!</definedName>
    <definedName name="________CON2">#REF!</definedName>
    <definedName name="________cpd1">#REF!</definedName>
    <definedName name="________cpd2">#REF!</definedName>
    <definedName name="________CT250">'[7]dongia _2_'!#REF!</definedName>
    <definedName name="________dao1">'[9]CT Thang Mo'!$B$189:$H$189</definedName>
    <definedName name="________dao2">'[9]CT Thang Mo'!$B$161:$H$161</definedName>
    <definedName name="________dap2">'[9]CT Thang Mo'!$B$162:$H$162</definedName>
    <definedName name="________DAT1">#REF!</definedName>
    <definedName name="________DAT10">#REF!</definedName>
    <definedName name="________DAT11">#REF!</definedName>
    <definedName name="________DAT12">#REF!</definedName>
    <definedName name="________DAT13">#REF!</definedName>
    <definedName name="________DAT14">#REF!</definedName>
    <definedName name="________DAT15">#REF!</definedName>
    <definedName name="________DAT16">#REF!</definedName>
    <definedName name="________DAT17">#REF!</definedName>
    <definedName name="________DAT18">#REF!</definedName>
    <definedName name="________DAT19">#REF!</definedName>
    <definedName name="________DAT2">#REF!</definedName>
    <definedName name="________DAT20">#REF!</definedName>
    <definedName name="________DAT21">#REF!</definedName>
    <definedName name="________DAT22">#REF!</definedName>
    <definedName name="________DAT23">#REF!</definedName>
    <definedName name="________DAT24">#REF!</definedName>
    <definedName name="________DAT25">#REF!</definedName>
    <definedName name="________DAT26">#REF!</definedName>
    <definedName name="________DAT27">#REF!</definedName>
    <definedName name="________DAT28">#REF!</definedName>
    <definedName name="________DAT29">#REF!</definedName>
    <definedName name="________DAT3">#REF!</definedName>
    <definedName name="________DAT30">#REF!</definedName>
    <definedName name="________DAT31">#REF!</definedName>
    <definedName name="________DAT32">#REF!</definedName>
    <definedName name="________DAT33">#REF!</definedName>
    <definedName name="________DAT34">#REF!</definedName>
    <definedName name="________DAT35">#REF!</definedName>
    <definedName name="________DAT36">#REF!</definedName>
    <definedName name="________DAT37">#REF!</definedName>
    <definedName name="________DAT38">#REF!</definedName>
    <definedName name="________DAT39">#REF!</definedName>
    <definedName name="________DAT4">#REF!</definedName>
    <definedName name="________DAT40">#REF!</definedName>
    <definedName name="________DAT41">#REF!</definedName>
    <definedName name="________DAT42">#REF!</definedName>
    <definedName name="________DAT43">#REF!</definedName>
    <definedName name="________DAT44">#REF!</definedName>
    <definedName name="________DAT45">#REF!</definedName>
    <definedName name="________DAT46">#REF!</definedName>
    <definedName name="________DAT47">#REF!</definedName>
    <definedName name="________DAT48">#REF!</definedName>
    <definedName name="________DAT49">#REF!</definedName>
    <definedName name="________DAT5">#REF!</definedName>
    <definedName name="________DAT50">#REF!</definedName>
    <definedName name="________DAT51">#REF!</definedName>
    <definedName name="________DAT6">#REF!</definedName>
    <definedName name="________DAT7">#REF!</definedName>
    <definedName name="________DAT8">#REF!</definedName>
    <definedName name="________DAT9">#REF!</definedName>
    <definedName name="________day1">'[8]Chiet tinh dz22'!#REF!</definedName>
    <definedName name="________day2">'[15]Chiet tinh dz35'!$H$3</definedName>
    <definedName name="________dbu1">'[9]CT Thang Mo'!#REF!</definedName>
    <definedName name="________dbu2">'[9]CT Thang Mo'!$B$93:$F$93</definedName>
    <definedName name="________ddn400">#REF!</definedName>
    <definedName name="________ddn600">#REF!</definedName>
    <definedName name="________deo1">#REF!</definedName>
    <definedName name="________deo10">#REF!</definedName>
    <definedName name="________deo2">#REF!</definedName>
    <definedName name="________deo3">#REF!</definedName>
    <definedName name="________deo4">#REF!</definedName>
    <definedName name="________deo5">#REF!</definedName>
    <definedName name="________deo6">#REF!</definedName>
    <definedName name="________deo7">#REF!</definedName>
    <definedName name="________deo8">#REF!</definedName>
    <definedName name="________deo9">#REF!</definedName>
    <definedName name="________dgt100">'[7]dongia _2_'!#REF!</definedName>
    <definedName name="________dkk1">#REF!</definedName>
    <definedName name="________dkk2">#REF!</definedName>
    <definedName name="________doi3">'[10]truc tiep'!#REF!</definedName>
    <definedName name="________E99999">#REF!</definedName>
    <definedName name="________exp10">#REF!</definedName>
    <definedName name="________exp11">#REF!</definedName>
    <definedName name="________exp12">#REF!</definedName>
    <definedName name="________EXP22">#REF!</definedName>
    <definedName name="________exp5">#REF!</definedName>
    <definedName name="________exp7">#REF!</definedName>
    <definedName name="________exp8">#REF!</definedName>
    <definedName name="________exp9">#REF!</definedName>
    <definedName name="________GID1">[7]LKVL_CK_HT_GD1!$A$4</definedName>
    <definedName name="________han23">[16]May!$E$72</definedName>
    <definedName name="________lap1">#REF!</definedName>
    <definedName name="________lap2">#REF!</definedName>
    <definedName name="________lit1">#REF!</definedName>
    <definedName name="________lit2">#REF!</definedName>
    <definedName name="________MAC12">#REF!</definedName>
    <definedName name="________MAC46">#REF!</definedName>
    <definedName name="________nc151">#REF!</definedName>
    <definedName name="________nc27">'[11]DG '!#REF!</definedName>
    <definedName name="________NCL100">#REF!</definedName>
    <definedName name="________NCL200">#REF!</definedName>
    <definedName name="________NCL250">#REF!</definedName>
    <definedName name="________NET2">#REF!</definedName>
    <definedName name="________NEW1">#REF!</definedName>
    <definedName name="________NEW2">#REF!</definedName>
    <definedName name="________nga3">[17]gvl!$N$17</definedName>
    <definedName name="________nin190">#REF!</definedName>
    <definedName name="________oto10">[12]VL!#REF!</definedName>
    <definedName name="________pc30">[18]GiaVL!$F$14</definedName>
    <definedName name="________pc40">[18]GiaVL!$F$13</definedName>
    <definedName name="________PL1">#REF!</definedName>
    <definedName name="________PL1997">#REF!</definedName>
    <definedName name="________PL2">#REF!</definedName>
    <definedName name="________san110">[16]May!$E$16</definedName>
    <definedName name="________sat10">'[13]Bang chiet tinh TBA'!#REF!</definedName>
    <definedName name="________sat12">'[13]Bang chiet tinh TBA'!#REF!</definedName>
    <definedName name="________sat14">'[13]Bang chiet tinh TBA'!#REF!</definedName>
    <definedName name="________sat16">'[13]Bang chiet tinh TBA'!#REF!</definedName>
    <definedName name="________sat20">'[13]Bang chiet tinh TBA'!#REF!</definedName>
    <definedName name="________Sat27">#REF!</definedName>
    <definedName name="________Sat6">#REF!</definedName>
    <definedName name="________sat8">'[13]Bang chiet tinh TBA'!#REF!</definedName>
    <definedName name="________sc1">#REF!</definedName>
    <definedName name="________SC2">#REF!</definedName>
    <definedName name="________sc3">#REF!</definedName>
    <definedName name="________SCB1">'[19]SCB 1 - Current'!$F$10</definedName>
    <definedName name="________SCB2">'[19]SCB 2 - Current'!$F$11</definedName>
    <definedName name="________SN3">#REF!</definedName>
    <definedName name="________std3">'[14]Standing Data'!$C$4</definedName>
    <definedName name="________tct3">[20]gVL!$Q$23</definedName>
    <definedName name="________tct5">#REF!</definedName>
    <definedName name="________tg427">#REF!</definedName>
    <definedName name="________th100">'[7]dongia _2_'!#REF!</definedName>
    <definedName name="________TH160">'[7]dongia _2_'!#REF!</definedName>
    <definedName name="________TH20">#REF!</definedName>
    <definedName name="________TL1">#REF!</definedName>
    <definedName name="________TL2">#REF!</definedName>
    <definedName name="________TL3">#REF!</definedName>
    <definedName name="________TLA120">#REF!</definedName>
    <definedName name="________TLA35">#REF!</definedName>
    <definedName name="________TLA50">#REF!</definedName>
    <definedName name="________TLA70">#REF!</definedName>
    <definedName name="________TLA95">#REF!</definedName>
    <definedName name="________TR250">'[7]dongia _2_'!#REF!</definedName>
    <definedName name="________tr375">[7]giathanh1!#REF!</definedName>
    <definedName name="________tz593">#REF!</definedName>
    <definedName name="________ui110">[16]May!$E$13</definedName>
    <definedName name="________Us1">#REF!</definedName>
    <definedName name="________Us2">#REF!</definedName>
    <definedName name="________vc1">'[9]CT Thang Mo'!$B$34:$H$34</definedName>
    <definedName name="________vc2">'[9]CT Thang Mo'!$B$35:$H$35</definedName>
    <definedName name="________vc3">'[9]CT Thang Mo'!$B$36:$H$36</definedName>
    <definedName name="________VL100">#REF!</definedName>
    <definedName name="________VL200">#REF!</definedName>
    <definedName name="________VL250">#REF!</definedName>
    <definedName name="________XM30">'[11]DG '!#REF!</definedName>
    <definedName name="_______atn1">#REF!</definedName>
    <definedName name="_______atn10">#REF!</definedName>
    <definedName name="_______atn2">#REF!</definedName>
    <definedName name="_______atn3">#REF!</definedName>
    <definedName name="_______atn4">#REF!</definedName>
    <definedName name="_______atn5">#REF!</definedName>
    <definedName name="_______atn6">#REF!</definedName>
    <definedName name="_______atn7">#REF!</definedName>
    <definedName name="_______atn8">#REF!</definedName>
    <definedName name="_______atn9">#REF!</definedName>
    <definedName name="_______boi1">#REF!</definedName>
    <definedName name="_______boi2">#REF!</definedName>
    <definedName name="_______CON1">#REF!</definedName>
    <definedName name="_______CON2">#REF!</definedName>
    <definedName name="_______cpd1">#REF!</definedName>
    <definedName name="_______cpd2">#REF!</definedName>
    <definedName name="_______dao1">'[9]CT Thang Mo'!$B$189:$H$189</definedName>
    <definedName name="_______dao2">'[9]CT Thang Mo'!$B$161:$H$161</definedName>
    <definedName name="_______dap2">'[9]CT Thang Mo'!$B$162:$H$162</definedName>
    <definedName name="_______DAT1">#REF!</definedName>
    <definedName name="_______DAT10">#REF!</definedName>
    <definedName name="_______DAT11">#REF!</definedName>
    <definedName name="_______DAT12">#REF!</definedName>
    <definedName name="_______DAT13">#REF!</definedName>
    <definedName name="_______DAT14">#REF!</definedName>
    <definedName name="_______DAT15">#REF!</definedName>
    <definedName name="_______DAT16">#REF!</definedName>
    <definedName name="_______DAT17">#REF!</definedName>
    <definedName name="_______DAT18">#REF!</definedName>
    <definedName name="_______DAT19">#REF!</definedName>
    <definedName name="_______DAT2">#REF!</definedName>
    <definedName name="_______DAT20">#REF!</definedName>
    <definedName name="_______DAT21">#REF!</definedName>
    <definedName name="_______DAT22">#REF!</definedName>
    <definedName name="_______DAT23">#REF!</definedName>
    <definedName name="_______DAT24">#REF!</definedName>
    <definedName name="_______DAT25">#REF!</definedName>
    <definedName name="_______DAT26">#REF!</definedName>
    <definedName name="_______DAT27">#REF!</definedName>
    <definedName name="_______DAT28">#REF!</definedName>
    <definedName name="_______DAT29">#REF!</definedName>
    <definedName name="_______DAT3">#REF!</definedName>
    <definedName name="_______DAT30">#REF!</definedName>
    <definedName name="_______DAT31">#REF!</definedName>
    <definedName name="_______DAT32">#REF!</definedName>
    <definedName name="_______DAT33">#REF!</definedName>
    <definedName name="_______DAT34">#REF!</definedName>
    <definedName name="_______DAT35">#REF!</definedName>
    <definedName name="_______DAT36">#REF!</definedName>
    <definedName name="_______DAT37">#REF!</definedName>
    <definedName name="_______DAT38">#REF!</definedName>
    <definedName name="_______DAT39">#REF!</definedName>
    <definedName name="_______DAT4">#REF!</definedName>
    <definedName name="_______DAT40">#REF!</definedName>
    <definedName name="_______DAT41">#REF!</definedName>
    <definedName name="_______DAT42">#REF!</definedName>
    <definedName name="_______DAT43">#REF!</definedName>
    <definedName name="_______DAT44">#REF!</definedName>
    <definedName name="_______DAT45">#REF!</definedName>
    <definedName name="_______DAT46">#REF!</definedName>
    <definedName name="_______DAT47">#REF!</definedName>
    <definedName name="_______DAT48">#REF!</definedName>
    <definedName name="_______DAT49">#REF!</definedName>
    <definedName name="_______DAT5">#REF!</definedName>
    <definedName name="_______DAT50">#REF!</definedName>
    <definedName name="_______DAT51">#REF!</definedName>
    <definedName name="_______DAT6">#REF!</definedName>
    <definedName name="_______DAT7">#REF!</definedName>
    <definedName name="_______DAT8">#REF!</definedName>
    <definedName name="_______DAT9">#REF!</definedName>
    <definedName name="_______day2">'[15]Chiet tinh dz35'!$H$3</definedName>
    <definedName name="_______dbu2">'[9]CT Thang Mo'!$B$93:$F$93</definedName>
    <definedName name="_______ddn400">#REF!</definedName>
    <definedName name="_______ddn600">#REF!</definedName>
    <definedName name="_______deo1">#REF!</definedName>
    <definedName name="_______deo10">#REF!</definedName>
    <definedName name="_______deo2">#REF!</definedName>
    <definedName name="_______deo3">#REF!</definedName>
    <definedName name="_______deo4">#REF!</definedName>
    <definedName name="_______deo5">#REF!</definedName>
    <definedName name="_______deo6">#REF!</definedName>
    <definedName name="_______deo7">#REF!</definedName>
    <definedName name="_______deo8">#REF!</definedName>
    <definedName name="_______deo9">#REF!</definedName>
    <definedName name="_______GID1">[7]LKVL_CK_HT_GD1!$A$4</definedName>
    <definedName name="_______han23">[16]May!$E$72</definedName>
    <definedName name="_______lap1">#REF!</definedName>
    <definedName name="_______lap2">#REF!</definedName>
    <definedName name="_______MAC12">#REF!</definedName>
    <definedName name="_______MAC46">#REF!</definedName>
    <definedName name="_______nc151">#REF!</definedName>
    <definedName name="_______NET2">#REF!</definedName>
    <definedName name="_______NEW1">#REF!</definedName>
    <definedName name="_______NEW2">#REF!</definedName>
    <definedName name="_______nga3">[17]gvl!$N$17</definedName>
    <definedName name="_______pc30">[18]GiaVL!$F$14</definedName>
    <definedName name="_______pc40">[18]GiaVL!$F$13</definedName>
    <definedName name="_______PL1">#REF!</definedName>
    <definedName name="_______PL1997">#REF!</definedName>
    <definedName name="_______PL2">#REF!</definedName>
    <definedName name="_______san110">[16]May!$E$16</definedName>
    <definedName name="_______Sat27">#REF!</definedName>
    <definedName name="_______Sat6">#REF!</definedName>
    <definedName name="_______sc1">#REF!</definedName>
    <definedName name="_______SC2">#REF!</definedName>
    <definedName name="_______sc3">#REF!</definedName>
    <definedName name="_______SCB1">'[19]SCB 1 - Current'!$F$10</definedName>
    <definedName name="_______SCB2">'[19]SCB 2 - Current'!$F$11</definedName>
    <definedName name="_______std3">'[14]Standing Data'!$C$4</definedName>
    <definedName name="_______sub1">[21]STATEMENT!#REF!</definedName>
    <definedName name="_______tct3">[20]gVL!$Q$23</definedName>
    <definedName name="_______tct5">#REF!</definedName>
    <definedName name="_______tg427">#REF!</definedName>
    <definedName name="_______TH20">#REF!</definedName>
    <definedName name="_______TL1">#REF!</definedName>
    <definedName name="_______TL2">#REF!</definedName>
    <definedName name="_______TLA120">#REF!</definedName>
    <definedName name="_______TLA35">#REF!</definedName>
    <definedName name="_______TLA50">#REF!</definedName>
    <definedName name="_______TLA70">#REF!</definedName>
    <definedName name="_______TLA95">#REF!</definedName>
    <definedName name="_______ui110">[16]May!$E$13</definedName>
    <definedName name="_______vc1">'[9]CT Thang Mo'!$B$34:$H$34</definedName>
    <definedName name="_______vc2">'[9]CT Thang Mo'!$B$35:$H$35</definedName>
    <definedName name="_______vc3">'[9]CT Thang Mo'!$B$36:$H$36</definedName>
    <definedName name="______A65700">'[5]MTO REV_2_ARMOR_'!#REF!</definedName>
    <definedName name="______A65800">'[5]MTO REV_2_ARMOR_'!#REF!</definedName>
    <definedName name="______A66000">'[5]MTO REV_2_ARMOR_'!#REF!</definedName>
    <definedName name="______A67000">'[5]MTO REV_2_ARMOR_'!#REF!</definedName>
    <definedName name="______A68000">'[5]MTO REV_2_ARMOR_'!#REF!</definedName>
    <definedName name="______A70000">'[5]MTO REV_2_ARMOR_'!#REF!</definedName>
    <definedName name="______A75000">'[5]MTO REV_2_ARMOR_'!#REF!</definedName>
    <definedName name="______A85000">'[5]MTO REV_2_ARMOR_'!#REF!</definedName>
    <definedName name="______A96665">#REF!</definedName>
    <definedName name="______A99965">#REF!</definedName>
    <definedName name="______A99999">#REF!</definedName>
    <definedName name="______abb91">[22]chitimc!#REF!</definedName>
    <definedName name="______atn1">#REF!</definedName>
    <definedName name="______atn10">#REF!</definedName>
    <definedName name="______atn2">#REF!</definedName>
    <definedName name="______atn3">#REF!</definedName>
    <definedName name="______atn4">#REF!</definedName>
    <definedName name="______atn5">#REF!</definedName>
    <definedName name="______atn6">#REF!</definedName>
    <definedName name="______atn7">#REF!</definedName>
    <definedName name="______atn8">#REF!</definedName>
    <definedName name="______atn9">#REF!</definedName>
    <definedName name="______boi1">#REF!</definedName>
    <definedName name="______boi2">#REF!</definedName>
    <definedName name="______CON1">#REF!</definedName>
    <definedName name="______CON2">#REF!</definedName>
    <definedName name="______cpd1">#REF!</definedName>
    <definedName name="______cpd2">#REF!</definedName>
    <definedName name="______CT250">'[7]dongia _2_'!#REF!</definedName>
    <definedName name="______dao1">'[23]CT Thang Mo'!$B$189:$H$189</definedName>
    <definedName name="______dao2">'[23]CT Thang Mo'!$B$161:$H$161</definedName>
    <definedName name="______dap2">'[23]CT Thang Mo'!$B$162:$H$162</definedName>
    <definedName name="______DAT1">#REF!</definedName>
    <definedName name="______DAT10">#REF!</definedName>
    <definedName name="______DAT11">#REF!</definedName>
    <definedName name="______DAT12">#REF!</definedName>
    <definedName name="______DAT13">#REF!</definedName>
    <definedName name="______DAT14">#REF!</definedName>
    <definedName name="______DAT15">#REF!</definedName>
    <definedName name="______DAT16">#REF!</definedName>
    <definedName name="______DAT17">#REF!</definedName>
    <definedName name="______DAT18">#REF!</definedName>
    <definedName name="______DAT19">#REF!</definedName>
    <definedName name="______DAT2">#REF!</definedName>
    <definedName name="______DAT20">#REF!</definedName>
    <definedName name="______DAT21">#REF!</definedName>
    <definedName name="______DAT22">#REF!</definedName>
    <definedName name="______DAT23">#REF!</definedName>
    <definedName name="______DAT24">#REF!</definedName>
    <definedName name="______DAT25">#REF!</definedName>
    <definedName name="______DAT26">#REF!</definedName>
    <definedName name="______DAT27">#REF!</definedName>
    <definedName name="______DAT28">#REF!</definedName>
    <definedName name="______DAT29">#REF!</definedName>
    <definedName name="______DAT3">#REF!</definedName>
    <definedName name="______DAT30">#REF!</definedName>
    <definedName name="______DAT31">#REF!</definedName>
    <definedName name="______DAT32">#REF!</definedName>
    <definedName name="______DAT33">#REF!</definedName>
    <definedName name="______DAT34">#REF!</definedName>
    <definedName name="______DAT35">#REF!</definedName>
    <definedName name="______DAT36">#REF!</definedName>
    <definedName name="______DAT37">#REF!</definedName>
    <definedName name="______DAT38">#REF!</definedName>
    <definedName name="______DAT39">#REF!</definedName>
    <definedName name="______DAT4">#REF!</definedName>
    <definedName name="______DAT40">#REF!</definedName>
    <definedName name="______DAT41">#REF!</definedName>
    <definedName name="______DAT42">#REF!</definedName>
    <definedName name="______DAT43">#REF!</definedName>
    <definedName name="______DAT44">#REF!</definedName>
    <definedName name="______DAT45">#REF!</definedName>
    <definedName name="______DAT46">#REF!</definedName>
    <definedName name="______DAT47">#REF!</definedName>
    <definedName name="______DAT48">#REF!</definedName>
    <definedName name="______DAT49">#REF!</definedName>
    <definedName name="______DAT5">#REF!</definedName>
    <definedName name="______DAT50">#REF!</definedName>
    <definedName name="______DAT51">#REF!</definedName>
    <definedName name="______DAT6">#REF!</definedName>
    <definedName name="______DAT7">#REF!</definedName>
    <definedName name="______DAT8">#REF!</definedName>
    <definedName name="______DAT9">#REF!</definedName>
    <definedName name="______day1">'[15]Chiet tinh dz22'!#REF!</definedName>
    <definedName name="______day2">'[24]Chiet tinh dz35'!$H$3</definedName>
    <definedName name="______dbu1">'[23]CT Thang Mo'!#REF!</definedName>
    <definedName name="______dbu2">'[23]CT Thang Mo'!$B$93:$F$93</definedName>
    <definedName name="______ddn400">#REF!</definedName>
    <definedName name="______ddn600">#REF!</definedName>
    <definedName name="______deo1">#REF!</definedName>
    <definedName name="______deo10">#REF!</definedName>
    <definedName name="______deo2">#REF!</definedName>
    <definedName name="______deo3">#REF!</definedName>
    <definedName name="______deo4">#REF!</definedName>
    <definedName name="______deo5">#REF!</definedName>
    <definedName name="______deo6">#REF!</definedName>
    <definedName name="______deo7">#REF!</definedName>
    <definedName name="______deo8">#REF!</definedName>
    <definedName name="______deo9">#REF!</definedName>
    <definedName name="______dgt100">'[7]dongia _2_'!#REF!</definedName>
    <definedName name="______dkk1">#REF!</definedName>
    <definedName name="______dkk2">#REF!</definedName>
    <definedName name="______doi3">'[25]truc tiep'!#REF!</definedName>
    <definedName name="______E99999">#REF!</definedName>
    <definedName name="______exp10">#REF!</definedName>
    <definedName name="______exp11">#REF!</definedName>
    <definedName name="______exp12">#REF!</definedName>
    <definedName name="______EXP22">#REF!</definedName>
    <definedName name="______exp5">#REF!</definedName>
    <definedName name="______exp7">#REF!</definedName>
    <definedName name="______exp8">#REF!</definedName>
    <definedName name="______exp9">#REF!</definedName>
    <definedName name="______GID1">[7]LKVL_CK_HT_GD1!$A$4</definedName>
    <definedName name="______han23">[16]May!$E$72</definedName>
    <definedName name="______lap1">#REF!</definedName>
    <definedName name="______lap2">#REF!</definedName>
    <definedName name="______lit1">#REF!</definedName>
    <definedName name="______lit2">#REF!</definedName>
    <definedName name="______MAC12">#REF!</definedName>
    <definedName name="______MAC46">#REF!</definedName>
    <definedName name="______nc151">#REF!</definedName>
    <definedName name="______nc27">'[26]DG '!#REF!</definedName>
    <definedName name="______NCL100">#REF!</definedName>
    <definedName name="______NCL200">#REF!</definedName>
    <definedName name="______NCL250">#REF!</definedName>
    <definedName name="______NET2">#REF!</definedName>
    <definedName name="______NEW1">#REF!</definedName>
    <definedName name="______NEW2">#REF!</definedName>
    <definedName name="______nga3">[17]gvl!$N$17</definedName>
    <definedName name="______nin190">#REF!</definedName>
    <definedName name="______oto10">[12]VL!#REF!</definedName>
    <definedName name="______pc30">[18]GiaVL!$F$14</definedName>
    <definedName name="______pc40">[18]GiaVL!$F$13</definedName>
    <definedName name="______PL1">#REF!</definedName>
    <definedName name="______PL1997">#REF!</definedName>
    <definedName name="______PL2">#REF!</definedName>
    <definedName name="______san110">[16]May!$E$16</definedName>
    <definedName name="______sat10">'[27]Bang chiet tinh TBA'!#REF!</definedName>
    <definedName name="______sat12">'[27]Bang chiet tinh TBA'!#REF!</definedName>
    <definedName name="______sat14">'[27]Bang chiet tinh TBA'!#REF!</definedName>
    <definedName name="______sat16">'[27]Bang chiet tinh TBA'!#REF!</definedName>
    <definedName name="______sat20">'[27]Bang chiet tinh TBA'!#REF!</definedName>
    <definedName name="______Sat27">#REF!</definedName>
    <definedName name="______Sat6">#REF!</definedName>
    <definedName name="______sat8">'[27]Bang chiet tinh TBA'!#REF!</definedName>
    <definedName name="______sc1">#REF!</definedName>
    <definedName name="______SC2">#REF!</definedName>
    <definedName name="______sc3">#REF!</definedName>
    <definedName name="______SCB1">'[19]SCB 1 - Current'!$F$10</definedName>
    <definedName name="______SCB2">'[19]SCB 2 - Current'!$F$11</definedName>
    <definedName name="______SN3">#REF!</definedName>
    <definedName name="______std3">'[14]Standing Data'!$C$4</definedName>
    <definedName name="______tct3">[28]gVL!$Q$23</definedName>
    <definedName name="______tct5">#REF!</definedName>
    <definedName name="______tg427">#REF!</definedName>
    <definedName name="______th100">'[7]dongia _2_'!#REF!</definedName>
    <definedName name="______TH160">'[7]dongia _2_'!#REF!</definedName>
    <definedName name="______TH20">#REF!</definedName>
    <definedName name="______TL1">#REF!</definedName>
    <definedName name="______TL2">#REF!</definedName>
    <definedName name="______TL3">#REF!</definedName>
    <definedName name="______TLA120">#REF!</definedName>
    <definedName name="______TLA35">#REF!</definedName>
    <definedName name="______TLA50">#REF!</definedName>
    <definedName name="______TLA70">#REF!</definedName>
    <definedName name="______TLA95">#REF!</definedName>
    <definedName name="______TR250">'[7]dongia _2_'!#REF!</definedName>
    <definedName name="______tr375">[7]giathanh1!#REF!</definedName>
    <definedName name="______tz593">#REF!</definedName>
    <definedName name="______ui110">[16]May!$E$13</definedName>
    <definedName name="______Us1">#REF!</definedName>
    <definedName name="______Us2">#REF!</definedName>
    <definedName name="______vc1">'[23]CT Thang Mo'!$B$34:$H$34</definedName>
    <definedName name="______vc2">'[23]CT Thang Mo'!$B$35:$H$35</definedName>
    <definedName name="______vc3">'[23]CT Thang Mo'!$B$36:$H$36</definedName>
    <definedName name="______VL100">#REF!</definedName>
    <definedName name="______VL200">#REF!</definedName>
    <definedName name="______VL250">#REF!</definedName>
    <definedName name="______XM30">'[26]DG '!#REF!</definedName>
    <definedName name="_____1Excel_BuiltIn_Print_Area_24_1">#REF!</definedName>
    <definedName name="_____A65700">'[5]MTO REV_2_ARMOR_'!#REF!</definedName>
    <definedName name="_____A65800">'[5]MTO REV_2_ARMOR_'!#REF!</definedName>
    <definedName name="_____A66000">'[5]MTO REV_2_ARMOR_'!#REF!</definedName>
    <definedName name="_____A67000">'[5]MTO REV_2_ARMOR_'!#REF!</definedName>
    <definedName name="_____A68000">'[5]MTO REV_2_ARMOR_'!#REF!</definedName>
    <definedName name="_____A70000">'[5]MTO REV_2_ARMOR_'!#REF!</definedName>
    <definedName name="_____A75000">'[5]MTO REV_2_ARMOR_'!#REF!</definedName>
    <definedName name="_____A85000">'[5]MTO REV_2_ARMOR_'!#REF!</definedName>
    <definedName name="_____A96665">#REF!</definedName>
    <definedName name="_____A99965">#REF!</definedName>
    <definedName name="_____A99999">#REF!</definedName>
    <definedName name="_____abb91">[29]chitimc!#REF!</definedName>
    <definedName name="_____ACT1">#REF!</definedName>
    <definedName name="_____atn1">#REF!</definedName>
    <definedName name="_____atn10">#REF!</definedName>
    <definedName name="_____atn2">#REF!</definedName>
    <definedName name="_____atn3">#REF!</definedName>
    <definedName name="_____atn4">#REF!</definedName>
    <definedName name="_____atn5">#REF!</definedName>
    <definedName name="_____atn6">#REF!</definedName>
    <definedName name="_____atn7">#REF!</definedName>
    <definedName name="_____atn8">#REF!</definedName>
    <definedName name="_____atn9">#REF!</definedName>
    <definedName name="_____boi1">#REF!</definedName>
    <definedName name="_____boi2">#REF!</definedName>
    <definedName name="_____CON1">#REF!</definedName>
    <definedName name="_____CON2">#REF!</definedName>
    <definedName name="_____cpd1">#REF!</definedName>
    <definedName name="_____cpd2">#REF!</definedName>
    <definedName name="_____CT250">'[7]dongia _2_'!#REF!</definedName>
    <definedName name="_____dao1">'[30]CT Thang Mo'!$B$189:$H$189</definedName>
    <definedName name="_____dao2">'[30]CT Thang Mo'!$B$161:$H$161</definedName>
    <definedName name="_____dap2">'[30]CT Thang Mo'!$B$162:$H$162</definedName>
    <definedName name="_____DAT1">#REF!</definedName>
    <definedName name="_____DAT10">#REF!</definedName>
    <definedName name="_____DAT11">#REF!</definedName>
    <definedName name="_____DAT12">#REF!</definedName>
    <definedName name="_____DAT13">#REF!</definedName>
    <definedName name="_____DAT14">#REF!</definedName>
    <definedName name="_____DAT15">#REF!</definedName>
    <definedName name="_____DAT16">#REF!</definedName>
    <definedName name="_____DAT17">#REF!</definedName>
    <definedName name="_____DAT18">#REF!</definedName>
    <definedName name="_____DAT19">#REF!</definedName>
    <definedName name="_____DAT2">#REF!</definedName>
    <definedName name="_____DAT20">#REF!</definedName>
    <definedName name="_____DAT21">#REF!</definedName>
    <definedName name="_____DAT22">#REF!</definedName>
    <definedName name="_____DAT23">#REF!</definedName>
    <definedName name="_____DAT24">#REF!</definedName>
    <definedName name="_____DAT25">#REF!</definedName>
    <definedName name="_____DAT26">#REF!</definedName>
    <definedName name="_____DAT27">#REF!</definedName>
    <definedName name="_____DAT28">#REF!</definedName>
    <definedName name="_____DAT29">#REF!</definedName>
    <definedName name="_____DAT3">#REF!</definedName>
    <definedName name="_____DAT30">#REF!</definedName>
    <definedName name="_____DAT31">#REF!</definedName>
    <definedName name="_____DAT32">#REF!</definedName>
    <definedName name="_____DAT33">#REF!</definedName>
    <definedName name="_____DAT34">#REF!</definedName>
    <definedName name="_____DAT35">#REF!</definedName>
    <definedName name="_____DAT36">#REF!</definedName>
    <definedName name="_____DAT37">#REF!</definedName>
    <definedName name="_____DAT38">#REF!</definedName>
    <definedName name="_____DAT39">#REF!</definedName>
    <definedName name="_____DAT4">#REF!</definedName>
    <definedName name="_____DAT40">#REF!</definedName>
    <definedName name="_____DAT41">#REF!</definedName>
    <definedName name="_____DAT42">#REF!</definedName>
    <definedName name="_____DAT43">#REF!</definedName>
    <definedName name="_____DAT44">#REF!</definedName>
    <definedName name="_____DAT45">#REF!</definedName>
    <definedName name="_____DAT46">#REF!</definedName>
    <definedName name="_____DAT47">#REF!</definedName>
    <definedName name="_____DAT48">#REF!</definedName>
    <definedName name="_____DAT49">#REF!</definedName>
    <definedName name="_____DAT5">#REF!</definedName>
    <definedName name="_____DAT50">#REF!</definedName>
    <definedName name="_____DAT51">#REF!</definedName>
    <definedName name="_____DAT6">#REF!</definedName>
    <definedName name="_____DAT7">#REF!</definedName>
    <definedName name="_____DAT8">#REF!</definedName>
    <definedName name="_____DAT9">#REF!</definedName>
    <definedName name="_____day1">'[31]Chiet tinh dz22'!#REF!</definedName>
    <definedName name="_____day2">'[32]Chiet tinh dz35'!$H$3</definedName>
    <definedName name="_____dbu1">'[30]CT Thang Mo'!#REF!</definedName>
    <definedName name="_____dbu2">'[30]CT Thang Mo'!$B$93:$F$93</definedName>
    <definedName name="_____ddn400">#REF!</definedName>
    <definedName name="_____ddn600">#REF!</definedName>
    <definedName name="_____deo1">#REF!</definedName>
    <definedName name="_____deo10">#REF!</definedName>
    <definedName name="_____deo2">#REF!</definedName>
    <definedName name="_____deo3">#REF!</definedName>
    <definedName name="_____deo4">#REF!</definedName>
    <definedName name="_____deo5">#REF!</definedName>
    <definedName name="_____deo6">#REF!</definedName>
    <definedName name="_____deo7">#REF!</definedName>
    <definedName name="_____deo8">#REF!</definedName>
    <definedName name="_____deo9">#REF!</definedName>
    <definedName name="_____dgt100">'[7]dongia _2_'!#REF!</definedName>
    <definedName name="_____dkk1">#REF!</definedName>
    <definedName name="_____dkk2">#REF!</definedName>
    <definedName name="_____doi3">'[33]truc tiep'!#REF!</definedName>
    <definedName name="_____E99999">#REF!</definedName>
    <definedName name="_____exp10">#REF!</definedName>
    <definedName name="_____exp11">#REF!</definedName>
    <definedName name="_____exp12">#REF!</definedName>
    <definedName name="_____exp13">#REF!</definedName>
    <definedName name="_____EXP22">#REF!</definedName>
    <definedName name="_____exp5">#REF!</definedName>
    <definedName name="_____exp7">#REF!</definedName>
    <definedName name="_____exp8">#REF!</definedName>
    <definedName name="_____exp9">#REF!</definedName>
    <definedName name="_____FG5" hidden="1">{"cashflow",#N/A,FALSE,"cash flow"}</definedName>
    <definedName name="_____GID1">[7]LKVL_CK_HT_GD1!$A$4</definedName>
    <definedName name="_____h2">[34]เงินกู้ธนชาติ!$G$2</definedName>
    <definedName name="_____han23">[16]May!$E$72</definedName>
    <definedName name="_____lap1">#REF!</definedName>
    <definedName name="_____lap2">#REF!</definedName>
    <definedName name="_____lit1">#REF!</definedName>
    <definedName name="_____lit2">#REF!</definedName>
    <definedName name="_____lit3">#REF!</definedName>
    <definedName name="_____MAC12">#REF!</definedName>
    <definedName name="_____MAC46">#REF!</definedName>
    <definedName name="_____nc151">#REF!</definedName>
    <definedName name="_____nc27">'[35]DG '!#REF!</definedName>
    <definedName name="_____NCL100">#REF!</definedName>
    <definedName name="_____NCL200">#REF!</definedName>
    <definedName name="_____NCL250">#REF!</definedName>
    <definedName name="_____NET2">#REF!</definedName>
    <definedName name="_____NEW1">#REF!</definedName>
    <definedName name="_____NEW2">#REF!</definedName>
    <definedName name="_____nga3">[17]gvl!$N$17</definedName>
    <definedName name="_____nin190">#REF!</definedName>
    <definedName name="_____oto10">[12]VL!#REF!</definedName>
    <definedName name="_____pc30">[18]GiaVL!$F$14</definedName>
    <definedName name="_____pc40">[18]GiaVL!$F$13</definedName>
    <definedName name="_____PL1">#REF!</definedName>
    <definedName name="_____PL1997">#REF!</definedName>
    <definedName name="_____PL2">#REF!</definedName>
    <definedName name="_____san110">[16]May!$E$16</definedName>
    <definedName name="_____sat10">'[36]Bang chiet tinh TBA'!#REF!</definedName>
    <definedName name="_____sat12">'[36]Bang chiet tinh TBA'!#REF!</definedName>
    <definedName name="_____sat14">'[36]Bang chiet tinh TBA'!#REF!</definedName>
    <definedName name="_____sat16">'[36]Bang chiet tinh TBA'!#REF!</definedName>
    <definedName name="_____sat20">'[36]Bang chiet tinh TBA'!#REF!</definedName>
    <definedName name="_____Sat27">#REF!</definedName>
    <definedName name="_____Sat6">#REF!</definedName>
    <definedName name="_____sat8">'[36]Bang chiet tinh TBA'!#REF!</definedName>
    <definedName name="_____sc1">#REF!</definedName>
    <definedName name="_____SC2">#REF!</definedName>
    <definedName name="_____sc3">#REF!</definedName>
    <definedName name="_____SCB1">'[19]SCB 1 - Current'!$F$10</definedName>
    <definedName name="_____SCB2">'[19]SCB 2 - Current'!$F$11</definedName>
    <definedName name="_____SN3">#REF!</definedName>
    <definedName name="_____std3">'[14]Standing Data'!$C$4</definedName>
    <definedName name="_____sub1">[21]STATEMENT!#REF!</definedName>
    <definedName name="_____tct3">[37]gVL!$Q$23</definedName>
    <definedName name="_____tct5">#REF!</definedName>
    <definedName name="_____tg427">#REF!</definedName>
    <definedName name="_____th100">'[7]dongia _2_'!#REF!</definedName>
    <definedName name="_____TH160">'[7]dongia _2_'!#REF!</definedName>
    <definedName name="_____TH20">#REF!</definedName>
    <definedName name="_____TL1">#REF!</definedName>
    <definedName name="_____TL2">#REF!</definedName>
    <definedName name="_____TL3">#REF!</definedName>
    <definedName name="_____TLA120">#REF!</definedName>
    <definedName name="_____TLA35">#REF!</definedName>
    <definedName name="_____TLA50">#REF!</definedName>
    <definedName name="_____TLA70">#REF!</definedName>
    <definedName name="_____TLA95">#REF!</definedName>
    <definedName name="_____TR250">'[7]dongia _2_'!#REF!</definedName>
    <definedName name="_____tr375">[7]giathanh1!#REF!</definedName>
    <definedName name="_____tz593">#REF!</definedName>
    <definedName name="_____ui110">[16]May!$E$13</definedName>
    <definedName name="_____Us1">#REF!</definedName>
    <definedName name="_____Us2">#REF!</definedName>
    <definedName name="_____vc1">'[30]CT Thang Mo'!$B$34:$H$34</definedName>
    <definedName name="_____vc2">'[30]CT Thang Mo'!$B$35:$H$35</definedName>
    <definedName name="_____vc3">'[30]CT Thang Mo'!$B$36:$H$36</definedName>
    <definedName name="_____VL100">#REF!</definedName>
    <definedName name="_____VL200">#REF!</definedName>
    <definedName name="_____VL250">#REF!</definedName>
    <definedName name="_____XM30">'[35]DG '!#REF!</definedName>
    <definedName name="____1Excel_BuiltIn_Print_Area_24_1">#REF!</definedName>
    <definedName name="____A65700">NA()</definedName>
    <definedName name="____A65800">NA()</definedName>
    <definedName name="____A66000">NA()</definedName>
    <definedName name="____A67000">NA()</definedName>
    <definedName name="____A68000">NA()</definedName>
    <definedName name="____A70000">NA()</definedName>
    <definedName name="____A75000">NA()</definedName>
    <definedName name="____A85000">NA()</definedName>
    <definedName name="____A96665">#REF!</definedName>
    <definedName name="____A99965">#REF!</definedName>
    <definedName name="____A99999">#REF!</definedName>
    <definedName name="____abb91">NA()</definedName>
    <definedName name="____ACT1">#REF!</definedName>
    <definedName name="____atn1">NA()</definedName>
    <definedName name="____atn10">NA()</definedName>
    <definedName name="____atn2">NA()</definedName>
    <definedName name="____atn3">NA()</definedName>
    <definedName name="____atn4">NA()</definedName>
    <definedName name="____atn5">NA()</definedName>
    <definedName name="____atn6">NA()</definedName>
    <definedName name="____atn7">NA()</definedName>
    <definedName name="____atn8">NA()</definedName>
    <definedName name="____atn9">NA()</definedName>
    <definedName name="____boi1">NA()</definedName>
    <definedName name="____boi2">NA()</definedName>
    <definedName name="____cfe2">#REF!</definedName>
    <definedName name="____CON1">NA()</definedName>
    <definedName name="____CON2">NA()</definedName>
    <definedName name="____cpd1">NA()</definedName>
    <definedName name="____cpd2">NA()</definedName>
    <definedName name="____CT250">NA()</definedName>
    <definedName name="____dao1">NA()</definedName>
    <definedName name="____dao2">NA()</definedName>
    <definedName name="____dap2">NA()</definedName>
    <definedName name="____DAT1">#REF!</definedName>
    <definedName name="____DAT10">NA()</definedName>
    <definedName name="____DAT11">NA()</definedName>
    <definedName name="____DAT12">NA()</definedName>
    <definedName name="____DAT13">NA()</definedName>
    <definedName name="____DAT14">NA()</definedName>
    <definedName name="____DAT15">NA()</definedName>
    <definedName name="____DAT16">NA()</definedName>
    <definedName name="____DAT17">NA()</definedName>
    <definedName name="____DAT18">NA()</definedName>
    <definedName name="____DAT19">NA()</definedName>
    <definedName name="____DAT2">#REF!</definedName>
    <definedName name="____DAT20">NA()</definedName>
    <definedName name="____DAT21">NA()</definedName>
    <definedName name="____DAT22">NA()</definedName>
    <definedName name="____DAT23">NA()</definedName>
    <definedName name="____DAT24">NA()</definedName>
    <definedName name="____DAT25">NA()</definedName>
    <definedName name="____DAT26">NA()</definedName>
    <definedName name="____DAT27">NA()</definedName>
    <definedName name="____DAT28">NA()</definedName>
    <definedName name="____DAT29">NA()</definedName>
    <definedName name="____DAT3">#REF!</definedName>
    <definedName name="____DAT30">NA()</definedName>
    <definedName name="____DAT31">NA()</definedName>
    <definedName name="____DAT32">NA()</definedName>
    <definedName name="____DAT33">NA()</definedName>
    <definedName name="____DAT34">NA()</definedName>
    <definedName name="____DAT35">NA()</definedName>
    <definedName name="____DAT36">NA()</definedName>
    <definedName name="____DAT37">NA()</definedName>
    <definedName name="____DAT38">NA()</definedName>
    <definedName name="____DAT39">NA()</definedName>
    <definedName name="____DAT4">#REF!</definedName>
    <definedName name="____DAT40">NA()</definedName>
    <definedName name="____DAT41">NA()</definedName>
    <definedName name="____DAT42">NA()</definedName>
    <definedName name="____DAT43">NA()</definedName>
    <definedName name="____DAT44">NA()</definedName>
    <definedName name="____DAT45">NA()</definedName>
    <definedName name="____DAT46">NA()</definedName>
    <definedName name="____DAT47">NA()</definedName>
    <definedName name="____DAT48">NA()</definedName>
    <definedName name="____DAT49">NA()</definedName>
    <definedName name="____DAT5">#REF!</definedName>
    <definedName name="____DAT50">NA()</definedName>
    <definedName name="____DAT51">NA()</definedName>
    <definedName name="____DAT6">#REF!</definedName>
    <definedName name="____DAT7">#REF!</definedName>
    <definedName name="____DAT8">NA()</definedName>
    <definedName name="____DAT9">NA()</definedName>
    <definedName name="____day1">NA()</definedName>
    <definedName name="____day2">NA()</definedName>
    <definedName name="____dbu1">NA()</definedName>
    <definedName name="____dbu2">NA()</definedName>
    <definedName name="____ddn400">NA()</definedName>
    <definedName name="____ddn600">NA()</definedName>
    <definedName name="____deo1">NA()</definedName>
    <definedName name="____deo10">NA()</definedName>
    <definedName name="____deo2">NA()</definedName>
    <definedName name="____deo3">NA()</definedName>
    <definedName name="____deo4">NA()</definedName>
    <definedName name="____deo5">NA()</definedName>
    <definedName name="____deo6">NA()</definedName>
    <definedName name="____deo7">NA()</definedName>
    <definedName name="____deo8">NA()</definedName>
    <definedName name="____deo9">NA()</definedName>
    <definedName name="____dgt100">NA()</definedName>
    <definedName name="____dkk1">#REF!</definedName>
    <definedName name="____dkk2">#REF!</definedName>
    <definedName name="____doi3">NA()</definedName>
    <definedName name="____E99999">NA()</definedName>
    <definedName name="____exp10">#REF!</definedName>
    <definedName name="____exp11">#REF!</definedName>
    <definedName name="____exp12">#REF!</definedName>
    <definedName name="____exp13">#REF!</definedName>
    <definedName name="____EXP22">#REF!</definedName>
    <definedName name="____exp5">#REF!</definedName>
    <definedName name="____exp7">#REF!</definedName>
    <definedName name="____exp8">#REF!</definedName>
    <definedName name="____exp9">#REF!</definedName>
    <definedName name="____f123">#REF!</definedName>
    <definedName name="____GID1">NA()</definedName>
    <definedName name="____h2">[34]เงินกู้ธนชาติ!$G$2</definedName>
    <definedName name="____han23">NA()</definedName>
    <definedName name="____kkk1" hidden="1">#REF!</definedName>
    <definedName name="____lap1">NA()</definedName>
    <definedName name="____lap2">NA()</definedName>
    <definedName name="____lit1">#REF!</definedName>
    <definedName name="____lit2">#REF!</definedName>
    <definedName name="____lit3">#REF!</definedName>
    <definedName name="____MAC12">NA()</definedName>
    <definedName name="____MAC46">NA()</definedName>
    <definedName name="____nc151">NA()</definedName>
    <definedName name="____nc27">NA()</definedName>
    <definedName name="____NCL100">NA()</definedName>
    <definedName name="____NCL200">NA()</definedName>
    <definedName name="____NCL250">NA()</definedName>
    <definedName name="____NET2">NA()</definedName>
    <definedName name="____NEW1">#REF!</definedName>
    <definedName name="____NEW2">#REF!</definedName>
    <definedName name="____nga3">NA()</definedName>
    <definedName name="____nin190">NA()</definedName>
    <definedName name="____oto10">NA()</definedName>
    <definedName name="____pc30">NA()</definedName>
    <definedName name="____pc40">NA()</definedName>
    <definedName name="____PL1">#REF!</definedName>
    <definedName name="____PL1997">#REF!</definedName>
    <definedName name="____PL2">#REF!</definedName>
    <definedName name="____san110">NA()</definedName>
    <definedName name="____sat10">NA()</definedName>
    <definedName name="____sat12">NA()</definedName>
    <definedName name="____sat14">NA()</definedName>
    <definedName name="____sat16">NA()</definedName>
    <definedName name="____sat20">NA()</definedName>
    <definedName name="____Sat27">NA()</definedName>
    <definedName name="____Sat6">NA()</definedName>
    <definedName name="____sat8">NA()</definedName>
    <definedName name="____sc1">NA()</definedName>
    <definedName name="____SC2">NA()</definedName>
    <definedName name="____sc3">NA()</definedName>
    <definedName name="____SCB1">'[19]SCB 1 - Current'!$F$10</definedName>
    <definedName name="____SCB2">'[19]SCB 2 - Current'!$F$11</definedName>
    <definedName name="____SN3">NA()</definedName>
    <definedName name="____std3">'[14]Standing Data'!$C$4</definedName>
    <definedName name="____tct3">NA()</definedName>
    <definedName name="____tct5">NA()</definedName>
    <definedName name="____tg427">NA()</definedName>
    <definedName name="____th100">NA()</definedName>
    <definedName name="____TH160">NA()</definedName>
    <definedName name="____TH20">NA()</definedName>
    <definedName name="____thi3">#REF!</definedName>
    <definedName name="____TL1">NA()</definedName>
    <definedName name="____TL2">NA()</definedName>
    <definedName name="____TL3">NA()</definedName>
    <definedName name="____TLA120">NA()</definedName>
    <definedName name="____TLA35">NA()</definedName>
    <definedName name="____TLA50">NA()</definedName>
    <definedName name="____TLA70">NA()</definedName>
    <definedName name="____TLA95">NA()</definedName>
    <definedName name="____TR250">NA()</definedName>
    <definedName name="____tr375">NA()</definedName>
    <definedName name="____tz593">NA()</definedName>
    <definedName name="____ui110">NA()</definedName>
    <definedName name="____Us1">#REF!</definedName>
    <definedName name="____Us2">#REF!</definedName>
    <definedName name="____vc1">NA()</definedName>
    <definedName name="____vc2">NA()</definedName>
    <definedName name="____vc3">NA()</definedName>
    <definedName name="____VL100">NA()</definedName>
    <definedName name="____VL200">NA()</definedName>
    <definedName name="____VL250">NA()</definedName>
    <definedName name="____XM30">NA()</definedName>
    <definedName name="___1Excel_BuiltIn_Print_Area_24_1">#REF!</definedName>
    <definedName name="___A65700">'[5]MTO REV_2_ARMOR_'!#REF!</definedName>
    <definedName name="___A65800">'[5]MTO REV_2_ARMOR_'!#REF!</definedName>
    <definedName name="___A66000">'[5]MTO REV_2_ARMOR_'!#REF!</definedName>
    <definedName name="___A67000">'[5]MTO REV_2_ARMOR_'!#REF!</definedName>
    <definedName name="___A68000">'[5]MTO REV_2_ARMOR_'!#REF!</definedName>
    <definedName name="___A70000">'[5]MTO REV_2_ARMOR_'!#REF!</definedName>
    <definedName name="___A75000">'[5]MTO REV_2_ARMOR_'!#REF!</definedName>
    <definedName name="___A85000">'[5]MTO REV_2_ARMOR_'!#REF!</definedName>
    <definedName name="___A96665">#REF!</definedName>
    <definedName name="___A99965">#REF!</definedName>
    <definedName name="___A99999">#REF!</definedName>
    <definedName name="___ACT1">#REF!</definedName>
    <definedName name="___aq34">'[38]เงินกู้ MGC'!$F$15</definedName>
    <definedName name="___aq4">[38]เงินกู้ธนชาติ!$E$17</definedName>
    <definedName name="___aq678">'[38]เงินกู้ MGC'!$E$17</definedName>
    <definedName name="___atn1">#REF!</definedName>
    <definedName name="___atn10">#REF!</definedName>
    <definedName name="___atn2">#REF!</definedName>
    <definedName name="___atn3">#REF!</definedName>
    <definedName name="___atn4">#REF!</definedName>
    <definedName name="___atn5">#REF!</definedName>
    <definedName name="___atn6">#REF!</definedName>
    <definedName name="___atn7">#REF!</definedName>
    <definedName name="___atn8">#REF!</definedName>
    <definedName name="___atn9">#REF!</definedName>
    <definedName name="___boi1">#REF!</definedName>
    <definedName name="___boi2">#REF!</definedName>
    <definedName name="___cfe2">#REF!</definedName>
    <definedName name="___CON1">#REF!</definedName>
    <definedName name="___CON2">#REF!</definedName>
    <definedName name="___cpd1">#REF!</definedName>
    <definedName name="___cpd2">#REF!</definedName>
    <definedName name="___CT250">'[7]dongia _2_'!#REF!</definedName>
    <definedName name="___CVF1014">[39]อัตรามรณะ!#REF!</definedName>
    <definedName name="___CVF15">[39]อัตรามรณะ!#REF!</definedName>
    <definedName name="___CVF2">[39]อัตรามรณะ!#REF!</definedName>
    <definedName name="___CVF3">[39]อัตรามรณะ!#REF!</definedName>
    <definedName name="___CVF4">[39]อัตรามรณะ!#REF!</definedName>
    <definedName name="___CVF59">[39]อัตรามรณะ!#REF!</definedName>
    <definedName name="___CVT1460">[39]อัตรามรณะ!#REF!</definedName>
    <definedName name="___CVT1520">[39]อัตรามรณะ!#REF!</definedName>
    <definedName name="___D65987">#REF!</definedName>
    <definedName name="___dao1">'[40]CT Thang Mo'!$B$189:$H$189</definedName>
    <definedName name="___dao2">'[40]CT Thang Mo'!$B$161:$H$161</definedName>
    <definedName name="___dap2">'[40]CT Thang Mo'!$B$162:$H$162</definedName>
    <definedName name="___DAT1">'[41]N-11.3'!#REF!</definedName>
    <definedName name="___DAT10">[42]BMCT2003!#REF!</definedName>
    <definedName name="___DAT11">[42]BMCT2003!#REF!</definedName>
    <definedName name="___DAT12">[42]BMCT2003!#REF!</definedName>
    <definedName name="___DAT13">[42]BMCT2003!#REF!</definedName>
    <definedName name="___DAT14">[42]BMCT2003!#REF!</definedName>
    <definedName name="___DAT15">[42]BMCT2003!#REF!</definedName>
    <definedName name="___DAT16">[42]BMCT2003!#REF!</definedName>
    <definedName name="___DAT17">[42]BMCT2003!#REF!</definedName>
    <definedName name="___DAT18">[42]BMCT2003!#REF!</definedName>
    <definedName name="___DAT19">[42]BMCT2003!#REF!</definedName>
    <definedName name="___DAT2">[42]BMCT2003!#REF!</definedName>
    <definedName name="___DAT20">[42]BMCT2003!#REF!</definedName>
    <definedName name="___DAT21">#REF!</definedName>
    <definedName name="___DAT22">#REF!</definedName>
    <definedName name="___DAT23">#REF!</definedName>
    <definedName name="___DAT24">#REF!</definedName>
    <definedName name="___DAT25">#REF!</definedName>
    <definedName name="___DAT26">#REF!</definedName>
    <definedName name="___DAT27">#REF!</definedName>
    <definedName name="___DAT28">#REF!</definedName>
    <definedName name="___DAT29">#REF!</definedName>
    <definedName name="___DAT3">[42]BMCT2003!#REF!</definedName>
    <definedName name="___DAT30">#REF!</definedName>
    <definedName name="___DAT31">#REF!</definedName>
    <definedName name="___DAT32">#REF!</definedName>
    <definedName name="___DAT33">#REF!</definedName>
    <definedName name="___DAT34">#REF!</definedName>
    <definedName name="___DAT35">#REF!</definedName>
    <definedName name="___DAT36">#REF!</definedName>
    <definedName name="___DAT37">#REF!</definedName>
    <definedName name="___DAT38">#REF!</definedName>
    <definedName name="___DAT39">#REF!</definedName>
    <definedName name="___DAT4">[42]BMCT2003!#REF!</definedName>
    <definedName name="___DAT40">#REF!</definedName>
    <definedName name="___DAT41">#REF!</definedName>
    <definedName name="___DAT42">#REF!</definedName>
    <definedName name="___DAT43">#REF!</definedName>
    <definedName name="___DAT44">#REF!</definedName>
    <definedName name="___DAT45">#REF!</definedName>
    <definedName name="___DAT46">#REF!</definedName>
    <definedName name="___DAT47">#REF!</definedName>
    <definedName name="___DAT48">#REF!</definedName>
    <definedName name="___DAT49">#REF!</definedName>
    <definedName name="___DAT5">[42]BMCT2003!#REF!</definedName>
    <definedName name="___DAT50">#REF!</definedName>
    <definedName name="___DAT51">#REF!</definedName>
    <definedName name="___DAT6">[42]BMCT2003!#REF!</definedName>
    <definedName name="___DAT7">[42]BMCT2003!#REF!</definedName>
    <definedName name="___DAT8">[42]BMCT2003!#REF!</definedName>
    <definedName name="___DAT9">[42]BMCT2003!#REF!</definedName>
    <definedName name="___day1">'[43]Chiet tinh dz22'!#REF!</definedName>
    <definedName name="___day2">'[44]Chiet tinh dz35'!$H$3</definedName>
    <definedName name="___dbu1">'[40]CT Thang Mo'!#REF!</definedName>
    <definedName name="___dbu2">'[40]CT Thang Mo'!$B$93:$F$93</definedName>
    <definedName name="___ddn400">#REF!</definedName>
    <definedName name="___ddn600">#REF!</definedName>
    <definedName name="___deo1">#REF!</definedName>
    <definedName name="___deo10">#REF!</definedName>
    <definedName name="___deo2">#REF!</definedName>
    <definedName name="___deo3">#REF!</definedName>
    <definedName name="___deo4">#REF!</definedName>
    <definedName name="___deo5">#REF!</definedName>
    <definedName name="___deo6">#REF!</definedName>
    <definedName name="___deo7">#REF!</definedName>
    <definedName name="___deo8">#REF!</definedName>
    <definedName name="___deo9">#REF!</definedName>
    <definedName name="___dgt100">'[7]dongia _2_'!#REF!</definedName>
    <definedName name="___dkk1">#REF!</definedName>
    <definedName name="___dkk10">#REF!</definedName>
    <definedName name="___dkk2">#REF!</definedName>
    <definedName name="___doi3">'[45]truc tiep'!#REF!</definedName>
    <definedName name="___E1">#REF!</definedName>
    <definedName name="___e8">#REF!</definedName>
    <definedName name="___e9">#REF!</definedName>
    <definedName name="___E99999">#REF!</definedName>
    <definedName name="___Exp1">[46]Exp!$B$1:$AD$39</definedName>
    <definedName name="___exp10">#REF!</definedName>
    <definedName name="___exp11">#REF!</definedName>
    <definedName name="___exp12">#REF!</definedName>
    <definedName name="___exp13">#REF!</definedName>
    <definedName name="___exp14">#REF!</definedName>
    <definedName name="___Exp2">[46]Exp!$B$44:$AD$66</definedName>
    <definedName name="___EXP22">#REF!</definedName>
    <definedName name="___exp5">#REF!</definedName>
    <definedName name="___exp7">#REF!</definedName>
    <definedName name="___exp8">#REF!</definedName>
    <definedName name="___exp9">#REF!</definedName>
    <definedName name="___f123">#REF!</definedName>
    <definedName name="___FG5" hidden="1">{"cashflow",#N/A,FALSE,"cash flow"}</definedName>
    <definedName name="___fob1">#REF!</definedName>
    <definedName name="___GID1">[7]LKVL_CK_HT_GD1!$A$4</definedName>
    <definedName name="___h2">[47]เงินกู้ธนชาติ!$G$2</definedName>
    <definedName name="___han23">[16]May!$E$72</definedName>
    <definedName name="___K2" localSheetId="0" hidden="1">#REF!</definedName>
    <definedName name="___K2" localSheetId="3" hidden="1">#REF!</definedName>
    <definedName name="___K2" localSheetId="2" hidden="1">#REF!</definedName>
    <definedName name="___K2" localSheetId="1" hidden="1">#REF!</definedName>
    <definedName name="___K2" hidden="1">#REF!</definedName>
    <definedName name="___kkk1" hidden="1">#REF!</definedName>
    <definedName name="___lap1">#REF!</definedName>
    <definedName name="___lap2">#REF!</definedName>
    <definedName name="___lit1">#REF!</definedName>
    <definedName name="___lit2">#REF!</definedName>
    <definedName name="___lit3">#REF!</definedName>
    <definedName name="___MAC12">#REF!</definedName>
    <definedName name="___MAC46">#REF!</definedName>
    <definedName name="___n3">#REF!</definedName>
    <definedName name="___nc151">#REF!</definedName>
    <definedName name="___nc27">'[48]DG '!#REF!</definedName>
    <definedName name="___NCL100">#REF!</definedName>
    <definedName name="___NCL200">#REF!</definedName>
    <definedName name="___NCL250">#REF!</definedName>
    <definedName name="___NET2">#REF!</definedName>
    <definedName name="___NEW1">#REF!</definedName>
    <definedName name="___NEW2">#REF!</definedName>
    <definedName name="___nga3">[17]gvl!$N$17</definedName>
    <definedName name="___nh6">#REF!</definedName>
    <definedName name="___nin190">#REF!</definedName>
    <definedName name="___OCT334">'[49]FF-3'!$A$1:$IV$8</definedName>
    <definedName name="___oto10">[12]VL!#REF!</definedName>
    <definedName name="___pa2">___pa2</definedName>
    <definedName name="___pc30">[18]GiaVL!$F$14</definedName>
    <definedName name="___pc40">[18]GiaVL!$F$13</definedName>
    <definedName name="___PL1">#REF!</definedName>
    <definedName name="___PL1997">#REF!</definedName>
    <definedName name="___PL2">#REF!</definedName>
    <definedName name="___pp1">#REF!</definedName>
    <definedName name="___pp2">#REF!</definedName>
    <definedName name="___pp3">#REF!</definedName>
    <definedName name="___pp4">#REF!</definedName>
    <definedName name="___pp5">#REF!</definedName>
    <definedName name="___pp6">#REF!</definedName>
    <definedName name="___pp7">#REF!</definedName>
    <definedName name="___qf1">[39]อัตรามรณะ!#REF!</definedName>
    <definedName name="___qm1">[39]อัตรามรณะ!#REF!</definedName>
    <definedName name="___san110">[16]May!$E$16</definedName>
    <definedName name="___sat10">'[50]Bang chiet tinh TBA'!#REF!</definedName>
    <definedName name="___sat12">'[50]Bang chiet tinh TBA'!#REF!</definedName>
    <definedName name="___sat14">'[50]Bang chiet tinh TBA'!#REF!</definedName>
    <definedName name="___sat16">'[50]Bang chiet tinh TBA'!#REF!</definedName>
    <definedName name="___sat20">'[50]Bang chiet tinh TBA'!#REF!</definedName>
    <definedName name="___Sat27">#REF!</definedName>
    <definedName name="___Sat6">#REF!</definedName>
    <definedName name="___sat8">'[50]Bang chiet tinh TBA'!#REF!</definedName>
    <definedName name="___sc1">#REF!</definedName>
    <definedName name="___SC2">#REF!</definedName>
    <definedName name="___sc3">#REF!</definedName>
    <definedName name="___SCB1">'[19]SCB 1 - Current'!$F$10</definedName>
    <definedName name="___SCB2">'[19]SCB 2 - Current'!$F$11</definedName>
    <definedName name="___SN3">#REF!</definedName>
    <definedName name="___st1">#REF!</definedName>
    <definedName name="___std3">'[14]Standing Data'!$C$4</definedName>
    <definedName name="___sub1">[21]STATEMENT!#REF!</definedName>
    <definedName name="___tct3">[51]gVL!$Q$23</definedName>
    <definedName name="___tct5">#REF!</definedName>
    <definedName name="___tg427">#REF!</definedName>
    <definedName name="___th100">'[7]dongia _2_'!#REF!</definedName>
    <definedName name="___TH160">'[7]dongia _2_'!#REF!</definedName>
    <definedName name="___TH20">#REF!</definedName>
    <definedName name="___thi3">#REF!</definedName>
    <definedName name="___TL1">#REF!</definedName>
    <definedName name="___TL2">#REF!</definedName>
    <definedName name="___TL3">#REF!</definedName>
    <definedName name="___TLA120">#REF!</definedName>
    <definedName name="___TLA35">#REF!</definedName>
    <definedName name="___TLA50">#REF!</definedName>
    <definedName name="___TLA70">#REF!</definedName>
    <definedName name="___TLA95">#REF!</definedName>
    <definedName name="___TR250">'[7]dongia _2_'!#REF!</definedName>
    <definedName name="___tr375">[7]giathanh1!#REF!</definedName>
    <definedName name="___tz593">#REF!</definedName>
    <definedName name="___ui110">[16]May!$E$13</definedName>
    <definedName name="___Us1">#REF!</definedName>
    <definedName name="___US10">#REF!</definedName>
    <definedName name="___Us2">#REF!</definedName>
    <definedName name="___uua1">#REF!</definedName>
    <definedName name="___vc1">'[40]CT Thang Mo'!$B$34:$H$34</definedName>
    <definedName name="___vc2">'[40]CT Thang Mo'!$B$35:$H$35</definedName>
    <definedName name="___vc3">'[40]CT Thang Mo'!$B$36:$H$36</definedName>
    <definedName name="___VL100">#REF!</definedName>
    <definedName name="___VL200">#REF!</definedName>
    <definedName name="___VL250">#REF!</definedName>
    <definedName name="___wew3">#REF!</definedName>
    <definedName name="___XM30">'[48]DG '!#REF!</definedName>
    <definedName name="___ZZ41">'[52]N-4.4'!#REF!</definedName>
    <definedName name="__123Graph_APIS" hidden="1">[53]D!$B$7:$B$18</definedName>
    <definedName name="__123Graph_BCurrent" hidden="1">'[54]1201'!#REF!</definedName>
    <definedName name="__123Graph_BPIS" hidden="1">[53]D!$C$7:$C$18</definedName>
    <definedName name="__123Graph_CPIS" hidden="1">[53]D!$D$7:$D$18</definedName>
    <definedName name="__123Graph_D" localSheetId="0" hidden="1">[55]ชื่อหุ้น!#REF!</definedName>
    <definedName name="__123Graph_D" localSheetId="3" hidden="1">[55]ชื่อหุ้น!#REF!</definedName>
    <definedName name="__123Graph_D" localSheetId="2" hidden="1">[55]ชื่อหุ้น!#REF!</definedName>
    <definedName name="__123Graph_D" localSheetId="1" hidden="1">[55]ชื่อหุ้น!#REF!</definedName>
    <definedName name="__123Graph_D" hidden="1">[55]ชื่อหุ้น!#REF!</definedName>
    <definedName name="__123Graph_DCurrent" hidden="1">'[54]1201'!#REF!</definedName>
    <definedName name="__123Graph_DPIS" hidden="1">[53]D!$E$7:$E$18</definedName>
    <definedName name="__123Graph_FCurrent" hidden="1">'[54]1201'!#REF!</definedName>
    <definedName name="__123Graph_XCurrent" hidden="1">'[54]1201'!#REF!</definedName>
    <definedName name="__123Graph_XPIS" hidden="1">[53]D!$A$7:$A$18</definedName>
    <definedName name="__1Excel_BuiltIn_Print_Area_24_1">#REF!</definedName>
    <definedName name="__A65700">'[5]MTO REV_2_ARMOR_'!#REF!</definedName>
    <definedName name="__A65800">'[5]MTO REV_2_ARMOR_'!#REF!</definedName>
    <definedName name="__A66000">'[5]MTO REV_2_ARMOR_'!#REF!</definedName>
    <definedName name="__A67000">'[5]MTO REV_2_ARMOR_'!#REF!</definedName>
    <definedName name="__A68000">'[5]MTO REV_2_ARMOR_'!#REF!</definedName>
    <definedName name="__A70000">'[5]MTO REV_2_ARMOR_'!#REF!</definedName>
    <definedName name="__A75000">'[5]MTO REV_2_ARMOR_'!#REF!</definedName>
    <definedName name="__A85000">'[5]MTO REV_2_ARMOR_'!#REF!</definedName>
    <definedName name="__A96665">#REF!</definedName>
    <definedName name="__A99965">#REF!</definedName>
    <definedName name="__A99999">#REF!</definedName>
    <definedName name="__ACT1">#REF!</definedName>
    <definedName name="__AIR12">"$#REF!.#REF!$#REF!"</definedName>
    <definedName name="__AJE122003">#REF!</definedName>
    <definedName name="__AP110">[56]BPR!$F$11</definedName>
    <definedName name="__aq34">'[38]เงินกู้ MGC'!$F$15</definedName>
    <definedName name="__aq4">[38]เงินกู้ธนชาติ!$E$17</definedName>
    <definedName name="__aq678">'[38]เงินกู้ MGC'!$E$17</definedName>
    <definedName name="__atn1">#REF!</definedName>
    <definedName name="__atn10">#REF!</definedName>
    <definedName name="__atn2">#REF!</definedName>
    <definedName name="__atn3">#REF!</definedName>
    <definedName name="__atn4">#REF!</definedName>
    <definedName name="__atn5">#REF!</definedName>
    <definedName name="__atn6">#REF!</definedName>
    <definedName name="__atn7">#REF!</definedName>
    <definedName name="__atn8">#REF!</definedName>
    <definedName name="__atn9">#REF!</definedName>
    <definedName name="__BCV1918">"$#REF!.$D$40"</definedName>
    <definedName name="__BEC3457">"$#REF!.$#REF!$#REF!"</definedName>
    <definedName name="__BEC3508">"$#REF!.$#REF!$#REF!"</definedName>
    <definedName name="__boi1">#REF!</definedName>
    <definedName name="__boi2">#REF!</definedName>
    <definedName name="__cfe2">#REF!</definedName>
    <definedName name="__CON1">#REF!</definedName>
    <definedName name="__CON2">#REF!</definedName>
    <definedName name="__Count_35">36</definedName>
    <definedName name="__cpd1">#REF!</definedName>
    <definedName name="__cpd2">#REF!</definedName>
    <definedName name="__CT250">'[7]dongia _2_'!#REF!</definedName>
    <definedName name="__CVF1014">[39]อัตรามรณะ!#REF!</definedName>
    <definedName name="__CVF15">[39]อัตรามรณะ!#REF!</definedName>
    <definedName name="__CVF2">[39]อัตรามรณะ!#REF!</definedName>
    <definedName name="__CVF3">[39]อัตรามรณะ!#REF!</definedName>
    <definedName name="__CVF4">[39]อัตรามรณะ!#REF!</definedName>
    <definedName name="__CVF59">[39]อัตรามรณะ!#REF!</definedName>
    <definedName name="__CVT1460">[39]อัตรามรณะ!#REF!</definedName>
    <definedName name="__CVT1520">[39]อัตรามรณะ!#REF!</definedName>
    <definedName name="__dao1">'[40]CT Thang Mo'!$B$189:$H$189</definedName>
    <definedName name="__dao2">'[40]CT Thang Mo'!$B$161:$H$161</definedName>
    <definedName name="__dap2">'[40]CT Thang Mo'!$B$162:$H$162</definedName>
    <definedName name="__DAT1">'[41]N-11.3'!#REF!</definedName>
    <definedName name="__DAT10">[42]BMCT2003!#REF!</definedName>
    <definedName name="__DAT11">[42]BMCT2003!#REF!</definedName>
    <definedName name="__DAT12">[42]BMCT2003!#REF!</definedName>
    <definedName name="__DAT13">[42]BMCT2003!#REF!</definedName>
    <definedName name="__DAT14">[42]BMCT2003!#REF!</definedName>
    <definedName name="__DAT15">[42]BMCT2003!#REF!</definedName>
    <definedName name="__DAT16">[42]BMCT2003!#REF!</definedName>
    <definedName name="__DAT17">[42]BMCT2003!#REF!</definedName>
    <definedName name="__DAT18">[42]BMCT2003!#REF!</definedName>
    <definedName name="__DAT19">[42]BMCT2003!#REF!</definedName>
    <definedName name="__DAT2">[42]BMCT2003!#REF!</definedName>
    <definedName name="__DAT20">[42]BMCT2003!#REF!</definedName>
    <definedName name="__DAT21">#REF!</definedName>
    <definedName name="__DAT22">#REF!</definedName>
    <definedName name="__DAT23">#REF!</definedName>
    <definedName name="__DAT24">#REF!</definedName>
    <definedName name="__DAT25">#REF!</definedName>
    <definedName name="__DAT26">#REF!</definedName>
    <definedName name="__DAT27">#REF!</definedName>
    <definedName name="__DAT28">#REF!</definedName>
    <definedName name="__DAT29">#REF!</definedName>
    <definedName name="__DAT3">[42]BMCT2003!#REF!</definedName>
    <definedName name="__DAT30">#REF!</definedName>
    <definedName name="__DAT31">#REF!</definedName>
    <definedName name="__DAT32">#REF!</definedName>
    <definedName name="__DAT33">#REF!</definedName>
    <definedName name="__DAT34">#REF!</definedName>
    <definedName name="__DAT35">#REF!</definedName>
    <definedName name="__DAT36">#REF!</definedName>
    <definedName name="__DAT37">#REF!</definedName>
    <definedName name="__DAT38">#REF!</definedName>
    <definedName name="__DAT39">#REF!</definedName>
    <definedName name="__DAT4">[42]BMCT2003!#REF!</definedName>
    <definedName name="__DAT40">#REF!</definedName>
    <definedName name="__DAT41">#REF!</definedName>
    <definedName name="__DAT42">#REF!</definedName>
    <definedName name="__DAT43">#REF!</definedName>
    <definedName name="__DAT44">#REF!</definedName>
    <definedName name="__DAT45">#REF!</definedName>
    <definedName name="__DAT46">#REF!</definedName>
    <definedName name="__DAT47">#REF!</definedName>
    <definedName name="__DAT48">#REF!</definedName>
    <definedName name="__DAT49">#REF!</definedName>
    <definedName name="__DAT5">[42]BMCT2003!#REF!</definedName>
    <definedName name="__DAT50">#REF!</definedName>
    <definedName name="__DAT51">#REF!</definedName>
    <definedName name="__DAT6">[42]BMCT2003!#REF!</definedName>
    <definedName name="__DAT7">[42]BMCT2003!#REF!</definedName>
    <definedName name="__DAT8">[42]BMCT2003!#REF!</definedName>
    <definedName name="__DAT9">[42]BMCT2003!#REF!</definedName>
    <definedName name="__day1">'[43]Chiet tinh dz22'!#REF!</definedName>
    <definedName name="__day2">'[44]Chiet tinh dz35'!$H$3</definedName>
    <definedName name="__dbu1">'[40]CT Thang Mo'!#REF!</definedName>
    <definedName name="__dbu2">'[40]CT Thang Mo'!$B$93:$F$93</definedName>
    <definedName name="__ddn400">#REF!</definedName>
    <definedName name="__ddn600">#REF!</definedName>
    <definedName name="__deo1">#REF!</definedName>
    <definedName name="__deo10">#REF!</definedName>
    <definedName name="__deo2">#REF!</definedName>
    <definedName name="__deo3">#REF!</definedName>
    <definedName name="__deo4">#REF!</definedName>
    <definedName name="__deo5">#REF!</definedName>
    <definedName name="__deo6">#REF!</definedName>
    <definedName name="__deo7">#REF!</definedName>
    <definedName name="__deo8">#REF!</definedName>
    <definedName name="__deo9">#REF!</definedName>
    <definedName name="__dgt100">'[7]dongia _2_'!#REF!</definedName>
    <definedName name="__dkk1">#REF!</definedName>
    <definedName name="__dkk10">#REF!</definedName>
    <definedName name="__dkk2">#REF!</definedName>
    <definedName name="__doi3">'[45]truc tiep'!#REF!</definedName>
    <definedName name="__E1">#REF!</definedName>
    <definedName name="__e41" hidden="1">{"'Income Statement'!$D$96:$E$101"}</definedName>
    <definedName name="__E99999">#REF!</definedName>
    <definedName name="__Exp1">[46]Exp!$B$1:$AD$39</definedName>
    <definedName name="__exp10">#REF!</definedName>
    <definedName name="__exp11">#REF!</definedName>
    <definedName name="__exp12">#REF!</definedName>
    <definedName name="__exp13">#REF!</definedName>
    <definedName name="__exp14">#REF!</definedName>
    <definedName name="__Exp2">[46]Exp!$B$44:$AD$66</definedName>
    <definedName name="__EXP22">#REF!</definedName>
    <definedName name="__exp5">#REF!</definedName>
    <definedName name="__exp7">#REF!</definedName>
    <definedName name="__exp8">#REF!</definedName>
    <definedName name="__exp9">#REF!</definedName>
    <definedName name="__f123">#REF!</definedName>
    <definedName name="__FG5" hidden="1">{"cashflow",#N/A,FALSE,"cash flow"}</definedName>
    <definedName name="__fob1">#REF!</definedName>
    <definedName name="__GID1">[7]LKVL_CK_HT_GD1!$A$4</definedName>
    <definedName name="__h1">#REF!</definedName>
    <definedName name="__h2">[47]เงินกู้ธนชาติ!$G$2</definedName>
    <definedName name="__han23">[16]May!$E$72</definedName>
    <definedName name="__hp11">[57]AFA!#REF!</definedName>
    <definedName name="__hp2">"'file://Mindy/jobonhand/Assurance/Workings&amp;Account/YenHong\'07/WeltaxcompPY.xls'#$AFA.$#REF!$#REF!"</definedName>
    <definedName name="__IntlFixup" hidden="1">TRUE</definedName>
    <definedName name="__JAK8116">"$#REF!.$#REF!$#REF!"</definedName>
    <definedName name="__JCC2934">"$#REF!.$#REF!$#REF!"</definedName>
    <definedName name="__JCD7460">"$#REF!.$#REF!$#REF!"</definedName>
    <definedName name="__JCE5834">"$#REF!.#REF!$#REF!"</definedName>
    <definedName name="__JCK4712">"$#REF!.$#REF!$#REF!"</definedName>
    <definedName name="__JCW6924">"$#REF!.$C$40"</definedName>
    <definedName name="__JDC3818">"$#REF!.$#REF!$#REF!"</definedName>
    <definedName name="__JDF3422">"$#REF!.$#REF!$#REF!"</definedName>
    <definedName name="__JDF4294">"$#REF!.$#REF!$#REF!"</definedName>
    <definedName name="__JDP2875">"$#REF!.$#REF!$#REF!"</definedName>
    <definedName name="__JDR9740">"$#REF!.$#REF!$#REF!"</definedName>
    <definedName name="__JDS601">"$#REF!.$#REF!$#REF!"</definedName>
    <definedName name="__JDV3439">"$#REF!.$#REF!$#REF!"</definedName>
    <definedName name="__joy1">#REF!</definedName>
    <definedName name="__k2">[58]FORMC94!$A$6:$M$38</definedName>
    <definedName name="__kkk1" hidden="1">#REF!</definedName>
    <definedName name="__lap1">#REF!</definedName>
    <definedName name="__lap2">#REF!</definedName>
    <definedName name="__lit1">#REF!</definedName>
    <definedName name="__lit2">#REF!</definedName>
    <definedName name="__lit3">#REF!</definedName>
    <definedName name="__MAC12">#REF!</definedName>
    <definedName name="__MAC46">#REF!</definedName>
    <definedName name="__nc151">#REF!</definedName>
    <definedName name="__nc27">'[48]DG '!#REF!</definedName>
    <definedName name="__NCL100">#REF!</definedName>
    <definedName name="__NCL200">#REF!</definedName>
    <definedName name="__NCL250">#REF!</definedName>
    <definedName name="__NET2">#REF!</definedName>
    <definedName name="__NEW1">#REF!</definedName>
    <definedName name="__NEW2">#REF!</definedName>
    <definedName name="__nga3">[17]gvl!$N$17</definedName>
    <definedName name="__nin190">#REF!</definedName>
    <definedName name="__OCT334">[59]FF_3!$A$1:$IV$8</definedName>
    <definedName name="__oto10">[12]VL!#REF!</definedName>
    <definedName name="__pa2">__pa2</definedName>
    <definedName name="__pc30">[18]GiaVL!$F$14</definedName>
    <definedName name="__pc40">[18]GiaVL!$F$13</definedName>
    <definedName name="__PL1">#REF!</definedName>
    <definedName name="__PL1997">#REF!</definedName>
    <definedName name="__PL2">#REF!</definedName>
    <definedName name="__pp1">#REF!</definedName>
    <definedName name="__pp2">#REF!</definedName>
    <definedName name="__pp3">#REF!</definedName>
    <definedName name="__pp4">#REF!</definedName>
    <definedName name="__pp5">#REF!</definedName>
    <definedName name="__pp6">#REF!</definedName>
    <definedName name="__pp7">#REF!</definedName>
    <definedName name="__qf1">[39]อัตรามรณะ!#REF!</definedName>
    <definedName name="__qm1">[39]อัตรามรณะ!#REF!</definedName>
    <definedName name="__san110">[16]May!$E$16</definedName>
    <definedName name="__sat10">'[50]Bang chiet tinh TBA'!#REF!</definedName>
    <definedName name="__sat12">'[50]Bang chiet tinh TBA'!#REF!</definedName>
    <definedName name="__sat14">'[50]Bang chiet tinh TBA'!#REF!</definedName>
    <definedName name="__sat16">'[50]Bang chiet tinh TBA'!#REF!</definedName>
    <definedName name="__sat20">'[50]Bang chiet tinh TBA'!#REF!</definedName>
    <definedName name="__Sat27">#REF!</definedName>
    <definedName name="__Sat6">#REF!</definedName>
    <definedName name="__sat8">'[50]Bang chiet tinh TBA'!#REF!</definedName>
    <definedName name="__sc1">#REF!</definedName>
    <definedName name="__SC2">#REF!</definedName>
    <definedName name="__sc3">#REF!</definedName>
    <definedName name="__SCB1">'[19]SCB 1 - Current'!$F$10</definedName>
    <definedName name="__SCB2">'[19]SCB 2 - Current'!$F$11</definedName>
    <definedName name="__SN3">#REF!</definedName>
    <definedName name="__st1">#REF!</definedName>
    <definedName name="__std3">'[14]Standing Data'!$C$4</definedName>
    <definedName name="__sub1">[21]STATEMENT!#REF!</definedName>
    <definedName name="__SV1">#REF!</definedName>
    <definedName name="__SV2">#REF!</definedName>
    <definedName name="__SV3">#REF!</definedName>
    <definedName name="__tct3">[51]gVL!$Q$23</definedName>
    <definedName name="__tct5">#REF!</definedName>
    <definedName name="__tg427">#REF!</definedName>
    <definedName name="__th100">'[7]dongia _2_'!#REF!</definedName>
    <definedName name="__TH160">'[7]dongia _2_'!#REF!</definedName>
    <definedName name="__TH20">#REF!</definedName>
    <definedName name="__thi3">#REF!</definedName>
    <definedName name="__TL1">#REF!</definedName>
    <definedName name="__TL2">#REF!</definedName>
    <definedName name="__TL3">#REF!</definedName>
    <definedName name="__TLA120">#REF!</definedName>
    <definedName name="__TLA35">#REF!</definedName>
    <definedName name="__TLA50">#REF!</definedName>
    <definedName name="__TLA70">#REF!</definedName>
    <definedName name="__TLA95">#REF!</definedName>
    <definedName name="__TR250">'[7]dongia _2_'!#REF!</definedName>
    <definedName name="__tr375">[7]giathanh1!#REF!</definedName>
    <definedName name="__try4">#REF!</definedName>
    <definedName name="__tz593">#REF!</definedName>
    <definedName name="__ui110">[16]May!$E$13</definedName>
    <definedName name="__Us1">#REF!</definedName>
    <definedName name="__US10">#REF!</definedName>
    <definedName name="__Us2">#REF!</definedName>
    <definedName name="__uua1">#REF!</definedName>
    <definedName name="__vc1">'[40]CT Thang Mo'!$B$34:$H$34</definedName>
    <definedName name="__vc2">'[40]CT Thang Mo'!$B$35:$H$35</definedName>
    <definedName name="__vc3">'[40]CT Thang Mo'!$B$36:$H$36</definedName>
    <definedName name="__VL100">#REF!</definedName>
    <definedName name="__VL200">#REF!</definedName>
    <definedName name="__VL250">#REF!</definedName>
    <definedName name="__WAS7962">"$#REF!.#REF!$#REF!"</definedName>
    <definedName name="__WCA8822">"$#REF!.$E$40"</definedName>
    <definedName name="__wew3">#REF!</definedName>
    <definedName name="__xlfn.BAHTTEXT" hidden="1">#NAME?</definedName>
    <definedName name="__XM30">'[48]DG '!#REF!</definedName>
    <definedName name="__ZZ41">'[52]N-4.4'!#REF!</definedName>
    <definedName name="_0">[60]PNT_QUOT__3!#REF!</definedName>
    <definedName name="_0_35">[61]PNT_QUOT__3!#REF!</definedName>
    <definedName name="_001">#REF!</definedName>
    <definedName name="_0011002">#REF!</definedName>
    <definedName name="_00412">#REF!</definedName>
    <definedName name="_00510">#REF!</definedName>
    <definedName name="_010">#REF!</definedName>
    <definedName name="_0105月">#REF!</definedName>
    <definedName name="_1">#REF!</definedName>
    <definedName name="_1__123Graph_ACHART_5" localSheetId="0" hidden="1">#REF!</definedName>
    <definedName name="_1__123Graph_ACHART_5" localSheetId="3" hidden="1">#REF!</definedName>
    <definedName name="_1__123Graph_ACHART_5" localSheetId="2" hidden="1">#REF!</definedName>
    <definedName name="_1__123Graph_ACHART_5" localSheetId="1" hidden="1">#REF!</definedName>
    <definedName name="_1__123Graph_ACHART_5" hidden="1">#REF!</definedName>
    <definedName name="_1__123Graph_ATEILM_RKTE" hidden="1">[53]D!$B$27:$B$31</definedName>
    <definedName name="_1_35">#REF!</definedName>
    <definedName name="_1000A01">#REF!</definedName>
    <definedName name="_101">#REF!</definedName>
    <definedName name="_102">#REF!</definedName>
    <definedName name="_11">#REF!</definedName>
    <definedName name="_111111111">#REF!</definedName>
    <definedName name="_121">#REF!</definedName>
    <definedName name="_12101">#REF!</definedName>
    <definedName name="_1210101">#REF!</definedName>
    <definedName name="_12102">#REF!</definedName>
    <definedName name="_1210202">#REF!</definedName>
    <definedName name="_131">#REF!</definedName>
    <definedName name="_133">#REF!</definedName>
    <definedName name="_151">#REF!</definedName>
    <definedName name="_16.12.99">#REF!</definedName>
    <definedName name="_171">#REF!</definedName>
    <definedName name="_1CAP002">[62]MTP!#REF!</definedName>
    <definedName name="_1Document_array_35_1">#N/A</definedName>
    <definedName name="_1Excel_BuiltIn_Print_Area_1_1">'[63]C 1'!$A$1:$H$177,'[63]C 1'!$A$1:$M$67,'[63]C 1'!$A$1:$M$67,'[63]C 1'!$A$1:$M$67,'[63]C 1'!$A$1:$M$67,'[63]C 1'!$A$1:$M$67,'[63]C 1'!$A$1:$M$67,'[63]C 1'!$A$1:$M$67</definedName>
    <definedName name="_1Excel_BuiltIn_Print_Area_24_1">#REF!</definedName>
    <definedName name="_1Excel_BuiltIn_Print_Area_26_1">#REF!</definedName>
    <definedName name="_2">#REF!</definedName>
    <definedName name="_2__123Graph_ACHART_5" localSheetId="0" hidden="1">#REF!</definedName>
    <definedName name="_2__123Graph_ACHART_5" localSheetId="3" hidden="1">#REF!</definedName>
    <definedName name="_2__123Graph_ACHART_5" localSheetId="2" hidden="1">#REF!</definedName>
    <definedName name="_2__123Graph_ACHART_5" localSheetId="1" hidden="1">#REF!</definedName>
    <definedName name="_2__123Graph_ACHART_5" hidden="1">#REF!</definedName>
    <definedName name="_2__123Graph_ATEILM_RKTE2" hidden="1">[53]D!$B$27:$B$31</definedName>
    <definedName name="_2__123Graph_BCHART_5" localSheetId="0" hidden="1">#REF!</definedName>
    <definedName name="_2__123Graph_BCHART_5" localSheetId="3" hidden="1">#REF!</definedName>
    <definedName name="_2__123Graph_BCHART_5" localSheetId="2" hidden="1">#REF!</definedName>
    <definedName name="_2__123Graph_BCHART_5" localSheetId="1" hidden="1">#REF!</definedName>
    <definedName name="_2__123Graph_BCHART_5" hidden="1">#REF!</definedName>
    <definedName name="_2_35">#REF!</definedName>
    <definedName name="_21">[64]REPORT!#REF!</definedName>
    <definedName name="_211">#REF!</definedName>
    <definedName name="_2222">#REF!</definedName>
    <definedName name="_2Excel_BuiltIn_Print_Area_1_1_1">#REF!</definedName>
    <definedName name="_2STREO7">[65]MTP!#REF!</definedName>
    <definedName name="_3">#REF!</definedName>
    <definedName name="_3__123Graph_XCHART_5" localSheetId="0" hidden="1">#REF!</definedName>
    <definedName name="_3__123Graph_XCHART_5" localSheetId="3" hidden="1">#REF!</definedName>
    <definedName name="_3__123Graph_XCHART_5" localSheetId="2" hidden="1">#REF!</definedName>
    <definedName name="_3__123Graph_XCHART_5" localSheetId="1" hidden="1">#REF!</definedName>
    <definedName name="_3__123Graph_XCHART_5" hidden="1">#REF!</definedName>
    <definedName name="_3__123Graph_XTEILM_RKTE2" hidden="1">[53]D!$A$27:$A$31</definedName>
    <definedName name="_3Excel_BuiltIn_Print_Area_24_1">#REF!</definedName>
    <definedName name="_3Excel_BuiltIn_Print_Area_26_1">#REF!</definedName>
    <definedName name="_4">#REF!</definedName>
    <definedName name="_4__123Graph_BCHART_5" localSheetId="0" hidden="1">#REF!</definedName>
    <definedName name="_4__123Graph_BCHART_5" localSheetId="3" hidden="1">#REF!</definedName>
    <definedName name="_4__123Graph_BCHART_5" localSheetId="2" hidden="1">#REF!</definedName>
    <definedName name="_4__123Graph_BCHART_5" localSheetId="1" hidden="1">#REF!</definedName>
    <definedName name="_4__123Graph_BCHART_5" hidden="1">#REF!</definedName>
    <definedName name="_41201">#REF!</definedName>
    <definedName name="_4GOIC01">[66]MTP!#REF!</definedName>
    <definedName name="_4OSLCTT">[66]MTP!#REF!</definedName>
    <definedName name="_5">#REF!</definedName>
    <definedName name="_501">#REF!</definedName>
    <definedName name="_502">#REF!</definedName>
    <definedName name="_503">#REF!</definedName>
    <definedName name="_6">#REF!</definedName>
    <definedName name="_6__123Graph_XCHART_5" localSheetId="0" hidden="1">#REF!</definedName>
    <definedName name="_6__123Graph_XCHART_5" localSheetId="3" hidden="1">#REF!</definedName>
    <definedName name="_6__123Graph_XCHART_5" localSheetId="2" hidden="1">#REF!</definedName>
    <definedName name="_6__123Graph_XCHART_5" localSheetId="1" hidden="1">#REF!</definedName>
    <definedName name="_6__123Graph_XCHART_5" hidden="1">#REF!</definedName>
    <definedName name="_60105">#REF!</definedName>
    <definedName name="_6BNTTTH">[65]MTP1!#REF!</definedName>
    <definedName name="_6DCTTBO">[65]MTP1!#REF!</definedName>
    <definedName name="_6DD24TT">[65]MTP1!#REF!</definedName>
    <definedName name="_6FCOTBU">[65]MTP1!#REF!</definedName>
    <definedName name="_6LATUBU">[65]MTP1!#REF!</definedName>
    <definedName name="_6SDTT24">[65]MTP1!#REF!</definedName>
    <definedName name="_6TBUDTT">[65]MTP1!#REF!</definedName>
    <definedName name="_6TDDDTT">[65]MTP1!#REF!</definedName>
    <definedName name="_6TLTTTH">[65]MTP1!#REF!</definedName>
    <definedName name="_6TUBUTT">[65]MTP1!#REF!</definedName>
    <definedName name="_6UCLVIS">[65]MTP1!#REF!</definedName>
    <definedName name="_7">#REF!</definedName>
    <definedName name="_7DNCABC">[65]MTP1!#REF!</definedName>
    <definedName name="_7HDCTBU">[65]MTP1!#REF!</definedName>
    <definedName name="_7PKTUBU">[65]MTP1!#REF!</definedName>
    <definedName name="_7TBHT20">[65]MTP1!#REF!</definedName>
    <definedName name="_7TBHT30">[65]MTP1!#REF!</definedName>
    <definedName name="_7TDCABC">[65]MTP1!#REF!</definedName>
    <definedName name="_9">#REF!</definedName>
    <definedName name="_93">#REF!</definedName>
    <definedName name="_94">#REF!</definedName>
    <definedName name="_95">#REF!</definedName>
    <definedName name="_96">#REF!</definedName>
    <definedName name="_97">#REF!</definedName>
    <definedName name="_98">#REF!</definedName>
    <definedName name="_99">#REF!</definedName>
    <definedName name="_a">[67]HP!#REF!</definedName>
    <definedName name="_a___0">[68]HP!#REF!</definedName>
    <definedName name="_a___12">[67]HP!#REF!</definedName>
    <definedName name="_a___5">[69]HP!#REF!</definedName>
    <definedName name="_a_1">"'file://Mindy//Jhb2_gen_mal_3/AabsData/DATA/Bee Sing/KIL334/YE00/Ideal Reno/awpIR.xls'#$FF_4.$#REF!$#REF!"</definedName>
    <definedName name="_a_10">[70]FF_4!#REF!</definedName>
    <definedName name="_a_11">"'file://Mindy//Jhb2_gen_mal_3/AabsData/DATA/Bee Sing/KIL334/YE00/Ideal Reno/awpIR.xls'#$FF_4.$#REF!$#REF!"</definedName>
    <definedName name="_a_12">[71]FF_4!#REF!</definedName>
    <definedName name="_a_13">[72]FF_4!#REF!</definedName>
    <definedName name="_a_14">[71]FF_4!#REF!</definedName>
    <definedName name="_a_15">[71]FF_4!#REF!</definedName>
    <definedName name="_a_19">[73]FF_4!#REF!</definedName>
    <definedName name="_a_20">[72]FF_4!#REF!</definedName>
    <definedName name="_a_21">[72]FF_4!#REF!</definedName>
    <definedName name="_a_22">"'file:///A:/BAfile/Aud1/GLP334/Ye01/09-AWPs/Bee Sing/KIL334/YE00/Ideal Reno/awpIR.xls'#$FF_4.$#REF!$#REF!"</definedName>
    <definedName name="_a_23">"'file:///A:/BAfile/Aud1/GLP334/Ye01/09-AWPs/Bee Sing/KIL334/YE00/Ideal Reno/awpIR.xls'#$FF_4.$#REF!$#REF!"</definedName>
    <definedName name="_a_23_1">"'file:///A:/BAfile/Aud1/GLP334/Ye01/09-AWPs/Bee Sing/KIL334/YE00/Ideal Reno/awpIR.xls'#$FF_4.$#REF!$#REF!"</definedName>
    <definedName name="_a_25">"'file:///A:/BAfile/Aud1/GLP334/Ye01/09-AWPs/Bee Sing/KIL334/YE00/Ideal Reno/awpIR.xls'#$FF_4.$#REF!$#REF!"</definedName>
    <definedName name="_a_29">[72]FF_4!#REF!</definedName>
    <definedName name="_a_35">[74]FA_LISTING!#REF!</definedName>
    <definedName name="_a_43">[72]FF_4!#REF!</definedName>
    <definedName name="_a_47">[72]FF_4!#REF!</definedName>
    <definedName name="_a_49">[73]FF_4!#REF!</definedName>
    <definedName name="_a_65">[73]FF_4!#REF!</definedName>
    <definedName name="_a_66">[72]FF_4!#REF!</definedName>
    <definedName name="_a_8">[70]FF_4!#REF!</definedName>
    <definedName name="_a_9">"'file://Mindy//Jhb2_gen_mal_3/AabsData/DATA/Bee Sing/KIL334/YE00/Ideal Reno/awpIR.xls'#$FF_4.$#REF!$#REF!"</definedName>
    <definedName name="_a123456">'[75]10'!#REF!</definedName>
    <definedName name="_a21420">#REF!</definedName>
    <definedName name="_a21430">#REF!</definedName>
    <definedName name="_A222">#REF!</definedName>
    <definedName name="_a22220">#REF!</definedName>
    <definedName name="_a22241">#REF!</definedName>
    <definedName name="_a22242">#REF!</definedName>
    <definedName name="_a22260">#REF!</definedName>
    <definedName name="_a22270">#REF!</definedName>
    <definedName name="_a24385">#REF!</definedName>
    <definedName name="_a24391">#REF!</definedName>
    <definedName name="_a24392">#REF!</definedName>
    <definedName name="_a24393">#REF!</definedName>
    <definedName name="_a24394">#REF!</definedName>
    <definedName name="_a27120">#REF!</definedName>
    <definedName name="_a27150">#REF!</definedName>
    <definedName name="_a277777">[76]cur_th!#REF!</definedName>
    <definedName name="_A300000">[77]ที่ดินปากช่อง!#REF!</definedName>
    <definedName name="_a311168">[78]next_june07!#REF!</definedName>
    <definedName name="_a32320">#REF!</definedName>
    <definedName name="_a32730">#REF!</definedName>
    <definedName name="_a33130">#REF!</definedName>
    <definedName name="_a33140">#REF!</definedName>
    <definedName name="_a33160">#REF!</definedName>
    <definedName name="_a33170">#REF!</definedName>
    <definedName name="_a33190">#REF!</definedName>
    <definedName name="_a33210">#REF!</definedName>
    <definedName name="_a33230">#REF!</definedName>
    <definedName name="_a33240">#REF!</definedName>
    <definedName name="_a34010">#REF!</definedName>
    <definedName name="_a41230">#REF!</definedName>
    <definedName name="_a41240">#REF!</definedName>
    <definedName name="_a42781">#REF!</definedName>
    <definedName name="_a42782">#REF!</definedName>
    <definedName name="_a42783">#REF!</definedName>
    <definedName name="_A43220">#REF!</definedName>
    <definedName name="_a43230">#REF!</definedName>
    <definedName name="_a43260">#REF!</definedName>
    <definedName name="_a43270">#REF!</definedName>
    <definedName name="_a43320">#REF!</definedName>
    <definedName name="_a43330">#REF!</definedName>
    <definedName name="_a43360">#REF!</definedName>
    <definedName name="_a43370">#REF!</definedName>
    <definedName name="_a43530">#REF!</definedName>
    <definedName name="_a43540">#REF!</definedName>
    <definedName name="_a43560">#REF!</definedName>
    <definedName name="_a43570">#REF!</definedName>
    <definedName name="_a43630">#REF!</definedName>
    <definedName name="_a43640">#REF!</definedName>
    <definedName name="_a43660">#REF!</definedName>
    <definedName name="_a43670">#REF!</definedName>
    <definedName name="_a43730">#REF!</definedName>
    <definedName name="_a43750">#REF!</definedName>
    <definedName name="_a43760">#REF!</definedName>
    <definedName name="_a43770">#REF!</definedName>
    <definedName name="_a43780">#REF!</definedName>
    <definedName name="_a48610">#REF!</definedName>
    <definedName name="_a48611">#REF!</definedName>
    <definedName name="_a48620">#REF!</definedName>
    <definedName name="_a48621">#REF!</definedName>
    <definedName name="_a48781">#REF!</definedName>
    <definedName name="_a48782">#REF!</definedName>
    <definedName name="_a48783">#REF!</definedName>
    <definedName name="_a48784">#REF!</definedName>
    <definedName name="_a51530">#REF!</definedName>
    <definedName name="_a51560">#REF!</definedName>
    <definedName name="_a51620">#REF!</definedName>
    <definedName name="_a52010">#REF!</definedName>
    <definedName name="_a53110">#REF!</definedName>
    <definedName name="_a61430">#REF!</definedName>
    <definedName name="_a61470">#REF!</definedName>
    <definedName name="_a61620">#REF!</definedName>
    <definedName name="_a63110">#REF!</definedName>
    <definedName name="_A65700">'[5]MTO REV_2_ARMOR_'!#REF!</definedName>
    <definedName name="_A65800">'[5]MTO REV_2_ARMOR_'!#REF!</definedName>
    <definedName name="_A66000">'[5]MTO REV_2_ARMOR_'!#REF!</definedName>
    <definedName name="_A67000">'[5]MTO REV_2_ARMOR_'!#REF!</definedName>
    <definedName name="_A68000">'[5]MTO REV_2_ARMOR_'!#REF!</definedName>
    <definedName name="_A70000">'[5]MTO REV_2_ARMOR_'!#REF!</definedName>
    <definedName name="_a73310">#REF!</definedName>
    <definedName name="_A75000">'[5]MTO REV_2_ARMOR_'!#REF!</definedName>
    <definedName name="_a83175">#REF!</definedName>
    <definedName name="_A85000">'[5]MTO REV_2_ARMOR_'!#REF!</definedName>
    <definedName name="_a85160">#REF!</definedName>
    <definedName name="_a85250">#REF!</definedName>
    <definedName name="_a85510">#REF!</definedName>
    <definedName name="_a85520">#REF!</definedName>
    <definedName name="_a85530">#REF!</definedName>
    <definedName name="_a85540">#REF!</definedName>
    <definedName name="_a85550">#REF!</definedName>
    <definedName name="_a85570">#REF!</definedName>
    <definedName name="_a85580">#REF!</definedName>
    <definedName name="_a85590">#REF!</definedName>
    <definedName name="_a85611">#REF!</definedName>
    <definedName name="_a85621">#REF!</definedName>
    <definedName name="_a90300">#REF!</definedName>
    <definedName name="_a90400">#REF!</definedName>
    <definedName name="_a90510">#REF!</definedName>
    <definedName name="_a90520">#REF!</definedName>
    <definedName name="_a90530">#REF!</definedName>
    <definedName name="_a90540">#REF!</definedName>
    <definedName name="_a90610">#REF!</definedName>
    <definedName name="_a90620">#REF!</definedName>
    <definedName name="_a90630">#REF!</definedName>
    <definedName name="_a90640">#REF!</definedName>
    <definedName name="_a90710">#REF!</definedName>
    <definedName name="_a90720">#REF!</definedName>
    <definedName name="_a90730">#REF!</definedName>
    <definedName name="_a90740">#REF!</definedName>
    <definedName name="_a90810">#REF!</definedName>
    <definedName name="_a90820">#REF!</definedName>
    <definedName name="_a90830">#REF!</definedName>
    <definedName name="_a90840">#REF!</definedName>
    <definedName name="_a90910">#REF!</definedName>
    <definedName name="_a90920">#REF!</definedName>
    <definedName name="_a90930">#REF!</definedName>
    <definedName name="_a90940">#REF!</definedName>
    <definedName name="_a90950">#REF!</definedName>
    <definedName name="_a91310">#REF!</definedName>
    <definedName name="_a91320">#REF!</definedName>
    <definedName name="_a91330">#REF!</definedName>
    <definedName name="_a91340">#REF!</definedName>
    <definedName name="_a91350">#REF!</definedName>
    <definedName name="_a91710">#REF!</definedName>
    <definedName name="_a91720">#REF!</definedName>
    <definedName name="_a91730">#REF!</definedName>
    <definedName name="_a91740">#REF!</definedName>
    <definedName name="_a93100">#REF!</definedName>
    <definedName name="_a93200">#REF!</definedName>
    <definedName name="_A96665">#REF!</definedName>
    <definedName name="_a99340">#REF!</definedName>
    <definedName name="_a99350">#REF!</definedName>
    <definedName name="_A99965">#REF!</definedName>
    <definedName name="_A99999">#REF!</definedName>
    <definedName name="_AA1">#REF!</definedName>
    <definedName name="_aaa1" hidden="1">{"conso",#N/A,FALSE,"cash flow"}</definedName>
    <definedName name="_abb91">[29]chitimc!#REF!</definedName>
    <definedName name="_ACT1">#REF!</definedName>
    <definedName name="_ACT2">#REF!</definedName>
    <definedName name="_ACT3">#REF!</definedName>
    <definedName name="_ADJ1">#REF!</definedName>
    <definedName name="_ADJ2">#REF!</definedName>
    <definedName name="_Age99">[79]Age311299TESP!$A$5:$E$289</definedName>
    <definedName name="_Agi99">[80]Age311299TAS!$A$5:$O$467</definedName>
    <definedName name="_AGM2" hidden="1">{#N/A,#N/A,TRUE,"M [OS-05]-00(1)"}</definedName>
    <definedName name="_AH500000">[77]ที่ดินปากช่อง!#REF!</definedName>
    <definedName name="_AIR12">#REF!</definedName>
    <definedName name="_aje1">#REF!</definedName>
    <definedName name="_AJE122003">#REF!</definedName>
    <definedName name="_ALE2007">#REF!</definedName>
    <definedName name="_AP110">[81]BPR!$F$11</definedName>
    <definedName name="_aq34">'[38]เงินกู้ MGC'!$F$15</definedName>
    <definedName name="_aq4">[38]เงินกู้ธนชาติ!$E$17</definedName>
    <definedName name="_aq678">'[38]เงินกู้ MGC'!$E$17</definedName>
    <definedName name="_arf2001">#REF!</definedName>
    <definedName name="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atn1">#REF!</definedName>
    <definedName name="_atn10">#REF!</definedName>
    <definedName name="_atn2">#REF!</definedName>
    <definedName name="_atn3">#REF!</definedName>
    <definedName name="_atn4">#REF!</definedName>
    <definedName name="_atn5">#REF!</definedName>
    <definedName name="_atn6">#REF!</definedName>
    <definedName name="_atn7">#REF!</definedName>
    <definedName name="_atn8">#REF!</definedName>
    <definedName name="_atn9">#REF!</definedName>
    <definedName name="_B">#REF!</definedName>
    <definedName name="_b90710">#REF!</definedName>
    <definedName name="_b90720">#REF!</definedName>
    <definedName name="_b90730">#REF!</definedName>
    <definedName name="_b90740">#REF!</definedName>
    <definedName name="_b95310">#REF!</definedName>
    <definedName name="_b95320">#REF!</definedName>
    <definedName name="_b95330">#REF!</definedName>
    <definedName name="_b95340">#REF!</definedName>
    <definedName name="_BA1">#REF!</definedName>
    <definedName name="_bal2000">[82]TMS2000!$A$5:$N$425</definedName>
    <definedName name="_BC1">#REF!</definedName>
    <definedName name="_bc2">#REF!</definedName>
    <definedName name="_BCV1918">#REF!</definedName>
    <definedName name="_BEC3457">#REF!</definedName>
    <definedName name="_BEC3508">#REF!</definedName>
    <definedName name="_boi1">#REF!</definedName>
    <definedName name="_boi2">#REF!</definedName>
    <definedName name="_c">[83]FF_21_a_!#REF!</definedName>
    <definedName name="_c___0">[84]FF_21_a_!#REF!</definedName>
    <definedName name="_c___12">[83]FF_21_a_!#REF!</definedName>
    <definedName name="_c___14">[83]FF_21_a_!#REF!</definedName>
    <definedName name="_c___3">[83]FF_21_a_!#REF!</definedName>
    <definedName name="_c___5">[83]FF_21_a_!#REF!</definedName>
    <definedName name="_c___6">[83]FF_21_a_!#REF!</definedName>
    <definedName name="_c___8">[83]FF_21_a_!#REF!</definedName>
    <definedName name="_CAP1">#REF!</definedName>
    <definedName name="_cap2">#REF!</definedName>
    <definedName name="_cap3">#REF!</definedName>
    <definedName name="_cap4">#REF!</definedName>
    <definedName name="_cap5">#REF!</definedName>
    <definedName name="_cf2">#REF!</definedName>
    <definedName name="_cf3">#REF!</definedName>
    <definedName name="_cfe2">#REF!</definedName>
    <definedName name="_COH1">#REF!</definedName>
    <definedName name="_COH2">#REF!</definedName>
    <definedName name="_COH3">#REF!</definedName>
    <definedName name="_CON1">#REF!</definedName>
    <definedName name="_CON2">#REF!</definedName>
    <definedName name="_Count_35">5</definedName>
    <definedName name="_cpd1">#REF!</definedName>
    <definedName name="_cpd2">#REF!</definedName>
    <definedName name="_CRA">'[85]CRA-Detail'!#REF!</definedName>
    <definedName name="_CT250">'[7]dongia _2_'!#REF!</definedName>
    <definedName name="_CVF1014">[86]อัตรามรณะ!#REF!</definedName>
    <definedName name="_CVF15">[86]อัตรามรณะ!#REF!</definedName>
    <definedName name="_CVF2">[86]อัตรามรณะ!#REF!</definedName>
    <definedName name="_CVF3">[86]อัตรามรณะ!#REF!</definedName>
    <definedName name="_CVF4">[86]อัตรามรณะ!#REF!</definedName>
    <definedName name="_CVF59">[86]อัตรามรณะ!#REF!</definedName>
    <definedName name="_CVT1460">[86]อัตรามรณะ!#REF!</definedName>
    <definedName name="_CVT1520">[86]อัตรามรณะ!#REF!</definedName>
    <definedName name="_D">#REF!</definedName>
    <definedName name="_d_35">[87]________BLDG!#REF!</definedName>
    <definedName name="_D65987">#REF!</definedName>
    <definedName name="_dao1">'[30]CT Thang Mo'!$B$189:$H$189</definedName>
    <definedName name="_dao2">'[30]CT Thang Mo'!$B$161:$H$161</definedName>
    <definedName name="_dap2">'[30]CT Thang Mo'!$B$162:$H$162</definedName>
    <definedName name="_DAT1">[88]Addition_AUC!#REF!</definedName>
    <definedName name="_DAT10">[42]BMCT2003!#REF!</definedName>
    <definedName name="_DAT11">[42]BMCT2003!#REF!</definedName>
    <definedName name="_DAT12">[88]Addition_AUC!#REF!</definedName>
    <definedName name="_DAT13">[42]BMCT2003!#REF!</definedName>
    <definedName name="_DAT14">[42]BMCT2003!#REF!</definedName>
    <definedName name="_DAT15">[42]BMCT2003!#REF!</definedName>
    <definedName name="_DAT16">[42]BMCT2003!#REF!</definedName>
    <definedName name="_DAT17">[42]BMCT2003!#REF!</definedName>
    <definedName name="_DAT18">[42]BMCT2003!#REF!</definedName>
    <definedName name="_DAT19">[42]BMCT2003!#REF!</definedName>
    <definedName name="_DAT2">[88]Addition_AUC!#REF!</definedName>
    <definedName name="_DAT20">[42]BMCT2003!#REF!</definedName>
    <definedName name="_DAT21">#REF!</definedName>
    <definedName name="_DAT22">#REF!</definedName>
    <definedName name="_DAT23">#REF!</definedName>
    <definedName name="_DAT24">#REF!</definedName>
    <definedName name="_DAT25">#REF!</definedName>
    <definedName name="_DAT26">#REF!</definedName>
    <definedName name="_DAT27">#REF!</definedName>
    <definedName name="_DAT28">#REF!</definedName>
    <definedName name="_DAT29">#REF!</definedName>
    <definedName name="_DAT3">[42]BMCT2003!#REF!</definedName>
    <definedName name="_DAT30">#REF!</definedName>
    <definedName name="_DAT31">#REF!</definedName>
    <definedName name="_DAT32">#REF!</definedName>
    <definedName name="_DAT33">#REF!</definedName>
    <definedName name="_DAT34">#REF!</definedName>
    <definedName name="_DAT35">#REF!</definedName>
    <definedName name="_DAT36">#REF!</definedName>
    <definedName name="_DAT37">#REF!</definedName>
    <definedName name="_DAT38">#REF!</definedName>
    <definedName name="_DAT39">#REF!</definedName>
    <definedName name="_DAT4">[88]Addition_AUC!#REF!</definedName>
    <definedName name="_DAT40">#REF!</definedName>
    <definedName name="_DAT41">#REF!</definedName>
    <definedName name="_DAT42">#REF!</definedName>
    <definedName name="_DAT43">#REF!</definedName>
    <definedName name="_DAT44">#REF!</definedName>
    <definedName name="_DAT45">#REF!</definedName>
    <definedName name="_DAT46">#REF!</definedName>
    <definedName name="_DAT47">#REF!</definedName>
    <definedName name="_DAT48">#REF!</definedName>
    <definedName name="_DAT49">#REF!</definedName>
    <definedName name="_DAT5">[88]Addition_AUC!#REF!</definedName>
    <definedName name="_DAT50">#REF!</definedName>
    <definedName name="_DAT51">#REF!</definedName>
    <definedName name="_DAT6">[88]Addition_AUC!#REF!</definedName>
    <definedName name="_DAT7">[88]Addition_AUC!#REF!</definedName>
    <definedName name="_DAT8">[88]Addition_AUC!#REF!</definedName>
    <definedName name="_DAT9">[42]BMCT2003!#REF!</definedName>
    <definedName name="_day1">'[31]Chiet tinh dz22'!#REF!</definedName>
    <definedName name="_day2">'[32]Chiet tinh dz35'!$H$3</definedName>
    <definedName name="_dbu1">'[30]CT Thang Mo'!#REF!</definedName>
    <definedName name="_dbu2">'[30]CT Thang Mo'!$B$93:$F$93</definedName>
    <definedName name="_ddn400">#REF!</definedName>
    <definedName name="_ddn600">#REF!</definedName>
    <definedName name="_deo1">#REF!</definedName>
    <definedName name="_deo10">#REF!</definedName>
    <definedName name="_deo2">#REF!</definedName>
    <definedName name="_deo3">#REF!</definedName>
    <definedName name="_deo4">#REF!</definedName>
    <definedName name="_deo5">#REF!</definedName>
    <definedName name="_deo6">#REF!</definedName>
    <definedName name="_deo7">#REF!</definedName>
    <definedName name="_deo8">#REF!</definedName>
    <definedName name="_deo9">#REF!</definedName>
    <definedName name="_dgt100">'[7]dongia _2_'!#REF!</definedName>
    <definedName name="_Dis1">'[89]cal (2)'!#REF!</definedName>
    <definedName name="_dkk1">#REF!</definedName>
    <definedName name="_dkk10">#REF!</definedName>
    <definedName name="_dkk2">#REF!</definedName>
    <definedName name="_doi3">'[33]truc tiep'!#REF!</definedName>
    <definedName name="_E">#REF!</definedName>
    <definedName name="_e_35">[87]________BLDG!#REF!</definedName>
    <definedName name="_E1">#REF!</definedName>
    <definedName name="_e41" hidden="1">{"'Income Statement'!$D$96:$E$101"}</definedName>
    <definedName name="_e8">#REF!</definedName>
    <definedName name="_e9">#REF!</definedName>
    <definedName name="_E99999">#REF!</definedName>
    <definedName name="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Exp1">[46]Exp!$B$1:$AD$39</definedName>
    <definedName name="_exp10">#REF!</definedName>
    <definedName name="_exp11">#REF!</definedName>
    <definedName name="_exp12">#REF!</definedName>
    <definedName name="_exp13">#REF!</definedName>
    <definedName name="_exp14">#REF!</definedName>
    <definedName name="_Exp2">[46]Exp!$B$44:$AD$66</definedName>
    <definedName name="_EXP22">#REF!</definedName>
    <definedName name="_exp5">#REF!</definedName>
    <definedName name="_exp7">#REF!</definedName>
    <definedName name="_exp8">#REF!</definedName>
    <definedName name="_exp9">#REF!</definedName>
    <definedName name="_F">#REF!</definedName>
    <definedName name="_f_35">[87]________BLDG!#REF!</definedName>
    <definedName name="_f123">#REF!</definedName>
    <definedName name="_FG5" hidden="1">{"cashflow",#N/A,FALSE,"cash flow"}</definedName>
    <definedName name="_Fill" localSheetId="0" hidden="1">#REF!</definedName>
    <definedName name="_Fill" localSheetId="3" hidden="1">#REF!</definedName>
    <definedName name="_Fill" localSheetId="2" hidden="1">#REF!</definedName>
    <definedName name="_Fill" localSheetId="1" hidden="1">#REF!</definedName>
    <definedName name="_Fill" hidden="1">#REF!</definedName>
    <definedName name="_xlnm._FilterDatabase" localSheetId="0" hidden="1">'BS EN Q3''23'!$A$1:$Y$68</definedName>
    <definedName name="_xlnm._FilterDatabase" localSheetId="4" hidden="1">'CF-E'!$A$7:$J$71</definedName>
    <definedName name="_xlnm._FilterDatabase" localSheetId="3" hidden="1">'company EN Q3''23'!$A$1:$N$27</definedName>
    <definedName name="_xlnm._FilterDatabase" localSheetId="2" hidden="1">'Consolidated EN Q3''23'!$A$1:$P$27</definedName>
    <definedName name="_xlnm._FilterDatabase" localSheetId="1" hidden="1">'PL EN Q3''23'!$A$1:$WVQ$74</definedName>
    <definedName name="_xlnm._FilterDatabase" hidden="1">#REF!</definedName>
    <definedName name="_FMC1">[90]CA!$A$1:$IV$10</definedName>
    <definedName name="_fob1">#REF!</definedName>
    <definedName name="_fre1">#REF!</definedName>
    <definedName name="_fsa1">[91]FSA!$B$1:$K$46</definedName>
    <definedName name="_fsa2">[91]FSA!$A$47:$K$73</definedName>
    <definedName name="_fsa3">[91]FSA!$A$74:$K$114</definedName>
    <definedName name="_fsa4">[91]FSA!$A$116:$K$161</definedName>
    <definedName name="_G">#REF!</definedName>
    <definedName name="_g_35">[87]________BLDG!#REF!</definedName>
    <definedName name="_G1">#REF!</definedName>
    <definedName name="_GID1">[7]LKVL_CK_HT_GD1!$A$4</definedName>
    <definedName name="_h">[87]________BLDG!#REF!</definedName>
    <definedName name="_h1">#REF!</definedName>
    <definedName name="_h2">[92]เงินกู้ธนชาติ!$G$2</definedName>
    <definedName name="_H3" hidden="1">{#N/A,#N/A,FALSE,"Sheet1"}</definedName>
    <definedName name="_han23">[16]May!$E$72</definedName>
    <definedName name="_hp11">[57]AFA!#REF!</definedName>
    <definedName name="_hp2">[93]AFA!#REF!</definedName>
    <definedName name="_i">[87]________BLDG!#REF!</definedName>
    <definedName name="_IA1">#REF!</definedName>
    <definedName name="_ikk1">[94]M_Maincomp!#REF!</definedName>
    <definedName name="_Int1100">#REF!</definedName>
    <definedName name="_int1200">[80]TASintDec00!$A$7:$P$15</definedName>
    <definedName name="_iw1">[95]FS!#REF!</definedName>
    <definedName name="_j">[87]________BLDG!#REF!</definedName>
    <definedName name="_JAK8116">#REF!</definedName>
    <definedName name="_JCC2934">#REF!</definedName>
    <definedName name="_JCD7460">#REF!</definedName>
    <definedName name="_JCE5834">#REF!</definedName>
    <definedName name="_JCK4712">#REF!</definedName>
    <definedName name="_JCW6924">#REF!</definedName>
    <definedName name="_JDC3818">#REF!</definedName>
    <definedName name="_JDF3422">#REF!</definedName>
    <definedName name="_JDF4294">#REF!</definedName>
    <definedName name="_JDP2875">#REF!</definedName>
    <definedName name="_JDR9740">#REF!</definedName>
    <definedName name="_JDS601">#REF!</definedName>
    <definedName name="_JDV3439">#REF!</definedName>
    <definedName name="_joy1">#REF!</definedName>
    <definedName name="_k">[87]________BLDG!#REF!</definedName>
    <definedName name="_K1">#REF!</definedName>
    <definedName name="_k11">'[96]Trial Balance'!$A$1:$H$65536</definedName>
    <definedName name="_k2">[58]FORMC94!$A$6:$M$38</definedName>
    <definedName name="_K4">#REF!</definedName>
    <definedName name="_KA1" hidden="1">{#N/A,#N/A,FALSE,"Sheet1"}</definedName>
    <definedName name="_Key1" localSheetId="0" hidden="1">#REF!</definedName>
    <definedName name="_Key1" localSheetId="4" hidden="1">#REF!</definedName>
    <definedName name="_Key1" localSheetId="3" hidden="1">#REF!</definedName>
    <definedName name="_Key1" localSheetId="2" hidden="1">#REF!</definedName>
    <definedName name="_Key1" localSheetId="1" hidden="1">#REF!</definedName>
    <definedName name="_Key1" hidden="1">#REF!</definedName>
    <definedName name="_Key2" localSheetId="0" hidden="1">#REF!</definedName>
    <definedName name="_Key2" localSheetId="3" hidden="1">#REF!</definedName>
    <definedName name="_Key2" localSheetId="2" hidden="1">#REF!</definedName>
    <definedName name="_Key2" localSheetId="1" hidden="1">#REF!</definedName>
    <definedName name="_Key2" hidden="1">#REF!</definedName>
    <definedName name="_KL379">#REF!</definedName>
    <definedName name="_l">[87]________BLDG!#REF!</definedName>
    <definedName name="_lap1">#REF!</definedName>
    <definedName name="_lap2">#REF!</definedName>
    <definedName name="_LD1">#N/A</definedName>
    <definedName name="_LD2">#N/A</definedName>
    <definedName name="_lit1">#REF!</definedName>
    <definedName name="_lit2">#REF!</definedName>
    <definedName name="_lit3">#REF!</definedName>
    <definedName name="_m">[87]________BLDG!#REF!</definedName>
    <definedName name="_M1">'[97]FF-1'!#REF!</definedName>
    <definedName name="_MAC12">#REF!</definedName>
    <definedName name="_MAC46">#REF!</definedName>
    <definedName name="_MAN1">#REF!</definedName>
    <definedName name="_MatInverse_In" localSheetId="0" hidden="1">#REF!</definedName>
    <definedName name="_MatInverse_In" localSheetId="3" hidden="1">#REF!</definedName>
    <definedName name="_MatInverse_In" localSheetId="2" hidden="1">#REF!</definedName>
    <definedName name="_MatInverse_In" localSheetId="1" hidden="1">#REF!</definedName>
    <definedName name="_MatInverse_In" hidden="1">#REF!</definedName>
    <definedName name="_MatInverse_Out" localSheetId="0" hidden="1">#REF!</definedName>
    <definedName name="_MatInverse_Out" localSheetId="3" hidden="1">#REF!</definedName>
    <definedName name="_MatInverse_Out" localSheetId="2" hidden="1">#REF!</definedName>
    <definedName name="_MatInverse_Out" localSheetId="1" hidden="1">#REF!</definedName>
    <definedName name="_MatInverse_Out" hidden="1">#REF!</definedName>
    <definedName name="_ms1">[98]DPLA!#REF!</definedName>
    <definedName name="_ms2">[98]DPLA!#REF!</definedName>
    <definedName name="_ms3">[98]DPLA!#REF!</definedName>
    <definedName name="_n">[87]________BLDG!#REF!</definedName>
    <definedName name="_N1">#REF!</definedName>
    <definedName name="_N2">'[99]CA Sheet'!$R$36</definedName>
    <definedName name="_n3">#REF!</definedName>
    <definedName name="_N4" hidden="1">{#N/A,#N/A,FALSE,"Sheet1"}</definedName>
    <definedName name="_nc151">#REF!</definedName>
    <definedName name="_nc27">'[35]DG '!#REF!</definedName>
    <definedName name="_NCL100">#REF!</definedName>
    <definedName name="_NCL200">#REF!</definedName>
    <definedName name="_NCL250">#REF!</definedName>
    <definedName name="_NET2">#REF!</definedName>
    <definedName name="_NEW1">#REF!</definedName>
    <definedName name="_NEW2">#REF!</definedName>
    <definedName name="_nga3">[17]gvl!$N$17</definedName>
    <definedName name="_nh6">#REF!</definedName>
    <definedName name="_nin190">#REF!</definedName>
    <definedName name="_no1">[100]Info!#REF!</definedName>
    <definedName name="_o">[87]________BLDG!#REF!</definedName>
    <definedName name="_o2">#REF!</definedName>
    <definedName name="_OAC1">'[101]BALANCE SHEET '!$D$12</definedName>
    <definedName name="_OAC11">'[102]BALANCE SHEET '!$D$12</definedName>
    <definedName name="_OAC2">'[101]BALANCE SHEET '!$D$18</definedName>
    <definedName name="_OAC22">'[102]BALANCE SHEET '!$D$18</definedName>
    <definedName name="_OCT334">'[103]FF-3'!$A$1:$IV$8</definedName>
    <definedName name="_oct98">#REF!</definedName>
    <definedName name="_oo1">#REF!</definedName>
    <definedName name="_Order1" hidden="1">255</definedName>
    <definedName name="_Order2" hidden="1">255</definedName>
    <definedName name="_oto10">[12]VL!#REF!</definedName>
    <definedName name="_p">[74]FA_LISTING!#REF!</definedName>
    <definedName name="_pa2">[0]!_pa2</definedName>
    <definedName name="_Parse_Out" localSheetId="0" hidden="1">[104]total!#REF!</definedName>
    <definedName name="_Parse_Out" localSheetId="4" hidden="1">[104]total!#REF!</definedName>
    <definedName name="_Parse_Out" localSheetId="3" hidden="1">[104]total!#REF!</definedName>
    <definedName name="_Parse_Out" localSheetId="2" hidden="1">[104]total!#REF!</definedName>
    <definedName name="_Parse_Out" localSheetId="1" hidden="1">[104]total!#REF!</definedName>
    <definedName name="_Parse_Out" hidden="1">[104]total!#REF!</definedName>
    <definedName name="_Pbs1">#REF!</definedName>
    <definedName name="_Pbs2">#REF!</definedName>
    <definedName name="_pc30">[18]GiaVL!$F$14</definedName>
    <definedName name="_pc40">[18]GiaVL!$F$13</definedName>
    <definedName name="_PG2">#N/A</definedName>
    <definedName name="_PL1">#REF!</definedName>
    <definedName name="_PL1997">#REF!</definedName>
    <definedName name="_PL2">#REF!</definedName>
    <definedName name="_Pnl10">'[105]Pnl-10'!$A$1:$I$31</definedName>
    <definedName name="_Pnl20">'[105]20'!$A$1:$K$87</definedName>
    <definedName name="_Pnl30">'[105]30'!$A$1:$L$52</definedName>
    <definedName name="_Pnl70">'[105]70'!$A$1:$K$34</definedName>
    <definedName name="_pp1">#REF!</definedName>
    <definedName name="_pp2">#REF!</definedName>
    <definedName name="_pp3">#REF!</definedName>
    <definedName name="_pp4">#REF!</definedName>
    <definedName name="_pp5">#REF!</definedName>
    <definedName name="_pp6">#REF!</definedName>
    <definedName name="_pp7">#REF!</definedName>
    <definedName name="_pra3">'[106]Seagate _share_in_units'!$H$4:$O$15</definedName>
    <definedName name="_Pyt98">#REF!</definedName>
    <definedName name="_qer13">#REF!</definedName>
    <definedName name="_qf1">[86]อัตรามรณะ!#REF!</definedName>
    <definedName name="_qm1">[86]อัตรามรณะ!#REF!</definedName>
    <definedName name="_ref1">#REF!</definedName>
    <definedName name="_Regression_Int" hidden="1">1</definedName>
    <definedName name="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4">'[107]TrialBalance Q3-2002'!$A$1:$H$301</definedName>
    <definedName name="_san110">[16]May!$E$16</definedName>
    <definedName name="_sat10">'[36]Bang chiet tinh TBA'!#REF!</definedName>
    <definedName name="_sat12">'[36]Bang chiet tinh TBA'!#REF!</definedName>
    <definedName name="_sat14">'[36]Bang chiet tinh TBA'!#REF!</definedName>
    <definedName name="_sat16">'[36]Bang chiet tinh TBA'!#REF!</definedName>
    <definedName name="_sat20">'[36]Bang chiet tinh TBA'!#REF!</definedName>
    <definedName name="_Sat27">#REF!</definedName>
    <definedName name="_Sat6">#REF!</definedName>
    <definedName name="_sat8">'[36]Bang chiet tinh TBA'!#REF!</definedName>
    <definedName name="_SB1">[108]LOOSECHKLIST!$I$1069</definedName>
    <definedName name="_SB2">[108]LOOSECHKLIST!$A$888:$IV$888</definedName>
    <definedName name="_SB3">[108]LOOSECHKLIST!$A$828:$IV$828</definedName>
    <definedName name="_SB4">[108]LOOSECHKLIST!$A$395:$IV$395</definedName>
    <definedName name="_sc1">#REF!</definedName>
    <definedName name="_SC2">#REF!</definedName>
    <definedName name="_sc3">#REF!</definedName>
    <definedName name="_SCB1">'[19]SCB 1 - Current'!$F$10</definedName>
    <definedName name="_SCB2">'[19]SCB 2 - Current'!$F$11</definedName>
    <definedName name="_SN3">#REF!</definedName>
    <definedName name="_Sort" localSheetId="0" hidden="1">#REF!</definedName>
    <definedName name="_Sort" localSheetId="3" hidden="1">#REF!</definedName>
    <definedName name="_Sort" localSheetId="2" hidden="1">#REF!</definedName>
    <definedName name="_Sort" localSheetId="1" hidden="1">#REF!</definedName>
    <definedName name="_Sort" hidden="1">#REF!</definedName>
    <definedName name="_Spr99">[79]P4DDBFTESP!$A$5:$E$105</definedName>
    <definedName name="_ss1">[98]DPLA!#REF!</definedName>
    <definedName name="_ss10">[98]DPLA!#REF!</definedName>
    <definedName name="_ss11">[98]DPLA!#REF!</definedName>
    <definedName name="_ss12">[98]DPLA!#REF!</definedName>
    <definedName name="_ss13">[98]DPLA!#REF!</definedName>
    <definedName name="_ss14">[98]DPLA!#REF!</definedName>
    <definedName name="_ss15">[98]DPLA!#REF!</definedName>
    <definedName name="_ss2">[98]DPLA!#REF!</definedName>
    <definedName name="_ss3">[98]DPLA!#REF!</definedName>
    <definedName name="_ss4">[98]DPLA!#REF!</definedName>
    <definedName name="_ss5">[98]DPLA!#REF!</definedName>
    <definedName name="_ss6">[98]DPLA!#REF!</definedName>
    <definedName name="_ss7">[98]DPLA!#REF!</definedName>
    <definedName name="_ss8">[98]DPLA!#REF!</definedName>
    <definedName name="_ss9">[98]DPLA!#REF!</definedName>
    <definedName name="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t1">#REF!</definedName>
    <definedName name="_st14">#REF!</definedName>
    <definedName name="_st15">#REF!</definedName>
    <definedName name="_std3">'[14]Standing Data'!$C$4</definedName>
    <definedName name="_SU1">'[109]10-1 Media:10-cut'!$A$1:$IV$5</definedName>
    <definedName name="_sub1">[21]STATEMENT!#REF!</definedName>
    <definedName name="_SV1">#REF!</definedName>
    <definedName name="_SV2">#REF!</definedName>
    <definedName name="_SV3">#REF!</definedName>
    <definedName name="_T">#REF!</definedName>
    <definedName name="_T_35">#REF!</definedName>
    <definedName name="_tax1">#REF!</definedName>
    <definedName name="_tax2">#REF!</definedName>
    <definedName name="_tax3">#REF!</definedName>
    <definedName name="_TB14">#REF!</definedName>
    <definedName name="_TB4">#REF!</definedName>
    <definedName name="_tct3">[37]gVL!$Q$23</definedName>
    <definedName name="_tct5">#REF!</definedName>
    <definedName name="_tg427">#REF!</definedName>
    <definedName name="_th100">'[7]dongia _2_'!#REF!</definedName>
    <definedName name="_TH160">'[7]dongia _2_'!#REF!</definedName>
    <definedName name="_TH20">#REF!</definedName>
    <definedName name="_thi3">#REF!</definedName>
    <definedName name="_TL1">#REF!</definedName>
    <definedName name="_TL2">#REF!</definedName>
    <definedName name="_TL3">#REF!</definedName>
    <definedName name="_TLA120">#REF!</definedName>
    <definedName name="_TLA35">#REF!</definedName>
    <definedName name="_TLA50">#REF!</definedName>
    <definedName name="_TLA70">#REF!</definedName>
    <definedName name="_TLA95">#REF!</definedName>
    <definedName name="_top05">#REF!</definedName>
    <definedName name="_TOP1">#REF!</definedName>
    <definedName name="_TOP2">#REF!</definedName>
    <definedName name="_tot1">#REF!</definedName>
    <definedName name="_tot2">#REF!</definedName>
    <definedName name="_tot3">#REF!</definedName>
    <definedName name="_TR250">'[7]dongia _2_'!#REF!</definedName>
    <definedName name="_tr375">[7]giathanh1!#REF!</definedName>
    <definedName name="_try4">#REF!</definedName>
    <definedName name="_tt1">#REF!</definedName>
    <definedName name="_tt2">#REF!</definedName>
    <definedName name="_tt3">#REF!</definedName>
    <definedName name="_ttt1">#REF!</definedName>
    <definedName name="_ttt2">#REF!</definedName>
    <definedName name="_ttt3">#REF!</definedName>
    <definedName name="_tz593">#REF!</definedName>
    <definedName name="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B1" hidden="1">{"'Feb 99'!$A$1:$G$30"}</definedName>
    <definedName name="_UB2" hidden="1">{"'Feb 99'!$A$1:$G$30"}</definedName>
    <definedName name="_UF14">#REF!</definedName>
    <definedName name="_ui110">[16]May!$E$13</definedName>
    <definedName name="_Us1">#REF!</definedName>
    <definedName name="_US10">#REF!</definedName>
    <definedName name="_Us2">#REF!</definedName>
    <definedName name="_uua1">#REF!</definedName>
    <definedName name="_VAR1">#REF!</definedName>
    <definedName name="_VAR2">#REF!</definedName>
    <definedName name="_VAR3">#REF!</definedName>
    <definedName name="_vc1">'[30]CT Thang Mo'!$B$34:$H$34</definedName>
    <definedName name="_vc2">'[30]CT Thang Mo'!$B$35:$H$35</definedName>
    <definedName name="_vc3">'[30]CT Thang Mo'!$B$36:$H$36</definedName>
    <definedName name="_VL100">#REF!</definedName>
    <definedName name="_VL200">#REF!</definedName>
    <definedName name="_VL250">#REF!</definedName>
    <definedName name="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a55">#REF!</definedName>
    <definedName name="_wa555">#REF!</definedName>
    <definedName name="_WAS7962">#REF!</definedName>
    <definedName name="_WCA8822">#REF!</definedName>
    <definedName name="_WCHR1.T1">#N/A</definedName>
    <definedName name="_weg33">[110]!_xlbgnm.weg33</definedName>
    <definedName name="_wew3">#REF!</definedName>
    <definedName name="_WGZY">'[1]C-3'!$T$3</definedName>
    <definedName name="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XM30">'[35]DG '!#REF!</definedName>
    <definedName name="_YA1">#REF!</definedName>
    <definedName name="_Z">#N/A</definedName>
    <definedName name="_z_35">[61]COAT_WRAP_QIOT__3!#REF!</definedName>
    <definedName name="_ZZ41">'[52]N-4.4'!#REF!</definedName>
    <definedName name="A">'[111]11922'!#REF!</definedName>
    <definedName name="A.C.I.B.Carpet_Int.">#REF!</definedName>
    <definedName name="a___0">[112]BSI!#REF!</definedName>
    <definedName name="a___12">[113]BSI!#REF!</definedName>
    <definedName name="a___14">[113]BSI!#REF!</definedName>
    <definedName name="a___3">[113]BSI!#REF!</definedName>
    <definedName name="a___4">[113]BSI!#REF!</definedName>
    <definedName name="a___5">[113]BSI!#REF!</definedName>
    <definedName name="a___6">[113]BSI!#REF!</definedName>
    <definedName name="a___7">[113]BSI!#REF!</definedName>
    <definedName name="a___8">[113]BSI!#REF!</definedName>
    <definedName name="A_02">#REF!</definedName>
    <definedName name="a_1">[114]B!$C$7</definedName>
    <definedName name="a_10">[115]B!$C$7</definedName>
    <definedName name="a_11">[114]B!$C$7</definedName>
    <definedName name="a_12">[114]B!$C$7</definedName>
    <definedName name="a_13">[114]B!$C$7</definedName>
    <definedName name="a_14">[114]B!$C$7</definedName>
    <definedName name="a_15">[114]B!$C$7</definedName>
    <definedName name="a_16">[114]B!$C$7</definedName>
    <definedName name="a_17">[114]B!$C$7</definedName>
    <definedName name="a_18">[114]B!$C$7</definedName>
    <definedName name="a_19">[114]B!$C$7</definedName>
    <definedName name="A_1b">#REF!</definedName>
    <definedName name="a_20">[114]B!$C$7</definedName>
    <definedName name="a_20_1">[114]B!$C$7</definedName>
    <definedName name="a_21">[115]B!$C$7</definedName>
    <definedName name="a_21_72">[114]B!$C$7</definedName>
    <definedName name="a_22">[115]B!$C$7</definedName>
    <definedName name="a_23">[114]B!$C$7</definedName>
    <definedName name="a_24">[114]B!$C$7</definedName>
    <definedName name="a_25">[114]B!$C$7</definedName>
    <definedName name="a_26">[114]B!$C$7</definedName>
    <definedName name="a_27">[114]B!$C$7</definedName>
    <definedName name="a_28">[114]B!$C$7</definedName>
    <definedName name="a_29">[114]B!$C$7</definedName>
    <definedName name="a_3">[116]B!$C$7</definedName>
    <definedName name="a_30">[114]B!$C$7</definedName>
    <definedName name="a_31">[114]B!$C$7</definedName>
    <definedName name="a_32">[114]B!$C$7</definedName>
    <definedName name="a_34">[114]B!$C$7</definedName>
    <definedName name="A_35">#REF!</definedName>
    <definedName name="a_36">[114]B!$C$7</definedName>
    <definedName name="a_37">[114]B!$C$7</definedName>
    <definedName name="a_37_1">[114]B!$C$7</definedName>
    <definedName name="a_39">[114]B!$C$7</definedName>
    <definedName name="a_4">[114]B!$C$7</definedName>
    <definedName name="a_5">[114]B!$C$7</definedName>
    <definedName name="a_7">[115]B!$C$7</definedName>
    <definedName name="a_79">[114]B!$C$7</definedName>
    <definedName name="a_8">[114]B!$C$7</definedName>
    <definedName name="A_B24">#REF!</definedName>
    <definedName name="A_DescriptionList">'[117]Interim --&gt; Top'!$E$3:$E$111</definedName>
    <definedName name="A_Top_Paint">#REF!</definedName>
    <definedName name="A01_">#REF!</definedName>
    <definedName name="A011prn">#REF!</definedName>
    <definedName name="A011src">#REF!</definedName>
    <definedName name="A01AC">#REF!</definedName>
    <definedName name="A01CAT">#REF!</definedName>
    <definedName name="A01CODE">#REF!</definedName>
    <definedName name="A01DATA">#REF!</definedName>
    <definedName name="A01MI">#REF!</definedName>
    <definedName name="A01TO">#REF!</definedName>
    <definedName name="A021prn">#REF!</definedName>
    <definedName name="A021src">#REF!</definedName>
    <definedName name="A022prn">#REF!</definedName>
    <definedName name="A022src">#REF!</definedName>
    <definedName name="A04xprn">#REF!</definedName>
    <definedName name="A04xsrc">#REF!</definedName>
    <definedName name="A051prn">#REF!</definedName>
    <definedName name="A051src">#REF!</definedName>
    <definedName name="A061prn">#REF!</definedName>
    <definedName name="A061src">#REF!</definedName>
    <definedName name="a064t">'[75]10'!#REF!</definedName>
    <definedName name="A120_">#REF!</definedName>
    <definedName name="a12120_">#REF!</definedName>
    <definedName name="a12220_">#REF!</definedName>
    <definedName name="a12241_">#REF!</definedName>
    <definedName name="a12260_">#REF!</definedName>
    <definedName name="a12270_">#REF!</definedName>
    <definedName name="a13220_">#REF!</definedName>
    <definedName name="a13230_">#REF!</definedName>
    <definedName name="a13320_">#REF!</definedName>
    <definedName name="a13330_">#REF!</definedName>
    <definedName name="a13720_">#REF!</definedName>
    <definedName name="a13730_">#REF!</definedName>
    <definedName name="a13750_">#REF!</definedName>
    <definedName name="a13760_">#REF!</definedName>
    <definedName name="a13820_">#REF!</definedName>
    <definedName name="a13830_">#REF!</definedName>
    <definedName name="a13850_">#REF!</definedName>
    <definedName name="a13860_">#REF!</definedName>
    <definedName name="A1A">#REF!</definedName>
    <definedName name="a1q">#REF!</definedName>
    <definedName name="A268A1">#REF!</definedName>
    <definedName name="a277Print_Titles">#REF!</definedName>
    <definedName name="A2A" hidden="1">{#N/A,#N/A,FALSE,"Sheet1"}</definedName>
    <definedName name="A2PRJE" hidden="1">{#N/A,#N/A,FALSE,"Sheet1"}</definedName>
    <definedName name="a2q">[38]เงินกู้ธนชาติ!$B$4</definedName>
    <definedName name="A35_">#REF!</definedName>
    <definedName name="a3q">'[38]เงินกู้ MGC'!$B$4</definedName>
    <definedName name="A50_">#REF!</definedName>
    <definedName name="A6333333">#REF!</definedName>
    <definedName name="A65700_35">'[118]MTO REV_2_ARMOR_'!#REF!</definedName>
    <definedName name="A65800_35">'[118]MTO REV_2_ARMOR_'!#REF!</definedName>
    <definedName name="A66000_35">'[118]MTO REV_2_ARMOR_'!#REF!</definedName>
    <definedName name="A67000_35">'[118]MTO REV_2_ARMOR_'!#REF!</definedName>
    <definedName name="A68000_35">'[118]MTO REV_2_ARMOR_'!#REF!</definedName>
    <definedName name="A6N3">[119]A6!$A$3:$G$13</definedName>
    <definedName name="A70_">#REF!</definedName>
    <definedName name="A70000_35">'[118]MTO REV_2_ARMOR_'!#REF!</definedName>
    <definedName name="A75000_35">'[118]MTO REV_2_ARMOR_'!#REF!</definedName>
    <definedName name="A85000_35">'[118]MTO REV_2_ARMOR_'!#REF!</definedName>
    <definedName name="A95_">#REF!</definedName>
    <definedName name="aa" localSheetId="4" hidden="1">[120]คีย์ข้อมูลรายละเอียดต่างๆ!#REF!</definedName>
    <definedName name="aa" localSheetId="3" hidden="1">[120]คีย์ข้อมูลรายละเอียดต่างๆ!#REF!</definedName>
    <definedName name="aa" localSheetId="1" hidden="1">[120]คีย์ข้อมูลรายละเอียดต่างๆ!#REF!</definedName>
    <definedName name="aa" hidden="1">[120]คีย์ข้อมูลรายละเอียดต่างๆ!#REF!</definedName>
    <definedName name="AA_1">[121]FF_4!#REF!</definedName>
    <definedName name="AA_10">[122]FF_4!#REF!</definedName>
    <definedName name="AA_1a">[105]AA!$A$1:$K$22</definedName>
    <definedName name="AA_25">"'file://LIEH/JobOnHand/IndexFurniture 06/DATA/Bee Sing/KIL334/YE00/Ideal Reno/awpIR.xls'#$FF_4.$#REF!$#REF!"</definedName>
    <definedName name="AA_5">[122]FF_4!#REF!</definedName>
    <definedName name="AA_72">"'file://MINDY/JobOnHand/IndexFurniture 06/DATA/Bee Sing/KIL334/YE00/Ideal Reno/awpIR.xls'#$FF_4.$#REF!$#REF!"</definedName>
    <definedName name="AA_8">[121]FF_4!#REF!</definedName>
    <definedName name="AA_CALCULATION">#REF!</definedName>
    <definedName name="aaa">#REF!</definedName>
    <definedName name="aaa___0">[123]gl!#REF!</definedName>
    <definedName name="aaa___12">[124]gl!#REF!</definedName>
    <definedName name="aaa___14">[124]gl!#REF!</definedName>
    <definedName name="aaa___3">[124]gl!#REF!</definedName>
    <definedName name="aaa___5">[124]gl!#REF!</definedName>
    <definedName name="aaa___6">[124]gl!#REF!</definedName>
    <definedName name="aaa___8">[124]gl!#REF!</definedName>
    <definedName name="AAA_35">[125]MTL__INTER!#REF!</definedName>
    <definedName name="aaaa">#REF!</definedName>
    <definedName name="aaaaa" hidden="1">{"conso",#N/A,FALSE,"cash flow"}</definedName>
    <definedName name="aaaaaa">[92]เงินกู้ธนชาติ!$G$2</definedName>
    <definedName name="aaaaaa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aaaaaaa" hidden="1">{"'Eng (page2)'!$A$1:$D$52"}</definedName>
    <definedName name="aaaaaaaaa">#REF!</definedName>
    <definedName name="aaaaaaaaaa">#REF!</definedName>
    <definedName name="aaaaaaaaaaa">#REF!</definedName>
    <definedName name="AAAAAAAAAAAA">#REF!</definedName>
    <definedName name="AAAAAAAAAAAAA" hidden="1">{#N/A,#N/A,FALSE,"Sheet1"}</definedName>
    <definedName name="aaaaaaaaaaaaaa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aaaz">#REF!</definedName>
    <definedName name="AAAc">#REF!</definedName>
    <definedName name="AAAQ" hidden="1">{"'Income Statement'!$D$96:$E$101"}</definedName>
    <definedName name="AAClaim">#REF!</definedName>
    <definedName name="AAClaim1">'[126]CA Sheet'!$R$36</definedName>
    <definedName name="aade" hidden="1">{"'Income Statement'!$D$96:$E$101"}</definedName>
    <definedName name="aafaf">[110]!aafaf</definedName>
    <definedName name="aaq">#REF!</definedName>
    <definedName name="aawa">#REF!</definedName>
    <definedName name="aaดด">#REF!</definedName>
    <definedName name="AB">[127]STart!$L$7:$L$1300</definedName>
    <definedName name="abb91_35">[22]chitimc!#REF!</definedName>
    <definedName name="abc">#REF!</definedName>
    <definedName name="abd" hidden="1">{"'Income Statement'!$D$96:$E$101"}</definedName>
    <definedName name="abvc">#REF!</definedName>
    <definedName name="AC">#REF!</definedName>
    <definedName name="AC120_">#REF!</definedName>
    <definedName name="AC35_">#REF!</definedName>
    <definedName name="AC50_">#REF!</definedName>
    <definedName name="AC70_">#REF!</definedName>
    <definedName name="AC95_">#REF!</definedName>
    <definedName name="Acc_Depreciation">#REF!</definedName>
    <definedName name="Acc_Limit">'[128]0100'!$K$14:$K$106</definedName>
    <definedName name="Acc_Names">'[128]0100'!$A$14:$A$106</definedName>
    <definedName name="Acc_Numbers">'[128]0100'!$C$14:$C$106</definedName>
    <definedName name="AccessDatabase" hidden="1">"C:\MSOffice\Office\aut\WAREHOUSE.mdb"</definedName>
    <definedName name="ACCODE">#REF!</definedName>
    <definedName name="ACCRUAL">#REF!</definedName>
    <definedName name="Acct.code">[129]U!#REF!</definedName>
    <definedName name="accTrend7.9">#REF!</definedName>
    <definedName name="acname">[130]TBA!$C$8:$K$163</definedName>
    <definedName name="ACS">#REF!</definedName>
    <definedName name="acsa">#REF!</definedName>
    <definedName name="ACT">[131]เงินกู้ธนชาติ!$F$15</definedName>
    <definedName name="ACT__THAILAND__CO._LTD.">#REF!</definedName>
    <definedName name="AcTable">[132]table!$C$4:$D$110</definedName>
    <definedName name="ACTUALCURRENT">#N/A</definedName>
    <definedName name="ACTUALTODATE">#N/A</definedName>
    <definedName name="ad">#REF!</definedName>
    <definedName name="adc">#REF!</definedName>
    <definedName name="add">#REF!</definedName>
    <definedName name="Add_Less">'[133]1 LeadSchedule'!#REF!</definedName>
    <definedName name="ADDITION_TAC">#REF!</definedName>
    <definedName name="ADDITION_TIC">#REF!</definedName>
    <definedName name="ADDITION_TSC">#REF!</definedName>
    <definedName name="Additional">#REF!</definedName>
    <definedName name="ADDITIONS_2">#REF!</definedName>
    <definedName name="adj">#REF!</definedName>
    <definedName name="adj_eqty">#REF!</definedName>
    <definedName name="adjnes">'[134]0100'!$C$14:$C$106</definedName>
    <definedName name="Adjustedinc">[135]K2!$G$36</definedName>
    <definedName name="Adjustment">#REF!</definedName>
    <definedName name="ADM">#N/A</definedName>
    <definedName name="ADMDEPN">"$#REF!.$#REF!$#REF!"</definedName>
    <definedName name="ADMDEPN_49">#REF!</definedName>
    <definedName name="ADMDEPN_65">#REF!</definedName>
    <definedName name="ADMDEPN_72">"$#REF!.$#REF!$#REF!"</definedName>
    <definedName name="ADMENTER">"$#REF!.$#REF!$#REF!"</definedName>
    <definedName name="ADMENTER_49">#REF!</definedName>
    <definedName name="ADMENTER_65">#REF!</definedName>
    <definedName name="ADMENTER_72">"$#REF!.$#REF!$#REF!"</definedName>
    <definedName name="ADMNOH">'[136]Expense Summary'!$C$19</definedName>
    <definedName name="ADONATION">"$#REF!.#REF!$#REF!"</definedName>
    <definedName name="ADONATION_49">#REF!</definedName>
    <definedName name="ADONATION_65">#REF!</definedName>
    <definedName name="ADONATION_72">"$#REF!.#REF!$#REF!"</definedName>
    <definedName name="ADSdcsas">'[137]CA Sheet'!$R$36</definedName>
    <definedName name="adv">#REF!</definedName>
    <definedName name="Advance_Paint___Chemical">#REF!</definedName>
    <definedName name="advdep">#REF!</definedName>
    <definedName name="adwdWQ">#REF!</definedName>
    <definedName name="AE" hidden="1">{"'Income Statement'!$D$96:$E$101"}</definedName>
    <definedName name="æ76">[138]chitiet!#REF!</definedName>
    <definedName name="æ76_35">[139]chitiet!#REF!</definedName>
    <definedName name="AED">#REF!</definedName>
    <definedName name="aee" hidden="1">{"'Eng (page2)'!$A$1:$D$52"}</definedName>
    <definedName name="AEGFQEWG">[110]!AEGFQEWG</definedName>
    <definedName name="aer">#REF!</definedName>
    <definedName name="aeu">#REF!</definedName>
    <definedName name="af">#REF!</definedName>
    <definedName name="afadfdasf">#REF!</definedName>
    <definedName name="afadfqwf">'[140]CA Sheet'!$Q$36</definedName>
    <definedName name="afadsfaad">'[141]CA Sheet'!$R$36</definedName>
    <definedName name="afaefa">[142]SPARES!#REF!</definedName>
    <definedName name="afaf">#REF!</definedName>
    <definedName name="afafa">[110]!afafa</definedName>
    <definedName name="afafgg">[110]!afafgg</definedName>
    <definedName name="afafqwf">[143]CA!$Q$112</definedName>
    <definedName name="afaq">[110]!afaq</definedName>
    <definedName name="afavaqv">[110]!afavaqv</definedName>
    <definedName name="afavew" localSheetId="0" hidden="1">#REF!</definedName>
    <definedName name="afavew" localSheetId="3" hidden="1">#REF!</definedName>
    <definedName name="afavew" localSheetId="2" hidden="1">#REF!</definedName>
    <definedName name="afavew" localSheetId="1" hidden="1">#REF!</definedName>
    <definedName name="afavew" hidden="1">#REF!</definedName>
    <definedName name="afawfawf">[110]!afawfawf</definedName>
    <definedName name="afdasfas">#REF!</definedName>
    <definedName name="afdaw">#REF!</definedName>
    <definedName name="afdqwdq">#REF!</definedName>
    <definedName name="afdqwdqw">[144]U2.2!#REF!</definedName>
    <definedName name="afdsfdsg">#REF!</definedName>
    <definedName name="afdsgdsgv">#REF!</definedName>
    <definedName name="afdsgrf">#REF!</definedName>
    <definedName name="afewvgevg" hidden="1">{#N/A,#N/A,FALSE,"Sheet1"}</definedName>
    <definedName name="affadsg">#REF!</definedName>
    <definedName name="afgewgwg">#REF!</definedName>
    <definedName name="afqefg">#REF!</definedName>
    <definedName name="afqegfqew">[110]!afqegfqew</definedName>
    <definedName name="afqfqe">[110]!afqfqe</definedName>
    <definedName name="afqfqwf" hidden="1">{#N/A,#N/A,FALSE,"Sheet1"}</definedName>
    <definedName name="AFQWEF">#REF!</definedName>
    <definedName name="afqwff">#REF!</definedName>
    <definedName name="afqwg" hidden="1">{#N/A,#N/A,FALSE,"Sheet1"}</definedName>
    <definedName name="afsfa">#REF!</definedName>
    <definedName name="aftrqg" localSheetId="0" hidden="1">#REF!</definedName>
    <definedName name="aftrqg" localSheetId="3" hidden="1">#REF!</definedName>
    <definedName name="aftrqg" localSheetId="2" hidden="1">#REF!</definedName>
    <definedName name="aftrqg" localSheetId="1" hidden="1">#REF!</definedName>
    <definedName name="aftrqg" hidden="1">#REF!</definedName>
    <definedName name="ag">#REF!</definedName>
    <definedName name="ag142X42">[29]chitimc!#REF!</definedName>
    <definedName name="ag142X42_35">[22]chitimc!#REF!</definedName>
    <definedName name="ag15F80">#REF!</definedName>
    <definedName name="ag15F80_35">#REF!</definedName>
    <definedName name="ag267N59">[29]chitimc!#REF!</definedName>
    <definedName name="ag267N59_35">[22]chitimc!#REF!</definedName>
    <definedName name="agaegew">[145]CA!$Q$112</definedName>
    <definedName name="agagaseg">#REF!</definedName>
    <definedName name="AGDAS">#REF!</definedName>
    <definedName name="agdump">#REF!</definedName>
    <definedName name="ageaggeq" hidden="1">{#N/A,#N/A,FALSE,"Sheet1"}</definedName>
    <definedName name="agedump">#REF!</definedName>
    <definedName name="agege">[110]!agege</definedName>
    <definedName name="Ageing">#REF!</definedName>
    <definedName name="agencydump">#REF!</definedName>
    <definedName name="AGENCYLY">#REF!</definedName>
    <definedName name="AGENCYPLAN">#REF!</definedName>
    <definedName name="agfqeg">[110]!agfqeg</definedName>
    <definedName name="aggesg">#REF!</definedName>
    <definedName name="AGING">'[146]Stock Aging'!$A$2:$S$1606</definedName>
    <definedName name="Aging_For_Auditor_by_Crncy_Aging_Local_List">#REF!</definedName>
    <definedName name="agsegr">#REF!</definedName>
    <definedName name="agsgwshd">#REF!</definedName>
    <definedName name="agtesgeg">#REF!</definedName>
    <definedName name="AGWgrwqg">#REF!</definedName>
    <definedName name="ah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I">#REF!</definedName>
    <definedName name="AIR12_49">#REF!</definedName>
    <definedName name="AIR12_65">#REF!</definedName>
    <definedName name="AIR12_72">"$#REF!.#REF!$#REF!"</definedName>
    <definedName name="ajaja">#REF!</definedName>
    <definedName name="AJE">#REF!</definedName>
    <definedName name="AJE.COS">#REF!</definedName>
    <definedName name="aje2to5">#REF!</definedName>
    <definedName name="ake" localSheetId="0" hidden="1">#REF!</definedName>
    <definedName name="ake" localSheetId="3" hidden="1">#REF!</definedName>
    <definedName name="ake" localSheetId="2" hidden="1">#REF!</definedName>
    <definedName name="ake" localSheetId="1" hidden="1">#REF!</definedName>
    <definedName name="ake" hidden="1">#REF!</definedName>
    <definedName name="ALI" hidden="1">{"'Feb 99'!$A$1:$G$30"}</definedName>
    <definedName name="All_Item">#REF!</definedName>
    <definedName name="ALLIED_PRODUCTS_THAILAND__LTD.">#REF!</definedName>
    <definedName name="ALLOT1">#REF!</definedName>
    <definedName name="ALLOT2">#REF!</definedName>
    <definedName name="allowance">#REF!</definedName>
    <definedName name="allsh">[147]Q300!$L$10:$L$38</definedName>
    <definedName name="Alpha_Envirotech_Eng.">#REF!</definedName>
    <definedName name="ALPIN">#REF!</definedName>
    <definedName name="ALPJYOU">#REF!</definedName>
    <definedName name="ALPTOI">#REF!</definedName>
    <definedName name="amiang">#REF!</definedName>
    <definedName name="AMORT">"$#REF!.$#REF!$#REF!"</definedName>
    <definedName name="AMORT_49">#REF!</definedName>
    <definedName name="AMORT_65">#REF!</definedName>
    <definedName name="AMORT_72">"$#REF!.$#REF!$#REF!"</definedName>
    <definedName name="Amount">#REF!</definedName>
    <definedName name="Amount_JPY">#REF!</definedName>
    <definedName name="Amount_USD">#REF!</definedName>
    <definedName name="amounts">#REF!</definedName>
    <definedName name="amt">#REF!</definedName>
    <definedName name="ana">#REF!</definedName>
    <definedName name="Ana_U_5">[148]ตั๋วเงินรับ!$F$1</definedName>
    <definedName name="ANALY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SIS_OF_EXP_BY_DEPT">#REF!</definedName>
    <definedName name="analysisde1">[149]gl!#REF!</definedName>
    <definedName name="analysisde1___0">[150]gl!#REF!</definedName>
    <definedName name="analysisde1___12">[151]gl!#REF!</definedName>
    <definedName name="analysisde1___14">[151]gl!#REF!</definedName>
    <definedName name="analysisde1___3">[151]gl!#REF!</definedName>
    <definedName name="analysisde1___5">[151]gl!#REF!</definedName>
    <definedName name="analysisde1___6">[151]gl!#REF!</definedName>
    <definedName name="analysisde1___8">[151]gl!#REF!</definedName>
    <definedName name="analysisde2">[149]gl!#REF!</definedName>
    <definedName name="analysisde2___0">[150]gl!#REF!</definedName>
    <definedName name="analysisde2___12">[151]gl!#REF!</definedName>
    <definedName name="analysisde2___14">[151]gl!#REF!</definedName>
    <definedName name="analysisde2___3">[151]gl!#REF!</definedName>
    <definedName name="analysisde2___5">[151]gl!#REF!</definedName>
    <definedName name="analysisde2___6">[151]gl!#REF!</definedName>
    <definedName name="analysisde2___8">[151]gl!#REF!</definedName>
    <definedName name="anmTrend5.9">'[152]cc 196 (SYS) (2)'!#REF!</definedName>
    <definedName name="ANNUAL_ALLOWAN">#REF!</definedName>
    <definedName name="anpha">#REF!</definedName>
    <definedName name="ANS">#REF!</definedName>
    <definedName name="aoe" localSheetId="4" hidden="1">{"'Model'!$A$1:$N$53"}</definedName>
    <definedName name="aoe" hidden="1">{"'Model'!$A$1:$N$53"}</definedName>
    <definedName name="aoy">#REF!</definedName>
    <definedName name="AP_110">[105]AP110!$A$1:$F$50</definedName>
    <definedName name="AP110_72">[81]BPR!$F$11</definedName>
    <definedName name="Apartment">#REF!</definedName>
    <definedName name="appendix1">[149]gl!#REF!</definedName>
    <definedName name="appendix1___0">[150]gl!#REF!</definedName>
    <definedName name="appendix1___12">[151]gl!#REF!</definedName>
    <definedName name="appendix1___14">[151]gl!#REF!</definedName>
    <definedName name="appendix1___3">[151]gl!#REF!</definedName>
    <definedName name="appendix1___5">[151]gl!#REF!</definedName>
    <definedName name="appendix1___6">[151]gl!#REF!</definedName>
    <definedName name="appendix1___8">[151]gl!#REF!</definedName>
    <definedName name="appendix2_1">[149]gl!#REF!</definedName>
    <definedName name="appendix2_1___0">[150]gl!#REF!</definedName>
    <definedName name="appendix2_1___12">[151]gl!#REF!</definedName>
    <definedName name="appendix2_1___14">[151]gl!#REF!</definedName>
    <definedName name="appendix2_1___3">[151]gl!#REF!</definedName>
    <definedName name="appendix2_1___5">[151]gl!#REF!</definedName>
    <definedName name="appendix2_1___6">[151]gl!#REF!</definedName>
    <definedName name="appendix2_1___8">[151]gl!#REF!</definedName>
    <definedName name="appendix2_2">[149]gl!#REF!</definedName>
    <definedName name="appendix2_2___0">[150]gl!#REF!</definedName>
    <definedName name="appendix2_2___12">[151]gl!#REF!</definedName>
    <definedName name="appendix2_2___14">[151]gl!#REF!</definedName>
    <definedName name="appendix2_2___3">[151]gl!#REF!</definedName>
    <definedName name="appendix2_2___5">[151]gl!#REF!</definedName>
    <definedName name="appendix2_2___6">[151]gl!#REF!</definedName>
    <definedName name="appendix2_2___8">[151]gl!#REF!</definedName>
    <definedName name="appl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x_D">'[153]Appx B'!#REF!</definedName>
    <definedName name="Appx_F">#REF!</definedName>
    <definedName name="Apr">#REF!</definedName>
    <definedName name="Apr_Building">[154]BUILD95!$AE$9:$AE$17</definedName>
    <definedName name="Aq">#REF!</definedName>
    <definedName name="aqaq" hidden="1">{"cashflow",#N/A,FALSE,"cash flow"}</definedName>
    <definedName name="AQWS">#REF!</definedName>
    <definedName name="AR">DATE(98,1,31)-'[155]0199'!$P1</definedName>
    <definedName name="araet">#REF!</definedName>
    <definedName name="aratewt">#REF!</definedName>
    <definedName name="arawtewt">#REF!</definedName>
    <definedName name="are">#REF!</definedName>
    <definedName name="area">[156]Vietnam!$B$3:$B$89</definedName>
    <definedName name="Areadata">#REF!</definedName>
    <definedName name="areae">#REF!</definedName>
    <definedName name="AreaFill">#REF!,#REF!,#REF!,#REF!</definedName>
    <definedName name="areawtewt">#REF!</definedName>
    <definedName name="arerear">#REF!</definedName>
    <definedName name="ART_COLOUR_DESIGN_CO_.LTD.">"ART COLOUR DESIGN CO.,LTD."</definedName>
    <definedName name="ArtPnL">'[157]ABR P&amp;L'!#REF!</definedName>
    <definedName name="as" localSheetId="4" hidden="1">{"'Model'!$A$1:$N$53"}</definedName>
    <definedName name="as" hidden="1">{"'Model'!$A$1:$N$53"}</definedName>
    <definedName name="AS2DocOpenMode" hidden="1">"AS2DocumentEdit"</definedName>
    <definedName name="AS2HasNoAutoHeaderFooter" hidden="1">" "</definedName>
    <definedName name="AS2ReportLS" hidden="1">1</definedName>
    <definedName name="AS2StaticLS" hidden="1">#REF!</definedName>
    <definedName name="AS2SyncStepLS" hidden="1">0</definedName>
    <definedName name="AS2TickmarkLS" hidden="1">#REF!</definedName>
    <definedName name="AS2VersionLS" hidden="1">300</definedName>
    <definedName name="asab" hidden="1">#REF!</definedName>
    <definedName name="asaewg">[110]!asaewg</definedName>
    <definedName name="ASD">#REF!</definedName>
    <definedName name="asdawfda">#REF!</definedName>
    <definedName name="asdf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dfe" hidden="1">{"'Model'!$A$1:$N$53"}</definedName>
    <definedName name="asdff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dgtwegeg">[110]!asdgtwegeg</definedName>
    <definedName name="asfadfad">#REF!</definedName>
    <definedName name="asfafa">#REF!</definedName>
    <definedName name="asfafgeag">'[158]CA Sheet'!$Q$36</definedName>
    <definedName name="asfagfeq">[110]!asfagfeq</definedName>
    <definedName name="asfasdfasf">#REF!</definedName>
    <definedName name="asfasfca">'[158]CA Sheet'!$R$36</definedName>
    <definedName name="asfasgfe">'[140]CA Sheet'!$R$36</definedName>
    <definedName name="asff">[110]!asff</definedName>
    <definedName name="asfwf">[110]!asfwf</definedName>
    <definedName name="asgdsage" hidden="1">{#N/A,#N/A,FALSE,"Sheet1"}</definedName>
    <definedName name="ASGEAGEQW">[110]!ASGEAGEQW</definedName>
    <definedName name="asgsg">#REF!</definedName>
    <definedName name="ASHKALIT_CHEMIPROD_LTD.">#REF!</definedName>
    <definedName name="ASIAN">#REF!</definedName>
    <definedName name="ASS">#REF!</definedName>
    <definedName name="ASSD">#REF!</definedName>
    <definedName name="Asset">#REF!</definedName>
    <definedName name="AssetCode_Building">[154]BUILD95!$I$9:$I$17</definedName>
    <definedName name="ASSETS">#N/A</definedName>
    <definedName name="asso_1">[159]Defer_ร่วม!$B$5:$Z$49</definedName>
    <definedName name="asso_2">[159]Defer_ร่วม!$B$52:$V$92</definedName>
    <definedName name="asss">#REF!</definedName>
    <definedName name="assss">[0]!assss</definedName>
    <definedName name="Asstes">#REF!</definedName>
    <definedName name="asvbvadv">[160]B!$B$3</definedName>
    <definedName name="asvsa">[161]CA!$Q$112</definedName>
    <definedName name="ASW">#REF!</definedName>
    <definedName name="ASWQ">#REF!</definedName>
    <definedName name="ATAC_CHEMICAL_CO._LTD.">#REF!</definedName>
    <definedName name="atgeseh">#REF!</definedName>
    <definedName name="aù0">'[162]bang tien luong'!#REF!</definedName>
    <definedName name="aù0_35">'[163]bang tien luong'!#REF!</definedName>
    <definedName name="audit">'[164]F-5'!$A$3</definedName>
    <definedName name="audito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ditorFolder">[165]StandingData!$B$1</definedName>
    <definedName name="AUG">#REF!</definedName>
    <definedName name="Aug_Building">[154]BUILD95!$AI$9:$AI$17</definedName>
    <definedName name="August">#REF!</definedName>
    <definedName name="AUGUSTUS">#REF!</definedName>
    <definedName name="Austco">[166]details!$C$189</definedName>
    <definedName name="AUT">#REF!</definedName>
    <definedName name="AUTOMATIC10">"$#REF!.$#REF!$#REF!"</definedName>
    <definedName name="AUTOMATIC10_49">#REF!</definedName>
    <definedName name="AUTOMATIC10_65">#REF!</definedName>
    <definedName name="AUTOMATIC10_72">"$#REF!.$#REF!$#REF!"</definedName>
    <definedName name="AV">#REF!</definedName>
    <definedName name="AVANTI">#REF!</definedName>
    <definedName name="avav">[110]!avav</definedName>
    <definedName name="AVG_PRICE">#REF!</definedName>
    <definedName name="avgavgbvg">[110]!avgavgbvg</definedName>
    <definedName name="aw">"'file://Mindy/jobonhand/Assurance/Workings&amp;Account/YenHong\'07/DATA/Bee Sing/KIL334/YE00/Ideal Reno/awpIR.xls'#$FF_4.$#REF!$#REF!"</definedName>
    <definedName name="aw_1">"'file://Jb003/assurance/MY Orchids_01/DATA/Bee Sing/KIL334/YE00/Ideal Reno/awpIR.xls'#$FF_4.$#REF!$#REF!"</definedName>
    <definedName name="aw_1_1">"'file://Jb003/assurance/MY Orchids_01/DATA/Bee Sing/KIL334/YE00/Ideal Reno/awpIR.xls'#$FF_4.$#REF!$#REF!"</definedName>
    <definedName name="aw_10">"'file://NIL-YXRA5HG0HP5/Company/Assurance/AAA/YEAR 2004/Sengair 04/DATA/Bee Sing/KIL334/YE00/Ideal Reno/awpIR.xls'#$FF_4.$#REF!$#REF!"</definedName>
    <definedName name="aw_10_1">"'file://NIL-YXRA5HG0HP5/Company/Assurance/AAA/YEAR 2004/Sengair 04/DATA/Bee Sing/KIL334/YE00/Ideal Reno/awpIR.xls'#$FF_4.$#REF!$#REF!"</definedName>
    <definedName name="aw_10_72">"'file:///A:/DATA/Bee Sing/KIL334/YE00/Ideal Reno/awpIR.xls'#$FF_4.$#REF!$#REF!"</definedName>
    <definedName name="aw_11">"'file:///A:/DATA/Bee Sing/KIL334/YE00/Ideal Reno/awpIR.xls'#$FF_4.$#REF!$#REF!"</definedName>
    <definedName name="aw_12">[167]FF_4!#REF!</definedName>
    <definedName name="aw_12_1">[167]FF_4!#REF!</definedName>
    <definedName name="aw_13">"'file:///A:/DATA/Bee Sing/KIL334/YE00/Ideal Reno/awpIR.xls'#$FF_4.$#REF!$#REF!"</definedName>
    <definedName name="aw_13_1">"'file:///A:/DATA/Bee Sing/KIL334/YE00/Ideal Reno/awpIR.xls'#$FF_4.$#REF!$#REF!"</definedName>
    <definedName name="aw_13_72">"'file://JB2/Company/Assurance/QuanCheng_05/DATA/Bee Sing/KIL334/YE00/Ideal Reno/awpIR.xls'#$FF_4.$#REF!$#REF!"</definedName>
    <definedName name="aw_14">[168]FF_4!#REF!</definedName>
    <definedName name="aw_14_1">[169]FF_4!#REF!</definedName>
    <definedName name="aw_15">"'file://JB2/Company/Assurance/QuanCheng_05/DATA/Bee Sing/KIL334/YE00/Ideal Reno/awpIR.xls'#$FF_4.$#REF!$#REF!"</definedName>
    <definedName name="aw_15_1">"'file://JB2/Company/Assurance/QuanCheng_05/DATA/Bee Sing/KIL334/YE00/Ideal Reno/awpIR.xls'#$FF_4.$#REF!$#REF!"</definedName>
    <definedName name="aw_16">"'file:///A:/DATA/Bee Sing/KIL334/YE00/Ideal Reno/awpIR.xls'#$FF_4.$#REF!$#REF!"</definedName>
    <definedName name="aw_16_1">"'file:///A:/DATA/Bee Sing/KIL334/YE00/Ideal Reno/awpIR.xls'#$FF_4.$#REF!$#REF!"</definedName>
    <definedName name="aw_16_72">"'file://JULIE/Assurance/Company/Assurance/LifetimeDiscovery\'05/DATA/Bee Sing/KIL334/YE00/Ideal Reno/awpIR.xls'#$FF_4.$#REF!$#REF!"</definedName>
    <definedName name="aw_17">"'file:///A:/DATA/Bee Sing/KIL334/YE00/Ideal Reno/awpIR.xls'#$FF_4.$#REF!$#REF!"</definedName>
    <definedName name="aw_17_1">"'file:///A:/DATA/Bee Sing/KIL334/YE00/Ideal Reno/awpIR.xls'#$FF_4.$#REF!$#REF!"</definedName>
    <definedName name="aw_18">"'file:///A:/DATA/Bee Sing/KIL334/YE00/Ideal Reno/awpIR.xls'#$FF_4.$#REF!$#REF!"</definedName>
    <definedName name="aw_18_1">"'file:///A:/DATA/Bee Sing/KIL334/YE00/Ideal Reno/awpIR.xls'#$FF_4.$#REF!$#REF!"</definedName>
    <definedName name="aw_19">"'file:///A:/DATA/Bee Sing/KIL334/YE00/Ideal Reno/awpIR.xls'#$FF_4.$#REF!$#REF!"</definedName>
    <definedName name="aw_19_72">"'file://JULIE/Assurance/Company/Assurance/LifetimeDiscovery\'05/DATA/Bee Sing/KIL334/YE00/Ideal Reno/awpIR.xls'#$FF_4.$#REF!$#REF!"</definedName>
    <definedName name="aw_2">[169]FF_4!#REF!</definedName>
    <definedName name="aw_20">"'file:///A:/DATA/Bee Sing/KIL334/YE00/Ideal Reno/awpIR.xls'#$FF_4.$#REF!$#REF!"</definedName>
    <definedName name="aw_20_1">"'file:///A:/DATA/Bee Sing/KIL334/YE00/Ideal Reno/awpIR.xls'#$FF_4.$#REF!$#REF!"</definedName>
    <definedName name="aw_21">"'file:///A:/DATA/Bee Sing/KIL334/YE00/Ideal Reno/awpIR.xls'#$FF_4.$#REF!$#REF!"</definedName>
    <definedName name="aw_22">"'file:///A:/DATA/Bee Sing/KIL334/YE00/Ideal Reno/awpIR.xls'#$FF_4.$#REF!$#REF!"</definedName>
    <definedName name="aw_22_72">"'file://Pentiumiii550/workstation/Documents and Settings/User/Desktop/Sengair_06/DATA/Bee Sing/KIL334/YE00/Ideal Reno/awpIR.xls'#$FF_4.$#REF!$#REF!"</definedName>
    <definedName name="aw_23">[167]FF_4!#REF!</definedName>
    <definedName name="aw_24">[167]FF_4!#REF!</definedName>
    <definedName name="aw_25">"'file:///A:/DATA/Bee Sing/KIL334/YE00/Ideal Reno/awpIR.xls'#$FF_4.$#REF!$#REF!"</definedName>
    <definedName name="aw_25_1">"'file:///A:/DATA/Bee Sing/KIL334/YE00/Ideal Reno/awpIR.xls'#$FF_4.$#REF!$#REF!"</definedName>
    <definedName name="aw_25_72">"'file://NIL-YXRA5HG0HP5/Company/Assurance/SinoMalay 04/DATA/Bee Sing/KIL334/YE00/Ideal Reno/awpIR.xls'#$FF_4.$#REF!$#REF!"</definedName>
    <definedName name="aw_26">[167]FF_4!#REF!</definedName>
    <definedName name="aw_26_1">"'file://Mindy/workstation/Assurance/YEAR 2006/Sengair_06/DATA/Bee Sing/KIL334/YE00/Ideal Reno/awpIR.xls'#$FF_4.$#REF!$#REF!"</definedName>
    <definedName name="aw_27">"'file:///A:/DATA/Bee Sing/KIL334/YE00/Ideal Reno/awpIR.xls'#$FF_4.$#REF!$#REF!"</definedName>
    <definedName name="aw_28">"'file:///A:/DATA/Bee Sing/KIL334/YE00/Ideal Reno/awpIR.xls'#$FF_4.$#REF!$#REF!"</definedName>
    <definedName name="aw_28_72">"'file://MINDY/JobOnHand/Assurance/RedFox_06/DATA/Bee Sing/KIL334/YE00/Ideal Reno/awpIR.xls'#$FF_4.$#REF!$#REF!"</definedName>
    <definedName name="aw_29">"'file:///A:/DATA/Bee Sing/KIL334/YE00/Ideal Reno/awpIR.xls'#$FF_4.$#REF!$#REF!"</definedName>
    <definedName name="aw_29_1">"'file:///A:/DATA/Bee Sing/KIL334/YE00/Ideal Reno/awpIR.xls'#$FF_4.$#REF!$#REF!"</definedName>
    <definedName name="aw_3">"'file://Jb003/assurance/MY Orchids_01/DATA/Bee Sing/KIL334/YE00/Ideal Reno/awpIR.xls'#$FF_4.$#REF!$#REF!"</definedName>
    <definedName name="aw_3_1">"'file://Jb003/assurance/MY Orchids_01/DATA/Bee Sing/KIL334/YE00/Ideal Reno/awpIR.xls'#$FF_4.$#REF!$#REF!"</definedName>
    <definedName name="aw_30">[170]FF_4!#REF!</definedName>
    <definedName name="aw_30_1">"'file:///A:/DATA/Bee Sing/KIL334/YE00/Ideal Reno/awpIR.xls'#$FF_4.$#REF!$#REF!"</definedName>
    <definedName name="aw_31">"'file://Lieh/jobonhand/My Jobs/Royaparcel_06/DATA/Bee Sing/KIL334/YE00/Ideal Reno/awpIR.xls'#$FF_4.$#REF!$#REF!"</definedName>
    <definedName name="aw_31_1">"'file://Lieh/jobonhand/My Jobs/Royaparcel_06/DATA/Bee Sing/KIL334/YE00/Ideal Reno/awpIR.xls'#$FF_4.$#REF!$#REF!"</definedName>
    <definedName name="aw_32">[167]FF_4!#REF!</definedName>
    <definedName name="aw_33">[167]FF_4!#REF!</definedName>
    <definedName name="aw_33_1">"'file://MINDY/JobOnHand/Assurance/RedFox_06/DATA/Bee Sing/KIL334/YE00/Ideal Reno/awpIR.xls'#$FF_4.$#REF!$#REF!"</definedName>
    <definedName name="aw_34">[167]FF_4!#REF!</definedName>
    <definedName name="aw_34_1">"'file:///A:/DATA/Bee Sing/KIL334/YE00/Ideal Reno/awpIR.xls'#$FF_4.$#REF!$#REF!"</definedName>
    <definedName name="aw_35">[171]FF_4!#REF!</definedName>
    <definedName name="aw_35_1">"'file://NIL-YXRA5HG0HP5/Company/Company/Assurance/Dosca_04/DATA/Bee Sing/KIL334/YE00/Ideal Reno/awpIR.xls'#$FF_4.$#REF!$#REF!"</definedName>
    <definedName name="aw_36">[167]FF_4!#REF!</definedName>
    <definedName name="aw_37">[170]FF_4!#REF!</definedName>
    <definedName name="aw_37_1">"'file://Lieh/jobonhand/My Jobs/Royaparcel_06/DATA/Bee Sing/KIL334/YE00/Ideal Reno/awpIR.xls'#$FF_4.$#REF!$#REF!"</definedName>
    <definedName name="aw_38">[171]FF_4!#REF!</definedName>
    <definedName name="aw_39">[172]FF_4!#REF!</definedName>
    <definedName name="aw_4">[173]FF_4!#REF!</definedName>
    <definedName name="aw_40">[167]FF_4!#REF!</definedName>
    <definedName name="aw_41">[174]FF_4!#REF!</definedName>
    <definedName name="aw_42">[167]FF_4!#REF!</definedName>
    <definedName name="aw_43">[174]FF_4!#REF!</definedName>
    <definedName name="aw_44">[174]FF_4!#REF!</definedName>
    <definedName name="aw_45">[167]FF_4!#REF!</definedName>
    <definedName name="aw_46">[174]FF_4!#REF!</definedName>
    <definedName name="aw_47">[175]FF_4!#REF!</definedName>
    <definedName name="aw_49">[176]FF_4!#REF!</definedName>
    <definedName name="aw_5">[169]FF_4!#REF!</definedName>
    <definedName name="aw_50">[176]FF_4!#REF!</definedName>
    <definedName name="aw_52">[167]FF_4!#REF!</definedName>
    <definedName name="aw_53">[167]FF_4!#REF!</definedName>
    <definedName name="aw_54">[171]FF_4!#REF!</definedName>
    <definedName name="aw_56">[171]FF_4!#REF!</definedName>
    <definedName name="aw_6">[169]FF_4!#REF!</definedName>
    <definedName name="aw_6_1">[169]FF_4!#REF!</definedName>
    <definedName name="aw_60">[167]FF_4!#REF!</definedName>
    <definedName name="aw_61">[167]FF_4!#REF!</definedName>
    <definedName name="aw_65">[177]FF_4!#REF!</definedName>
    <definedName name="aw_67">[167]FF_4!#REF!</definedName>
    <definedName name="aw_68">[167]FF_4!#REF!</definedName>
    <definedName name="aw_7">[178]FF_4!#REF!</definedName>
    <definedName name="aw_70">[167]FF_4!#REF!</definedName>
    <definedName name="aw_71">[167]FF_4!#REF!</definedName>
    <definedName name="aw_72">"'file://JB2/Company/Assurance/QuanCheng_05/DATA/Bee Sing/KIL334/YE00/Ideal Reno/awpIR.xls'#$FF_4.$#REF!$#REF!"</definedName>
    <definedName name="aw_79">[179]FF_4!#REF!</definedName>
    <definedName name="aw_8">"'file:///A:/DATA/Bee Sing/KIL334/YE00/Ideal Reno/awpIR.xls'#$FF_4.$#REF!$#REF!"</definedName>
    <definedName name="aw_8_1">"'file:///A:/DATA/Bee Sing/KIL334/YE00/Ideal Reno/awpIR.xls'#$FF_4.$#REF!$#REF!"</definedName>
    <definedName name="aw_9">"'file://NIL-YXRA5HG0HP5/Company/Assurance/LeepHong_04/DATA/Bee Sing/KIL334/YE00/Ideal Reno/awpIR.xls'#$FF_4.$#REF!$#REF!"</definedName>
    <definedName name="aw_9_1">"'file://NIL-YXRA5HG0HP5/Company/Assurance/LeepHong_04/DATA/Bee Sing/KIL334/YE00/Ideal Reno/awpIR.xls'#$FF_4.$#REF!$#REF!"</definedName>
    <definedName name="aw_9_72">"'file:///A:/DATA/Bee Sing/KIL334/YE00/Ideal Reno/awpIR.xls'#$FF_4.$#REF!$#REF!"</definedName>
    <definedName name="awewert">IF(#REF!&lt;=5,INDEX(#REF!,(#REF!*5)-4),#REF!)</definedName>
    <definedName name="awff">[110]!awff</definedName>
    <definedName name="Awp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s">#REF!</definedName>
    <definedName name="awps___0">[180]FF_6!$A$5:$K$9</definedName>
    <definedName name="awps___12">[181]FF_6!$A$5:$K$9</definedName>
    <definedName name="awps___14">[181]FF_6!$A$5:$K$9</definedName>
    <definedName name="awps___3">[181]FF_6!$A$5:$K$9</definedName>
    <definedName name="awps___5">[181]FF_6!$A$5:$K$9</definedName>
    <definedName name="awps___6">[181]FF_6!$A$5:$K$9</definedName>
    <definedName name="awps___8">[181]FF_6!$A$5:$K$9</definedName>
    <definedName name="aws">'[182]10-1 Media:10-cut'!$A$1:$IV$5</definedName>
    <definedName name="awtaqg">[110]!awtaqg</definedName>
    <definedName name="ax" hidden="1">{"'Eng (page2)'!$A$1:$D$52"}</definedName>
    <definedName name="axaax" hidden="1">{"cashflow",#N/A,FALSE,"cash flow"}</definedName>
    <definedName name="axaxax" hidden="1">{"conso",#N/A,FALSE,"cash flow"}</definedName>
    <definedName name="AZ" hidden="1">{"cashflow",#N/A,FALSE,"cash flow"}</definedName>
    <definedName name="b" hidden="1">{"'Model'!$A$1:$N$53"}</definedName>
    <definedName name="b___0">[183]B!$D$7</definedName>
    <definedName name="b___12">[184]B!$D$7</definedName>
    <definedName name="b___14">[184]B!$D$7</definedName>
    <definedName name="b___3">[184]B!$D$7</definedName>
    <definedName name="b___5">[184]B!$D$7</definedName>
    <definedName name="b___6">[184]B!$D$7</definedName>
    <definedName name="b___8">[184]B!$D$7</definedName>
    <definedName name="B_02">#REF!</definedName>
    <definedName name="B_03">#REF!</definedName>
    <definedName name="B_05">#REF!</definedName>
    <definedName name="B_08">#REF!</definedName>
    <definedName name="b_1">[114]B!$D$7</definedName>
    <definedName name="B_10">"'file://COMPAQ1/backup%20(F)/DOCUME~1/JLAMAR~1/LOCALS~1/Temp/9912audit.xls'#$''.$CE$83:$CE$83"</definedName>
    <definedName name="B_11">"'file://COMPAQ1/backup%20(F)/DOCUME~1/JLAMAR~1/LOCALS~1/Temp/9912audit.xls'#$''.$EI$139:$EI$139"</definedName>
    <definedName name="b_12">[114]B!$D$7</definedName>
    <definedName name="b_13">[114]B!$D$7</definedName>
    <definedName name="b_14">[114]B!$D$7</definedName>
    <definedName name="b_15">[114]B!$D$7</definedName>
    <definedName name="b_16">[114]B!$D$7</definedName>
    <definedName name="b_17">[114]B!$D$7</definedName>
    <definedName name="b_18">[114]B!$D$7</definedName>
    <definedName name="b_19">[114]B!$D$7</definedName>
    <definedName name="b_20">[114]B!$D$7</definedName>
    <definedName name="b_20_1">[114]B!$D$7</definedName>
    <definedName name="B_20ba">"'file://COMPAQ1/backup%20(F)/DOCUME~1/JLAMAR~1/LOCALS~1/Temp/9912audit.xls'#$''.$GI$191:$GI$191"</definedName>
    <definedName name="B_20bl">"'file://COMPAQ1/backup%20(F)/DOCUME~1/JLAMAR~1/LOCALS~1/Temp/9912audit.xls'#$''.$IS$253:$IS$253"</definedName>
    <definedName name="b_21">[115]B!$D$7</definedName>
    <definedName name="b_21_72">[114]B!$D$7</definedName>
    <definedName name="b_22">[115]B!$D$7</definedName>
    <definedName name="b_23">[114]B!$D$7</definedName>
    <definedName name="b_24">[114]B!$D$7</definedName>
    <definedName name="b_240">'[7]THPDMoi  _2_'!#REF!</definedName>
    <definedName name="b_25">[114]B!$D$7</definedName>
    <definedName name="b_26">[114]B!$D$7</definedName>
    <definedName name="b_27">[114]B!$D$7</definedName>
    <definedName name="b_28">[114]B!$D$7</definedName>
    <definedName name="b_280">'[7]THPDMoi  _2_'!#REF!</definedName>
    <definedName name="b_29">[114]B!$D$7</definedName>
    <definedName name="B_2a">#REF!</definedName>
    <definedName name="B_2b">'[105]B-10'!$A$1:$K$56</definedName>
    <definedName name="b_3">[116]B!$D$7</definedName>
    <definedName name="B_30">"'file://COMPAQ1/backup%20(F)/DOCUME~1/JLAMAR~1/LOCALS~1/Temp/9912audit.xls'#$''.$BD$312:$BD$312"</definedName>
    <definedName name="b_31">[114]B!$D$7</definedName>
    <definedName name="B_31o">"'file://COMPAQ1/backup%20(F)/DOCUME~1/JLAMAR~1/LOCALS~1/Temp/9912audit.xls'#$''.$FD$416:$FD$416"</definedName>
    <definedName name="B_31s">"'file://COMPAQ1/backup%20(F)/DOCUME~1/JLAMAR~1/LOCALS~1/Temp/9912audit.xls'#$''.$DM$373:$DM$373"</definedName>
    <definedName name="B_32">"'file://COMPAQ1/backup%20(F)/DOCUME~1/JLAMAR~1/LOCALS~1/Temp/9912audit.xls'#$''.$GT$458:$GT$458"</definedName>
    <definedName name="b_320">NA()</definedName>
    <definedName name="b_34">[114]B!$D$7</definedName>
    <definedName name="B_35">NA()</definedName>
    <definedName name="b_36">[114]B!$D$7</definedName>
    <definedName name="b_37">[114]B!$D$7</definedName>
    <definedName name="b_37_1">[114]B!$D$7</definedName>
    <definedName name="b_39">[114]B!$D$7</definedName>
    <definedName name="b_4">[114]B!$D$7</definedName>
    <definedName name="B_40ba">"'file://COMPAQ1/backup%20(F)/DOCUME~1/JLAMAR~1/LOCALS~1/Temp/9912audit.xls'#$''.$AK$549:$AK$549"</definedName>
    <definedName name="B_40bl">"'file://COMPAQ1/backup%20(F)/DOCUME~1/JLAMAR~1/LOCALS~1/Temp/9912audit.xls'#$''.$CS$609:$CS$609"</definedName>
    <definedName name="B_40is">"'file://COMPAQ1/backup%20(F)/DOCUME~1/JLAMAR~1/LOCALS~1/Temp/9912audit.xls'#$''.$IG$497:$IG$497"</definedName>
    <definedName name="b_5">[114]B!$D$7</definedName>
    <definedName name="B_50">"'file://server1/Home/Sukhuma/sukhuma/STI/FS-STI/zstigl01report.tx'#$''.$B$1:$X$40"</definedName>
    <definedName name="B_51">"'file://COMPAQ1/backup%20(F)/DOCUME~1/JLAMAR~1/LOCALS~1/Temp/9912audit.xls'#$''.$AU$47:$AU$47"</definedName>
    <definedName name="B_52">"'file://COMPAQ1/backup%20(F)/DOCUME~1/JLAMAR~1/LOCALS~1/Temp/9912audit.xls'#$''.$CA$79:$CA$79"</definedName>
    <definedName name="b_7">[115]B!$D$7</definedName>
    <definedName name="b_79">[114]B!$D$7</definedName>
    <definedName name="b_8">[114]B!$D$7</definedName>
    <definedName name="B_L_Date">#REF!</definedName>
    <definedName name="B_S">[185]BS!$A$1:$AD$150</definedName>
    <definedName name="B1.1" localSheetId="0" hidden="1">#REF!</definedName>
    <definedName name="B1.1" localSheetId="3" hidden="1">#REF!</definedName>
    <definedName name="B1.1" localSheetId="2" hidden="1">#REF!</definedName>
    <definedName name="B1.1" localSheetId="1" hidden="1">#REF!</definedName>
    <definedName name="B1.1" hidden="1">#REF!</definedName>
    <definedName name="B1a1">#REF!</definedName>
    <definedName name="b1sd2">#REF!</definedName>
    <definedName name="B9.51" hidden="1">{"cashflow",#N/A,FALSE,"cash flow"}</definedName>
    <definedName name="b95310_">#REF!</definedName>
    <definedName name="b95320_">#REF!</definedName>
    <definedName name="b95330_">#REF!</definedName>
    <definedName name="b95340_">#REF!</definedName>
    <definedName name="BA">[127]STart!$W$7:$W$1300</definedName>
    <definedName name="BAANPOT_FIELD">#REF!</definedName>
    <definedName name="baba">[186]M_Maincomp!#REF!</definedName>
    <definedName name="back6">#REF!</definedName>
    <definedName name="back7">#REF!</definedName>
    <definedName name="BAClaim">#REF!</definedName>
    <definedName name="BAClaim1">#REF!</definedName>
    <definedName name="Baht">#REF!</definedName>
    <definedName name="BAL_SHEET">[187]B_Sheet!$A$1</definedName>
    <definedName name="Balance">#REF!</definedName>
    <definedName name="BalanceSheetDates">#REF!</definedName>
    <definedName name="BALLRM">#REF!</definedName>
    <definedName name="BAMCO_LIMITED">#REF!</definedName>
    <definedName name="ban">NA()</definedName>
    <definedName name="Bang">NA()</definedName>
    <definedName name="Bang_cly">NA()</definedName>
    <definedName name="Bang_CVC">NA()</definedName>
    <definedName name="bang_gia">NA()</definedName>
    <definedName name="Bang_travl">NA()</definedName>
    <definedName name="bangciti">NA()</definedName>
    <definedName name="Bangkok_China_Paint_MFG.">#REF!</definedName>
    <definedName name="bangtinh">NA()</definedName>
    <definedName name="Bank">#REF!</definedName>
    <definedName name="BANK1">[188]Sheet1!$E$1:$E$38</definedName>
    <definedName name="BANT95">'[189]Cum.91-93'!$AQ$238:$AQ$432</definedName>
    <definedName name="BANTING">'[189]Cum.91-93'!$AQ$460:$AQ$673</definedName>
    <definedName name="BarData">NA()</definedName>
    <definedName name="bas">'[134]0100'!$O$14:$R$67</definedName>
    <definedName name="BasicQuery">#REF!</definedName>
    <definedName name="Basis_end">#REF!</definedName>
    <definedName name="Basis_start">#REF!</definedName>
    <definedName name="BATT" hidden="1">{#N/A,#N/A,TRUE,"M [OS-05]-00(1)"}</definedName>
    <definedName name="BB">NA()</definedName>
    <definedName name="BB_1a">#REF!</definedName>
    <definedName name="BB_2a">'[105]BB-1'!$A$1:$I$62</definedName>
    <definedName name="BB_3">#REF!</definedName>
    <definedName name="bbb">'[190]200-110'!$H$16</definedName>
    <definedName name="bbbb" localSheetId="0" hidden="1">[120]คีย์ข้อมูลรายละเอียดต่างๆ!#REF!</definedName>
    <definedName name="bbbb" localSheetId="3" hidden="1">[120]คีย์ข้อมูลรายละเอียดต่างๆ!#REF!</definedName>
    <definedName name="bbbb" localSheetId="2" hidden="1">[120]คีย์ข้อมูลรายละเอียดต่างๆ!#REF!</definedName>
    <definedName name="bbbb" localSheetId="1" hidden="1">[120]คีย์ข้อมูลรายละเอียดต่างๆ!#REF!</definedName>
    <definedName name="bbbb" hidden="1">[120]คีย์ข้อมูลรายละเอียดต่างๆ!#REF!</definedName>
    <definedName name="bbbbbbb">#REF!</definedName>
    <definedName name="BBL">'[191]ADJ - RATE'!#REF!</definedName>
    <definedName name="BC">#REF!</definedName>
    <definedName name="BCClaim">#REF!</definedName>
    <definedName name="BCClaim1">#REF!</definedName>
    <definedName name="BCExport">#REF!</definedName>
    <definedName name="BCExport_1">NA()</definedName>
    <definedName name="BCV1918_72">"$#REF!.$D$43"</definedName>
    <definedName name="bd">NA()</definedName>
    <definedName name="bdht15nc">NA()</definedName>
    <definedName name="bdht15vl">NA()</definedName>
    <definedName name="bdht25nc">NA()</definedName>
    <definedName name="bdht25vl">NA()</definedName>
    <definedName name="bdht325nc">NA()</definedName>
    <definedName name="bdht325vl">NA()</definedName>
    <definedName name="be">[0]!be</definedName>
    <definedName name="beau" localSheetId="4" hidden="1">{"'Model'!$A$1:$N$53"}</definedName>
    <definedName name="beau" hidden="1">{"'Model'!$A$1:$N$53"}</definedName>
    <definedName name="BEC3457_49">#REF!</definedName>
    <definedName name="BEC3457_65">#REF!</definedName>
    <definedName name="BEC3457_72">"$#REF!.$#REF!$#REF!"</definedName>
    <definedName name="BEC3508_49">#REF!</definedName>
    <definedName name="BEC3508_65">#REF!</definedName>
    <definedName name="BEC3508_72">"$#REF!.$#REF!$#REF!"</definedName>
    <definedName name="bee">#REF!</definedName>
    <definedName name="Beg_Bal">#REF!</definedName>
    <definedName name="begin">#REF!</definedName>
    <definedName name="begin1">#REF!</definedName>
    <definedName name="begin2">#REF!</definedName>
    <definedName name="BENJAKIT_GROUP__THAILAND__CO._LTD.">#REF!</definedName>
    <definedName name="beta">NA()</definedName>
    <definedName name="BF">#REF!</definedName>
    <definedName name="BF0">#REF!</definedName>
    <definedName name="bfd">'[134]0100'!$F$14:$G$106</definedName>
    <definedName name="BG">#REF!</definedName>
    <definedName name="BG_Del" hidden="1">15</definedName>
    <definedName name="BG_Ins" hidden="1">4</definedName>
    <definedName name="BG_Mod" hidden="1">6</definedName>
    <definedName name="bhhjhchj" hidden="1">{#N/A,#N/A,FALSE,"11901110";#N/A,#N/A,FALSE,"13606150";#N/A,#N/A,FALSE,"13609990";#N/A,#N/A,FALSE,"13609995";#N/A,#N/A,FALSE,"15501100 ";#N/A,#N/A,FALSE,"17909100";#N/A,#N/A,FALSE,"18101110";#N/A,#N/A,FALSE,"18101150";#N/A,#N/A,FALSE,"18105100";#N/A,#N/A,FALSE,"18301100";#N/A,#N/A,FALSE,"18801510";#N/A,#N/A,FALSE,"18809100";#N/A,#N/A,FALSE,"18809200";#N/A,#N/A,FALSE,"19620235"}</definedName>
    <definedName name="bk" hidden="1">{"cashflow",#N/A,FALSE,"cash flow"}</definedName>
    <definedName name="bkon">'[192]tax-ss'!$Q$7:$Q$37</definedName>
    <definedName name="blance" hidden="1">{#N/A,#N/A,TRUE,"M [OS-05]-00(1)";#N/A,#N/A,TRUE,"M [OS-05]-00(1)"}</definedName>
    <definedName name="blang">NA()</definedName>
    <definedName name="BLDG">NA()</definedName>
    <definedName name="BldgContractor">#REF!</definedName>
    <definedName name="BLDGIMP">NA()</definedName>
    <definedName name="BLDGREV">NA()</definedName>
    <definedName name="BLOCK1">NA()</definedName>
    <definedName name="BLOCK1_35">NA()</definedName>
    <definedName name="BLOCK2">NA()</definedName>
    <definedName name="BLOCK2_35">NA()</definedName>
    <definedName name="BLOCK3">NA()</definedName>
    <definedName name="BLOCK3_35">NA()</definedName>
    <definedName name="blong">NA()</definedName>
    <definedName name="BLOW4502">'[1]C-3'!$A$1:$IV$5</definedName>
    <definedName name="BLUE_LABEL_LIMITED">#REF!</definedName>
    <definedName name="BOH">#REF!</definedName>
    <definedName name="book03">#REF!</definedName>
    <definedName name="book1">#REF!</definedName>
    <definedName name="book2" hidden="1">{#N/A,#N/A,FALSE,"25207200";#N/A,#N/A,FALSE,"26901800"}</definedName>
    <definedName name="BookName_35">"finadf49-09-พุฒิพงศ์.xls"</definedName>
    <definedName name="BOQ">NA()</definedName>
    <definedName name="BOR">#REF!</definedName>
    <definedName name="BPR_01">#REF!</definedName>
    <definedName name="BPR_Bloom">'[193]BPR-Bloom'!$A$1:$P$451</definedName>
    <definedName name="BPR_BS">#REF!</definedName>
    <definedName name="BPR_pl">#REF!</definedName>
    <definedName name="BQT">#REF!</definedName>
    <definedName name="BR">#REF!</definedName>
    <definedName name="brr">#REF!</definedName>
    <definedName name="BS">[194]CPF_Eqty!#REF!</definedName>
    <definedName name="bs_1">#REF!</definedName>
    <definedName name="bs_1eq">#REF!</definedName>
    <definedName name="bs_2">#REF!</definedName>
    <definedName name="bs_2eq">#REF!</definedName>
    <definedName name="bs_3">#REF!</definedName>
    <definedName name="bs_4">#REF!</definedName>
    <definedName name="BS_PL">#REF!</definedName>
    <definedName name="bsheet">#REF!</definedName>
    <definedName name="BSNotes">#REF!</definedName>
    <definedName name="bson">NA()</definedName>
    <definedName name="BSsheet">#REF!</definedName>
    <definedName name="BSsheet_1">NA()</definedName>
    <definedName name="BSsheet_2">NA()</definedName>
    <definedName name="BSsheet_3">NA()</definedName>
    <definedName name="BSsheet_6">NA()</definedName>
    <definedName name="bt">NA()</definedName>
    <definedName name="bt250.0">NA()</definedName>
    <definedName name="btai">NA()</definedName>
    <definedName name="btds">NA()</definedName>
    <definedName name="btham">NA()</definedName>
    <definedName name="bttc">NA()</definedName>
    <definedName name="BUDGETCURRENT">#N/A</definedName>
    <definedName name="BUDGETTODATE">#N/A</definedName>
    <definedName name="BUILDING_COAT_CO._LTD.">#REF!</definedName>
    <definedName name="BUILDINGS1">"$#REF!.$H$18"</definedName>
    <definedName name="BUILDINGS1_72">"$#REF!.$H$19"</definedName>
    <definedName name="BUILDINGS8">"$#REF!.$P$105"</definedName>
    <definedName name="BUILDINGS8_72">"$#REF!.$P$106"</definedName>
    <definedName name="BuiltIn_Database___0">#REF!</definedName>
    <definedName name="BuiltIn_Print_Area">#REF!</definedName>
    <definedName name="BuiltIn_Print_Area___0">#REF!</definedName>
    <definedName name="BuiltIn_Print_Area___0___0">#REF!</definedName>
    <definedName name="BuiltIn_Print_Area___0___0___0">#REF!</definedName>
    <definedName name="BuiltIn_Print_Area___0___0___0___0">#REF!</definedName>
    <definedName name="BuiltIn_Print_Area___0___0___0___0___0">#REF!</definedName>
    <definedName name="BuiltIn_Print_Area___0___0_1">#REF!</definedName>
    <definedName name="BuiltIn_Print_Titles___0">#N/A</definedName>
    <definedName name="bun">#REF!</definedName>
    <definedName name="buoc">NA()</definedName>
    <definedName name="button_area_1">#REF!</definedName>
    <definedName name="BVCISUMMARY">NA()</definedName>
    <definedName name="BW">#REF!</definedName>
    <definedName name="BW__06">#REF!</definedName>
    <definedName name="C_">NA()</definedName>
    <definedName name="C_01">#REF!</definedName>
    <definedName name="C_1a">#REF!</definedName>
    <definedName name="C_2a">'[105]C-5'!$A$1:$J$37</definedName>
    <definedName name="C_3a">'[105]C-6'!$A$1:$K$46</definedName>
    <definedName name="C_4">#REF!</definedName>
    <definedName name="C_5a">#REF!</definedName>
    <definedName name="C_6a">'[105]C-6'!$A$1:$K$47</definedName>
    <definedName name="C_6a1">'[105]C-6a'!$A$1:$L$46</definedName>
    <definedName name="C_SKI">[92]เงินกู้ธนชาติ!$G$2</definedName>
    <definedName name="c402.">#REF!</definedName>
    <definedName name="CA">[195]MFA!$A$1:$L$25</definedName>
    <definedName name="CA___0">[195]MFA!$A$1:$L$25</definedName>
    <definedName name="CA___12">[196]MFA!$A$1:$L$25</definedName>
    <definedName name="CABLE2">NA()</definedName>
    <definedName name="CABLE2_35">NA()</definedName>
    <definedName name="CAJE">#REF!</definedName>
    <definedName name="Cal" hidden="1">{"conso",#N/A,FALSE,"cash flow"}</definedName>
    <definedName name="Cal.Dep." hidden="1">{"cashflow",#N/A,FALSE,"cash flow"}</definedName>
    <definedName name="cal_prn">#N/A</definedName>
    <definedName name="CalcAgencyPrice">#REF!</definedName>
    <definedName name="cancu2">NA()</definedName>
    <definedName name="cap">NA()</definedName>
    <definedName name="cap0.7">NA()</definedName>
    <definedName name="CAPDAT">NA()</definedName>
    <definedName name="CAPITAL">"$#REF!.$#REF!$#REF!"</definedName>
    <definedName name="CAPITAL_49">#REF!</definedName>
    <definedName name="CAPITAL_65">#REF!</definedName>
    <definedName name="CAPITAL_72">"$#REF!.$#REF!$#REF!"</definedName>
    <definedName name="CAPITALISE">"$#REF!.#REF!$#REF!"</definedName>
    <definedName name="CAPITALISE_49">#REF!</definedName>
    <definedName name="CAPITALISE_65">#REF!</definedName>
    <definedName name="CAPITALISE_72">"$#REF!.#REF!$#REF!"</definedName>
    <definedName name="Capitalize">[197]Details!$D$2:$E$12</definedName>
    <definedName name="capsum">#REF!</definedName>
    <definedName name="Carpet_Maker">#REF!</definedName>
    <definedName name="CARRIED_FORWARD">#REF!</definedName>
    <definedName name="carrot78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rtonperday">NA()</definedName>
    <definedName name="Case_Linkw_AT_211_Fdd">NA()</definedName>
    <definedName name="Case_Linkw_ATX">NA()</definedName>
    <definedName name="Case_Linkw_ATX_218_Fdd">NA()</definedName>
    <definedName name="CASH">#REF!</definedName>
    <definedName name="Cat">NA()</definedName>
    <definedName name="Category_All">NA()</definedName>
    <definedName name="CATIN">NA()</definedName>
    <definedName name="CATJYOU">NA()</definedName>
    <definedName name="CATotals">#REF!</definedName>
    <definedName name="CATotals1">#REF!</definedName>
    <definedName name="CATREC">NA()</definedName>
    <definedName name="CATSYU">NA()</definedName>
    <definedName name="catuon">NA()</definedName>
    <definedName name="catvang">NA()</definedName>
    <definedName name="CatVang_HamYen">NA()</definedName>
    <definedName name="cau">NA()</definedName>
    <definedName name="cb">#REF!</definedName>
    <definedName name="CBD0405_CBD_BBL_20ล้าน__List">#REF!</definedName>
    <definedName name="cc">#REF!</definedName>
    <definedName name="CC_1a">[105]CC!$A$1:$J$41</definedName>
    <definedName name="CC_3">#REF!</definedName>
    <definedName name="CC_35">NA()</definedName>
    <definedName name="ccc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ccc_1">[198]FORMC94!$A$6:$M$38</definedName>
    <definedName name="ccc_10">[199]FORMC94!$A$6:$M$38</definedName>
    <definedName name="ccc_25">[199]FORMC94!$A$6:$M$38</definedName>
    <definedName name="ccc_5">[199]FORMC94!$A$6:$M$38</definedName>
    <definedName name="ccc_8">[198]FORMC94!$A$6:$M$38</definedName>
    <definedName name="cccc">#REF!</definedName>
    <definedName name="ccccccc">#REF!</definedName>
    <definedName name="cccccccc">'[192]tax-ss'!$G$7:$G$37</definedName>
    <definedName name="cccccccccc">[110]!cccccccccc</definedName>
    <definedName name="ccccccccccccccccc">#REF!</definedName>
    <definedName name="cccccccccccccccccc">[110]!cccccccccccccccccc</definedName>
    <definedName name="cccccccccccccccccccccc">[110]!cccccccccccccccccccccc</definedName>
    <definedName name="cccccusuuus">'[192]tax-ss'!$K$7:$K$37</definedName>
    <definedName name="cccccuuuu">'[192]tax-ss'!$L$7:$L$37</definedName>
    <definedName name="CCNK">NA()</definedName>
    <definedName name="CCS">NA()</definedName>
    <definedName name="cd">NA()</definedName>
    <definedName name="CD_BAR_S45C_D_R_18.165_X_401_mm.">'[200]CD-10-2012'!$F$1264</definedName>
    <definedName name="CDB">#REF!</definedName>
    <definedName name="CDD">NA()</definedName>
    <definedName name="CDDD">NA()</definedName>
    <definedName name="cddd1p">NA()</definedName>
    <definedName name="cddd3p">NA()</definedName>
    <definedName name="cddddddddddd">'[192]tax-ss'!$N$7:$N$37</definedName>
    <definedName name="cddf">cddf</definedName>
    <definedName name="CDDR_Acer40X_IDE">NA()</definedName>
    <definedName name="CDDR_Acer48X_IDE">NA()</definedName>
    <definedName name="CDDR_Acer50X_IDE">NA()</definedName>
    <definedName name="CDG__AET">"y"</definedName>
    <definedName name="cdn">NA()</definedName>
    <definedName name="cdsioa">'[192]tax-ss'!$N$7:$N$37</definedName>
    <definedName name="CDTRAMD1">NA()</definedName>
    <definedName name="CE">[201]DATA!$B$4</definedName>
    <definedName name="cefewfee">#REF!</definedName>
    <definedName name="CELL_PRO_INTERNATIONAL_CO._LTD.">#REF!</definedName>
    <definedName name="celltips_area">#REF!</definedName>
    <definedName name="cf" hidden="1">{"cashflow",#N/A,FALSE,"cash flow"}</definedName>
    <definedName name="CF_1a">#REF!</definedName>
    <definedName name="CF_2a">#REF!</definedName>
    <definedName name="CF_2b">#REF!</definedName>
    <definedName name="CF_2b1">#REF!</definedName>
    <definedName name="CF_2b2">#REF!</definedName>
    <definedName name="CF_3a">#REF!</definedName>
    <definedName name="CF_3a1">#REF!</definedName>
    <definedName name="CF_3b">#REF!</definedName>
    <definedName name="CF_3b1">#REF!</definedName>
    <definedName name="CF_3b2">#REF!</definedName>
    <definedName name="CF_3c">#REF!</definedName>
    <definedName name="CF_3d">#REF!</definedName>
    <definedName name="CF_3e">#REF!</definedName>
    <definedName name="CF_3e1">#REF!</definedName>
    <definedName name="CF_3e2">#REF!</definedName>
    <definedName name="CF_3f">#REF!</definedName>
    <definedName name="CF_3f1">#REF!</definedName>
    <definedName name="CF_3f2">#REF!</definedName>
    <definedName name="CF_3f3">#REF!</definedName>
    <definedName name="CF_3f4">#REF!</definedName>
    <definedName name="CF_3f5">#REF!</definedName>
    <definedName name="CF_3g">#REF!</definedName>
    <definedName name="CF_3h">#REF!</definedName>
    <definedName name="CF0">#REF!</definedName>
    <definedName name="cfdxc">#REF!</definedName>
    <definedName name="cfe">'[202]10-1 Media:10-cut'!$A$1:$IV$5</definedName>
    <definedName name="cff">'[202]10-1 Media:10-cut'!$A$1:$IV$5</definedName>
    <definedName name="cfk">NA()</definedName>
    <definedName name="Cflow">#REF!</definedName>
    <definedName name="CFWORKING">#REF!</definedName>
    <definedName name="cfxc">#REF!</definedName>
    <definedName name="cg">#REF!</definedName>
    <definedName name="cgionc">NA()</definedName>
    <definedName name="cgiovl">NA()</definedName>
    <definedName name="CH">NA()</definedName>
    <definedName name="CH_35">NA()</definedName>
    <definedName name="chai" hidden="1">{"conso",#N/A,FALSE,"cash flow"}</definedName>
    <definedName name="Charge">'[203]FF-1'!#REF!</definedName>
    <definedName name="Chargeabl">'[204]FF-1'!#REF!</definedName>
    <definedName name="Chargeable">'[205]FF-1'!#REF!</definedName>
    <definedName name="CHART">#REF!</definedName>
    <definedName name="chay1">NA()</definedName>
    <definedName name="chay10">NA()</definedName>
    <definedName name="chay2">NA()</definedName>
    <definedName name="chay3">NA()</definedName>
    <definedName name="chay4">NA()</definedName>
    <definedName name="chay5">NA()</definedName>
    <definedName name="chay6">NA()</definedName>
    <definedName name="chay7">NA()</definedName>
    <definedName name="chay8">NA()</definedName>
    <definedName name="chay9">NA()</definedName>
    <definedName name="CHECK">#REF!</definedName>
    <definedName name="chhtnc">NA()</definedName>
    <definedName name="chhtvl">NA()</definedName>
    <definedName name="CHING_MEI_PAPER_CO._LTD.">#REF!</definedName>
    <definedName name="chnc">NA()</definedName>
    <definedName name="Chu">NA()</definedName>
    <definedName name="CHUAN_INDUSTRIES_PTE_LTD">#REF!</definedName>
    <definedName name="chvl">NA()</definedName>
    <definedName name="CI">#REF!</definedName>
    <definedName name="Cis.Comm">[166]details!$C$138</definedName>
    <definedName name="citidd">NA()</definedName>
    <definedName name="CIVIC_CHEMICAL_LTD._PART.">#REF!</definedName>
    <definedName name="CJE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K">NA()</definedName>
    <definedName name="cknc">NA()</definedName>
    <definedName name="cksv">#REF!</definedName>
    <definedName name="ckvl">NA()</definedName>
    <definedName name="CL">NA()</definedName>
    <definedName name="Class">#REF!</definedName>
    <definedName name="CLAY">"$#REF!.$#REF!$#REF!"</definedName>
    <definedName name="CLAY_49">#REF!</definedName>
    <definedName name="CLAY_65">#REF!</definedName>
    <definedName name="CLAY_72">"$#REF!.$#REF!$#REF!"</definedName>
    <definedName name="CLEANOSOL">#REF!</definedName>
    <definedName name="CLEANOSOL_TRAFFIC__THAILAND__CO._LTD.">#REF!</definedName>
    <definedName name="CLEO">NA()</definedName>
    <definedName name="CLIENT">'[206]E001 Lead'!#REF!</definedName>
    <definedName name="client_name">"Reinhausen Asia-Pacific Sdn Bhd"</definedName>
    <definedName name="CLTMP">NA()</definedName>
    <definedName name="CLVC">NA()</definedName>
    <definedName name="clvc1">NA()</definedName>
    <definedName name="CLVC3">0.1</definedName>
    <definedName name="CLVCTB">NA()</definedName>
    <definedName name="CLVL">NA()</definedName>
    <definedName name="Cm">NA()</definedName>
    <definedName name="CN3p">NA()</definedName>
    <definedName name="cname">[100]Info!$D$1</definedName>
    <definedName name="cnyexAVE">'[207]pnlJul-feb05'!$AQ$7</definedName>
    <definedName name="cnyexave300604">'[208]2.FA'!#REF!</definedName>
    <definedName name="cnyexAVE300604pnl">'[209]jul03-jun04pnl'!$AM$8</definedName>
    <definedName name="cnyexAVE3011pnl">#REF!</definedName>
    <definedName name="cnyexAVE311204pnl">'[207]OHS-OthersDec04'!$AD$6</definedName>
    <definedName name="cnyexcr">'[208]4.CL'!#REF!</definedName>
    <definedName name="cnyexcr300604">'[208]2.FA'!#REF!</definedName>
    <definedName name="cnyexcr300604bs">#REF!</definedName>
    <definedName name="cnyexcr301103">'[208]2.FA'!#REF!</definedName>
    <definedName name="cnyexcr311204bs">'[207]bsJul-feb05'!$AE$5</definedName>
    <definedName name="cnyexcrpnl">'[210]jul04-dec04pnl'!$AQ$7</definedName>
    <definedName name="Co">NA()</definedName>
    <definedName name="Co_Name">[201]DATA!$A$1</definedName>
    <definedName name="COAT">NA()</definedName>
    <definedName name="COAT_35">NA()</definedName>
    <definedName name="coc">NA()</definedName>
    <definedName name="coc20x20">NA()</definedName>
    <definedName name="cod_no.">#REF!</definedName>
    <definedName name="CODE">"'file://COMPAQ1/backup%20(F)/DOCUME~1/JLAMAR~1/LOCALS~1/Temp/9912audit.xls'#$''.$N$3342"</definedName>
    <definedName name="Code__06">#REF!</definedName>
    <definedName name="Code_No.">#REF!</definedName>
    <definedName name="COH">#REF!</definedName>
    <definedName name="cohb">#REF!</definedName>
    <definedName name="COHB1">#REF!</definedName>
    <definedName name="COHB2">#REF!</definedName>
    <definedName name="COHB3">#REF!</definedName>
    <definedName name="Cöï_ly_vaän_chuyeãn">NA()</definedName>
    <definedName name="col">#REF!</definedName>
    <definedName name="Col_Numbers">'[128]0100'!$D$109:$E$109</definedName>
    <definedName name="Col_Type">'[128]0100'!$D$110:$E$110</definedName>
    <definedName name="ColmNo">[211]Weights!$B$5:$K$5</definedName>
    <definedName name="Color">#REF!</definedName>
    <definedName name="Color__06">#REF!</definedName>
    <definedName name="ColorNames">#REF!</definedName>
    <definedName name="COLUMNAMES">#REF!</definedName>
    <definedName name="com">#REF!</definedName>
    <definedName name="Combine">#REF!</definedName>
    <definedName name="COMMISION">#REF!</definedName>
    <definedName name="Commission">#REF!</definedName>
    <definedName name="COMMITMENTS">#N/A</definedName>
    <definedName name="COMMON">NA()</definedName>
    <definedName name="COMMON_35">NA()</definedName>
    <definedName name="COMP">NA()</definedName>
    <definedName name="Company">[188]Sheet1!$A$1:$A$65536</definedName>
    <definedName name="Company_Name">#REF!</definedName>
    <definedName name="CompanyName">[212]Basic_Information!$E$7</definedName>
    <definedName name="CompanyNameShort">[212]Basic_Information!$E$8</definedName>
    <definedName name="COMPAQ">"$#REF!.$#REF!$#REF!"</definedName>
    <definedName name="COMPAQ_49">#REF!</definedName>
    <definedName name="COMPAQ_65">#REF!</definedName>
    <definedName name="COMPAQ_72">"$#REF!.$#REF!$#REF!"</definedName>
    <definedName name="compare">#REF!</definedName>
    <definedName name="COMPARISON">[213]stats!$B$3:$B$12</definedName>
    <definedName name="COMPENSATION">'[214]N-4 Patent right'!#REF!</definedName>
    <definedName name="ComplDate">#REF!</definedName>
    <definedName name="COMPUTER">"$#REF!.$#REF!$#REF!"</definedName>
    <definedName name="COMPUTER_72">"'sch _2_'.$#REF!$#REF!"</definedName>
    <definedName name="COMPUTER40">"$#REF!.$#REF!#REF!"</definedName>
    <definedName name="COMPUTER40_49">#REF!</definedName>
    <definedName name="COMPUTER40_65">#REF!</definedName>
    <definedName name="COMPUTER40_72">"$#REF!.$#REF!#REF!"</definedName>
    <definedName name="CON_EQP_COS">NA()</definedName>
    <definedName name="CON_EQP_COS_35">NA()</definedName>
    <definedName name="CON_EQP_COST">NA()</definedName>
    <definedName name="Coname">'[215]Financial Summary'!$B$2</definedName>
    <definedName name="CONCIERGE">#REF!</definedName>
    <definedName name="cong_bq">NA()</definedName>
    <definedName name="cong_bq_35">NA()</definedName>
    <definedName name="cong_bv">NA()</definedName>
    <definedName name="cong_bv_35">NA()</definedName>
    <definedName name="cong_ck">NA()</definedName>
    <definedName name="cong_ck_35">NA()</definedName>
    <definedName name="cong_d1">NA()</definedName>
    <definedName name="cong_d1_35">NA()</definedName>
    <definedName name="cong_d2">NA()</definedName>
    <definedName name="cong_d2_35">NA()</definedName>
    <definedName name="cong_d3">NA()</definedName>
    <definedName name="cong_d3_35">NA()</definedName>
    <definedName name="cong_dl">NA()</definedName>
    <definedName name="cong_dl_35">NA()</definedName>
    <definedName name="Cong_HM_DTCT">NA()</definedName>
    <definedName name="cong_kcs">NA()</definedName>
    <definedName name="cong_kcs_35">NA()</definedName>
    <definedName name="Cong_M_DTCT">NA()</definedName>
    <definedName name="cong_nb">NA()</definedName>
    <definedName name="cong_nb_35">NA()</definedName>
    <definedName name="Cong_NC_DTCT">NA()</definedName>
    <definedName name="cong_ngio">NA()</definedName>
    <definedName name="cong_ngio_35">NA()</definedName>
    <definedName name="cong_nv">NA()</definedName>
    <definedName name="cong_nv_35">NA()</definedName>
    <definedName name="cong_t3">NA()</definedName>
    <definedName name="cong_t3_35">NA()</definedName>
    <definedName name="cong_t4">NA()</definedName>
    <definedName name="cong_t4_35">NA()</definedName>
    <definedName name="cong_t5">NA()</definedName>
    <definedName name="cong_t5_35">NA()</definedName>
    <definedName name="cong_t6">NA()</definedName>
    <definedName name="cong_t6_35">NA()</definedName>
    <definedName name="cong_tc">NA()</definedName>
    <definedName name="cong_tc_35">NA()</definedName>
    <definedName name="cong_tm">NA()</definedName>
    <definedName name="cong_tm_35">NA()</definedName>
    <definedName name="Cong_VL_DTCT">NA()</definedName>
    <definedName name="cong_vs">NA()</definedName>
    <definedName name="cong_vs_35">NA()</definedName>
    <definedName name="cong_xh">NA()</definedName>
    <definedName name="cong_xh_35">NA()</definedName>
    <definedName name="cong1x15">NA()</definedName>
    <definedName name="Congdoc">NA()</definedName>
    <definedName name="CONSOL_BS">#REF!</definedName>
    <definedName name="CONSOL_JNL">#N/A</definedName>
    <definedName name="CONSOL_P_L">#REF!</definedName>
    <definedName name="CONST_EQ">NA()</definedName>
    <definedName name="CONTINGENCY">#N/A</definedName>
    <definedName name="CONTROL">#N/A</definedName>
    <definedName name="Conventions">#REF!</definedName>
    <definedName name="CONVENTN">#REF!</definedName>
    <definedName name="Copack_Sales_Max">NA()</definedName>
    <definedName name="copy">[216]CANDOI!$B$15:$B$2514,[216]CANDOI!$D$15:$G$2514,[216]CANDOI!$N$15:$N$2514,[216]CANDOI!$P$15:$P$2514</definedName>
    <definedName name="copyl">[216]CANDOI!$B$15,[216]CANDOI!$B$15:$B$2514,[216]CANDOI!$D$15:$G$2514,[216]CANDOI!$N$15:$N$2514,[216]CANDOI!$P$15:$P$2514</definedName>
    <definedName name="Cormix_Int.">#REF!</definedName>
    <definedName name="CORRIDOR">#REF!</definedName>
    <definedName name="cost">'[217]addl cost'!$A$3:$M$37</definedName>
    <definedName name="cost___0">'[218]addl cost'!$A$3:$M$37</definedName>
    <definedName name="cost___12">'[217]addl cost'!$A$3:$M$37</definedName>
    <definedName name="cost___14">'[217]addl cost'!$A$3:$M$37</definedName>
    <definedName name="cost___3">'[217]addl cost'!$A$3:$M$37</definedName>
    <definedName name="cost___5">'[217]addl cost'!$A$3:$M$37</definedName>
    <definedName name="cost___6">'[217]addl cost'!$A$3:$M$37</definedName>
    <definedName name="cost___8">'[217]addl cost'!$A$3:$M$37</definedName>
    <definedName name="cost_per_unit">#REF!</definedName>
    <definedName name="cost1">#REF!</definedName>
    <definedName name="cost2">'[219]cost4-47'!$A$6:$P$41</definedName>
    <definedName name="cost25">#REF!</definedName>
    <definedName name="CostCenter">'[220]List info'!$E$2:$E$7</definedName>
    <definedName name="cot">NA()</definedName>
    <definedName name="Cot_thep">NA()</definedName>
    <definedName name="CoTrend">#REF!</definedName>
    <definedName name="COtrendNew">#REF!</definedName>
    <definedName name="Count_CurrVal">[221]LSP400oriY19!#REF!</definedName>
    <definedName name="country">[188]Sheet1!$D$1:$D$238</definedName>
    <definedName name="COV">#REF!</definedName>
    <definedName name="COV___0">#REF!</definedName>
    <definedName name="COV___12">#REF!</definedName>
    <definedName name="COV___14">#REF!</definedName>
    <definedName name="COV___3">#REF!</definedName>
    <definedName name="COV___5">#REF!</definedName>
    <definedName name="COV___6">#REF!</definedName>
    <definedName name="COV___8">#REF!</definedName>
    <definedName name="Cover">#REF!</definedName>
    <definedName name="Cover_1">NA()</definedName>
    <definedName name="Cover_2">NA()</definedName>
    <definedName name="Cover_3">NA()</definedName>
    <definedName name="Cover_6">NA()</definedName>
    <definedName name="Coy_cel">#REF!</definedName>
    <definedName name="Coy_cell">#REF!</definedName>
    <definedName name="Coy_name">#REF!</definedName>
    <definedName name="CPC">NA()</definedName>
    <definedName name="cpd">NA()</definedName>
    <definedName name="cpdd">NA()</definedName>
    <definedName name="cpdd1">NA()</definedName>
    <definedName name="cpdd2">NA()</definedName>
    <definedName name="CPDD22cm">NA()</definedName>
    <definedName name="cpdd35cm">NA()</definedName>
    <definedName name="CPU_AMD_K6II_550">NA()</definedName>
    <definedName name="CPU_Intel_P4_1.7_256K_256RIMM">NA()</definedName>
    <definedName name="CPU_Intel_PIII500E_256Kdie_Copp">NA()</definedName>
    <definedName name="CPU_Intel_PIII550E_256Kdie_Copp">NA()</definedName>
    <definedName name="CPVC100">NA()</definedName>
    <definedName name="CPVC1KM">NA()</definedName>
    <definedName name="CPVCDN">NA()</definedName>
    <definedName name="CR">[222]APCODE!$A$3:$B$65536</definedName>
    <definedName name="crate">[223]Rates!$B$4</definedName>
    <definedName name="CRD">NA()</definedName>
    <definedName name="CREATE">#REF!</definedName>
    <definedName name="CREATE_COLOR_LTD._PART.">#REF!</definedName>
    <definedName name="CREDIT">#N/A</definedName>
    <definedName name="Credit_term">#REF!</definedName>
    <definedName name="CREDITOR">#REF!</definedName>
    <definedName name="CREDITORS">#REF!</definedName>
    <definedName name="Credo_Int.">#REF!</definedName>
    <definedName name="CresitorAccruals">#REF!</definedName>
    <definedName name="_xlnm.Criteria">#REF!</definedName>
    <definedName name="CRITINST">NA()</definedName>
    <definedName name="CRITPURC">NA()</definedName>
    <definedName name="CROK">[222]APCODE!$B$3:$C$602</definedName>
    <definedName name="CRS">NA()</definedName>
    <definedName name="Crusher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CS">NA()</definedName>
    <definedName name="CS_10">NA()</definedName>
    <definedName name="CS_10_35">NA()</definedName>
    <definedName name="CS_100">NA()</definedName>
    <definedName name="CS_100_35">NA()</definedName>
    <definedName name="CS_10S">NA()</definedName>
    <definedName name="CS_10S_35">NA()</definedName>
    <definedName name="CS_120">NA()</definedName>
    <definedName name="CS_120_35">NA()</definedName>
    <definedName name="CS_140">NA()</definedName>
    <definedName name="CS_140_35">NA()</definedName>
    <definedName name="CS_160">NA()</definedName>
    <definedName name="CS_160_35">NA()</definedName>
    <definedName name="CS_20">NA()</definedName>
    <definedName name="CS_20_35">NA()</definedName>
    <definedName name="CS_30">NA()</definedName>
    <definedName name="CS_30_35">NA()</definedName>
    <definedName name="CS_40">NA()</definedName>
    <definedName name="CS_40_35">NA()</definedName>
    <definedName name="CS_40S">NA()</definedName>
    <definedName name="CS_40S_35">NA()</definedName>
    <definedName name="CS_5S">NA()</definedName>
    <definedName name="CS_5S_35">NA()</definedName>
    <definedName name="CS_60">NA()</definedName>
    <definedName name="CS_60_35">NA()</definedName>
    <definedName name="CS_80">NA()</definedName>
    <definedName name="CS_80_35">NA()</definedName>
    <definedName name="CS_80S">NA()</definedName>
    <definedName name="CS_80S_35">NA()</definedName>
    <definedName name="CS_STD">NA()</definedName>
    <definedName name="CS_STD_35">NA()</definedName>
    <definedName name="CS_XS">NA()</definedName>
    <definedName name="CS_XS_35">NA()</definedName>
    <definedName name="CS_XXS">NA()</definedName>
    <definedName name="CS_XXS_35">NA()</definedName>
    <definedName name="csC">'[192]tax-ss'!$J$7:$J$37</definedName>
    <definedName name="csd3p">NA()</definedName>
    <definedName name="csddg1p">NA()</definedName>
    <definedName name="csddt1p">NA()</definedName>
    <definedName name="csht3p">NA()</definedName>
    <definedName name="csscc">'[192]tax-ss'!$C$7:$C$37</definedName>
    <definedName name="ctdn9697">NA()</definedName>
    <definedName name="CTI_TOWER_FL.18__191_54_57RATCHADAPISEK_RD.__KHLONG_TOEI__BKK_10110">#REF!</definedName>
    <definedName name="cti3x15">NA()</definedName>
    <definedName name="ctiep">NA()</definedName>
    <definedName name="ctmai">NA()</definedName>
    <definedName name="cto">NA()</definedName>
    <definedName name="cto_35">NA()</definedName>
    <definedName name="ctong">NA()</definedName>
    <definedName name="ctre">NA()</definedName>
    <definedName name="CTTotals">#REF!</definedName>
    <definedName name="CTTotals1">#REF!</definedName>
    <definedName name="cty_code">[223]Rates!$B$6</definedName>
    <definedName name="cu">'[192]tax-ss'!$M$7:$M$37</definedName>
    <definedName name="CU_LY">NA()</definedName>
    <definedName name="cu_ly_1">NA()</definedName>
    <definedName name="cui">NA()</definedName>
    <definedName name="culy1">NA()</definedName>
    <definedName name="culy2">NA()</definedName>
    <definedName name="culy3">NA()</definedName>
    <definedName name="culy4">NA()</definedName>
    <definedName name="culy5">NA()</definedName>
    <definedName name="CUMMINS">"$#REF!.$#REF!$#REF!"</definedName>
    <definedName name="CUMMINS_49">#REF!</definedName>
    <definedName name="CUMMINS_65">#REF!</definedName>
    <definedName name="CUMMINS_72">"$#REF!.$#REF!$#REF!"</definedName>
    <definedName name="cuoc">NA()</definedName>
    <definedName name="cuoc_vc">NA()</definedName>
    <definedName name="Cuoc_vc_1">NA()</definedName>
    <definedName name="cur">"'file://COMPAQ1/backup%20(F)/DOCUME~1/JLAMAR~1/LOCALS~1/Temp/9912audit.xls'#$''.$O$3599"</definedName>
    <definedName name="Cur_AccDepre_Building">[154]BUILD95!$AQ$9:$AQ$17</definedName>
    <definedName name="Cur_NBV_Building">[154]BUILD95!$AR$9:$AR$17</definedName>
    <definedName name="CUR_SUM">#REF!</definedName>
    <definedName name="curr_rte">#REF!</definedName>
    <definedName name="curr_yr">#REF!</definedName>
    <definedName name="CURRENCY">NA()</definedName>
    <definedName name="Current">#REF!</definedName>
    <definedName name="current_ya">2001</definedName>
    <definedName name="CurrentYA">'[224]Company Info'!$B$6</definedName>
    <definedName name="CurrentYA___0">'[225]Company Info'!$B$6</definedName>
    <definedName name="CurrentYA___12">'[224]Company Info'!$B$6</definedName>
    <definedName name="CurrentYA___14">'[224]Company Info'!$B$6</definedName>
    <definedName name="CurrentYA___3">'[224]Company Info'!$B$6</definedName>
    <definedName name="CurrentYA___5">'[224]Company Info'!$B$6</definedName>
    <definedName name="CurrentYA___6">'[224]Company Info'!$B$6</definedName>
    <definedName name="CurrentYA___8">'[224]Company Info'!$B$6</definedName>
    <definedName name="CurrYA">'[224]CA Comp'!#REF!</definedName>
    <definedName name="CurrYA___0">'[225]CA Comp'!#REF!</definedName>
    <definedName name="CurrYA___12">'[224]CA Comp'!#REF!</definedName>
    <definedName name="CurrYA___14">'[224]CA Comp'!#REF!</definedName>
    <definedName name="CurrYA___3">'[224]CA Comp'!#REF!</definedName>
    <definedName name="CurrYA___5">'[224]CA Comp'!#REF!</definedName>
    <definedName name="CurrYA___6">'[224]CA Comp'!#REF!</definedName>
    <definedName name="CurrYA___8">'[224]CA Comp'!#REF!</definedName>
    <definedName name="custnew">#REF!</definedName>
    <definedName name="Custom_No.">#REF!</definedName>
    <definedName name="customer">#REF!</definedName>
    <definedName name="Customer__06">#REF!</definedName>
    <definedName name="Customer_Warehouse">#REF!</definedName>
    <definedName name="CUSTOMERS">[226]CUSTOMER!$A$1:$B$30</definedName>
    <definedName name="Customize">[227]!Customize</definedName>
    <definedName name="CUTTOMER">[228]CUSTOMER!$A$1:$B$30</definedName>
    <definedName name="cv">NA()</definedName>
    <definedName name="cv_35">NA()</definedName>
    <definedName name="CVCV" hidden="1">{#VALUE!,#N/A,FALSE,0}</definedName>
    <definedName name="CVT">#REF!</definedName>
    <definedName name="CVT0">[86]อัตรามรณะ!#REF!</definedName>
    <definedName name="cx">NA()</definedName>
    <definedName name="CX_35">NA()</definedName>
    <definedName name="cxhtnc">NA()</definedName>
    <definedName name="cxhtvl">NA()</definedName>
    <definedName name="cxnc">NA()</definedName>
    <definedName name="cxvb">#REF!</definedName>
    <definedName name="cxvl">NA()</definedName>
    <definedName name="cxxnc">NA()</definedName>
    <definedName name="cxxvl">NA()</definedName>
    <definedName name="CY_Accounts_Receivable">#REF!</definedName>
    <definedName name="CY_Cash">#REF!</definedName>
    <definedName name="CY_Common_Equity">#REF!</definedName>
    <definedName name="CY_Cost_of_Sales">#REF!</definedName>
    <definedName name="CY_Current_Liabilities">#REF!</definedName>
    <definedName name="CY_Depreciation">#REF!</definedName>
    <definedName name="CY_Gross_Profit">#REF!</definedName>
    <definedName name="CY_Inc_Bef_Tax">#REF!</definedName>
    <definedName name="CY_Intangible_Assets">#REF!</definedName>
    <definedName name="CY_Interest_Expense">#REF!</definedName>
    <definedName name="CY_Inventory">#REF!</definedName>
    <definedName name="CY_LIABIL_EQUITY">#REF!</definedName>
    <definedName name="CY_LT_Debt">#REF!</definedName>
    <definedName name="CY_Market_Value_of_Equity">#REF!</definedName>
    <definedName name="CY_Marketable_Sec">#REF!</definedName>
    <definedName name="CY_NET_PROFIT">#REF!</definedName>
    <definedName name="CY_Net_Revenue">#REF!</definedName>
    <definedName name="CY_Operating_Income">#REF!</definedName>
    <definedName name="CY_Other_Curr_Assets">#REF!</definedName>
    <definedName name="CY_Other_LT_Assets">#REF!</definedName>
    <definedName name="CY_Other_LT_Liabilities">#REF!</definedName>
    <definedName name="CY_Preferred_Stock">#REF!</definedName>
    <definedName name="CY_QUICK_ASSETS">#REF!</definedName>
    <definedName name="CY_Retained_Earnings">#REF!</definedName>
    <definedName name="CY_Tangible_Assets">#REF!</definedName>
    <definedName name="CY_Tangible_Net_Worth">#REF!</definedName>
    <definedName name="CY_Taxes">#REF!</definedName>
    <definedName name="CY_TOTAL_ASSETS">#REF!</definedName>
    <definedName name="CY_TOTAL_CURR_ASSETS">#REF!</definedName>
    <definedName name="CY_TOTAL_DEBT">#REF!</definedName>
    <definedName name="CY_TOTAL_EQUITY">#REF!</definedName>
    <definedName name="CY_Working_Capital">#REF!</definedName>
    <definedName name="cyear">[100]Info!$D$8</definedName>
    <definedName name="czu">'[192]tax-ss'!$H$7:$H$37</definedName>
    <definedName name="d">#REF!</definedName>
    <definedName name="D.D._Carpet_Industry">#REF!</definedName>
    <definedName name="D.G.I_PAINT">#REF!</definedName>
    <definedName name="D.O.P_Paint">#REF!</definedName>
    <definedName name="D_7101A_B">NA()</definedName>
    <definedName name="D_Gia">NA()</definedName>
    <definedName name="D_O_or_Reference">#REF!</definedName>
    <definedName name="D_Purchased_Vehicles">'[229]K-5'!#REF!</definedName>
    <definedName name="D1x49">NA()</definedName>
    <definedName name="D1x49_35">NA()</definedName>
    <definedName name="D1x49x49">NA()</definedName>
    <definedName name="D1x49x49_35">NA()</definedName>
    <definedName name="d2.7">NA()</definedName>
    <definedName name="d24nc">NA()</definedName>
    <definedName name="d24vl">NA()</definedName>
    <definedName name="d3.0">NA()</definedName>
    <definedName name="d3.5">NA()</definedName>
    <definedName name="D4.0">NA()</definedName>
    <definedName name="da">"TOA Paint (Malaysia) Sdn Bhd"</definedName>
    <definedName name="da1x2">NA()</definedName>
    <definedName name="da2x4">NA()</definedName>
    <definedName name="da4x6">NA()</definedName>
    <definedName name="dadf">#REF!</definedName>
    <definedName name="DAE">#REF!</definedName>
    <definedName name="dagdsgds">#REF!</definedName>
    <definedName name="dahsing">'[230]LC _ TR Listing'!#REF!</definedName>
    <definedName name="daiwa">'[230]LC _ TR Listing'!#REF!</definedName>
    <definedName name="dao1_35">NA()</definedName>
    <definedName name="dao2_35">NA()</definedName>
    <definedName name="Daodat">NA()</definedName>
    <definedName name="daotd">NA()</definedName>
    <definedName name="daotd_35">NA()</definedName>
    <definedName name="dap">NA()</definedName>
    <definedName name="dap_35">NA()</definedName>
    <definedName name="dap2_35">NA()</definedName>
    <definedName name="Dapcat">NA()</definedName>
    <definedName name="daptd">NA()</definedName>
    <definedName name="daptd_35">NA()</definedName>
    <definedName name="DaRWk1">#REF!</definedName>
    <definedName name="DaRWk10">#REF!</definedName>
    <definedName name="DaRWk11">#REF!</definedName>
    <definedName name="DaRWk12">#REF!</definedName>
    <definedName name="DaRWk2">#REF!</definedName>
    <definedName name="DaRWk3">#REF!</definedName>
    <definedName name="DaRWk4">#REF!</definedName>
    <definedName name="DaRWk5">#REF!</definedName>
    <definedName name="DaRWk6">#REF!</definedName>
    <definedName name="DaRWk8">#REF!</definedName>
    <definedName name="DaRwk9">#REF!</definedName>
    <definedName name="DASH">'[231]Cost centre expenditure'!$B$16</definedName>
    <definedName name="Data">#REF!</definedName>
    <definedName name="Data___0">[232]BPR!$F$11</definedName>
    <definedName name="Data___12">[233]BPR!$F$11</definedName>
    <definedName name="Data___14">[233]BPR!$F$11</definedName>
    <definedName name="Data___3">[233]BPR!$F$11</definedName>
    <definedName name="Data___5">[233]BPR!$F$11</definedName>
    <definedName name="Data___6">[233]BPR!$F$11</definedName>
    <definedName name="Data___8">[233]BPR!$F$11</definedName>
    <definedName name="Data_10">[234]BPR!$F$11</definedName>
    <definedName name="Data_11">[235]BPR!$F$11</definedName>
    <definedName name="Data_12">[235]BPR!$F$11</definedName>
    <definedName name="Data_13">[236]BPR!$F$11</definedName>
    <definedName name="Data_14">[235]BPR!$F$11</definedName>
    <definedName name="Data_15">[235]BPR!$F$11</definedName>
    <definedName name="Data_19">[237]BPR!$F$11</definedName>
    <definedName name="Data_20">[236]BPR!$F$11</definedName>
    <definedName name="Data_21">[236]BPR!$F$11</definedName>
    <definedName name="Data_22">[236]BPR!$F$11</definedName>
    <definedName name="Data_23">[236]BPR!$F$11</definedName>
    <definedName name="Data_23_1">[236]BPR!$F$11</definedName>
    <definedName name="Data_25">[236]BPR!$F$11</definedName>
    <definedName name="Data_29">[236]BPR!$F$11</definedName>
    <definedName name="Data_43">[236]BPR!$F$11</definedName>
    <definedName name="Data_47">[236]BPR!$F$11</definedName>
    <definedName name="Data_66">[236]BPR!$F$11</definedName>
    <definedName name="Data_72">[237]BPR!$F$11</definedName>
    <definedName name="Data_8">[234]BPR!$F$11</definedName>
    <definedName name="Data_9">[235]BPR!$F$11</definedName>
    <definedName name="DATA_DATA2_List">NA()</definedName>
    <definedName name="DATA_DB">#REF!</definedName>
    <definedName name="data1">#REF!</definedName>
    <definedName name="Data11">NA()</definedName>
    <definedName name="data2">#REF!</definedName>
    <definedName name="data3">#REF!</definedName>
    <definedName name="data4">#REF!</definedName>
    <definedName name="Data41">NA()</definedName>
    <definedName name="data5">#REF!</definedName>
    <definedName name="data6">#REF!</definedName>
    <definedName name="data7">#REF!</definedName>
    <definedName name="_xlnm.Database">#REF!</definedName>
    <definedName name="Database_MI">#REF!</definedName>
    <definedName name="Database1">#REF!</definedName>
    <definedName name="DataFilter">#N/A</definedName>
    <definedName name="datak">NA()</definedName>
    <definedName name="datal">NA()</definedName>
    <definedName name="DataSort">#N/A</definedName>
    <definedName name="Datdoi">NA()</definedName>
    <definedName name="date">"'file://COMPAQ1/backup%20(F)/DOCUME~1/JLAMAR~1/LOCALS~1/Temp/9912audit.xls'#$''.$P$3856"</definedName>
    <definedName name="dates">[238]ตั๋วเงินรับ!$F$1</definedName>
    <definedName name="dAWDAWDA">#REF!</definedName>
    <definedName name="DaWk7">#REF!</definedName>
    <definedName name="day1_35">NA()</definedName>
    <definedName name="day2_35">NA()</definedName>
    <definedName name="DAYS">#REF!</definedName>
    <definedName name="Daythep">NA()</definedName>
    <definedName name="db">NA()</definedName>
    <definedName name="DB_ben">'[89]cal (2)'!#REF!</definedName>
    <definedName name="DB_DATA">#REF!</definedName>
    <definedName name="DBfactor">'[89]cal (2)'!#REF!</definedName>
    <definedName name="DBNAME1">[239]CRITERIA1!$B$39</definedName>
    <definedName name="dbrwk1">#REF!</definedName>
    <definedName name="dbrwk10">#REF!</definedName>
    <definedName name="dbrwk11">#REF!</definedName>
    <definedName name="dbrwk12">#REF!</definedName>
    <definedName name="dbrwk2">#REF!</definedName>
    <definedName name="dbrwk3">#REF!</definedName>
    <definedName name="dbrwk4">#REF!</definedName>
    <definedName name="dbrwk5">#REF!</definedName>
    <definedName name="dbrwk6">#REF!</definedName>
    <definedName name="dbrwk7">#REF!</definedName>
    <definedName name="dbrwk8">#REF!</definedName>
    <definedName name="dbrwk9">#REF!</definedName>
    <definedName name="dbu1_35">NA()</definedName>
    <definedName name="dbu2_35">NA()</definedName>
    <definedName name="DC">#REF!</definedName>
    <definedName name="DC_END">[240]CONSTRUCTION!#REF!</definedName>
    <definedName name="dcc">NA()</definedName>
    <definedName name="dche">NA()</definedName>
    <definedName name="dcl">NA()</definedName>
    <definedName name="dcrwk1">#REF!</definedName>
    <definedName name="dcrwk10">#REF!</definedName>
    <definedName name="dcrwk11">#REF!</definedName>
    <definedName name="dcrwk12">#REF!</definedName>
    <definedName name="dcrwk2">#REF!</definedName>
    <definedName name="dcrwk3">#REF!</definedName>
    <definedName name="dcrwk4">#REF!</definedName>
    <definedName name="dcrwk5">#REF!</definedName>
    <definedName name="dcrwk6">#REF!</definedName>
    <definedName name="dcrwk7">#REF!</definedName>
    <definedName name="dcrwk8">#REF!</definedName>
    <definedName name="dcrwk9">#REF!</definedName>
    <definedName name="DD">[241]XRREPPRN!$C$50</definedName>
    <definedName name="DD_1">NA()</definedName>
    <definedName name="dd0.5x1">NA()</definedName>
    <definedName name="dd1pnc">NA()</definedName>
    <definedName name="dd1pvl">NA()</definedName>
    <definedName name="dd1x2">NA()</definedName>
    <definedName name="dd1x2_35">NA()</definedName>
    <definedName name="dd2x4">NA()</definedName>
    <definedName name="dd3pctnc">NA()</definedName>
    <definedName name="dd3pctvl">NA()</definedName>
    <definedName name="dd3plmvl">NA()</definedName>
    <definedName name="dd3pnc">NA()</definedName>
    <definedName name="dd3pvl">NA()</definedName>
    <definedName name="dd4x6">NA()</definedName>
    <definedName name="dday">NA()</definedName>
    <definedName name="DDAY_35">NA()</definedName>
    <definedName name="DDD">[242]STATEMENT!#REF!</definedName>
    <definedName name="dddd">#REF!</definedName>
    <definedName name="ddddd" hidden="1">{#N/A,#N/A,FALSE,"Sheet1"}</definedName>
    <definedName name="dddddd">#REF!</definedName>
    <definedName name="ddddddddd" hidden="1">{"'Eng (page2)'!$A$1:$D$52"}</definedName>
    <definedName name="ddddddddddds">'[243]B-105'!#REF!</definedName>
    <definedName name="ddds">#REF!</definedName>
    <definedName name="dden">NA()</definedName>
    <definedName name="ddfd">ddfd</definedName>
    <definedName name="ddfdf">#REF!</definedName>
    <definedName name="ddgg">#REF!</definedName>
    <definedName name="ddhtnc">NA()</definedName>
    <definedName name="ddhtvl">NA()</definedName>
    <definedName name="ddia">NA()</definedName>
    <definedName name="ddien">NA()</definedName>
    <definedName name="ddk">#REF!</definedName>
    <definedName name="dds">#REF!</definedName>
    <definedName name="ddsgg">#REF!</definedName>
    <definedName name="ddt2nc">NA()</definedName>
    <definedName name="ddt2vl">NA()</definedName>
    <definedName name="ddtd3pnc">NA()</definedName>
    <definedName name="ddtt1pnc">NA()</definedName>
    <definedName name="ddtt1pnc_35">NA()</definedName>
    <definedName name="ddtt1pvl">NA()</definedName>
    <definedName name="ddtt1pvl_35">NA()</definedName>
    <definedName name="ddtt3pnc">NA()</definedName>
    <definedName name="ddtt3pnc_35">NA()</definedName>
    <definedName name="ddtt3pvl">NA()</definedName>
    <definedName name="ddtt3pvl_35">NA()</definedName>
    <definedName name="ddws">#REF!</definedName>
    <definedName name="d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ear" hidden="1">#REF!</definedName>
    <definedName name="DEB">#REF!</definedName>
    <definedName name="debent">#REF!</definedName>
    <definedName name="DEBT">#N/A</definedName>
    <definedName name="DEBTOR">#REF!</definedName>
    <definedName name="DEBTORS">#REF!</definedName>
    <definedName name="Dec">#REF!</definedName>
    <definedName name="Dec_1">NA()</definedName>
    <definedName name="Dec_Building">[154]BUILD95!$AM$9:$AM$17</definedName>
    <definedName name="deddd">deddd</definedName>
    <definedName name="DEDetail">#REF!</definedName>
    <definedName name="deegwfd" hidden="1">{"conso",#N/A,FALSE,"cash flow"}</definedName>
    <definedName name="deferred">#REF!</definedName>
    <definedName name="Delay_Charge">#REF!</definedName>
    <definedName name="Delay_Date">#REF!</definedName>
    <definedName name="DelDC">#REF!</definedName>
    <definedName name="DelDm">#REF!</definedName>
    <definedName name="Delivery">#REF!</definedName>
    <definedName name="DelType">#REF!</definedName>
    <definedName name="DEM">'[244]LC-PURCHASE TFB'!#REF!</definedName>
    <definedName name="DEMonths">#REF!</definedName>
    <definedName name="den_bu">NA()</definedName>
    <definedName name="density.hcm">NA()</definedName>
    <definedName name="DEP">'[136]Expense Summary'!$C$47</definedName>
    <definedName name="DEPN">#REF!</definedName>
    <definedName name="DEPN_72">"$#REF!.$H$16"</definedName>
    <definedName name="DEPOSIT">#REF!</definedName>
    <definedName name="Depp" hidden="1">{"cashflow",#N/A,FALSE,"cash flow"}</definedName>
    <definedName name="Depr">#REF!</definedName>
    <definedName name="Depre_Building">[154]BUILD95!$AA$9:$AA$17</definedName>
    <definedName name="deptLookup">#REF!</definedName>
    <definedName name="derf">'[109]10-1 Media:10-cut'!$A$1:$IV$5</definedName>
    <definedName name="derfg">'[109]10-1 Media:10-cut'!$A$1:$IV$5</definedName>
    <definedName name="Derty">#REF!</definedName>
    <definedName name="desc">[245]desc!$A$1:$C$255</definedName>
    <definedName name="description">#REF!</definedName>
    <definedName name="desktop">#REF!</definedName>
    <definedName name="Destination_port">#REF!</definedName>
    <definedName name="det">NA()</definedName>
    <definedName name="det_35">NA()</definedName>
    <definedName name="Det32x3">NA()</definedName>
    <definedName name="Det35x3">NA()</definedName>
    <definedName name="Det40x4">NA()</definedName>
    <definedName name="Det50x5">NA()</definedName>
    <definedName name="Det63x6">NA()</definedName>
    <definedName name="Det75x6">NA()</definedName>
    <definedName name="Detail10">#REF!</definedName>
    <definedName name="Detail20">#REF!</definedName>
    <definedName name="Details">OFFSET(#REF!,0,0,COUNTA(#REF!),COUNTA(#REF!))</definedName>
    <definedName name="df">NA()</definedName>
    <definedName name="dfd">[246]FF_3!$A$9:$K$11</definedName>
    <definedName name="dfd___0">[247]FF_3!$A$9:$K$11</definedName>
    <definedName name="dfd___12">[246]FF_3!$A$9:$K$11</definedName>
    <definedName name="dfd___14">[246]FF_3!$A$9:$K$11</definedName>
    <definedName name="dfd___3">[246]FF_3!$A$9:$K$11</definedName>
    <definedName name="dfd___5">[246]FF_3!$A$9:$K$11</definedName>
    <definedName name="dfd___6">[246]FF_3!$A$9:$K$11</definedName>
    <definedName name="dfd___8">[246]FF_3!$A$9:$K$11</definedName>
    <definedName name="dfdf">#REF!</definedName>
    <definedName name="dfdfd" hidden="1">{"'Eng (page2)'!$A$1:$D$52"}</definedName>
    <definedName name="dfdfdds">#REF!</definedName>
    <definedName name="dfdfdf">dfdfdf</definedName>
    <definedName name="dfdfds">#REF!</definedName>
    <definedName name="DFDFDW">#REF!</definedName>
    <definedName name="dfdfff">#REF!</definedName>
    <definedName name="dfdg">#N/A</definedName>
    <definedName name="dfdlm">#REF!</definedName>
    <definedName name="dfdsf">'[248]CA Sheet'!$R$36</definedName>
    <definedName name="dfdsfgfg">'[249]CA Sheet'!$R$36</definedName>
    <definedName name="dffd">#REF!</definedName>
    <definedName name="dffgdfrd">#REF!</definedName>
    <definedName name="dfg">#REF!</definedName>
    <definedName name="dfgdfdf">#REF!</definedName>
    <definedName name="dfgdfg">#REF!</definedName>
    <definedName name="dfgfd">#REF!</definedName>
    <definedName name="dfgfdh" hidden="1">{"'Model'!$A$1:$N$53"}</definedName>
    <definedName name="dfgrfgsdg">#REF!</definedName>
    <definedName name="dfh">#REF!</definedName>
    <definedName name="dfhddt">#REF!</definedName>
    <definedName name="dfhdffd">#REF!</definedName>
    <definedName name="dfhdfhdf">#REF!</definedName>
    <definedName name="dfhfh">#REF!</definedName>
    <definedName name="dfhjdj">#REF!</definedName>
    <definedName name="dfhnfj">#REF!</definedName>
    <definedName name="dfhsdfgse">#REF!</definedName>
    <definedName name="dfifif">#REF!</definedName>
    <definedName name="dfjd" hidden="1">[250]A!#REF!</definedName>
    <definedName name="dfjdi">dfjdi</definedName>
    <definedName name="dfjdk">dfjdk</definedName>
    <definedName name="dfjftjt">#REF!</definedName>
    <definedName name="dfjndghjdt">#REF!</definedName>
    <definedName name="dflt1">'[227]Customize Your Loan Manager'!$G$21</definedName>
    <definedName name="dflt2">'[251]Customize Your Invoice'!$E$23</definedName>
    <definedName name="dflt3">'[251]Customize Your Invoice'!$D$24</definedName>
    <definedName name="dflt4">'[251]Customize Your Invoice'!$E$26</definedName>
    <definedName name="dflt5">'[251]Customize Your Invoice'!$E$27</definedName>
    <definedName name="dflt6">'[251]Customize Your Invoice'!$D$28</definedName>
    <definedName name="dflt7">[252]Invoice!#REF!</definedName>
    <definedName name="dfs">[253]MPU!#REF!</definedName>
    <definedName name="dfsawa" hidden="1">#REF!</definedName>
    <definedName name="dfsdfes">'[248]CA Sheet'!$R$36</definedName>
    <definedName name="dfsdgfd">#REF!</definedName>
    <definedName name="dfsfd">'[254]CA Sheet'!$R$36</definedName>
    <definedName name="dfsfdf">#REF!</definedName>
    <definedName name="dfsff">#REF!</definedName>
    <definedName name="dfv">#REF!</definedName>
    <definedName name="DFWDFW">#REF!</definedName>
    <definedName name="dg">NA()</definedName>
    <definedName name="DG_35">NA()</definedName>
    <definedName name="dgadg" hidden="1">{"'Model'!$A$1:$N$53"}</definedName>
    <definedName name="DGAS">#REF!</definedName>
    <definedName name="DGASG">[110]!DGASG</definedName>
    <definedName name="DGCTI592">NA()</definedName>
    <definedName name="dgewrhe">#REF!</definedName>
    <definedName name="dgfdsgfd">#REF!</definedName>
    <definedName name="dggfgf">#N/A</definedName>
    <definedName name="dgjdg">#REF!</definedName>
    <definedName name="DGM">NA()</definedName>
    <definedName name="DGNC">NA()</definedName>
    <definedName name="dgnc_35">NA()</definedName>
    <definedName name="dgrdgd">#REF!</definedName>
    <definedName name="dgsdgsd">#REF!</definedName>
    <definedName name="dgsg">#REF!</definedName>
    <definedName name="dgsgs">#REF!</definedName>
    <definedName name="DGTH">NA()</definedName>
    <definedName name="DGTH1">NA()</definedName>
    <definedName name="dgth2">NA()</definedName>
    <definedName name="DGTR">NA()</definedName>
    <definedName name="dgvl">NA()</definedName>
    <definedName name="DGVL1">NA()</definedName>
    <definedName name="DGVT">NA()</definedName>
    <definedName name="dh">NA()</definedName>
    <definedName name="dhdfhfdj">#REF!</definedName>
    <definedName name="dhdh">#REF!</definedName>
    <definedName name="dhdhd">#REF!</definedName>
    <definedName name="dhdhdh">#REF!</definedName>
    <definedName name="dhdhsw">#REF!</definedName>
    <definedName name="dhfdhdtj">#REF!</definedName>
    <definedName name="dhhdh">#REF!</definedName>
    <definedName name="dhtdhdth">#REF!</definedName>
    <definedName name="dien">NA()</definedName>
    <definedName name="DIMM_64MB_ECC_PC133">NA()</definedName>
    <definedName name="dinhdia">NA()</definedName>
    <definedName name="directlabor">#REF!</definedName>
    <definedName name="director">'[255]VariableII  period'!$E$146</definedName>
    <definedName name="DIS">#REF!</definedName>
    <definedName name="DIS_72">"$#REF!.$G$15:$G$20"</definedName>
    <definedName name="Disc">[223]Rates!$B$2</definedName>
    <definedName name="Disc_ADL4">'[89]cal (2)'!#REF!</definedName>
    <definedName name="Disc_ADL5">'[89]cal (2)'!#REF!</definedName>
    <definedName name="Disc_ADL6">'[89]cal (2)'!#REF!</definedName>
    <definedName name="Discount">#REF!</definedName>
    <definedName name="Discount_Rate">#REF!</definedName>
    <definedName name="DISCOUNT99">#REF!</definedName>
    <definedName name="DiscountRate_Base">[256]Assump!$I$4</definedName>
    <definedName name="DiscountRate_Duration">[256]Assump!$S$16</definedName>
    <definedName name="DISP">#REF!</definedName>
    <definedName name="display_area_2">#REF!</definedName>
    <definedName name="DisposalTotals">#REF!</definedName>
    <definedName name="DisposalTotals1">#REF!</definedName>
    <definedName name="div">[257]M_Maincomp!#REF!</definedName>
    <definedName name="div_code">[223]Rates!$B$7</definedName>
    <definedName name="dividend">[252]M_Maincomp!#REF!</definedName>
    <definedName name="DIVISION">#REF!</definedName>
    <definedName name="djdjt">#REF!</definedName>
    <definedName name="djfhjdhje">#REF!</definedName>
    <definedName name="djfjherhjr">#REF!</definedName>
    <definedName name="dkei">#REF!</definedName>
    <definedName name="dkik">#REF!</definedName>
    <definedName name="dkil">#N/A</definedName>
    <definedName name="DKK">'[258]ADJ - RATE'!$B$4</definedName>
    <definedName name="dks">'[109]10-1 Media:10-cut'!$A$1:$IV$5</definedName>
    <definedName name="DL">#REF!</definedName>
    <definedName name="DL15HT">NA()</definedName>
    <definedName name="DL16HT">NA()</definedName>
    <definedName name="DL19HT">NA()</definedName>
    <definedName name="DL20HT">NA()</definedName>
    <definedName name="DM">NA()</definedName>
    <definedName name="DM2_">'[189]Cum.91-93'!$AI$460:$AI$673</definedName>
    <definedName name="DM95_">'[189]Cum.91-93'!$AI$238:$AI$432</definedName>
    <definedName name="dmat">NA()</definedName>
    <definedName name="dmdv">NA()</definedName>
    <definedName name="DMHH">NA()</definedName>
    <definedName name="dmoi">NA()</definedName>
    <definedName name="dmz">NA()</definedName>
    <definedName name="DN">#REF!</definedName>
    <definedName name="dno">NA()</definedName>
    <definedName name="DÑt45x4">NA()</definedName>
    <definedName name="dobt">NA()</definedName>
    <definedName name="DOC">#REF!</definedName>
    <definedName name="Doc._Code">#REF!</definedName>
    <definedName name="Doc._Type">#REF!</definedName>
    <definedName name="DOC.TYPE">#REF!</definedName>
    <definedName name="Doc_Type__06">#REF!</definedName>
    <definedName name="docs">#REF!</definedName>
    <definedName name="Document_array">NA()</definedName>
    <definedName name="Document_array_11">NA()</definedName>
    <definedName name="Document_array_15">NA()</definedName>
    <definedName name="Document_array_35">NA()</definedName>
    <definedName name="Document_array_35_1">NA()</definedName>
    <definedName name="dof">dof</definedName>
    <definedName name="doi3_35">NA()</definedName>
    <definedName name="doit">#REF!</definedName>
    <definedName name="DONATION">"$#REF!.$#REF!$#REF!"</definedName>
    <definedName name="DONATION_49">#REF!</definedName>
    <definedName name="DONATION_65">#REF!</definedName>
    <definedName name="DONATION_72">"$#REF!.$#REF!$#REF!"</definedName>
    <definedName name="donations">[252]M_Maincomp!#REF!</definedName>
    <definedName name="dongia">NA()</definedName>
    <definedName name="dongia_35">NA()</definedName>
    <definedName name="dongia1">NA()</definedName>
    <definedName name="DONVI">OFFSET([259]DONVIBAN!$A$1,1,0,COUNTA([259]DONVIBAN!$A$1:$A$65536)-1,5)</definedName>
    <definedName name="DONVI_35">OFFSET([260]DONVIBAN!$A$1,1,0,COUNTA([260]DONVIBAN!$A$1:$A$65536)-1,5)</definedName>
    <definedName name="DONVIDG">OFFSET([259]NGUON!$D$1:$D$65536,COUNTIF([259]NGUON!$D$1:$D$65536,"&lt;&gt;0")-1,0,1)</definedName>
    <definedName name="DONVIDG_35">OFFSET([260]NGUON!$D$1:$D$65536,COUNTIF([260]NGUON!$D$1:$D$65536,"&lt;&gt;0")-1,0,1)</definedName>
    <definedName name="DOV">#REF!</definedName>
    <definedName name="dqewedqewd">[144]U2.2!#REF!</definedName>
    <definedName name="dr" hidden="1">{"cashflow",#N/A,FALSE,"cash flow"}</definedName>
    <definedName name="DRAGA_PAINT_CO._LTD.">#REF!</definedName>
    <definedName name="dre.conso." hidden="1">{"conso",#N/A,FALSE,"cash flow"}</definedName>
    <definedName name="drgs">'[261]10-1 Media:10-cut'!$A$1:$IV$5</definedName>
    <definedName name="DRIVER">#REF!</definedName>
    <definedName name="drtfv">#REF!</definedName>
    <definedName name="ds">'[262]TrialBalance Q3-2002'!$A$1:$H$301</definedName>
    <definedName name="ds1pnc">NA()</definedName>
    <definedName name="ds1pvl">NA()</definedName>
    <definedName name="ds3pnc">NA()</definedName>
    <definedName name="ds3pvl">NA()</definedName>
    <definedName name="dsa">#REF!</definedName>
    <definedName name="dsct3pnc">NA()</definedName>
    <definedName name="dsct3pvl">NA()</definedName>
    <definedName name="dsd">#REF!</definedName>
    <definedName name="dsddsdsd">#REF!</definedName>
    <definedName name="dsdsa">#REF!</definedName>
    <definedName name="dsdsds">#REF!</definedName>
    <definedName name="DSF">#REF!</definedName>
    <definedName name="dsfdff">#REF!</definedName>
    <definedName name="dsfdsfds">#REF!</definedName>
    <definedName name="dsfdsgsdfd">#REF!</definedName>
    <definedName name="dsffdsfdsffopkfeow">[263]Newspaper!#REF!</definedName>
    <definedName name="dsffef">#REF!</definedName>
    <definedName name="dsfgfgrd">#REF!</definedName>
    <definedName name="dsfs">#REF!</definedName>
    <definedName name="dsfs_1">NA()</definedName>
    <definedName name="dsfxgch">#REF!</definedName>
    <definedName name="dsgdsgds">#REF!</definedName>
    <definedName name="dsgfewgew">#REF!</definedName>
    <definedName name="dsgfsgeg">#REF!</definedName>
    <definedName name="dsgfsggrf">#REF!</definedName>
    <definedName name="dsggshhr">#REF!</definedName>
    <definedName name="dsgrrerehhr">[110]!dsgrrerehhr</definedName>
    <definedName name="dsgsrsrh">#REF!</definedName>
    <definedName name="DSP">#REF!</definedName>
    <definedName name="DSPIMO">#REF!</definedName>
    <definedName name="DSPMO">#REF!</definedName>
    <definedName name="DSPTLMO">#REF!</definedName>
    <definedName name="dssbfeq" localSheetId="0" hidden="1">#REF!</definedName>
    <definedName name="dssbfeq" localSheetId="3" hidden="1">#REF!</definedName>
    <definedName name="dssbfeq" localSheetId="2" hidden="1">#REF!</definedName>
    <definedName name="dssbfeq" localSheetId="1" hidden="1">#REF!</definedName>
    <definedName name="dssbfeq" hidden="1">#REF!</definedName>
    <definedName name="dssdg">#REF!</definedName>
    <definedName name="DSUMDATA">NA()</definedName>
    <definedName name="dsvsdfrdsg">#REF!</definedName>
    <definedName name="dt">IF(#REF!&lt;=5,INDEX(#REF!,(#REF!*5)-4),#REF!)</definedName>
    <definedName name="DTBH">NA()</definedName>
    <definedName name="dtdyu">[110]!dtdyu</definedName>
    <definedName name="dthtdht">#REF!</definedName>
    <definedName name="Dttt">#REF!</definedName>
    <definedName name="Due_Date">#REF!</definedName>
    <definedName name="dui1.5">NA()</definedName>
    <definedName name="dumppr">#REF!</definedName>
    <definedName name="duong">NA()</definedName>
    <definedName name="duong04">NA()</definedName>
    <definedName name="duong04_35">NA()</definedName>
    <definedName name="duong1">NA()</definedName>
    <definedName name="duong2">NA()</definedName>
    <definedName name="duong3">NA()</definedName>
    <definedName name="duong35">NA()</definedName>
    <definedName name="duong35_35">NA()</definedName>
    <definedName name="duong4">NA()</definedName>
    <definedName name="duong5">NA()</definedName>
    <definedName name="Duracrete">#REF!</definedName>
    <definedName name="DURASEAL_SUPPLY_CO._LTD.">#REF!</definedName>
    <definedName name="dvvsv">#REF!</definedName>
    <definedName name="dwfq">#REF!</definedName>
    <definedName name="dwqdq">[144]U2.2!#REF!</definedName>
    <definedName name="DYNEA__THAILAND__CO._LTD.">#REF!</definedName>
    <definedName name="e">#REF!</definedName>
    <definedName name="ë">NA()</definedName>
    <definedName name="ë_35">NA()</definedName>
    <definedName name="E_I2">"$#REF!.$O$197"</definedName>
    <definedName name="E_I2_72">"$#REF!.$O$198"</definedName>
    <definedName name="E_p_Echm">NA()</definedName>
    <definedName name="E_p_Echm_35">NA()</definedName>
    <definedName name="E1.000">NA()</definedName>
    <definedName name="E1.010">NA()</definedName>
    <definedName name="E1.020">NA()</definedName>
    <definedName name="E1.200">NA()</definedName>
    <definedName name="E1.210">NA()</definedName>
    <definedName name="E1.220">NA()</definedName>
    <definedName name="E1.300">NA()</definedName>
    <definedName name="E1.310">NA()</definedName>
    <definedName name="E1.320">NA()</definedName>
    <definedName name="E1.400">NA()</definedName>
    <definedName name="E1.410">NA()</definedName>
    <definedName name="E1.420">NA()</definedName>
    <definedName name="E1.500">NA()</definedName>
    <definedName name="E1.510">NA()</definedName>
    <definedName name="E1.520">NA()</definedName>
    <definedName name="E1.600">NA()</definedName>
    <definedName name="E1.611">NA()</definedName>
    <definedName name="E1.631">NA()</definedName>
    <definedName name="E1R">#REF!</definedName>
    <definedName name="E2.000">NA()</definedName>
    <definedName name="E2.000A">NA()</definedName>
    <definedName name="E2.010">NA()</definedName>
    <definedName name="E2.010A">NA()</definedName>
    <definedName name="E2.020">NA()</definedName>
    <definedName name="E2.020A">NA()</definedName>
    <definedName name="E2.100">NA()</definedName>
    <definedName name="E2.100A">NA()</definedName>
    <definedName name="E2.110">NA()</definedName>
    <definedName name="E2.110A">NA()</definedName>
    <definedName name="E2.120">NA()</definedName>
    <definedName name="E2.120A">NA()</definedName>
    <definedName name="E3.000">NA()</definedName>
    <definedName name="E3.010">NA()</definedName>
    <definedName name="E3.020">NA()</definedName>
    <definedName name="E3.031">NA()</definedName>
    <definedName name="E3.032">NA()</definedName>
    <definedName name="E3.033">NA()</definedName>
    <definedName name="E4.001">NA()</definedName>
    <definedName name="E4.011">NA()</definedName>
    <definedName name="E4.021">NA()</definedName>
    <definedName name="E4.101">NA()</definedName>
    <definedName name="E4.111">NA()</definedName>
    <definedName name="E4.121">NA()</definedName>
    <definedName name="E4.xls">#REF!</definedName>
    <definedName name="E5.010">NA()</definedName>
    <definedName name="E5.020">NA()</definedName>
    <definedName name="E5.030">NA()</definedName>
    <definedName name="e5c2" hidden="1">{"'Income Statement'!$D$96:$E$101"}</definedName>
    <definedName name="E6.001">NA()</definedName>
    <definedName name="E6.002">NA()</definedName>
    <definedName name="E6.011">NA()</definedName>
    <definedName name="E6.012">NA()</definedName>
    <definedName name="e65t" hidden="1">{"'Eng (page2)'!$A$1:$D$52"}</definedName>
    <definedName name="ë74">NA()</definedName>
    <definedName name="ë74_35">NA()</definedName>
    <definedName name="e8e8" hidden="1">{"'Eng (page2)'!$A$1:$D$52"}</definedName>
    <definedName name="E99999_35">NA()</definedName>
    <definedName name="ea" hidden="1">#REF!</definedName>
    <definedName name="EAC_CHEMICALS_SINGAPORE_PTE_LTD.">#REF!</definedName>
    <definedName name="easr">#REF!</definedName>
    <definedName name="Eastern_Marketing">#REF!</definedName>
    <definedName name="Echm">NA()</definedName>
    <definedName name="Echm_35">NA()</definedName>
    <definedName name="econ">#REF!</definedName>
    <definedName name="ECR">#N/A</definedName>
    <definedName name="ed">#REF!</definedName>
    <definedName name="edeeder" hidden="1">{"cashflow",#N/A,FALSE,"cash flow"}</definedName>
    <definedName name="edgewrqgr">#REF!</definedName>
    <definedName name="Edit_Area">'[128]0100'!$D$14:$E$106</definedName>
    <definedName name="Edit_Comp_1">'[128]0100'!$F$14:$G$106</definedName>
    <definedName name="Edit_Comp_2">'[128]0100'!$H$14:$I$106</definedName>
    <definedName name="Edit_Title_C1">'[128]0100'!$F$11:$F$11</definedName>
    <definedName name="Edit_Title_C2">'[128]0100'!$H$11:$H$11</definedName>
    <definedName name="Edit_Title_EA">'[128]0100'!$D$11:$D$11</definedName>
    <definedName name="EdRes">#REF!</definedName>
    <definedName name="EE">[264]เงินกู้ธนชาติ!$G$2</definedName>
    <definedName name="ee_49">[265]FF_4!#REF!</definedName>
    <definedName name="ee_65">[265]FF_4!#REF!</definedName>
    <definedName name="ee_72">"'file://Nil-yxra5hg0hp5/company/Assurance/Premium Tyre Retreading05/DATA/Bee Sing/KIL334/YE00/Ideal Reno/awpIR.xls'#$FF_4.$#REF!$#REF!"</definedName>
    <definedName name="eeafecs" hidden="1">{"'Eng (page2)'!$A$1:$D$52"}</definedName>
    <definedName name="eedd">#REF!</definedName>
    <definedName name="eee">#REF!</definedName>
    <definedName name="eeee" localSheetId="4" hidden="1">{"'Model'!$A$1:$N$53"}</definedName>
    <definedName name="eeee" hidden="1">{"'Model'!$A$1:$N$53"}</definedName>
    <definedName name="eeeeeeee">'[192]tax-ss'!$M$7:$M$37</definedName>
    <definedName name="eeeeeeeee" hidden="1">{"'Income Statement'!$D$96:$E$101"}</definedName>
    <definedName name="eeer">#REF!</definedName>
    <definedName name="eerer">eerer</definedName>
    <definedName name="eerfr">#REF!</definedName>
    <definedName name="eet">'[182]10-1 Media:10-cut'!$A$1:$IV$5</definedName>
    <definedName name="eewgte">'[266]Gain Loss Calculation'!$X$3</definedName>
    <definedName name="eey">'[182]10-1 Media:10-cut'!$A$1:$IV$5</definedName>
    <definedName name="efdg">#REF!</definedName>
    <definedName name="efdsf">#REF!</definedName>
    <definedName name="efefe">#REF!</definedName>
    <definedName name="efefeee">#REF!</definedName>
    <definedName name="efefefwe">#REF!</definedName>
    <definedName name="efefewrfer">#REF!</definedName>
    <definedName name="efefgewee">#REF!</definedName>
    <definedName name="efewefe\">#REF!</definedName>
    <definedName name="efewfefew">#REF!</definedName>
    <definedName name="efewff">'[140]CA Sheet'!$R$36</definedName>
    <definedName name="efewgeg">[110]!efewgeg</definedName>
    <definedName name="Efficiency_1">NA()</definedName>
    <definedName name="Efficiency_2">NA()</definedName>
    <definedName name="efgwegge">#REF!</definedName>
    <definedName name="efwef">[267]เงินกู้ธนชาติ!$B$4</definedName>
    <definedName name="efwegwge">[110]!efwegwge</definedName>
    <definedName name="efwgewg">#REF!</definedName>
    <definedName name="eg2wr3gwf" hidden="1">{#N/A,#N/A,FALSE,"Sheet1"}</definedName>
    <definedName name="egewqgewqg">[268]B!$B$3</definedName>
    <definedName name="egfeqgegeg" localSheetId="0" hidden="1">#REF!</definedName>
    <definedName name="egfeqgegeg" localSheetId="3" hidden="1">#REF!</definedName>
    <definedName name="egfeqgegeg" localSheetId="2" hidden="1">#REF!</definedName>
    <definedName name="egfeqgegeg" localSheetId="1" hidden="1">#REF!</definedName>
    <definedName name="egfeqgegeg" hidden="1">#REF!</definedName>
    <definedName name="egfesge">#REF!</definedName>
    <definedName name="egfg">#REF!</definedName>
    <definedName name="egfrgrewg">'[140]CA Sheet'!$Q$36</definedName>
    <definedName name="egg2g31">[110]!egg2g31</definedName>
    <definedName name="egqeg">[110]!egqeg</definedName>
    <definedName name="egreger">#REF!</definedName>
    <definedName name="egrfrfg">#REF!</definedName>
    <definedName name="egtweg">[110]!egtweg</definedName>
    <definedName name="egwetrfewt">#REF!</definedName>
    <definedName name="egwg">[110]!egwg</definedName>
    <definedName name="egwgwrh">[110]!egwgwrh</definedName>
    <definedName name="ehege">#REF!</definedName>
    <definedName name="ehehe">#REF!</definedName>
    <definedName name="eheqhq">#REF!</definedName>
    <definedName name="eherh">#REF!</definedName>
    <definedName name="EHERHE">#REF!</definedName>
    <definedName name="eherherh">#REF!</definedName>
    <definedName name="ehetheth">#REF!</definedName>
    <definedName name="ehgrdh">#REF!</definedName>
    <definedName name="ehrfhhsga">#REF!</definedName>
    <definedName name="EHTEJHTR">#REF!</definedName>
    <definedName name="ehtrh">#REF!</definedName>
    <definedName name="EJ_CHEMICALS">#REF!</definedName>
    <definedName name="ejethuer">'[141]CA Sheet'!$Q$36</definedName>
    <definedName name="ejttrjrjr">#REF!</definedName>
    <definedName name="EL">#REF!</definedName>
    <definedName name="ELECT2">"$#REF!.#REF!$#REF!"</definedName>
    <definedName name="ELECT2_49">#REF!</definedName>
    <definedName name="ELECT2_65">#REF!</definedName>
    <definedName name="ELECT2_72">"$#REF!.#REF!$#REF!"</definedName>
    <definedName name="ELECTRICAL">"$#REF!.$H$77"</definedName>
    <definedName name="ELECTRICAL_72">"$#REF!.$H$78"</definedName>
    <definedName name="ELECTRICAL2">"$#REF!.$#REF!$#REF!"</definedName>
    <definedName name="ELECTRICAL2_49">#REF!</definedName>
    <definedName name="ELECTRICAL2_65">#REF!</definedName>
    <definedName name="ELECTRICAL2_72">"$#REF!.$#REF!$#REF!"</definedName>
    <definedName name="EmploymentCost">#REF!</definedName>
    <definedName name="end">#REF!</definedName>
    <definedName name="End_1">NA()</definedName>
    <definedName name="End_10">NA()</definedName>
    <definedName name="End_11">NA()</definedName>
    <definedName name="End_12">NA()</definedName>
    <definedName name="End_13">NA()</definedName>
    <definedName name="End_2">NA()</definedName>
    <definedName name="End_3">NA()</definedName>
    <definedName name="End_4">NA()</definedName>
    <definedName name="End_5">NA()</definedName>
    <definedName name="End_6">NA()</definedName>
    <definedName name="End_7">NA()</definedName>
    <definedName name="End_8">NA()</definedName>
    <definedName name="End_9">NA()</definedName>
    <definedName name="End_Bal">#REF!</definedName>
    <definedName name="End_customer">#REF!</definedName>
    <definedName name="EndBP">#REF!</definedName>
    <definedName name="ended">36891</definedName>
    <definedName name="Energy">'[269]Energy(update)'!#REF!</definedName>
    <definedName name="Enhanced_No_Charge_List_Excel">#REF!</definedName>
    <definedName name="enough">[0]!enough</definedName>
    <definedName name="ent">[270]Entity!$B$5:$B$20</definedName>
    <definedName name="ENTER">"$#REF!.$#REF!$#REF!"</definedName>
    <definedName name="ENTER_49">#REF!</definedName>
    <definedName name="ENTER_65">#REF!</definedName>
    <definedName name="ENTER_72">"$#REF!.$#REF!$#REF!"</definedName>
    <definedName name="Entered_Pmt">#REF!</definedName>
    <definedName name="Entertain" hidden="1">{"closed",#N/A,FALSE,"Consolidated Products - Budget";"expanded",#N/A,FALSE,"Consolidated Products - Budget"}</definedName>
    <definedName name="Entity">[197]Details!$B$2:$B$34</definedName>
    <definedName name="EntityList">[197]Details!$C$2:$C$28</definedName>
    <definedName name="Enum1">[271]_Lookup!$F$2:$F$5</definedName>
    <definedName name="Enum115">[271]_Lookup!$D$2:$D$4</definedName>
    <definedName name="Enum118">'[272]#Lookup'!$A$2:$A$4</definedName>
    <definedName name="Enum279">[271]_Lookup!$C$2:$C$4</definedName>
    <definedName name="Enum280">[271]_Lookup!$G$2:$G$3</definedName>
    <definedName name="Enum479">[271]_Lookup!$E$2:$E$4</definedName>
    <definedName name="Enum594">'[273]#Lookup'!$B$2:$B$4</definedName>
    <definedName name="Enum61469">[271]_Lookup!$B$2:$B$3</definedName>
    <definedName name="EO">#REF!</definedName>
    <definedName name="EOC_Polymer_Inv">#REF!</definedName>
    <definedName name="EOCB">#REF!</definedName>
    <definedName name="EP">#REF!</definedName>
    <definedName name="EPMWorkbookOptions_1" hidden="1">"RwEAAB|LCAAAAAAABADtvQdgHEmWJSYvbcp7f0r1StfgdKEIgGATJNiQQBDswYjN5pLsHWlHIymrKoHKZVZlXWYWQMztnbz33nvvvffee||997o7nU4n99//P1xmZAFs9s5K2smeIYCqyB8/fnwfPyIe/x7vFmV6mddNUS0/|2h3vPNRmi|n1axYXnz20bo939799KPf4|g3Th5/t6rfTqrq7Zerlpo2Kb23bB69a4rPPpq37erR3btXV1fjq3v"</definedName>
    <definedName name="EPMWorkbookOptions_2" hidden="1">"jqr64u7ezs3v39/7i|evpPF9k28WyabPlNP/IvjW7|a2PqNc0ffwqP6/zZv7l8stVvjxq63X||G74GTc7KfOsfpq12ZfL19llfnSelQ217H7Mbc1QXtZVm0/bfGZa978I21/N0rughW2oxDj6fwDZL/IxRwEAAA=="</definedName>
    <definedName name="eq5q5" hidden="1">{"'Income Statement'!$D$96:$E$101"}</definedName>
    <definedName name="eqaavs">[110]!eqaavs</definedName>
    <definedName name="eqfqew">[110]!eqfqew</definedName>
    <definedName name="eqq" hidden="1">{"cashflow",#N/A,FALSE,"cash flow"}</definedName>
    <definedName name="eqrqewr">[144]U2.2!#REF!</definedName>
    <definedName name="EQTQ1R">#REF!</definedName>
    <definedName name="eqty_total">#REF!</definedName>
    <definedName name="eqwtrfewgtrwg">#REF!</definedName>
    <definedName name="er">#REF!</definedName>
    <definedName name="ERAWAN_FIELD">#REF!</definedName>
    <definedName name="ere" hidden="1">[120]คีย์ข้อมูลรายละเอียดต่างๆ!#REF!</definedName>
    <definedName name="erewr">#REF!</definedName>
    <definedName name="erfffffffff">[274]Sheet2!#REF!</definedName>
    <definedName name="ergetr">#REF!</definedName>
    <definedName name="ergewgtr">#REF!</definedName>
    <definedName name="ergtgtrg">#REF!</definedName>
    <definedName name="ergttwrtw">[144]U2.2!#REF!</definedName>
    <definedName name="ergtwrq">#REF!</definedName>
    <definedName name="ergwq">#REF!</definedName>
    <definedName name="erherhh">#REF!</definedName>
    <definedName name="erhjtejnjmn">#REF!</definedName>
    <definedName name="erhnethet">[144]U2.2!#REF!</definedName>
    <definedName name="erhreherh">#REF!</definedName>
    <definedName name="erhtejnyrmj">#REF!</definedName>
    <definedName name="erhtjht">#REF!</definedName>
    <definedName name="errgwr">#REF!</definedName>
    <definedName name="ert" hidden="1">#REF!</definedName>
    <definedName name="ertjhjtrjheet">#REF!</definedName>
    <definedName name="ery3y">#REF!</definedName>
    <definedName name="eryerhgerh">'[141]CA Sheet'!$Q$36</definedName>
    <definedName name="eryerur">[110]!eryerur</definedName>
    <definedName name="eryhrh">#REF!</definedName>
    <definedName name="eryw">#REF!</definedName>
    <definedName name="ES">#REF!</definedName>
    <definedName name="esfse">[263]Newspaper!#REF!</definedName>
    <definedName name="esgtewgfe">#REF!</definedName>
    <definedName name="esgtwhwrh" localSheetId="0" hidden="1">#REF!</definedName>
    <definedName name="esgtwhwrh" localSheetId="3" hidden="1">#REF!</definedName>
    <definedName name="esgtwhwrh" localSheetId="2" hidden="1">#REF!</definedName>
    <definedName name="esgtwhwrh" localSheetId="1" hidden="1">#REF!</definedName>
    <definedName name="esgtwhwrh" hidden="1">#REF!</definedName>
    <definedName name="estre">#REF!</definedName>
    <definedName name="ETERNAL_SAKATA_INX_CO._LTD.">#REF!</definedName>
    <definedName name="etert" hidden="1">[120]คีย์ข้อมูลรายละเอียดต่างๆ!#REF!</definedName>
    <definedName name="ethgetge">#REF!</definedName>
    <definedName name="ethntrjnty">'[275]CA Sheet'!$Q$36</definedName>
    <definedName name="eththt4">#REF!</definedName>
    <definedName name="etr">#REF!</definedName>
    <definedName name="etwet">#REF!</definedName>
    <definedName name="etwjhetqj">#REF!</definedName>
    <definedName name="ETYETET">#REF!</definedName>
    <definedName name="etyuetet5">#REF!</definedName>
    <definedName name="EUR">'[244]LC-PURCHASE TFB'!#REF!</definedName>
    <definedName name="euro">[276]currency!$C$4</definedName>
    <definedName name="euroexcr">#REF!</definedName>
    <definedName name="euroexcr2">[277]PO!$AB$5</definedName>
    <definedName name="EV__EXPOPTIONS__" hidden="1">0</definedName>
    <definedName name="EV__LASTREFTIME__" hidden="1">41100.8785300926</definedName>
    <definedName name="EV__MAXEXPCOLS__" hidden="1">100</definedName>
    <definedName name="EV__MAXEXPROWS__" hidden="1">1000</definedName>
    <definedName name="EV__MEMORYCVW__" hidden="1">0</definedName>
    <definedName name="EV__WBEVMODE__" hidden="1">0</definedName>
    <definedName name="EV__WBREFOPTIONS__" hidden="1">134217764</definedName>
    <definedName name="EV__WBVERSION__" hidden="1">0</definedName>
    <definedName name="EVERRED_CO._LTD.">#REF!</definedName>
    <definedName name="EVOL">[278]MCMD95!$U$130:$AO$151</definedName>
    <definedName name="ew" hidden="1">{"kpi",#N/A,FALSE,"KPI"}</definedName>
    <definedName name="ewae">IF(#REF!&lt;=5,INDEX(#REF!,(#REF!*5)-4),#REF!)</definedName>
    <definedName name="ewew" hidden="1">{"cashflow",#N/A,FALSE,"cash flow"}</definedName>
    <definedName name="ewfewfef">#REF!</definedName>
    <definedName name="ewgr4hreh">#REF!</definedName>
    <definedName name="ewgwege">[110]!ewgwege</definedName>
    <definedName name="ewgwegg">#REF!</definedName>
    <definedName name="ewgwegwg">#REF!</definedName>
    <definedName name="ewqfwqgf" hidden="1">{#N/A,#N/A,FALSE,"Sheet1"}</definedName>
    <definedName name="ewqgftwg" hidden="1">{#N/A,#N/A,FALSE,"Sheet1"}</definedName>
    <definedName name="ewqgtwqg" hidden="1">{#N/A,#N/A,FALSE,"Sheet1"}</definedName>
    <definedName name="ewr">#REF!</definedName>
    <definedName name="EWRHETHTRJ">#REF!</definedName>
    <definedName name="ewtfwegw4g">[110]!ewtfwegw4g</definedName>
    <definedName name="ewtqetqe">#REF!</definedName>
    <definedName name="ewttew">#REF!</definedName>
    <definedName name="ewtw2tew">#REF!</definedName>
    <definedName name="ewtwg">[110]!ewtwg</definedName>
    <definedName name="e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X_RATE">NA()</definedName>
    <definedName name="ExactAddinConnection" hidden="1">"003"</definedName>
    <definedName name="ExactAddinConnection.002" hidden="1">"CPNT01;002;mengtalekk;1"</definedName>
    <definedName name="ExactAddinConnection.003" hidden="1">"CPNT01;003;anchalee.s;1"</definedName>
    <definedName name="ExactAddinReports" hidden="1">17</definedName>
    <definedName name="excel">'[279]_กระทบผลรวม  1710 '!#REF!</definedName>
    <definedName name="excel_1">NA()</definedName>
    <definedName name="Excel_BuiltIn__FilterDatabase">NA()</definedName>
    <definedName name="Excel_BuiltIn__FilterDatabase_8">#REF!</definedName>
    <definedName name="Excel_BuiltIn_Criteria">NA()</definedName>
    <definedName name="Excel_BuiltIn_Criteria_10">#REF!</definedName>
    <definedName name="Excel_BuiltIn_Criteria_10___0">"$#REF!.$D$13761:$D$13762"</definedName>
    <definedName name="Excel_BuiltIn_Criteria_10___0___0">"$#REF!.$D$14438:$D$14439"</definedName>
    <definedName name="Excel_BuiltIn_Criteria_10___0___0___0">"$#REF!.$D$14438:$D$14439"</definedName>
    <definedName name="Excel_BuiltIn_Criteria_10___0___0___0___0">"$#REF!.$D$14438:$D$14439"</definedName>
    <definedName name="Excel_BuiltIn_Criteria_10___0___0___0___0___0">"$#REF!.$D$14438:$D$14439"</definedName>
    <definedName name="Excel_BuiltIn_Criteria_10___0___0___0___0___0___0">"$#REF!.$D$14438:$D$14439"</definedName>
    <definedName name="Excel_BuiltIn_Criteria_10___0___0___0___12">#REF!</definedName>
    <definedName name="Excel_BuiltIn_Criteria_10___0___0___0___12___0">"$#REF!.$D$13761:$D$13762"</definedName>
    <definedName name="Excel_BuiltIn_Criteria_10___0___0___0___12___0___0">"$#REF!.$D$13761:$D$13762"</definedName>
    <definedName name="Excel_BuiltIn_Criteria_10___0___0___0___5">#REF!</definedName>
    <definedName name="Excel_BuiltIn_Criteria_10___0___0___0___6">#REF!</definedName>
    <definedName name="Excel_BuiltIn_Criteria_10___0___0___12">#REF!</definedName>
    <definedName name="Excel_BuiltIn_Criteria_10___0___0___12___0">"$#REF!.$D$13761:$D$13762"</definedName>
    <definedName name="Excel_BuiltIn_Criteria_10___0___0___12___0___0">"$#REF!.$D$13761:$D$13762"</definedName>
    <definedName name="Excel_BuiltIn_Criteria_10___0___0___5">#REF!</definedName>
    <definedName name="Excel_BuiltIn_Criteria_10___0___0___6">#REF!</definedName>
    <definedName name="Excel_BuiltIn_Criteria_10___0___0___8">#REF!</definedName>
    <definedName name="Excel_BuiltIn_Criteria_10___0___0___8___0">"$#REF!.$D$13695:$D$13696"</definedName>
    <definedName name="Excel_BuiltIn_Criteria_10___0___0___8___0___0">"$#REF!.$D$14372:$D$14373"</definedName>
    <definedName name="Excel_BuiltIn_Criteria_10___0___0___8___0___0___0">"$#REF!.$D$14433:$D$14434"</definedName>
    <definedName name="Excel_BuiltIn_Criteria_10___0___0___8___0___0___0___0">"$#REF!.$D$14433:$D$14434"</definedName>
    <definedName name="Excel_BuiltIn_Criteria_10___0___0___8___0___0___11">"$#REF!.$D$14372:$D$14373"</definedName>
    <definedName name="Excel_BuiltIn_Criteria_10___0___0___8___0___11">"$#REF!.$D$13695:$D$13696"</definedName>
    <definedName name="Excel_BuiltIn_Criteria_10___0___0___8___0___12">#REF!</definedName>
    <definedName name="Excel_BuiltIn_Criteria_10___0___0___8___0___12___0">"$#REF!.$D$13756:$D$13757"</definedName>
    <definedName name="Excel_BuiltIn_Criteria_10___0___0___8___0___12___0___0">"$#REF!.$D$13756:$D$13757"</definedName>
    <definedName name="Excel_BuiltIn_Criteria_10___0___0___8___5">'[280]Register Cal Mar_04_July_05 '!#REF!</definedName>
    <definedName name="Excel_BuiltIn_Criteria_10___0___0___8___6">#REF!</definedName>
    <definedName name="Excel_BuiltIn_Criteria_10___0___0___9">#REF!</definedName>
    <definedName name="Excel_BuiltIn_Criteria_10___0___0___9___0">"$#REF!.$D$13761:$D$13762"</definedName>
    <definedName name="Excel_BuiltIn_Criteria_10___0___0___9___0___0">"$#REF!.$D$14438:$D$14439"</definedName>
    <definedName name="Excel_BuiltIn_Criteria_10___0___0___9___0___0___0">"$#REF!.$D$14438:$D$14439"</definedName>
    <definedName name="Excel_BuiltIn_Criteria_10___0___0___9___0___11">"$#REF!.$D$13761:$D$13762"</definedName>
    <definedName name="Excel_BuiltIn_Criteria_10___0___0___9___5">#REF!</definedName>
    <definedName name="Excel_BuiltIn_Criteria_10___0___0___9___6">#REF!</definedName>
    <definedName name="Excel_BuiltIn_Criteria_10___0___11">"$#REF!.$D$13761:$D$13762"</definedName>
    <definedName name="Excel_BuiltIn_Criteria_10___0___12">#REF!</definedName>
    <definedName name="Excel_BuiltIn_Criteria_10___0___12___0">"$#REF!.$D$13761:$D$13762"</definedName>
    <definedName name="Excel_BuiltIn_Criteria_10___0___12___0___0">"$#REF!.$D$13761:$D$13762"</definedName>
    <definedName name="Excel_BuiltIn_Criteria_10___0___5">#REF!</definedName>
    <definedName name="Excel_BuiltIn_Criteria_10___0___6">#REF!</definedName>
    <definedName name="Excel_BuiltIn_Criteria_10___0___8">#REF!</definedName>
    <definedName name="Excel_BuiltIn_Criteria_10___0___8___0">"$#REF!.$D$13695:$D$13696"</definedName>
    <definedName name="Excel_BuiltIn_Criteria_10___0___8___0___0">"$#REF!.$D$14372:$D$14373"</definedName>
    <definedName name="Excel_BuiltIn_Criteria_10___0___8___0___0___0">"$#REF!.$D$14433:$D$14434"</definedName>
    <definedName name="Excel_BuiltIn_Criteria_10___0___8___0___0___0___0">"$#REF!.$D$14433:$D$14434"</definedName>
    <definedName name="Excel_BuiltIn_Criteria_10___0___8___0___0___11">"$#REF!.$D$14372:$D$14373"</definedName>
    <definedName name="Excel_BuiltIn_Criteria_10___0___8___0___11">"$#REF!.$D$13695:$D$13696"</definedName>
    <definedName name="Excel_BuiltIn_Criteria_10___0___8___0___12">#REF!</definedName>
    <definedName name="Excel_BuiltIn_Criteria_10___0___8___0___12___0">"$#REF!.$D$13756:$D$13757"</definedName>
    <definedName name="Excel_BuiltIn_Criteria_10___0___8___0___12___0___0">"$#REF!.$D$13756:$D$13757"</definedName>
    <definedName name="Excel_BuiltIn_Criteria_10___0___8___5">'[280]Register Cal Mar_04_July_05 '!#REF!</definedName>
    <definedName name="Excel_BuiltIn_Criteria_10___0___8___6">#REF!</definedName>
    <definedName name="Excel_BuiltIn_Criteria_10___0___9">#REF!</definedName>
    <definedName name="Excel_BuiltIn_Criteria_10___0___9___0">"$#REF!.$D$13761:$D$13762"</definedName>
    <definedName name="Excel_BuiltIn_Criteria_10___0___9___0___0">"$#REF!.$D$14438:$D$14439"</definedName>
    <definedName name="Excel_BuiltIn_Criteria_10___0___9___0___0___0">"$#REF!.$D$14438:$D$14439"</definedName>
    <definedName name="Excel_BuiltIn_Criteria_10___0___9___0___11">"$#REF!.$D$13761:$D$13762"</definedName>
    <definedName name="Excel_BuiltIn_Criteria_10___0___9___5">#REF!</definedName>
    <definedName name="Excel_BuiltIn_Criteria_10___0___9___6">#REF!</definedName>
    <definedName name="Excel_BuiltIn_Criteria_10___10">#REF!</definedName>
    <definedName name="Excel_BuiltIn_Criteria_10___10___0">"$#REF!.$D$13761:$D$13762"</definedName>
    <definedName name="Excel_BuiltIn_Criteria_10___10___0___0">"$#REF!.$D$14438:$D$14439"</definedName>
    <definedName name="Excel_BuiltIn_Criteria_10___10___0___0___0">"$#REF!.$D$14438:$D$14439"</definedName>
    <definedName name="Excel_BuiltIn_Criteria_10___10___0___0___0___0">"$#REF!.$D$14438:$D$14439"</definedName>
    <definedName name="Excel_BuiltIn_Criteria_10___10___0___0___0___0___0">"$#REF!.$D$14438:$D$14439"</definedName>
    <definedName name="Excel_BuiltIn_Criteria_10___10___0___0___0___0___0___0">"$#REF!.$D$14438:$D$14439"</definedName>
    <definedName name="Excel_BuiltIn_Criteria_10___10___0___0___0___0___0___0___0">"$#REF!.$D$14438:$D$14439"</definedName>
    <definedName name="Excel_BuiltIn_Criteria_10___10___0___0___0___0___12">#REF!</definedName>
    <definedName name="Excel_BuiltIn_Criteria_10___10___0___0___0___0___12___0">"$#REF!.$D$13761:$D$13762"</definedName>
    <definedName name="Excel_BuiltIn_Criteria_10___10___0___0___0___0___12___0___0">"$#REF!.$D$13761:$D$13762"</definedName>
    <definedName name="Excel_BuiltIn_Criteria_10___10___0___0___0___0___5">#REF!</definedName>
    <definedName name="Excel_BuiltIn_Criteria_10___10___0___0___0___0___6">#REF!</definedName>
    <definedName name="Excel_BuiltIn_Criteria_10___10___0___0___0___12">#REF!</definedName>
    <definedName name="Excel_BuiltIn_Criteria_10___10___0___0___0___12___0">"$#REF!.$D$13761:$D$13762"</definedName>
    <definedName name="Excel_BuiltIn_Criteria_10___10___0___0___0___12___0___0">"$#REF!.$D$13761:$D$13762"</definedName>
    <definedName name="Excel_BuiltIn_Criteria_10___10___0___0___0___5">#REF!</definedName>
    <definedName name="Excel_BuiltIn_Criteria_10___10___0___0___0___6">#REF!</definedName>
    <definedName name="Excel_BuiltIn_Criteria_10___10___0___0___12">#REF!</definedName>
    <definedName name="Excel_BuiltIn_Criteria_10___10___0___0___12___0">"$#REF!.$D$13761:$D$13762"</definedName>
    <definedName name="Excel_BuiltIn_Criteria_10___10___0___0___12___0___0">"$#REF!.$D$13761:$D$13762"</definedName>
    <definedName name="Excel_BuiltIn_Criteria_10___10___0___0___5">#REF!</definedName>
    <definedName name="Excel_BuiltIn_Criteria_10___10___0___0___6">#REF!</definedName>
    <definedName name="Excel_BuiltIn_Criteria_10___10___0___11">"$#REF!.$D$13761:$D$13762"</definedName>
    <definedName name="Excel_BuiltIn_Criteria_10___10___0___12">#REF!</definedName>
    <definedName name="Excel_BuiltIn_Criteria_10___10___0___12___0">"$#REF!.$D$13761:$D$13762"</definedName>
    <definedName name="Excel_BuiltIn_Criteria_10___10___0___12___0___0">"$#REF!.$D$13761:$D$13762"</definedName>
    <definedName name="Excel_BuiltIn_Criteria_10___10___0___5">#REF!</definedName>
    <definedName name="Excel_BuiltIn_Criteria_10___10___0___6">#REF!</definedName>
    <definedName name="Excel_BuiltIn_Criteria_10___10___0___8">#REF!</definedName>
    <definedName name="Excel_BuiltIn_Criteria_10___10___0___8___0">"$#REF!.$D$13695:$D$13696"</definedName>
    <definedName name="Excel_BuiltIn_Criteria_10___10___0___8___0___0">"$#REF!.$D$14372:$D$14373"</definedName>
    <definedName name="Excel_BuiltIn_Criteria_10___10___0___8___0___0___0">"$#REF!.$D$14433:$D$14434"</definedName>
    <definedName name="Excel_BuiltIn_Criteria_10___10___0___8___0___0___0___0">"$#REF!.$D$14433:$D$14434"</definedName>
    <definedName name="Excel_BuiltIn_Criteria_10___10___0___8___0___0___0___0___0">"$#REF!.$D$14433:$D$14434"</definedName>
    <definedName name="Excel_BuiltIn_Criteria_10___10___0___8___0___0___11">"$#REF!.$D$14372:$D$14373"</definedName>
    <definedName name="Excel_BuiltIn_Criteria_10___10___0___8___0___0___12">#REF!</definedName>
    <definedName name="Excel_BuiltIn_Criteria_10___10___0___8___0___0___12___0">"$#REF!.$D$13756:$D$13757"</definedName>
    <definedName name="Excel_BuiltIn_Criteria_10___10___0___8___0___0___12___0___0">"$#REF!.$D$13756:$D$13757"</definedName>
    <definedName name="Excel_BuiltIn_Criteria_10___10___0___8___0___11">"$#REF!.$D$13695:$D$13696"</definedName>
    <definedName name="Excel_BuiltIn_Criteria_10___10___0___8___0___12">#REF!</definedName>
    <definedName name="Excel_BuiltIn_Criteria_10___10___0___8___0___12___0">"$#REF!.$D$13756:$D$13757"</definedName>
    <definedName name="Excel_BuiltIn_Criteria_10___10___0___8___0___12___0___0">"$#REF!.$D$13756:$D$13757"</definedName>
    <definedName name="Excel_BuiltIn_Criteria_10___10___0___8___0___5">'[280]Register Cal Mar_04_July_05 '!#REF!</definedName>
    <definedName name="Excel_BuiltIn_Criteria_10___10___0___8___0___6">#REF!</definedName>
    <definedName name="Excel_BuiltIn_Criteria_10___10___0___8___0___8">#REF!</definedName>
    <definedName name="Excel_BuiltIn_Criteria_10___10___0___8___0___8___0">"$#REF!.$D$13695:$D$13696"</definedName>
    <definedName name="Excel_BuiltIn_Criteria_10___10___0___8___0___8___0___0">"$#REF!.$D$14372:$D$14373"</definedName>
    <definedName name="Excel_BuiltIn_Criteria_10___10___0___8___0___8___0___0___0">"$#REF!.$D$14372:$D$14373"</definedName>
    <definedName name="Excel_BuiltIn_Criteria_10___10___0___8___0___8___0___11">"$#REF!.$D$13695:$D$13696"</definedName>
    <definedName name="Excel_BuiltIn_Criteria_10___10___0___8___5">'[280]Register Cal Mar_04_July_05 '!#REF!</definedName>
    <definedName name="Excel_BuiltIn_Criteria_10___10___0___8___6">#REF!</definedName>
    <definedName name="Excel_BuiltIn_Criteria_10___10___0___9">#REF!</definedName>
    <definedName name="Excel_BuiltIn_Criteria_10___10___0___9___0">"$#REF!.$D$13761:$D$13762"</definedName>
    <definedName name="Excel_BuiltIn_Criteria_10___10___0___9___0___0">"$#REF!.$D$14438:$D$14439"</definedName>
    <definedName name="Excel_BuiltIn_Criteria_10___10___0___9___0___0___0">"$#REF!.$D$14438:$D$14439"</definedName>
    <definedName name="Excel_BuiltIn_Criteria_10___10___0___9___0___0___0___0">"$#REF!.$D$14438:$D$14439"</definedName>
    <definedName name="Excel_BuiltIn_Criteria_10___10___0___9___0___11">"$#REF!.$D$13761:$D$13762"</definedName>
    <definedName name="Excel_BuiltIn_Criteria_10___10___0___9___0___12">#REF!</definedName>
    <definedName name="Excel_BuiltIn_Criteria_10___10___0___9___0___12___0">"$#REF!.$D$13761:$D$13762"</definedName>
    <definedName name="Excel_BuiltIn_Criteria_10___10___0___9___0___12___0___0">"$#REF!.$D$13761:$D$13762"</definedName>
    <definedName name="Excel_BuiltIn_Criteria_10___10___0___9___0___5">#REF!</definedName>
    <definedName name="Excel_BuiltIn_Criteria_10___10___0___9___0___6">#REF!</definedName>
    <definedName name="Excel_BuiltIn_Criteria_10___10___0___9___5">#REF!</definedName>
    <definedName name="Excel_BuiltIn_Criteria_10___10___0___9___6">#REF!</definedName>
    <definedName name="Excel_BuiltIn_Criteria_10___10___5">#REF!</definedName>
    <definedName name="Excel_BuiltIn_Criteria_10___10___6">#REF!</definedName>
    <definedName name="Excel_BuiltIn_Criteria_10___10___8">#REF!</definedName>
    <definedName name="Excel_BuiltIn_Criteria_10___10___8___0">"$#REF!.$D$13695:$D$13696"</definedName>
    <definedName name="Excel_BuiltIn_Criteria_10___10___8___0___0">"$#REF!.$D$14372:$D$14373"</definedName>
    <definedName name="Excel_BuiltIn_Criteria_10___10___8___0___0___0">"$#REF!.$D$14433:$D$14434"</definedName>
    <definedName name="Excel_BuiltIn_Criteria_10___10___8___0___0___0___0">"$#REF!.$D$14433:$D$14434"</definedName>
    <definedName name="Excel_BuiltIn_Criteria_10___10___8___0___0___0___0___0">"$#REF!.$D$14433:$D$14434"</definedName>
    <definedName name="Excel_BuiltIn_Criteria_10___10___8___0___0___11">"$#REF!.$D$14372:$D$14373"</definedName>
    <definedName name="Excel_BuiltIn_Criteria_10___10___8___0___0___12">#REF!</definedName>
    <definedName name="Excel_BuiltIn_Criteria_10___10___8___0___0___12___0">"$#REF!.$D$13756:$D$13757"</definedName>
    <definedName name="Excel_BuiltIn_Criteria_10___10___8___0___0___12___0___0">"$#REF!.$D$13756:$D$13757"</definedName>
    <definedName name="Excel_BuiltIn_Criteria_10___10___8___0___11">"$#REF!.$D$13695:$D$13696"</definedName>
    <definedName name="Excel_BuiltIn_Criteria_10___10___8___0___12">#REF!</definedName>
    <definedName name="Excel_BuiltIn_Criteria_10___10___8___0___12___0">"$#REF!.$D$13756:$D$13757"</definedName>
    <definedName name="Excel_BuiltIn_Criteria_10___10___8___0___12___0___0">"$#REF!.$D$13756:$D$13757"</definedName>
    <definedName name="Excel_BuiltIn_Criteria_10___10___8___0___5">'[280]Register Cal Mar_04_July_05 '!#REF!</definedName>
    <definedName name="Excel_BuiltIn_Criteria_10___10___8___0___6">#REF!</definedName>
    <definedName name="Excel_BuiltIn_Criteria_10___10___8___0___8">#REF!</definedName>
    <definedName name="Excel_BuiltIn_Criteria_10___10___8___0___8___0">"$#REF!.$D$13695:$D$13696"</definedName>
    <definedName name="Excel_BuiltIn_Criteria_10___10___8___0___8___0___0">"$#REF!.$D$14372:$D$14373"</definedName>
    <definedName name="Excel_BuiltIn_Criteria_10___10___8___0___8___0___0___0">"$#REF!.$D$14372:$D$14373"</definedName>
    <definedName name="Excel_BuiltIn_Criteria_10___10___8___0___8___0___11">"$#REF!.$D$13695:$D$13696"</definedName>
    <definedName name="Excel_BuiltIn_Criteria_10___10___8___5">'[280]Register Cal Mar_04_July_05 '!#REF!</definedName>
    <definedName name="Excel_BuiltIn_Criteria_10___10___8___6">#REF!</definedName>
    <definedName name="Excel_BuiltIn_Criteria_10___10___9">#REF!</definedName>
    <definedName name="Excel_BuiltIn_Criteria_10___10___9___0">"$#REF!.$D$13761:$D$13762"</definedName>
    <definedName name="Excel_BuiltIn_Criteria_10___10___9___0___0">"$#REF!.$D$14438:$D$14439"</definedName>
    <definedName name="Excel_BuiltIn_Criteria_10___10___9___0___0___0">"$#REF!.$D$14438:$D$14439"</definedName>
    <definedName name="Excel_BuiltIn_Criteria_10___10___9___0___11">"$#REF!.$D$13761:$D$13762"</definedName>
    <definedName name="Excel_BuiltIn_Criteria_10___10___9___5">#REF!</definedName>
    <definedName name="Excel_BuiltIn_Criteria_10___10___9___6">#REF!</definedName>
    <definedName name="Excel_BuiltIn_Criteria_10___5">#REF!</definedName>
    <definedName name="Excel_BuiltIn_Criteria_10___6">#REF!</definedName>
    <definedName name="Excel_BuiltIn_Criteria_10___8">#REF!</definedName>
    <definedName name="Excel_BuiltIn_Criteria_10___8___0">"$#REF!.$D$13695:$D$13696"</definedName>
    <definedName name="Excel_BuiltIn_Criteria_10___8___0___0">"$#REF!.$D$14372:$D$14373"</definedName>
    <definedName name="Excel_BuiltIn_Criteria_10___8___0___0___0">"$#REF!.$D$14433:$D$14434"</definedName>
    <definedName name="Excel_BuiltIn_Criteria_10___8___0___0___0___0">"$#REF!.$D$14433:$D$14434"</definedName>
    <definedName name="Excel_BuiltIn_Criteria_10___8___0___0___11">"$#REF!.$D$14372:$D$14373"</definedName>
    <definedName name="Excel_BuiltIn_Criteria_10___8___0___11">"$#REF!.$D$13695:$D$13696"</definedName>
    <definedName name="Excel_BuiltIn_Criteria_10___8___0___12">#REF!</definedName>
    <definedName name="Excel_BuiltIn_Criteria_10___8___0___12___0">"$#REF!.$D$13756:$D$13757"</definedName>
    <definedName name="Excel_BuiltIn_Criteria_10___8___0___12___0___0">"$#REF!.$D$13756:$D$13757"</definedName>
    <definedName name="Excel_BuiltIn_Criteria_10___8___5">'[280]Register Cal Mar_04_July_05 '!#REF!</definedName>
    <definedName name="Excel_BuiltIn_Criteria_10___8___6">#REF!</definedName>
    <definedName name="Excel_BuiltIn_Criteria_5">'[280]Register Cal Mar_04_July_05 '!#REF!</definedName>
    <definedName name="Excel_BuiltIn_Criteria_6">#REF!</definedName>
    <definedName name="Excel_BuiltIn_Criteria_6___0">"$#REF!.$D$12444:$D$12445"</definedName>
    <definedName name="Excel_BuiltIn_Criteria_6___0___0">"$#REF!.$D$13086:$D$13087"</definedName>
    <definedName name="Excel_BuiltIn_Criteria_6___0___0___0">"$#REF!.$D$13086:$D$13087"</definedName>
    <definedName name="Excel_BuiltIn_Criteria_6___0___0___0___0">"$#REF!.$D$13086:$D$13087"</definedName>
    <definedName name="Excel_BuiltIn_Criteria_6___0___0___0___0___0">"$#REF!.$D$13086:$D$13087"</definedName>
    <definedName name="Excel_BuiltIn_Criteria_6___0___0___12">#REF!</definedName>
    <definedName name="Excel_BuiltIn_Criteria_6___0___0___12___0">"$#REF!.$D$12444:$D$12445"</definedName>
    <definedName name="Excel_BuiltIn_Criteria_6___0___0___12___0___0">"$#REF!.$D$12444:$D$12445"</definedName>
    <definedName name="Excel_BuiltIn_Criteria_6___0___0___5">#REF!</definedName>
    <definedName name="Excel_BuiltIn_Criteria_6___0___0___6">#REF!</definedName>
    <definedName name="Excel_BuiltIn_Criteria_6___0___11">"$#REF!.$D$12444:$D$12445"</definedName>
    <definedName name="Excel_BuiltIn_Criteria_6___0___12">#REF!</definedName>
    <definedName name="Excel_BuiltIn_Criteria_6___0___12___0">"$#REF!.$D$12444:$D$12445"</definedName>
    <definedName name="Excel_BuiltIn_Criteria_6___0___12___0___0">"$#REF!.$D$12444:$D$12445"</definedName>
    <definedName name="Excel_BuiltIn_Criteria_6___0___5">#REF!</definedName>
    <definedName name="Excel_BuiltIn_Criteria_6___0___6">#REF!</definedName>
    <definedName name="Excel_BuiltIn_Criteria_6___5">#REF!</definedName>
    <definedName name="Excel_BuiltIn_Criteria_6___6">#REF!</definedName>
    <definedName name="Excel_BuiltIn_Criteria_6___6___0">"$#REF!.$D$12444:$D$12445"</definedName>
    <definedName name="Excel_BuiltIn_Criteria_6___6___0___0">"$#REF!.$D$13086:$D$13087"</definedName>
    <definedName name="Excel_BuiltIn_Criteria_6___6___0___0___0">"$#REF!.$D$13086:$D$13087"</definedName>
    <definedName name="Excel_BuiltIn_Criteria_6___6___0___0___0___0">"$#REF!.$D$13086:$D$13087"</definedName>
    <definedName name="Excel_BuiltIn_Criteria_6___6___0___0___0___0___0">"$#REF!.$D$13086:$D$13087"</definedName>
    <definedName name="Excel_BuiltIn_Criteria_6___6___0___0___0___0___0___0">"$#REF!.$D$13086:$D$13087"</definedName>
    <definedName name="Excel_BuiltIn_Criteria_6___6___0___0___0___12">#REF!</definedName>
    <definedName name="Excel_BuiltIn_Criteria_6___6___0___0___0___12___0">"$#REF!.$D$12444:$D$12445"</definedName>
    <definedName name="Excel_BuiltIn_Criteria_6___6___0___0___0___12___0___0">"$#REF!.$D$12444:$D$12445"</definedName>
    <definedName name="Excel_BuiltIn_Criteria_6___6___0___0___0___5">#REF!</definedName>
    <definedName name="Excel_BuiltIn_Criteria_6___6___0___0___0___6">#REF!</definedName>
    <definedName name="Excel_BuiltIn_Criteria_6___6___0___0___12">#REF!</definedName>
    <definedName name="Excel_BuiltIn_Criteria_6___6___0___0___12___0">"$#REF!.$D$12444:$D$12445"</definedName>
    <definedName name="Excel_BuiltIn_Criteria_6___6___0___0___12___0___0">"$#REF!.$D$12444:$D$12445"</definedName>
    <definedName name="Excel_BuiltIn_Criteria_6___6___0___0___5">#REF!</definedName>
    <definedName name="Excel_BuiltIn_Criteria_6___6___0___0___6">#REF!</definedName>
    <definedName name="Excel_BuiltIn_Criteria_6___6___0___11">"$#REF!.$D$12444:$D$12445"</definedName>
    <definedName name="Excel_BuiltIn_Criteria_6___6___0___12">#REF!</definedName>
    <definedName name="Excel_BuiltIn_Criteria_6___6___0___12___0">"$#REF!.$D$12444:$D$12445"</definedName>
    <definedName name="Excel_BuiltIn_Criteria_6___6___0___12___0___0">"$#REF!.$D$12444:$D$12445"</definedName>
    <definedName name="Excel_BuiltIn_Criteria_6___6___0___5">#REF!</definedName>
    <definedName name="Excel_BuiltIn_Criteria_6___6___0___6">#REF!</definedName>
    <definedName name="Excel_BuiltIn_Criteria_6___6___2">#REF!</definedName>
    <definedName name="Excel_BuiltIn_Criteria_6___6___5">#REF!</definedName>
    <definedName name="Excel_BuiltIn_Criteria_6___6___6">#REF!</definedName>
    <definedName name="Excel_BuiltIn_Criteria_8">#REF!</definedName>
    <definedName name="Excel_BuiltIn_Criteria_8___0">"$#REF!.$D$13695:$D$13696"</definedName>
    <definedName name="Excel_BuiltIn_Criteria_8___0___0">"$#REF!.$D$14372:$D$14373"</definedName>
    <definedName name="Excel_BuiltIn_Criteria_8___0___0___0">"$#REF!.$D$14433:$D$14434"</definedName>
    <definedName name="Excel_BuiltIn_Criteria_8___0___0___0___0">"$#REF!.$D$14433:$D$14434"</definedName>
    <definedName name="Excel_BuiltIn_Criteria_8___0___0___0___0___0">"$#REF!.$D$14433:$D$14434"</definedName>
    <definedName name="Excel_BuiltIn_Criteria_8___0___0___0___0___0___0">"$#REF!.$D$14433:$D$14434"</definedName>
    <definedName name="Excel_BuiltIn_Criteria_8___0___0___0___0___0___0___0">"$#REF!.$D$14433:$D$14434"</definedName>
    <definedName name="Excel_BuiltIn_Criteria_8___0___0___0___0___0___0___0___0">"$#REF!.$D$14433:$D$14434"</definedName>
    <definedName name="Excel_BuiltIn_Criteria_8___0___0___0___0___0___12">#REF!</definedName>
    <definedName name="Excel_BuiltIn_Criteria_8___0___0___0___0___0___12___0">"$#REF!.$D$13756:$D$13757"</definedName>
    <definedName name="Excel_BuiltIn_Criteria_8___0___0___0___0___0___12___0___0">"$#REF!.$D$13756:$D$13757"</definedName>
    <definedName name="Excel_BuiltIn_Criteria_8___0___0___0___0___12">#REF!</definedName>
    <definedName name="Excel_BuiltIn_Criteria_8___0___0___0___0___12___0">"$#REF!.$D$13756:$D$13757"</definedName>
    <definedName name="Excel_BuiltIn_Criteria_8___0___0___0___0___12___0___0">"$#REF!.$D$13756:$D$13757"</definedName>
    <definedName name="Excel_BuiltIn_Criteria_8___0___0___0___0___8">#REF!</definedName>
    <definedName name="Excel_BuiltIn_Criteria_8___0___0___0___0___8___0">"$#REF!.$D$13695:$D$13696"</definedName>
    <definedName name="Excel_BuiltIn_Criteria_8___0___0___0___0___8___0___0">"$#REF!.$D$14372:$D$14373"</definedName>
    <definedName name="Excel_BuiltIn_Criteria_8___0___0___0___0___8___0___0___0">"$#REF!.$D$14372:$D$14373"</definedName>
    <definedName name="Excel_BuiltIn_Criteria_8___0___0___0___0___8___0___11">"$#REF!.$D$13695:$D$13696"</definedName>
    <definedName name="Excel_BuiltIn_Criteria_8___0___0___0___12">#REF!</definedName>
    <definedName name="Excel_BuiltIn_Criteria_8___0___0___0___12___0">"$#REF!.$D$13756:$D$13757"</definedName>
    <definedName name="Excel_BuiltIn_Criteria_8___0___0___0___12___0___0">"$#REF!.$D$13756:$D$13757"</definedName>
    <definedName name="Excel_BuiltIn_Criteria_8___0___0___0___8">#REF!</definedName>
    <definedName name="Excel_BuiltIn_Criteria_8___0___0___0___8___0">"$#REF!.$D$13695:$D$13696"</definedName>
    <definedName name="Excel_BuiltIn_Criteria_8___0___0___0___8___0___0">"$#REF!.$D$14372:$D$14373"</definedName>
    <definedName name="Excel_BuiltIn_Criteria_8___0___0___0___8___0___0___0">"$#REF!.$D$14372:$D$14373"</definedName>
    <definedName name="Excel_BuiltIn_Criteria_8___0___0___0___8___0___11">"$#REF!.$D$13695:$D$13696"</definedName>
    <definedName name="Excel_BuiltIn_Criteria_8___0___0___11">"$#REF!.$D$14372:$D$14373"</definedName>
    <definedName name="Excel_BuiltIn_Criteria_8___0___0___12">#REF!</definedName>
    <definedName name="Excel_BuiltIn_Criteria_8___0___0___12___0">"$#REF!.$D$13756:$D$13757"</definedName>
    <definedName name="Excel_BuiltIn_Criteria_8___0___0___12___0___0">"$#REF!.$D$13756:$D$13757"</definedName>
    <definedName name="Excel_BuiltIn_Criteria_8___0___0___8">#REF!</definedName>
    <definedName name="Excel_BuiltIn_Criteria_8___0___0___8___0">"$#REF!.$D$13695:$D$13696"</definedName>
    <definedName name="Excel_BuiltIn_Criteria_8___0___0___8___0___0">"$#REF!.$D$14372:$D$14373"</definedName>
    <definedName name="Excel_BuiltIn_Criteria_8___0___0___8___0___0___0">"$#REF!.$D$14372:$D$14373"</definedName>
    <definedName name="Excel_BuiltIn_Criteria_8___0___0___8___0___11">"$#REF!.$D$13695:$D$13696"</definedName>
    <definedName name="Excel_BuiltIn_Criteria_8___0___11">"$#REF!.$D$13695:$D$13696"</definedName>
    <definedName name="Excel_BuiltIn_Criteria_8___0___12">#REF!</definedName>
    <definedName name="Excel_BuiltIn_Criteria_8___0___12___0">"$#REF!.$D$13756:$D$13757"</definedName>
    <definedName name="Excel_BuiltIn_Criteria_8___0___12___0___0">"$#REF!.$D$13756:$D$13757"</definedName>
    <definedName name="Excel_BuiltIn_Criteria_8___0___5">'[280]Register Cal Mar_04_July_05 '!#REF!</definedName>
    <definedName name="Excel_BuiltIn_Criteria_8___0___6">#REF!</definedName>
    <definedName name="Excel_BuiltIn_Criteria_8___0___8">#REF!</definedName>
    <definedName name="Excel_BuiltIn_Criteria_8___0___8___0">"$#REF!.$D$13695:$D$13696"</definedName>
    <definedName name="Excel_BuiltIn_Criteria_8___0___8___0___0">"$#REF!.$D$14372:$D$14373"</definedName>
    <definedName name="Excel_BuiltIn_Criteria_8___0___8___0___0___0">"$#REF!.$D$14372:$D$14373"</definedName>
    <definedName name="Excel_BuiltIn_Criteria_8___0___8___0___11">"$#REF!.$D$13695:$D$13696"</definedName>
    <definedName name="Excel_BuiltIn_Criteria_8___5">'[280]Register Cal Mar_04_July_05 '!#REF!</definedName>
    <definedName name="Excel_BuiltIn_Criteria_8___6">#REF!</definedName>
    <definedName name="Excel_BuiltIn_Criteria_8___8">#REF!</definedName>
    <definedName name="Excel_BuiltIn_Criteria_8___8___0">"$#REF!.$D$13695:$D$13696"</definedName>
    <definedName name="Excel_BuiltIn_Criteria_8___8___0___0">"$#REF!.$D$14372:$D$14373"</definedName>
    <definedName name="Excel_BuiltIn_Criteria_8___8___0___0___0">"$#REF!.$D$14433:$D$14434"</definedName>
    <definedName name="Excel_BuiltIn_Criteria_8___8___0___0___0___0">"$#REF!.$D$14433:$D$14434"</definedName>
    <definedName name="Excel_BuiltIn_Criteria_8___8___0___0___0___0___0">"$#REF!.$D$14433:$D$14434"</definedName>
    <definedName name="Excel_BuiltIn_Criteria_8___8___0___0___0___0___0___0">"$#REF!.$D$14433:$D$14434"</definedName>
    <definedName name="Excel_BuiltIn_Criteria_8___8___0___0___0___0___0___0___0">"$#REF!.$D$14433:$D$14434"</definedName>
    <definedName name="Excel_BuiltIn_Criteria_8___8___0___0___0___0___12">#REF!</definedName>
    <definedName name="Excel_BuiltIn_Criteria_8___8___0___0___0___0___12___0">"$#REF!.$D$13756:$D$13757"</definedName>
    <definedName name="Excel_BuiltIn_Criteria_8___8___0___0___0___0___12___0___0">"$#REF!.$D$13756:$D$13757"</definedName>
    <definedName name="Excel_BuiltIn_Criteria_8___8___0___0___0___12">#REF!</definedName>
    <definedName name="Excel_BuiltIn_Criteria_8___8___0___0___0___12___0">"$#REF!.$D$13756:$D$13757"</definedName>
    <definedName name="Excel_BuiltIn_Criteria_8___8___0___0___0___12___0___0">"$#REF!.$D$13756:$D$13757"</definedName>
    <definedName name="Excel_BuiltIn_Criteria_8___8___0___0___0___8">#REF!</definedName>
    <definedName name="Excel_BuiltIn_Criteria_8___8___0___0___0___8___0">"$#REF!.$D$13695:$D$13696"</definedName>
    <definedName name="Excel_BuiltIn_Criteria_8___8___0___0___0___8___0___0">"$#REF!.$D$14372:$D$14373"</definedName>
    <definedName name="Excel_BuiltIn_Criteria_8___8___0___0___0___8___0___0___0">"$#REF!.$D$14372:$D$14373"</definedName>
    <definedName name="Excel_BuiltIn_Criteria_8___8___0___0___0___8___0___11">"$#REF!.$D$13695:$D$13696"</definedName>
    <definedName name="Excel_BuiltIn_Criteria_8___8___0___0___11">"$#REF!.$D$14372:$D$14373"</definedName>
    <definedName name="Excel_BuiltIn_Criteria_8___8___0___0___12">#REF!</definedName>
    <definedName name="Excel_BuiltIn_Criteria_8___8___0___0___12___0">"$#REF!.$D$13756:$D$13757"</definedName>
    <definedName name="Excel_BuiltIn_Criteria_8___8___0___0___12___0___0">"$#REF!.$D$13756:$D$13757"</definedName>
    <definedName name="Excel_BuiltIn_Criteria_8___8___0___0___8">#REF!</definedName>
    <definedName name="Excel_BuiltIn_Criteria_8___8___0___0___8___0">"$#REF!.$D$13695:$D$13696"</definedName>
    <definedName name="Excel_BuiltIn_Criteria_8___8___0___0___8___0___0">"$#REF!.$D$14372:$D$14373"</definedName>
    <definedName name="Excel_BuiltIn_Criteria_8___8___0___0___8___0___0___0">"$#REF!.$D$14372:$D$14373"</definedName>
    <definedName name="Excel_BuiltIn_Criteria_8___8___0___0___8___0___11">"$#REF!.$D$13695:$D$13696"</definedName>
    <definedName name="Excel_BuiltIn_Criteria_8___8___0___11">"$#REF!.$D$13695:$D$13696"</definedName>
    <definedName name="Excel_BuiltIn_Criteria_8___8___0___12">#REF!</definedName>
    <definedName name="Excel_BuiltIn_Criteria_8___8___0___12___0">"$#REF!.$D$13756:$D$13757"</definedName>
    <definedName name="Excel_BuiltIn_Criteria_8___8___0___12___0___0">"$#REF!.$D$13756:$D$13757"</definedName>
    <definedName name="Excel_BuiltIn_Criteria_8___8___0___8">#REF!</definedName>
    <definedName name="Excel_BuiltIn_Criteria_8___8___0___8___0">"$#REF!.$D$13695:$D$13696"</definedName>
    <definedName name="Excel_BuiltIn_Criteria_8___8___0___8___0___0">"$#REF!.$D$14372:$D$14373"</definedName>
    <definedName name="Excel_BuiltIn_Criteria_8___8___0___8___0___0___0">"$#REF!.$D$14372:$D$14373"</definedName>
    <definedName name="Excel_BuiltIn_Criteria_8___8___0___8___0___11">"$#REF!.$D$13695:$D$13696"</definedName>
    <definedName name="Excel_BuiltIn_Criteria_8___8___5">'[280]Register Cal Mar_04_July_05 '!#REF!</definedName>
    <definedName name="Excel_BuiltIn_Criteria_8___8___6">#REF!</definedName>
    <definedName name="Excel_BuiltIn_Criteria_9">#REF!</definedName>
    <definedName name="Excel_BuiltIn_Criteria_9___0">"$#REF!.$D$13761:$D$13762"</definedName>
    <definedName name="Excel_BuiltIn_Criteria_9___0___0">"$#REF!.$D$14438:$D$14439"</definedName>
    <definedName name="Excel_BuiltIn_Criteria_9___0___0___0">"$#REF!.$D$14438:$D$14439"</definedName>
    <definedName name="Excel_BuiltIn_Criteria_9___0___11">"$#REF!.$D$13761:$D$13762"</definedName>
    <definedName name="Excel_BuiltIn_Criteria_9___5">#REF!</definedName>
    <definedName name="Excel_BuiltIn_Criteria_9___6">#REF!</definedName>
    <definedName name="Excel_BuiltIn_Database">NA()</definedName>
    <definedName name="Excel_BuiltIn_Database_0">#REF!</definedName>
    <definedName name="Excel_BuiltIn_Database_1">NA()</definedName>
    <definedName name="Excel_BuiltIn_Database_12">[281]FF_2!#REF!</definedName>
    <definedName name="Excel_BuiltIn_Database_14">[281]FF_2!#REF!</definedName>
    <definedName name="Excel_BuiltIn_Database_3">[281]FF_2!#REF!</definedName>
    <definedName name="Excel_BuiltIn_Database_35">NA()</definedName>
    <definedName name="Excel_BuiltIn_Database_5">[281]FF_2!#REF!</definedName>
    <definedName name="Excel_BuiltIn_Database_6">[281]FF_2!#REF!</definedName>
    <definedName name="Excel_BuiltIn_Database_8">[281]FF_2!#REF!</definedName>
    <definedName name="Excel_BuiltIn_Database_9">[281]FF_2!#REF!</definedName>
    <definedName name="Excel_BuiltIn_Extract">NA()</definedName>
    <definedName name="Excel_BuiltIn_Extract_10">#REF!</definedName>
    <definedName name="Excel_BuiltIn_Extract_10___0">"$#REF!.$D$13764:$H$13764"</definedName>
    <definedName name="Excel_BuiltIn_Extract_10___0___0">"$#REF!.$D$14441:$H$14441"</definedName>
    <definedName name="Excel_BuiltIn_Extract_10___0___0___0">"$#REF!.$D$14441:$H$14441"</definedName>
    <definedName name="Excel_BuiltIn_Extract_10___0___0___0___0">"$#REF!.$D$14441:$H$14441"</definedName>
    <definedName name="Excel_BuiltIn_Extract_10___0___11">"$#REF!.$D$13764:$H$13764"</definedName>
    <definedName name="Excel_BuiltIn_Extract_10___0___12">#REF!</definedName>
    <definedName name="Excel_BuiltIn_Extract_10___0___12___0">"$#REF!.$D$13764:$H$13764"</definedName>
    <definedName name="Excel_BuiltIn_Extract_10___0___12___0___0">"$#REF!.$D$13764:$H$13764"</definedName>
    <definedName name="Excel_BuiltIn_Extract_10___0___5">#REF!</definedName>
    <definedName name="Excel_BuiltIn_Extract_10___0___6">#REF!</definedName>
    <definedName name="Excel_BuiltIn_Extract_10___5">#REF!</definedName>
    <definedName name="Excel_BuiltIn_Extract_10___6">#REF!</definedName>
    <definedName name="Excel_BuiltIn_Extract_10___8">#REF!</definedName>
    <definedName name="Excel_BuiltIn_Extract_10___8___0">"$#REF!.$D$13698:$H$13698"</definedName>
    <definedName name="Excel_BuiltIn_Extract_10___8___0___0">"$#REF!.$D$14375:$H$14375"</definedName>
    <definedName name="Excel_BuiltIn_Extract_10___8___0___0___0">"$#REF!.$D$14436:$H$14436"</definedName>
    <definedName name="Excel_BuiltIn_Extract_10___8___0___0___0___0">"$#REF!.$D$14436:$H$14436"</definedName>
    <definedName name="Excel_BuiltIn_Extract_10___8___0___0___11">"$#REF!.$D$14375:$H$14375"</definedName>
    <definedName name="Excel_BuiltIn_Extract_10___8___0___11">"$#REF!.$D$13698:$H$13698"</definedName>
    <definedName name="Excel_BuiltIn_Extract_10___8___0___12">#REF!</definedName>
    <definedName name="Excel_BuiltIn_Extract_10___8___0___12___0">"$#REF!.$D$13759:$H$13759"</definedName>
    <definedName name="Excel_BuiltIn_Extract_10___8___0___12___0___0">"$#REF!.$D$13759:$H$13759"</definedName>
    <definedName name="Excel_BuiltIn_Extract_10___8___5">'[280]Register Cal Mar_04_July_05 '!#REF!</definedName>
    <definedName name="Excel_BuiltIn_Extract_10___8___6">#REF!</definedName>
    <definedName name="Excel_BuiltIn_Extract_35">NA()</definedName>
    <definedName name="Excel_BuiltIn_Extract_6">#REF!</definedName>
    <definedName name="Excel_BuiltIn_Extract_6___0">"$#REF!.$D$12447:$H$12447"</definedName>
    <definedName name="Excel_BuiltIn_Extract_6___0___0">"$#REF!.$D$13089:$H$13089"</definedName>
    <definedName name="Excel_BuiltIn_Extract_6___0___0___0">"$#REF!.$D$13089:$H$13089"</definedName>
    <definedName name="Excel_BuiltIn_Extract_6___0___11">"$#REF!.$D$12447:$H$12447"</definedName>
    <definedName name="Excel_BuiltIn_Extract_6___5">#REF!</definedName>
    <definedName name="Excel_BuiltIn_Extract_6___6">#REF!</definedName>
    <definedName name="Excel_BuiltIn_Print_Area">NA()</definedName>
    <definedName name="Excel_BuiltIn_Print_Area_1">#REF!</definedName>
    <definedName name="Excel_BuiltIn_Print_Area_1_1">#REF!</definedName>
    <definedName name="Excel_BuiltIn_Print_Area_1_1_1">#REF!</definedName>
    <definedName name="Excel_BuiltIn_Print_Area_1_1_1_1">#REF!</definedName>
    <definedName name="Excel_BuiltIn_Print_Area_1_1_1_1_1">#REF!</definedName>
    <definedName name="Excel_BuiltIn_Print_Area_1_3">NA()</definedName>
    <definedName name="Excel_BuiltIn_Print_Area_10">(#REF!,#REF!,#REF!)</definedName>
    <definedName name="Excel_BuiltIn_Print_Area_10_1">#REF!</definedName>
    <definedName name="Excel_BuiltIn_Print_Area_10_1_1">([282]ที่ดินปากช่อง!$A$1:$Q$42,[282]ที่ดินปากช่อง!$A$1:$Q$42)</definedName>
    <definedName name="Excel_BuiltIn_Print_Area_10_1_1_1">(#REF!,#REF!)</definedName>
    <definedName name="Excel_BuiltIn_Print_Area_10_1_1_1_1">NA()</definedName>
    <definedName name="Excel_BuiltIn_Print_Area_11">#REF!</definedName>
    <definedName name="Excel_BuiltIn_Print_Area_11_1">([283]JH!$A$1:$H$53,[283]JH!$A$1:$H$53)</definedName>
    <definedName name="Excel_BuiltIn_Print_Area_12">#REF!</definedName>
    <definedName name="Excel_BuiltIn_Print_Area_12_1">(#REF!,#REF!)</definedName>
    <definedName name="Excel_BuiltIn_Print_Area_12_1_1">#REF!</definedName>
    <definedName name="Excel_BuiltIn_Print_Area_12_3">NA()</definedName>
    <definedName name="Excel_BuiltIn_Print_Area_13">#REF!</definedName>
    <definedName name="Excel_BuiltIn_Print_Area_13_1">#REF!</definedName>
    <definedName name="Excel_BuiltIn_Print_Area_13_72">"$#REF!.$A$1:$M$74"</definedName>
    <definedName name="Excel_BuiltIn_Print_Area_14">[284]กองทุนทดแทน!#REF!</definedName>
    <definedName name="Excel_BuiltIn_Print_Area_14_1">(#REF!,#REF!)</definedName>
    <definedName name="Excel_BuiltIn_Print_Area_14_1_1">#REF!</definedName>
    <definedName name="Excel_BuiltIn_Print_Area_15">(#REF!,#REF!)</definedName>
    <definedName name="Excel_BuiltIn_Print_Area_15_1">#REF!</definedName>
    <definedName name="Excel_BuiltIn_Print_Area_15_1_1">(#REF!,#REF!)</definedName>
    <definedName name="Excel_BuiltIn_Print_Area_15_1_1_1">#REF!</definedName>
    <definedName name="Excel_BuiltIn_Print_Area_15_3">NA()</definedName>
    <definedName name="Excel_BuiltIn_Print_Area_16">#REF!</definedName>
    <definedName name="Excel_BuiltIn_Print_Area_16_1">#REF!</definedName>
    <definedName name="Excel_BuiltIn_Print_Area_16_72">"$#REF!.$A$1:$M$74"</definedName>
    <definedName name="Excel_BuiltIn_Print_Area_17">(#REF!,#REF!)</definedName>
    <definedName name="Excel_BuiltIn_Print_Area_17_1">#REF!</definedName>
    <definedName name="Excel_BuiltIn_Print_Area_17_3">NA()</definedName>
    <definedName name="Excel_BuiltIn_Print_Area_18">(#REF!,#REF!)</definedName>
    <definedName name="Excel_BuiltIn_Print_Area_18_1">#REF!</definedName>
    <definedName name="Excel_BuiltIn_Print_Area_18_3">NA()</definedName>
    <definedName name="Excel_BuiltIn_Print_Area_19">(#REF!,#REF!)</definedName>
    <definedName name="Excel_BuiltIn_Print_Area_19_3">NA()</definedName>
    <definedName name="Excel_BuiltIn_Print_Area_19_72">"$#REF!.$A$1:$M$74"</definedName>
    <definedName name="Excel_BuiltIn_Print_Area_2">[285]UF!#REF!</definedName>
    <definedName name="Excel_BuiltIn_Print_Area_20">"$#REF!.$A$1:$M$73"</definedName>
    <definedName name="Excel_BuiltIn_Print_Area_20_72">"$#REF!.$A$1:$M$74"</definedName>
    <definedName name="Excel_BuiltIn_Print_Area_21">"$#REF!.$A$1:$M$73"</definedName>
    <definedName name="Excel_BuiltIn_Print_Area_21_72">"$#REF!.$A$1:$M$74"</definedName>
    <definedName name="Excel_BuiltIn_Print_Area_22">#REF!</definedName>
    <definedName name="Excel_BuiltIn_Print_Area_23">#REF!</definedName>
    <definedName name="Excel_BuiltIn_Print_Area_24">#REF!</definedName>
    <definedName name="Excel_BuiltIn_Print_Area_25">"$#REF!.$A$1:$M$73"</definedName>
    <definedName name="Excel_BuiltIn_Print_Area_25_72">"$#REF!.$A$1:$M$74"</definedName>
    <definedName name="Excel_BuiltIn_Print_Area_27">#REF!</definedName>
    <definedName name="Excel_BuiltIn_Print_Area_28">#REF!</definedName>
    <definedName name="Excel_BuiltIn_Print_Area_28_1">#REF!</definedName>
    <definedName name="Excel_BuiltIn_Print_Area_29">#REF!</definedName>
    <definedName name="Excel_BuiltIn_Print_Area_29_1">#REF!</definedName>
    <definedName name="Excel_BuiltIn_Print_Area_3">NA()</definedName>
    <definedName name="Excel_BuiltIn_Print_Area_3_1">#REF!</definedName>
    <definedName name="Excel_BuiltIn_Print_Area_3_1_1">"$#REF!.$A$1:$AE$21"</definedName>
    <definedName name="Excel_BuiltIn_Print_Area_3_1_1_1">NA()</definedName>
    <definedName name="Excel_BuiltIn_Print_Area_30">"$#REF!.$A$1:$M$74"</definedName>
    <definedName name="Excel_BuiltIn_Print_Area_30_1">#REF!</definedName>
    <definedName name="Excel_BuiltIn_Print_Area_31">#REF!</definedName>
    <definedName name="Excel_BuiltIn_Print_Area_31_1">"$'ภงด_1 ค้างชำระ'.$#REF!$#REF!:$#REF!$#REF!"</definedName>
    <definedName name="Excel_BuiltIn_Print_Area_32">#REF!</definedName>
    <definedName name="Excel_BuiltIn_Print_Area_32_1">#REF!</definedName>
    <definedName name="Excel_BuiltIn_Print_Area_33">#REF!</definedName>
    <definedName name="Excel_BuiltIn_Print_Area_34">#REF!</definedName>
    <definedName name="Excel_BuiltIn_Print_Area_34_1">#REF!</definedName>
    <definedName name="Excel_BuiltIn_Print_Area_34_1_1">NA()</definedName>
    <definedName name="Excel_BuiltIn_Print_Area_34_1_2">NA()</definedName>
    <definedName name="Excel_BuiltIn_Print_Area_34_1_9">NA()</definedName>
    <definedName name="Excel_BuiltIn_Print_Area_35">NA()</definedName>
    <definedName name="Excel_BuiltIn_Print_Area_35_1">'[286]คชจ.ค้างจ่าย,ประกันสังคมค้าง '!#REF!</definedName>
    <definedName name="Excel_BuiltIn_Print_Area_35_1_9">NA()</definedName>
    <definedName name="Excel_BuiltIn_Print_Area_36">#REF!</definedName>
    <definedName name="Excel_BuiltIn_Print_Area_37_1">#REF!</definedName>
    <definedName name="Excel_BuiltIn_Print_Area_37_1_9">NA()</definedName>
    <definedName name="Excel_BuiltIn_Print_Area_38">#REF!</definedName>
    <definedName name="Excel_BuiltIn_Print_Area_39_1">#REF!</definedName>
    <definedName name="Excel_BuiltIn_Print_Area_39_1_1">#REF!</definedName>
    <definedName name="Excel_BuiltIn_Print_Area_39_1_1_9">NA()</definedName>
    <definedName name="Excel_BuiltIn_Print_Area_39_1_9">NA()</definedName>
    <definedName name="Excel_BuiltIn_Print_Area_4">#REF!</definedName>
    <definedName name="Excel_BuiltIn_Print_Area_4_1">"$#REF!.$A$1:$AI$20"</definedName>
    <definedName name="Excel_BuiltIn_Print_Area_4_1_1">"$#REF!.$A$1:$AI$20"</definedName>
    <definedName name="Excel_BuiltIn_Print_Area_40">#REF!</definedName>
    <definedName name="Excel_BuiltIn_Print_Area_40_1">#REF!</definedName>
    <definedName name="Excel_BuiltIn_Print_Area_40_1_9">NA()</definedName>
    <definedName name="Excel_BuiltIn_Print_Area_42">#REF!</definedName>
    <definedName name="Excel_BuiltIn_Print_Area_47">#REF!</definedName>
    <definedName name="Excel_BuiltIn_Print_Area_5">(#REF!,#REF!)</definedName>
    <definedName name="Excel_BuiltIn_Print_Area_5_1">#REF!</definedName>
    <definedName name="Excel_BuiltIn_Print_Area_5_1_1">(#REF!,#REF!)</definedName>
    <definedName name="Excel_BuiltIn_Print_Area_5_3">NA()</definedName>
    <definedName name="Excel_BuiltIn_Print_Area_52">#REF!</definedName>
    <definedName name="Excel_BuiltIn_Print_Area_6">(#REF!,#REF!)</definedName>
    <definedName name="Excel_BuiltIn_Print_Area_6_1">#REF!</definedName>
    <definedName name="Excel_BuiltIn_Print_Area_67">#REF!</definedName>
    <definedName name="Excel_BuiltIn_Print_Area_7">#REF!</definedName>
    <definedName name="Excel_BuiltIn_Print_Area_7_1">#REF!</definedName>
    <definedName name="Excel_BuiltIn_Print_Area_7_1_1">#REF!</definedName>
    <definedName name="Excel_BuiltIn_Print_Area_7_3">NA()</definedName>
    <definedName name="Excel_BuiltIn_Print_Area_70">#REF!</definedName>
    <definedName name="Excel_BuiltIn_Print_Area_72">"$#REF!.$A$1:$M$74"</definedName>
    <definedName name="Excel_BuiltIn_Print_Area_8">#REF!</definedName>
    <definedName name="Excel_BuiltIn_Print_Area_8_1">([283]ปันส่วน!$A$1:$P$51,[283]ปันส่วน!$A$1:$P$51)</definedName>
    <definedName name="Excel_BuiltIn_Print_Area_9">#REF!</definedName>
    <definedName name="Excel_BuiltIn_Print_Area_9_1">#REF!</definedName>
    <definedName name="Excel_BuiltIn_Print_Area_9_3">NA()</definedName>
    <definedName name="Excel_BuiltIn_Print_Titles">NA()</definedName>
    <definedName name="Excel_BuiltIn_Print_Titles_1">#REF!</definedName>
    <definedName name="Excel_BuiltIn_Print_Titles_1_1">#REF!</definedName>
    <definedName name="Excel_BuiltIn_Print_Titles_10">#REF!</definedName>
    <definedName name="Excel_BuiltIn_Print_Titles_10_1">"$#REF!.$A$1:$IC$5"</definedName>
    <definedName name="Excel_BuiltIn_Print_Titles_11">#REF!</definedName>
    <definedName name="Excel_BuiltIn_Print_Titles_11_1">"$#REF!.$A$1:$IC$5"</definedName>
    <definedName name="Excel_BuiltIn_Print_Titles_12">#REF!</definedName>
    <definedName name="Excel_BuiltIn_Print_Titles_13">#REF!</definedName>
    <definedName name="Excel_BuiltIn_Print_Titles_14">#REF!</definedName>
    <definedName name="Excel_BuiltIn_Print_Titles_14_1">#REF!</definedName>
    <definedName name="Excel_BuiltIn_Print_Titles_15">#REF!</definedName>
    <definedName name="Excel_BuiltIn_Print_Titles_16">"$#REF!.$A$2:$IV$10"</definedName>
    <definedName name="Excel_BuiltIn_Print_Titles_17">#REF!</definedName>
    <definedName name="Excel_BuiltIn_Print_Titles_17_1">#REF!</definedName>
    <definedName name="Excel_BuiltIn_Print_Titles_17_1_1">#REF!</definedName>
    <definedName name="Excel_BuiltIn_Print_Titles_17_1_1_1">#REF!</definedName>
    <definedName name="Excel_BuiltIn_Print_Titles_18">#REF!</definedName>
    <definedName name="Excel_BuiltIn_Print_Titles_18_1">NA()</definedName>
    <definedName name="Excel_BuiltIn_Print_Titles_19">#REF!</definedName>
    <definedName name="Excel_BuiltIn_Print_Titles_20">#REF!</definedName>
    <definedName name="Excel_BuiltIn_Print_Titles_21">#REF!</definedName>
    <definedName name="Excel_BuiltIn_Print_Titles_22">#REF!</definedName>
    <definedName name="Excel_BuiltIn_Print_Titles_23">#REF!</definedName>
    <definedName name="Excel_BuiltIn_Print_Titles_24">#REF!</definedName>
    <definedName name="Excel_BuiltIn_Print_Titles_25">"$#REF!.$A$2:$IV$10"</definedName>
    <definedName name="Excel_BuiltIn_Print_Titles_26">#REF!</definedName>
    <definedName name="Excel_BuiltIn_Print_Titles_26_1">#REF!</definedName>
    <definedName name="Excel_BuiltIn_Print_Titles_27">"$#REF!.$A$2:$IV$10"</definedName>
    <definedName name="Excel_BuiltIn_Print_Titles_28">"$#REF!.$A$2:$IV$10"</definedName>
    <definedName name="Excel_BuiltIn_Print_Titles_29">"$#REF!.$A$2:$IV$10"</definedName>
    <definedName name="Excel_BuiltIn_Print_Titles_29_1">#REF!</definedName>
    <definedName name="Excel_BuiltIn_Print_Titles_3">#REF!</definedName>
    <definedName name="Excel_BuiltIn_Print_Titles_3_1">NA()</definedName>
    <definedName name="Excel_BuiltIn_Print_Titles_30">"$#REF!.$A$2:$IV$10"</definedName>
    <definedName name="Excel_BuiltIn_Print_Titles_30_1">#REF!</definedName>
    <definedName name="Excel_BuiltIn_Print_Titles_31">#REF!</definedName>
    <definedName name="Excel_BuiltIn_Print_Titles_31_1">"$'ภงด_1 ค้างชำระ'.$#REF!$#REF!:$#REF!$#REF!"</definedName>
    <definedName name="Excel_BuiltIn_Print_Titles_32">#REF!</definedName>
    <definedName name="Excel_BuiltIn_Print_Titles_33">#REF!</definedName>
    <definedName name="Excel_BuiltIn_Print_Titles_33_1">#REF!</definedName>
    <definedName name="Excel_BuiltIn_Print_Titles_34">#REF!</definedName>
    <definedName name="Excel_BuiltIn_Print_Titles_34_1">NA()</definedName>
    <definedName name="Excel_BuiltIn_Print_Titles_34_2">NA()</definedName>
    <definedName name="Excel_BuiltIn_Print_Titles_34_9">NA()</definedName>
    <definedName name="Excel_BuiltIn_Print_Titles_35">"$#REF!.$A$2:$IV$10"</definedName>
    <definedName name="Excel_BuiltIn_Print_Titles_35_1">#REF!</definedName>
    <definedName name="Excel_BuiltIn_Print_Titles_36">#REF!</definedName>
    <definedName name="Excel_BuiltIn_Print_Titles_38">#REF!</definedName>
    <definedName name="Excel_BuiltIn_Print_Titles_4">#REF!</definedName>
    <definedName name="Excel_BuiltIn_Print_Titles_4_1">NA()</definedName>
    <definedName name="Excel_BuiltIn_Print_Titles_40">#REF!</definedName>
    <definedName name="Excel_BuiltIn_Print_Titles_42">#REF!</definedName>
    <definedName name="Excel_BuiltIn_Print_Titles_45">#REF!</definedName>
    <definedName name="Excel_BuiltIn_Print_Titles_47">#REF!</definedName>
    <definedName name="Excel_BuiltIn_Print_Titles_5">#REF!</definedName>
    <definedName name="Excel_BuiltIn_Print_Titles_5_1">NA()</definedName>
    <definedName name="Excel_BuiltIn_Print_Titles_52">#REF!</definedName>
    <definedName name="Excel_BuiltIn_Print_Titles_53">#REF!</definedName>
    <definedName name="Excel_BuiltIn_Print_Titles_6">#REF!</definedName>
    <definedName name="Excel_BuiltIn_Print_Titles_6_1">#REF!</definedName>
    <definedName name="Excel_BuiltIn_Print_Titles_6_1_1">"$#REF!.$A$1:$IB$5"</definedName>
    <definedName name="Excel_BuiltIn_Print_Titles_60">#REF!</definedName>
    <definedName name="Excel_BuiltIn_Print_Titles_67">#REF!</definedName>
    <definedName name="Excel_BuiltIn_Print_Titles_7">#REF!</definedName>
    <definedName name="Excel_BuiltIn_Print_Titles_7_1">#REF!</definedName>
    <definedName name="Excel_BuiltIn_Print_Titles_7_1_1">#REF!</definedName>
    <definedName name="Excel_BuiltIn_Print_Titles_7_1_1_1">"$#REF!.$A$1:$HZ$5"</definedName>
    <definedName name="Excel_BuiltIn_Print_Titles_7_1_1_1_1">"$#REF!.$A$1:$HZ$5"</definedName>
    <definedName name="Excel_BuiltIn_Print_Titles_70">#REF!</definedName>
    <definedName name="Excel_BuiltIn_Print_Titles_8">#REF!</definedName>
    <definedName name="Excel_BuiltIn_Print_Titles_9">#REF!</definedName>
    <definedName name="Excel_BuiltIn_Recorder">"'file://server1/Home/Sukhuma/sukhuma/STI/FS-STI/zstigl01report.tx'#$''.$A$1:$A$65536"</definedName>
    <definedName name="Exchange_Rate">#REF!</definedName>
    <definedName name="exchdif">#REF!</definedName>
    <definedName name="Exec4">#REF!</definedName>
    <definedName name="exera">[287]FORMC94!$A$6:$M$38</definedName>
    <definedName name="exera_1">[288]FORMC94!$A$6:$M$38</definedName>
    <definedName name="exera_1_1">[288]FORMC94!$A$6:$M$38</definedName>
    <definedName name="exera_10">[289]FORMC94!$A$6:$M$38</definedName>
    <definedName name="exera_10_1">[289]FORMC94!$A$6:$M$38</definedName>
    <definedName name="exera_10_72">[58]FORMC94!$A$6:$M$38</definedName>
    <definedName name="exera_11">[58]FORMC94!$A$6:$M$38</definedName>
    <definedName name="exera_12">[58]FORMC94!$A$6:$M$38</definedName>
    <definedName name="exera_12_1">[58]FORMC94!$A$6:$M$38</definedName>
    <definedName name="exera_13">[58]FORMC94!$A$6:$M$38</definedName>
    <definedName name="exera_13_1">[58]FORMC94!$A$6:$M$38</definedName>
    <definedName name="exera_13_72">[290]FORMC94!$A$6:$M$38</definedName>
    <definedName name="exera_14">[291]FORMC94!$A$6:$M$38</definedName>
    <definedName name="exera_14_1">[290]FORMC94!$A$6:$M$38</definedName>
    <definedName name="exera_15">[290]FORMC94!$A$6:$M$38</definedName>
    <definedName name="exera_15_1">[290]FORMC94!$A$6:$M$38</definedName>
    <definedName name="exera_16">[58]FORMC94!$A$6:$M$38</definedName>
    <definedName name="exera_16_1">[58]FORMC94!$A$6:$M$38</definedName>
    <definedName name="exera_16_72">[292]FORMC94!$A$6:$M$38</definedName>
    <definedName name="exera_17">[58]FORMC94!$A$6:$M$38</definedName>
    <definedName name="exera_17_1">[58]FORMC94!$A$6:$M$38</definedName>
    <definedName name="exera_18">[58]FORMC94!$A$6:$M$38</definedName>
    <definedName name="exera_18_1">[58]FORMC94!$A$6:$M$38</definedName>
    <definedName name="exera_19">[58]FORMC94!$A$6:$M$38</definedName>
    <definedName name="exera_19_72">[292]FORMC94!$A$6:$M$38</definedName>
    <definedName name="exera_2">[290]FORMC94!$A$6:$M$38</definedName>
    <definedName name="exera_20">[58]FORMC94!$A$6:$M$38</definedName>
    <definedName name="exera_20_1">[58]FORMC94!$A$6:$M$38</definedName>
    <definedName name="exera_21">[58]FORMC94!$A$6:$M$38</definedName>
    <definedName name="exera_22">[58]FORMC94!$A$6:$M$38</definedName>
    <definedName name="exera_22_72">[293]FORMC94!$A$6:$M$38</definedName>
    <definedName name="exera_23">[58]FORMC94!$A$6:$M$38</definedName>
    <definedName name="exera_24">[58]FORMC94!$A$6:$M$38</definedName>
    <definedName name="exera_25">[58]FORMC94!$A$6:$M$38</definedName>
    <definedName name="exera_25_1">[58]FORMC94!$A$6:$M$38</definedName>
    <definedName name="exera_25_72">[294]FORMC94!$A$6:$M$38</definedName>
    <definedName name="exera_26">[58]FORMC94!$A$6:$M$38</definedName>
    <definedName name="exera_26_1">[295]FORMC94!$A$6:$M$38</definedName>
    <definedName name="exera_27">[58]FORMC94!$A$6:$M$38</definedName>
    <definedName name="exera_28">[58]FORMC94!$A$6:$M$38</definedName>
    <definedName name="exera_28_72">[296]FORMC94!$A$6:$M$38</definedName>
    <definedName name="exera_29">[58]FORMC94!$A$6:$M$38</definedName>
    <definedName name="exera_29_1">[58]FORMC94!$A$6:$M$38</definedName>
    <definedName name="exera_3">[288]FORMC94!$A$6:$M$38</definedName>
    <definedName name="exera_3_1">[288]FORMC94!$A$6:$M$38</definedName>
    <definedName name="exera_30">[297]FORMC94!$A$6:$M$38</definedName>
    <definedName name="exera_30_1">[58]FORMC94!$A$6:$M$38</definedName>
    <definedName name="exera_31">[298]FORMC94!$A$6:$M$38</definedName>
    <definedName name="exera_31_1">[298]FORMC94!$A$6:$M$38</definedName>
    <definedName name="exera_32">[58]FORMC94!$A$6:$M$38</definedName>
    <definedName name="exera_33">[58]FORMC94!$A$6:$M$38</definedName>
    <definedName name="exera_33_1">[296]FORMC94!$A$6:$M$38</definedName>
    <definedName name="exera_34">[58]FORMC94!$A$6:$M$38</definedName>
    <definedName name="exera_34_1">[58]FORMC94!$A$6:$M$38</definedName>
    <definedName name="exera_35">[299]FORMC94!$A$6:$M$38</definedName>
    <definedName name="exera_35_1">[300]FORMC94!$A$6:$M$38</definedName>
    <definedName name="exera_36">[58]FORMC94!$A$6:$M$38</definedName>
    <definedName name="exera_37">[297]FORMC94!$A$6:$M$38</definedName>
    <definedName name="exera_37_1">[298]FORMC94!$A$6:$M$38</definedName>
    <definedName name="exera_38">[299]FORMC94!$A$6:$M$38</definedName>
    <definedName name="exera_39">[301]FORMC94!$A$6:$M$38</definedName>
    <definedName name="exera_4">[302]FORMC94!$A$6:$M$38</definedName>
    <definedName name="exera_40">[58]FORMC94!$A$6:$M$38</definedName>
    <definedName name="exera_41">[303]FORMC94!$A$6:$M$38</definedName>
    <definedName name="exera_42">[58]FORMC94!$A$6:$M$38</definedName>
    <definedName name="exera_43">[303]FORMC94!$A$6:$M$38</definedName>
    <definedName name="exera_44">[303]FORMC94!$A$6:$M$38</definedName>
    <definedName name="exera_45">[58]FORMC94!$A$6:$M$38</definedName>
    <definedName name="exera_46">[303]FORMC94!$A$6:$M$38</definedName>
    <definedName name="exera_47">[294]FORMC94!$A$6:$M$38</definedName>
    <definedName name="exera_49">[304]FORMC94!$A$6:$M$38</definedName>
    <definedName name="exera_5">[290]FORMC94!$A$6:$M$38</definedName>
    <definedName name="exera_50">[304]FORMC94!$A$6:$M$38</definedName>
    <definedName name="exera_52">[58]FORMC94!$A$6:$M$38</definedName>
    <definedName name="exera_53">[58]FORMC94!$A$6:$M$38</definedName>
    <definedName name="exera_54">[299]FORMC94!$A$6:$M$38</definedName>
    <definedName name="exera_56">[299]FORMC94!$A$6:$M$38</definedName>
    <definedName name="exera_6">[290]FORMC94!$A$6:$M$38</definedName>
    <definedName name="exera_6_1">[290]FORMC94!$A$6:$M$38</definedName>
    <definedName name="exera_60">[58]FORMC94!$A$6:$M$38</definedName>
    <definedName name="exera_61">[58]FORMC94!$A$6:$M$38</definedName>
    <definedName name="exera_67">[58]FORMC94!$A$6:$M$38</definedName>
    <definedName name="exera_68">[58]FORMC94!$A$6:$M$38</definedName>
    <definedName name="exera_7">[305]FORMC94!$A$6:$M$38</definedName>
    <definedName name="exera_70">[58]FORMC94!$A$6:$M$38</definedName>
    <definedName name="exera_71">[58]FORMC94!$A$6:$M$38</definedName>
    <definedName name="exera_72">[290]FORMC94!$A$6:$M$38</definedName>
    <definedName name="exera_79">[306]FORMC94!$A$6:$M$38</definedName>
    <definedName name="exera_8">[58]FORMC94!$A$6:$M$38</definedName>
    <definedName name="exera_8_1">[58]FORMC94!$A$6:$M$38</definedName>
    <definedName name="exera_9">[307]FORMC94!$A$6:$M$38</definedName>
    <definedName name="exera_9_1">[307]FORMC94!$A$6:$M$38</definedName>
    <definedName name="exera_9_72">[58]FORMC94!$A$6:$M$38</definedName>
    <definedName name="EXGAIN">"$#REF!.$I$33"</definedName>
    <definedName name="EXGAIN_72">"$#REF!.$I$36"</definedName>
    <definedName name="exist">#REF!</definedName>
    <definedName name="Exit">#REF!</definedName>
    <definedName name="EXP">#REF!</definedName>
    <definedName name="Exp_COS">#REF!</definedName>
    <definedName name="Exp_Samp">#REF!</definedName>
    <definedName name="exp5.1">#REF!</definedName>
    <definedName name="exp9new">#REF!</definedName>
    <definedName name="EXPBOR">'[189]Dec 94'!$D$1:$AT$12</definedName>
    <definedName name="expcost">#REF!</definedName>
    <definedName name="expense">#REF!</definedName>
    <definedName name="Export">#REF!</definedName>
    <definedName name="EXPORT1">[110]!EXPORT1</definedName>
    <definedName name="EXPORT2">[110]!EXPORT2</definedName>
    <definedName name="ExpQ4">[308]Exp!$B$1:$AD$39</definedName>
    <definedName name="Ext_Register_Final">#REF!</definedName>
    <definedName name="Extra_Pay">#REF!</definedName>
    <definedName name="_xlnm.Extract">#REF!</definedName>
    <definedName name="EXTRUDER">"$#REF!.$#REF!$#REF!"</definedName>
    <definedName name="EXTRUDER_49">#REF!</definedName>
    <definedName name="EXTRUDER_65">#REF!</definedName>
    <definedName name="EXTRUDER_72">"$#REF!.$#REF!$#REF!"</definedName>
    <definedName name="EY" hidden="1">{"'Feb 99'!$A$1:$G$30"}</definedName>
    <definedName name="eyheyhe5">#REF!</definedName>
    <definedName name="f">#REF!</definedName>
    <definedName name="F.BUILDING">"$#REF!.$O$105"</definedName>
    <definedName name="F.BUILDING_72">"$#REF!.$O$106"</definedName>
    <definedName name="f_1">NA()</definedName>
    <definedName name="F_12">'[105]F-1l2'!$A$1:$J$68</definedName>
    <definedName name="F_12Top">#REF!</definedName>
    <definedName name="F_21">'[105]F-21'!$A$1:$F$22</definedName>
    <definedName name="F_21a">#REF!</definedName>
    <definedName name="F_3">#REF!</definedName>
    <definedName name="F_3a">#REF!</definedName>
    <definedName name="F_45">#REF!</definedName>
    <definedName name="f_49">[309]AFA!#REF!</definedName>
    <definedName name="F_4a">'[105]F-4'!$B$1:$L$74</definedName>
    <definedName name="F_4New">#REF!</definedName>
    <definedName name="F_4sup">#REF!</definedName>
    <definedName name="F_5new">#REF!</definedName>
    <definedName name="f_65">[309]AFA!#REF!</definedName>
    <definedName name="f_72">"'file://Nil-yxra5hg0hp5/company/Assurance/Premium Tyre Retreading05/WeltaxcompPY.xls'#$AFA.$#REF!$#REF!"</definedName>
    <definedName name="F_7a">#REF!</definedName>
    <definedName name="F_8A02">#REF!</definedName>
    <definedName name="F_8B02a">[310]E!#REF!</definedName>
    <definedName name="F_8B24">'[310]B- 1'!#REF!</definedName>
    <definedName name="F_8BB21">'[311]M-2'!#REF!</definedName>
    <definedName name="F_8BB22">'[311]M-2'!#REF!</definedName>
    <definedName name="F_8C05">#REF!</definedName>
    <definedName name="F_8FSA">#REF!</definedName>
    <definedName name="F_8L30">#REF!</definedName>
    <definedName name="F_8U01">#REF!</definedName>
    <definedName name="F_8U01a">#REF!</definedName>
    <definedName name="F_8U03">#REF!</definedName>
    <definedName name="F_9">#REF!</definedName>
    <definedName name="F_9_Cflow">#REF!</definedName>
    <definedName name="F_9a">#REF!</definedName>
    <definedName name="F_9a1">#REF!</definedName>
    <definedName name="F_9b">#REF!</definedName>
    <definedName name="F_9c">'[105]F-9c'!$A$1:$J$52</definedName>
    <definedName name="F_RPT">#REF!</definedName>
    <definedName name="F0.000">NA()</definedName>
    <definedName name="F0.010">NA()</definedName>
    <definedName name="F0.020">NA()</definedName>
    <definedName name="F0.100">NA()</definedName>
    <definedName name="F0.110">NA()</definedName>
    <definedName name="F0.120">NA()</definedName>
    <definedName name="F0.200">NA()</definedName>
    <definedName name="F0.210">NA()</definedName>
    <definedName name="F0.220">NA()</definedName>
    <definedName name="F0.300">NA()</definedName>
    <definedName name="F0.310">NA()</definedName>
    <definedName name="F0.320">NA()</definedName>
    <definedName name="F1.000">NA()</definedName>
    <definedName name="F1.010">NA()</definedName>
    <definedName name="F1.020">NA()</definedName>
    <definedName name="F1.100">NA()</definedName>
    <definedName name="F1.110">NA()</definedName>
    <definedName name="F1.120">NA()</definedName>
    <definedName name="F1.130">NA()</definedName>
    <definedName name="F1.140">NA()</definedName>
    <definedName name="F1.150">NA()</definedName>
    <definedName name="F2.001">NA()</definedName>
    <definedName name="F2.011">NA()</definedName>
    <definedName name="F2.021">NA()</definedName>
    <definedName name="F2.031">NA()</definedName>
    <definedName name="F2.041">NA()</definedName>
    <definedName name="F2.051">NA()</definedName>
    <definedName name="F2.052">NA()</definedName>
    <definedName name="F2.061">NA()</definedName>
    <definedName name="F2.071">NA()</definedName>
    <definedName name="F2.101">NA()</definedName>
    <definedName name="F2.111">NA()</definedName>
    <definedName name="F2.121">NA()</definedName>
    <definedName name="F2.131">NA()</definedName>
    <definedName name="F2.141">NA()</definedName>
    <definedName name="F2.200">NA()</definedName>
    <definedName name="F2.210">NA()</definedName>
    <definedName name="F2.220">NA()</definedName>
    <definedName name="F2.230">NA()</definedName>
    <definedName name="F2.240">NA()</definedName>
    <definedName name="F2.250">NA()</definedName>
    <definedName name="F2.300">NA()</definedName>
    <definedName name="F2.310">NA()</definedName>
    <definedName name="F2.320">NA()</definedName>
    <definedName name="F3.000">NA()</definedName>
    <definedName name="F3.010">NA()</definedName>
    <definedName name="F3.020">NA()</definedName>
    <definedName name="F3.030">NA()</definedName>
    <definedName name="F3.100">NA()</definedName>
    <definedName name="F3.110">NA()</definedName>
    <definedName name="F3.120">NA()</definedName>
    <definedName name="F3.130">NA()</definedName>
    <definedName name="F4.000">NA()</definedName>
    <definedName name="F4.010">NA()</definedName>
    <definedName name="F4.020">NA()</definedName>
    <definedName name="F4.030">NA()</definedName>
    <definedName name="F4.100">NA()</definedName>
    <definedName name="F4.120">NA()</definedName>
    <definedName name="F4.140">NA()</definedName>
    <definedName name="F4.160">NA()</definedName>
    <definedName name="F4.200">NA()</definedName>
    <definedName name="F4.220">NA()</definedName>
    <definedName name="F4.240">NA()</definedName>
    <definedName name="F4.260">NA()</definedName>
    <definedName name="F4.300">NA()</definedName>
    <definedName name="F4.320">NA()</definedName>
    <definedName name="F4.340">NA()</definedName>
    <definedName name="F4.400">NA()</definedName>
    <definedName name="F4.420">NA()</definedName>
    <definedName name="F4.440">NA()</definedName>
    <definedName name="F4.500">NA()</definedName>
    <definedName name="F4.530">NA()</definedName>
    <definedName name="F4.550">NA()</definedName>
    <definedName name="F4.570">NA()</definedName>
    <definedName name="F4.600">NA()</definedName>
    <definedName name="F4.610">NA()</definedName>
    <definedName name="F4.620">NA()</definedName>
    <definedName name="F4.700">NA()</definedName>
    <definedName name="F4.730">NA()</definedName>
    <definedName name="F4.740">NA()</definedName>
    <definedName name="F4.800">NA()</definedName>
    <definedName name="F4.830">NA()</definedName>
    <definedName name="F4.840">NA()</definedName>
    <definedName name="F5.01">NA()</definedName>
    <definedName name="F5.02">NA()</definedName>
    <definedName name="F5.03">NA()</definedName>
    <definedName name="F5.04">NA()</definedName>
    <definedName name="F5.05">NA()</definedName>
    <definedName name="F5.11">NA()</definedName>
    <definedName name="F5.12">NA()</definedName>
    <definedName name="F5.13">NA()</definedName>
    <definedName name="F5.14">NA()</definedName>
    <definedName name="F5.15">NA()</definedName>
    <definedName name="F6.001">NA()</definedName>
    <definedName name="F6.002">NA()</definedName>
    <definedName name="F6.003">NA()</definedName>
    <definedName name="F6.004">NA()</definedName>
    <definedName name="f92F56">NA()</definedName>
    <definedName name="f92F56_35">NA()</definedName>
    <definedName name="fa">IF(#REF!&lt;=5,INDEX(#REF!,(#REF!*5)-4),#REF!)</definedName>
    <definedName name="FA_10">[234]BPR!$F$11</definedName>
    <definedName name="FA_11">[235]BPR!$F$11</definedName>
    <definedName name="FA_12">[235]BPR!$F$11</definedName>
    <definedName name="FA_13">[236]BPR!$F$11</definedName>
    <definedName name="FA_14">[235]BPR!$F$11</definedName>
    <definedName name="FA_15">[235]BPR!$F$11</definedName>
    <definedName name="FA_19">[237]BPR!$F$11</definedName>
    <definedName name="FA_20">[236]BPR!$F$11</definedName>
    <definedName name="FA_21">[236]BPR!$F$11</definedName>
    <definedName name="FA_22">[236]BPR!$F$11</definedName>
    <definedName name="FA_23">[236]BPR!$F$11</definedName>
    <definedName name="FA_23_1">[236]BPR!$F$11</definedName>
    <definedName name="FA_25">[236]BPR!$F$11</definedName>
    <definedName name="FA_29">[236]BPR!$F$11</definedName>
    <definedName name="FA_43">[236]BPR!$F$11</definedName>
    <definedName name="FA_47">[236]BPR!$F$11</definedName>
    <definedName name="FA_66">[236]BPR!$F$11</definedName>
    <definedName name="FA_72">[237]BPR!$F$11</definedName>
    <definedName name="FA_8">[234]BPR!$F$11</definedName>
    <definedName name="FA_9">[235]BPR!$F$11</definedName>
    <definedName name="FA_COMP">#REF!</definedName>
    <definedName name="faa">'[134]0100'!$I$3:$I$3</definedName>
    <definedName name="FACE">#REF!</definedName>
    <definedName name="FACEQUIP">#REF!</definedName>
    <definedName name="FACF_F">#REF!</definedName>
    <definedName name="FACOH">'[136]Expense Summary'!$C$9</definedName>
    <definedName name="fact_mach_eqm">#REF!</definedName>
    <definedName name="FACTOR">NA()</definedName>
    <definedName name="FACTORY">"$#REF!.$H$100"</definedName>
    <definedName name="FACTORY.EQ10">"$#REF!.$#REF!$#REF!"</definedName>
    <definedName name="FACTORY.EQ10_49">#REF!</definedName>
    <definedName name="FACTORY.EQ10_65">#REF!</definedName>
    <definedName name="FACTORY.EQ10_72">"$#REF!.$#REF!$#REF!"</definedName>
    <definedName name="FACTORY_72">"$#REF!.$H$101"</definedName>
    <definedName name="Fagsas">[143]CA!$Q$112</definedName>
    <definedName name="falmn">[312]เงินกู้ธนชาติ!$B$4</definedName>
    <definedName name="fas">#REF!</definedName>
    <definedName name="fasrfew">#REF!</definedName>
    <definedName name="FAsset">#REF!</definedName>
    <definedName name="FAT">#REF!</definedName>
    <definedName name="faveawv">[110]!faveawv</definedName>
    <definedName name="fd">#REF!</definedName>
    <definedName name="fddf">#REF!</definedName>
    <definedName name="fdf">#REF!</definedName>
    <definedName name="fdfd">fdfd</definedName>
    <definedName name="fdfdf">'[141]CA Sheet'!$R$36</definedName>
    <definedName name="fdfdz">#REF!</definedName>
    <definedName name="fdg">#REF!</definedName>
    <definedName name="fdgdrhtd">#REF!</definedName>
    <definedName name="fdgfd">'[158]CA Sheet'!$R$36</definedName>
    <definedName name="fdgfds">'[141]CA Sheet'!$R$36</definedName>
    <definedName name="fdgfdsgfds">'[137]CA Sheet'!$R$36</definedName>
    <definedName name="fdggdsf">[313]CBO0497!$B$12:$R$178</definedName>
    <definedName name="fdgtefgrf">#REF!</definedName>
    <definedName name="fdhdfhdh">#REF!</definedName>
    <definedName name="fdhdhdfh">#REF!</definedName>
    <definedName name="fdhfdjdfj">#REF!</definedName>
    <definedName name="fdhndfhngj">#REF!</definedName>
    <definedName name="fdhrfthhre">#REF!</definedName>
    <definedName name="fdjdrthd">#REF!</definedName>
    <definedName name="fdsa">#REF!</definedName>
    <definedName name="fdsf">'[141]CA Sheet'!$R$36</definedName>
    <definedName name="fdsfd">#REF!</definedName>
    <definedName name="FDSFDDFD">#REF!</definedName>
    <definedName name="fdss">#REF!</definedName>
    <definedName name="fdsv">#REF!</definedName>
    <definedName name="FE">#REF!</definedName>
    <definedName name="feasf">#REF!</definedName>
    <definedName name="Feb">#REF!</definedName>
    <definedName name="Feb_1">NA()</definedName>
    <definedName name="Feb_Building">[154]BUILD95!$AC$9:$AC$17</definedName>
    <definedName name="fef">#REF!</definedName>
    <definedName name="fefefewf">#REF!</definedName>
    <definedName name="feffwfe">#REF!</definedName>
    <definedName name="fefre">#REF!</definedName>
    <definedName name="fefwfe">#REF!</definedName>
    <definedName name="FELT___ROGS_SDN._BHD.">#REF!</definedName>
    <definedName name="Feltol">#REF!</definedName>
    <definedName name="FELTOL_MANUFACTURING_CO._LTD.">#REF!</definedName>
    <definedName name="ferwgrg">#REF!</definedName>
    <definedName name="fetg">#REF!</definedName>
    <definedName name="fewfw">'[267]เงินกู้ MGC'!$B$4</definedName>
    <definedName name="ff">#REF!</definedName>
    <definedName name="ff_1">NA()</definedName>
    <definedName name="FF_1a">[105]FF!$A$1:$K$23</definedName>
    <definedName name="FF_2">#REF!</definedName>
    <definedName name="FF_2a">'[105]FF-2'!$A$1:$I$29</definedName>
    <definedName name="ff_3">NA()</definedName>
    <definedName name="ff_4">#REF!</definedName>
    <definedName name="ffd">#REF!</definedName>
    <definedName name="ffdd">#REF!</definedName>
    <definedName name="FFE">#REF!</definedName>
    <definedName name="ffeg">#REF!</definedName>
    <definedName name="fff" hidden="1">{"cashflow",#N/A,FALSE,"cash flow"}</definedName>
    <definedName name="fffds">#REF!</definedName>
    <definedName name="ffff">#REF!</definedName>
    <definedName name="ffffffff">#REF!</definedName>
    <definedName name="FFFFFFFFF">#REF!</definedName>
    <definedName name="ffffs">'[314]10-1 Media:10-cut'!$A$1:$IV$5</definedName>
    <definedName name="FFfs">[110]!FFfs</definedName>
    <definedName name="ffj">#REF!</definedName>
    <definedName name="ffng">#REF!</definedName>
    <definedName name="ffs">#N/A</definedName>
    <definedName name="fg">#REF!</definedName>
    <definedName name="fgdfgdf">#REF!</definedName>
    <definedName name="fgdgfdgfdgfd">#REF!</definedName>
    <definedName name="fgfdg" hidden="1">[120]คีย์ข้อมูลรายละเอียดต่างๆ!#REF!</definedName>
    <definedName name="fgg">#REF!</definedName>
    <definedName name="fggg">#REF!</definedName>
    <definedName name="fghfghfg">#REF!</definedName>
    <definedName name="fghgfhgf">#REF!</definedName>
    <definedName name="fgklgykltyl">#REF!</definedName>
    <definedName name="fgnfgjnf">#REF!</definedName>
    <definedName name="fgregr">#REF!</definedName>
    <definedName name="fgrfgrg">#REF!</definedName>
    <definedName name="fgtrefre">#REF!</definedName>
    <definedName name="fhgfhjf">#REF!</definedName>
    <definedName name="fhmf">#REF!</definedName>
    <definedName name="fhsfga">#REF!</definedName>
    <definedName name="fi">#REF!</definedName>
    <definedName name="figure">#REF!</definedName>
    <definedName name="FileName">#REF!</definedName>
    <definedName name="FileName1">#REF!</definedName>
    <definedName name="FINACC">#REF!</definedName>
    <definedName name="FINAL_CUST_CREDIT_GL">#REF!</definedName>
    <definedName name="FINANCIAL_ACS">#REF!</definedName>
    <definedName name="FinePrint">[227]!FinePrint</definedName>
    <definedName name="Finsumm">#REF!</definedName>
    <definedName name="First">#REF!</definedName>
    <definedName name="fix">#REF!</definedName>
    <definedName name="fixed_asset_register">#REF!</definedName>
    <definedName name="fixedasset">#REF!</definedName>
    <definedName name="fjfgjfgtj">#REF!</definedName>
    <definedName name="fjfgtjtfj">#REF!</definedName>
    <definedName name="fjfjfg">#REF!</definedName>
    <definedName name="fjgfjf">#REF!</definedName>
    <definedName name="fjgjrej">#REF!</definedName>
    <definedName name="fjmfgmfg">#REF!</definedName>
    <definedName name="fjmfgtjdtjd">#REF!</definedName>
    <definedName name="fjmjgfm">#REF!</definedName>
    <definedName name="fjnfgjnfg">#REF!</definedName>
    <definedName name="fk">'[315]2002'!$A$2:$H$301</definedName>
    <definedName name="fkfyk">#REF!</definedName>
    <definedName name="fkfyky">#REF!</definedName>
    <definedName name="fkkgfykyu">#REF!</definedName>
    <definedName name="fkkku">#REF!</definedName>
    <definedName name="fkktyyk">#REF!</definedName>
    <definedName name="fkyfky">#REF!</definedName>
    <definedName name="fmhm">#REF!</definedName>
    <definedName name="FmlAA">#REF!</definedName>
    <definedName name="FmlAA1">#REF!</definedName>
    <definedName name="FmlBA">#REF!</definedName>
    <definedName name="FmlBA1">#REF!</definedName>
    <definedName name="FmlBC">#REF!</definedName>
    <definedName name="FmlBC1">#REF!</definedName>
    <definedName name="FmlIA">#REF!</definedName>
    <definedName name="FmlIA1">#REF!</definedName>
    <definedName name="FmlQECF">#REF!</definedName>
    <definedName name="FmlQECF1">#REF!</definedName>
    <definedName name="FmlREAddition">#REF!</definedName>
    <definedName name="FmlREAddition1">#REF!</definedName>
    <definedName name="FmlRECF">#REF!</definedName>
    <definedName name="FmlRECF1">#REF!</definedName>
    <definedName name="FmlREDisposal">#REF!</definedName>
    <definedName name="FmlREDisposal1">#REF!</definedName>
    <definedName name="FmlRETotal">#REF!</definedName>
    <definedName name="FmlRETotal1">#REF!</definedName>
    <definedName name="FNAME">#REF!</definedName>
    <definedName name="fnfg">#REF!</definedName>
    <definedName name="fob">#REF!</definedName>
    <definedName name="Fon">#REF!</definedName>
    <definedName name="foodstore">NA()</definedName>
    <definedName name="foodstore.hcm">NA()</definedName>
    <definedName name="Forecst">#REF!</definedName>
    <definedName name="Foreign">[316]Newspaper!#REF!</definedName>
    <definedName name="FORK">NA()</definedName>
    <definedName name="FORM02_ACCOUNT">#REF!</definedName>
    <definedName name="FORM02_AMOUNT">#REF!</definedName>
    <definedName name="FORM02_OPTION">#REF!</definedName>
    <definedName name="FORM14A_ACCOUNT">#REF!</definedName>
    <definedName name="FORM14A_AMOUNT">#REF!</definedName>
    <definedName name="FORM14A_OPTION">#REF!</definedName>
    <definedName name="FORWARD">#N/A</definedName>
    <definedName name="Foxboro">'[205]FF-1'!#REF!</definedName>
    <definedName name="FP">NA()</definedName>
    <definedName name="FP_35">NA()</definedName>
    <definedName name="FPL">#REF!</definedName>
    <definedName name="fre">#REF!</definedName>
    <definedName name="free">#REF!</definedName>
    <definedName name="Freight">#REF!</definedName>
    <definedName name="Freight_Cost">#REF!</definedName>
    <definedName name="Freight_Type">#REF!</definedName>
    <definedName name="Freight1">NA()</definedName>
    <definedName name="Freight2">NA()</definedName>
    <definedName name="frewf">#REF!</definedName>
    <definedName name="frewff">#REF!</definedName>
    <definedName name="frewfregf">#REF!</definedName>
    <definedName name="freyt" hidden="1">{"'Model'!$A$1:$N$53"}</definedName>
    <definedName name="frfelk">#REF!</definedName>
    <definedName name="frfrerer">#REF!</definedName>
    <definedName name="frgfewq" hidden="1">{#N/A,#N/A,FALSE,"Sheet1"}</definedName>
    <definedName name="From">#REF!</definedName>
    <definedName name="front">"'file://COMPAQ1/backup%20(F)/DOCUME~1/JLAMAR~1/LOCALS~1/Temp/9912audit.xls'#$''.$S$19:$S$19"</definedName>
    <definedName name="frt">#REF!</definedName>
    <definedName name="frtitem">#REF!</definedName>
    <definedName name="frtmkt">#REF!</definedName>
    <definedName name="fs" hidden="1">{"'Income Statement'!$D$96:$E$101"}</definedName>
    <definedName name="FSA">#REF!</definedName>
    <definedName name="fsasdasdfa">'[3]ELEC45-01'!#REF!</definedName>
    <definedName name="fsavav">[110]!fsavav</definedName>
    <definedName name="fsfdgsdg">#REF!</definedName>
    <definedName name="fshhfhdg">#REF!</definedName>
    <definedName name="ftggg">#REF!</definedName>
    <definedName name="ftjfgtjm">#REF!</definedName>
    <definedName name="ftkltyklyt">#REF!</definedName>
    <definedName name="fujtfrjtrfj">#REF!</definedName>
    <definedName name="Full">NA()</definedName>
    <definedName name="Full_Print">#REF!</definedName>
    <definedName name="FUNAN_FIELD">#REF!</definedName>
    <definedName name="FURNITURE10">"$#REF!.$Q$134"</definedName>
    <definedName name="FURNITURE10_72">"$#REF!.$Q$135"</definedName>
    <definedName name="FURNITURE12">"$#REF!.#REF!$#REF!"</definedName>
    <definedName name="FURNITURE12_16">#REF!</definedName>
    <definedName name="FURNITURE12_20">#REF!</definedName>
    <definedName name="FURNITURE12_24">#REF!</definedName>
    <definedName name="FURNITURE12_25">#REF!</definedName>
    <definedName name="FURNITURE12_26">"$#REF!.$R$134"</definedName>
    <definedName name="FURNITURE12_26_72">"$#REF!.$R$135"</definedName>
    <definedName name="FURNITURE12_29">#REF!</definedName>
    <definedName name="FURNITURE12_32">#REF!</definedName>
    <definedName name="FURNITURE12_49">#REF!</definedName>
    <definedName name="FURNITURE12_51">#REF!</definedName>
    <definedName name="FURNITURE12_65">#REF!</definedName>
    <definedName name="FURNITURE12_72">"$#REF!.#REF!$#REF!"</definedName>
    <definedName name="FURNITURE12_73">#REF!</definedName>
    <definedName name="FURNITURE14">"$#REF!.$#REF!#REF!"</definedName>
    <definedName name="FURNITURE14_49">#REF!</definedName>
    <definedName name="FURNITURE14_65">#REF!</definedName>
    <definedName name="FURNITURE14_72">"$#REF!.$#REF!#REF!"</definedName>
    <definedName name="FURNITURE40">"$#REF!.$U$134"</definedName>
    <definedName name="FURNITURE40_72">"$#REF!.$U$135"</definedName>
    <definedName name="FURNITURE8">"$#REF!.$#REF!#REF!"</definedName>
    <definedName name="FURNITURE8_49">#REF!</definedName>
    <definedName name="FURNITURE8_65">#REF!</definedName>
    <definedName name="FURNITURE8_72">"$#REF!.$#REF!#REF!"</definedName>
    <definedName name="fvdsv">'[248]CA Sheet'!$R$36</definedName>
    <definedName name="fvfdgdfvf">"TOA Paint (Malaysia) Sdn Bhd"</definedName>
    <definedName name="fvff">#REF!</definedName>
    <definedName name="fw" hidden="1">{"'Income Statement'!$D$96:$E$101"}</definedName>
    <definedName name="fwegew2" hidden="1">{#N/A,#N/A,FALSE,"Sheet1"}</definedName>
    <definedName name="FWQFWQF">[110]!FWQFWQF</definedName>
    <definedName name="FX">#REF!</definedName>
    <definedName name="fxgfhgj">#REF!</definedName>
    <definedName name="FY00cri">[223]Rates!$R$31</definedName>
    <definedName name="FY00exch">[223]Rates!$I$4</definedName>
    <definedName name="FY00findex">[223]Rates!$I$3</definedName>
    <definedName name="FY00usindex">[223]Rates!$C$12</definedName>
    <definedName name="FY01cri">[223]Rates!$R$51</definedName>
    <definedName name="FY01exch">[223]Rates!$J$4</definedName>
    <definedName name="FY01findex">[223]Rates!$J$3</definedName>
    <definedName name="FY01usindex">[223]Rates!$E$12</definedName>
    <definedName name="fyhj">#REF!</definedName>
    <definedName name="FYHJJHKLJ">#REF!</definedName>
    <definedName name="g" localSheetId="0" hidden="1">#REF!</definedName>
    <definedName name="g" localSheetId="3" hidden="1">#REF!</definedName>
    <definedName name="g" localSheetId="2" hidden="1">#REF!</definedName>
    <definedName name="g" localSheetId="1" hidden="1">#REF!</definedName>
    <definedName name="g" hidden="1">#REF!</definedName>
    <definedName name="G_35">NA()</definedName>
    <definedName name="G0.000">NA()</definedName>
    <definedName name="G0.010">NA()</definedName>
    <definedName name="G0.020">NA()</definedName>
    <definedName name="G0.100">NA()</definedName>
    <definedName name="G0.110">NA()</definedName>
    <definedName name="G0.120">NA()</definedName>
    <definedName name="G1.000">NA()</definedName>
    <definedName name="G1.011">NA()</definedName>
    <definedName name="G1.021">NA()</definedName>
    <definedName name="G1.031">NA()</definedName>
    <definedName name="G1.041">NA()</definedName>
    <definedName name="G1.051">NA()</definedName>
    <definedName name="G2.000">NA()</definedName>
    <definedName name="G2.010">NA()</definedName>
    <definedName name="G2.020">NA()</definedName>
    <definedName name="G2.030">NA()</definedName>
    <definedName name="G3.000">NA()</definedName>
    <definedName name="G3.011">NA()</definedName>
    <definedName name="G3.021">NA()</definedName>
    <definedName name="G3.031">NA()</definedName>
    <definedName name="G3.041">NA()</definedName>
    <definedName name="G3.100">NA()</definedName>
    <definedName name="G3.111">NA()</definedName>
    <definedName name="G3.121">NA()</definedName>
    <definedName name="G3.131">NA()</definedName>
    <definedName name="G3.141">NA()</definedName>
    <definedName name="G3.201">NA()</definedName>
    <definedName name="G3.211">NA()</definedName>
    <definedName name="G3.221">NA()</definedName>
    <definedName name="G3.231">NA()</definedName>
    <definedName name="G3.241">NA()</definedName>
    <definedName name="G3.301">NA()</definedName>
    <definedName name="G3.311">NA()</definedName>
    <definedName name="G3.321">NA()</definedName>
    <definedName name="G3.331">NA()</definedName>
    <definedName name="G3.341">NA()</definedName>
    <definedName name="G4.000">NA()</definedName>
    <definedName name="G4.010">NA()</definedName>
    <definedName name="G4.020">NA()</definedName>
    <definedName name="G4.030">NA()</definedName>
    <definedName name="G4.040">NA()</definedName>
    <definedName name="G4.101">NA()</definedName>
    <definedName name="G4.111">NA()</definedName>
    <definedName name="G4.121">NA()</definedName>
    <definedName name="G4.131">NA()</definedName>
    <definedName name="G4.141">NA()</definedName>
    <definedName name="G4.151">NA()</definedName>
    <definedName name="G4.161">NA()</definedName>
    <definedName name="G4.171">NA()</definedName>
    <definedName name="G4.200">NA()</definedName>
    <definedName name="G4.210">NA()</definedName>
    <definedName name="G4.220">NA()</definedName>
    <definedName name="g40g40">NA()</definedName>
    <definedName name="gach">NA()</definedName>
    <definedName name="GAIN">"$#REF!.$#REF!$#REF!"</definedName>
    <definedName name="GAIN_49">#REF!</definedName>
    <definedName name="GAIN_65">#REF!</definedName>
    <definedName name="GAIN_72">"$#REF!.$#REF!$#REF!"</definedName>
    <definedName name="Gain_loss_on_disposal">#REF!</definedName>
    <definedName name="GALLOT_CHEMICAL_LTD._PART.">#REF!</definedName>
    <definedName name="gamatc">NA()</definedName>
    <definedName name="gas">NA()</definedName>
    <definedName name="GBP">'[244]LC-PURCHASE TFB'!#REF!</definedName>
    <definedName name="gc">NA()</definedName>
    <definedName name="GC_CT">NA()</definedName>
    <definedName name="GC_CT1">NA()</definedName>
    <definedName name="gchi">NA()</definedName>
    <definedName name="gcHT">NA()</definedName>
    <definedName name="gd">NA()</definedName>
    <definedName name="gddsf">#REF!</definedName>
    <definedName name="gde" hidden="1">{"'Income Statement'!$D$96:$E$101"}</definedName>
    <definedName name="gdf">'[109]10-1 Media:10-cut'!$A$1:$IV$5</definedName>
    <definedName name="gdffdfd">#REF!</definedName>
    <definedName name="gdhdgh">#REF!</definedName>
    <definedName name="gdsg">'[317]CA Sheet'!$R$36</definedName>
    <definedName name="gdvdsv">#REF!</definedName>
    <definedName name="ge.conso." hidden="1">{"conso",#N/A,FALSE,"cash flow"}</definedName>
    <definedName name="gegew">#REF!</definedName>
    <definedName name="gem">IF([0]!Loan_Amount*[0]!Interest_Rate*[0]!Loan_Years*[0]!Loan_Start&gt;0,1,0)</definedName>
    <definedName name="gems">MATCH(0.01,[0]!End_Bal,-1)+1</definedName>
    <definedName name="gerherher">#REF!</definedName>
    <definedName name="get_navsize">'[318]U-3'!$A$11:$C$256</definedName>
    <definedName name="gewgwe">#REF!</definedName>
    <definedName name="gf">#REF!</definedName>
    <definedName name="GFADS">#REF!</definedName>
    <definedName name="gfdfdf">'[137]CA Sheet'!$Q$36</definedName>
    <definedName name="gff">#REF!</definedName>
    <definedName name="gffg">#REF!</definedName>
    <definedName name="gfg" hidden="1">#REF!</definedName>
    <definedName name="gfgfgf">gfgfgf</definedName>
    <definedName name="gfgrg">#REF!</definedName>
    <definedName name="gfikygkyg">#REF!</definedName>
    <definedName name="gfnfgmngfnf">#REF!</definedName>
    <definedName name="gfngfgn">#REF!</definedName>
    <definedName name="gfqgeqg">[110]!gfqgeqg</definedName>
    <definedName name="gfrgregr">#REF!</definedName>
    <definedName name="gg" hidden="1">{"'Model'!$A$1:$N$53"}</definedName>
    <definedName name="gg___0">[319]FF_3!$A$1:$IV$8</definedName>
    <definedName name="gg___12">[320]FF_3!$A$1:$IV$8</definedName>
    <definedName name="gg___14">[320]FF_3!$A$1:$IV$8</definedName>
    <definedName name="gg___3">[320]FF_3!$A$1:$IV$8</definedName>
    <definedName name="gg___5">[320]FF_3!$A$1:$IV$8</definedName>
    <definedName name="gg___6">[320]FF_3!$A$1:$IV$8</definedName>
    <definedName name="gg___8">[320]FF_3!$A$1:$IV$8</definedName>
    <definedName name="ggds">'[248]CA Sheet'!$R$36</definedName>
    <definedName name="ggdsg">#REF!</definedName>
    <definedName name="ggf">#REF!</definedName>
    <definedName name="ggfg">#REF!</definedName>
    <definedName name="ggg">#REF!</definedName>
    <definedName name="gggg">'[190]200-110'!$H$16</definedName>
    <definedName name="ggggg">#REF!</definedName>
    <definedName name="gggggf">[38]เงินกู้ธนชาติ!$G$2</definedName>
    <definedName name="gggggggg">#REF!</definedName>
    <definedName name="gggt">#REF!</definedName>
    <definedName name="ggs">#REF!</definedName>
    <definedName name="gguu">[110]!gguu</definedName>
    <definedName name="gh">#REF!</definedName>
    <definedName name="ghgngmn" hidden="1">#REF!</definedName>
    <definedName name="ghngfngfnm">#REF!</definedName>
    <definedName name="ght">#REF!</definedName>
    <definedName name="gia">NA()</definedName>
    <definedName name="gia_tien">NA()</definedName>
    <definedName name="gia_tien_BTN">NA()</definedName>
    <definedName name="giaca">NA()</definedName>
    <definedName name="giacong">NA()</definedName>
    <definedName name="giacong_35">NA()</definedName>
    <definedName name="gica_bq">NA()</definedName>
    <definedName name="gica_bq_35">NA()</definedName>
    <definedName name="gica_bv">NA()</definedName>
    <definedName name="gica_bv_35">NA()</definedName>
    <definedName name="gica_ck">NA()</definedName>
    <definedName name="gica_ck_35">NA()</definedName>
    <definedName name="gica_d1">NA()</definedName>
    <definedName name="gica_d1_35">NA()</definedName>
    <definedName name="gica_d2">NA()</definedName>
    <definedName name="gica_d2_35">NA()</definedName>
    <definedName name="gica_d3">NA()</definedName>
    <definedName name="gica_d3_35">NA()</definedName>
    <definedName name="gica_dl">NA()</definedName>
    <definedName name="gica_dl_35">NA()</definedName>
    <definedName name="gica_kcs">NA()</definedName>
    <definedName name="gica_kcs_35">NA()</definedName>
    <definedName name="gica_nb">NA()</definedName>
    <definedName name="gica_nb_35">NA()</definedName>
    <definedName name="gica_ngio">NA()</definedName>
    <definedName name="gica_ngio_35">NA()</definedName>
    <definedName name="gica_nv">NA()</definedName>
    <definedName name="gica_nv_35">NA()</definedName>
    <definedName name="gica_t3">NA()</definedName>
    <definedName name="gica_t3_35">NA()</definedName>
    <definedName name="gica_t4">NA()</definedName>
    <definedName name="gica_t4_35">NA()</definedName>
    <definedName name="gica_t5">NA()</definedName>
    <definedName name="gica_t5_35">NA()</definedName>
    <definedName name="gica_t6">NA()</definedName>
    <definedName name="gica_t6_35">NA()</definedName>
    <definedName name="gica_tc">NA()</definedName>
    <definedName name="gica_tc_35">NA()</definedName>
    <definedName name="gica_tm">NA()</definedName>
    <definedName name="gica_tm_35">NA()</definedName>
    <definedName name="gica_vs">NA()</definedName>
    <definedName name="gica_vs_35">NA()</definedName>
    <definedName name="gica_xh">NA()</definedName>
    <definedName name="gica_xh_35">NA()</definedName>
    <definedName name="GIG" hidden="1">{#N/A,#N/A,FALSE,"Sheet1"}</definedName>
    <definedName name="gio_bq">NA()</definedName>
    <definedName name="gio_bq_35">NA()</definedName>
    <definedName name="gio_d1">NA()</definedName>
    <definedName name="gio_d1_35">NA()</definedName>
    <definedName name="gio_d2">NA()</definedName>
    <definedName name="gio_d2_35">NA()</definedName>
    <definedName name="gio_d3">NA()</definedName>
    <definedName name="gio_d3_35">NA()</definedName>
    <definedName name="gio_dl">NA()</definedName>
    <definedName name="gio_dl_35">NA()</definedName>
    <definedName name="gio_kcs">NA()</definedName>
    <definedName name="gio_kcs_35">NA()</definedName>
    <definedName name="gio_ngio">NA()</definedName>
    <definedName name="gio_ngio_35">NA()</definedName>
    <definedName name="gio_t3">NA()</definedName>
    <definedName name="gio_t3_35">NA()</definedName>
    <definedName name="gio_t4">NA()</definedName>
    <definedName name="gio_t4_35">NA()</definedName>
    <definedName name="gio_t5">NA()</definedName>
    <definedName name="gio_t5_35">NA()</definedName>
    <definedName name="gio_t6">NA()</definedName>
    <definedName name="gio_t6_35">NA()</definedName>
    <definedName name="gio_vs">NA()</definedName>
    <definedName name="gio_vs_35">NA()</definedName>
    <definedName name="gio_xh">NA()</definedName>
    <definedName name="gio_xh_35">NA()</definedName>
    <definedName name="GJ" hidden="1">{"'Income Statement'!$D$96:$E$101"}</definedName>
    <definedName name="gj___0">[319]FF_3!$A$9:$K$11</definedName>
    <definedName name="gj___12">[320]FF_3!$A$9:$K$11</definedName>
    <definedName name="gj___14">[320]FF_3!$A$9:$K$11</definedName>
    <definedName name="gj___3">[320]FF_3!$A$9:$K$11</definedName>
    <definedName name="gj___5">[320]FF_3!$A$9:$K$11</definedName>
    <definedName name="gj___6">[320]FF_3!$A$9:$K$11</definedName>
    <definedName name="gj___8">[320]FF_3!$A$9:$K$11</definedName>
    <definedName name="gjntrjt">#REF!</definedName>
    <definedName name="gkgjklj">#REF!</definedName>
    <definedName name="gkgkgu">#REF!</definedName>
    <definedName name="gkgku">#REF!</definedName>
    <definedName name="gkk">#REF!</definedName>
    <definedName name="gklgkt">#REF!</definedName>
    <definedName name="gklgulu">#REF!</definedName>
    <definedName name="gklgylkgtkl">#REF!</definedName>
    <definedName name="gklgyuktkl">#REF!</definedName>
    <definedName name="gkllgu">#REF!</definedName>
    <definedName name="GL">[188]Sheet1!$K$1:$K$12</definedName>
    <definedName name="gl3p">NA()</definedName>
    <definedName name="gld">NA()</definedName>
    <definedName name="glgyukltylkt">#REF!</definedName>
    <definedName name="glkuluyl">#REF!</definedName>
    <definedName name="gllhlhjl">#REF!</definedName>
    <definedName name="GM">#REF!</definedName>
    <definedName name="Go">NA()</definedName>
    <definedName name="GoAssetChart">[110]!GoAssetChart</definedName>
    <definedName name="GoBack">#N/A</definedName>
    <definedName name="GoBalanceSheet">[110]!GoBalanceSheet</definedName>
    <definedName name="goc">NA()</definedName>
    <definedName name="goc_35">NA()</definedName>
    <definedName name="Goc32x3">NA()</definedName>
    <definedName name="Goc35x3">NA()</definedName>
    <definedName name="Goc40x4">NA()</definedName>
    <definedName name="Goc45x4">NA()</definedName>
    <definedName name="Goc50x5">NA()</definedName>
    <definedName name="Goc63x6">NA()</definedName>
    <definedName name="Goc75x6">NA()</definedName>
    <definedName name="GoCashFlow">[110]!GoCashFlow</definedName>
    <definedName name="gochong">NA()</definedName>
    <definedName name="GoData">[110]!GoData</definedName>
    <definedName name="GoIncomeChart">[110]!GoIncomeChart</definedName>
    <definedName name="Gold_year">'[321]Model-Monthly_gold_or_payment'!$Q$12</definedName>
    <definedName name="GOP" hidden="1">{#N/A,#N/A,FALSE,"Sheet1"}</definedName>
    <definedName name="GOT" hidden="1">{#N/A,#N/A,FALSE,"Sheet1"}</definedName>
    <definedName name="G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PT_GROUNDING_PT">NA()</definedName>
    <definedName name="GPT_GROUNDING_PT_35">NA()</definedName>
    <definedName name="gr">#REF!</definedName>
    <definedName name="Grade">#REF!</definedName>
    <definedName name="Grade__06">#REF!</definedName>
    <definedName name="GRAND_ASIA_PACIFIC_COPORATION_CO._LTD.">#REF!</definedName>
    <definedName name="GRAND_ASIA_PACIFIC_CORPORATION_CO._LTD.">#REF!</definedName>
    <definedName name="GRANDLITE">#REF!</definedName>
    <definedName name="gregregreg">#REF!</definedName>
    <definedName name="grewghrwh">[110]!grewghrwh</definedName>
    <definedName name="grgregfre">#REF!</definedName>
    <definedName name="grgrger">#REF!</definedName>
    <definedName name="GROOM">#REF!</definedName>
    <definedName name="GROSS_PROFIT">#REF!</definedName>
    <definedName name="Group_cust_paid">#REF!</definedName>
    <definedName name="Group_Cust_UPC01">#REF!</definedName>
    <definedName name="Grp">[188]Sheet1!$K$27:$K$37</definedName>
    <definedName name="GrphActSales">#REF!</definedName>
    <definedName name="GrphActStk">#REF!</definedName>
    <definedName name="GrphPlanSales">#REF!</definedName>
    <definedName name="GrphTgtStk">#REF!</definedName>
    <definedName name="Gsc">'[99]CA Sheet'!$R$36</definedName>
    <definedName name="gsgsg">#REF!</definedName>
    <definedName name="gtc">NA()</definedName>
    <definedName name="gtfhtfhfth">#REF!</definedName>
    <definedName name="gtgt">#REF!</definedName>
    <definedName name="gtlgulkgtul">#REF!</definedName>
    <definedName name="gtrfr">#REF!</definedName>
    <definedName name="gtshdfjg">#REF!</definedName>
    <definedName name="gtwrrw">[110]!gtwrrw</definedName>
    <definedName name="GTXL">NA()</definedName>
    <definedName name="guguhuhuhuhuh">#REF!</definedName>
    <definedName name="gukguk">#REF!</definedName>
    <definedName name="gv">NA()</definedName>
    <definedName name="gvl">NA()</definedName>
    <definedName name="GW">#REF!</definedName>
    <definedName name="gwegwege">[161]CA!$Q$112</definedName>
    <definedName name="gwrgwrg">#REF!</definedName>
    <definedName name="gxm">NA()</definedName>
    <definedName name="gz">'[134]0100'!$O$85:$P$102</definedName>
    <definedName name="h">[322]เงินกู้ธนชาติ!$G$2</definedName>
    <definedName name="H.B.FULLER__THAILAND_CO._LTD.">#REF!</definedName>
    <definedName name="h_49">'[323]61 HR'!#REF!</definedName>
    <definedName name="h_65">'[323]61 HR'!#REF!</definedName>
    <definedName name="h_72">"'file://Mindy//Jhb2_gen_mal_3/AabsData/DATA/CLIENT/Tan358/Ye01/31.12.01/09-AWPs/Tan358-awp.xls'#$'61 HR'.$#REF!$#REF!"</definedName>
    <definedName name="H_LINE1">#REF!</definedName>
    <definedName name="H_LINE2">#REF!</definedName>
    <definedName name="H_LINE3">#REF!</definedName>
    <definedName name="H_LINE4">#REF!</definedName>
    <definedName name="H_LINE5">#REF!</definedName>
    <definedName name="H0.001">NA()</definedName>
    <definedName name="H0.011">NA()</definedName>
    <definedName name="H0.021">NA()</definedName>
    <definedName name="H0.031">NA()</definedName>
    <definedName name="Ha">NA()</definedName>
    <definedName name="Habitat_Industries__Thailand">#REF!</definedName>
    <definedName name="Hachem_Paint">#REF!</definedName>
    <definedName name="haha">#REF!</definedName>
    <definedName name="haksh">#REF!</definedName>
    <definedName name="HAMMERSMITH_LTD.">#REF!</definedName>
    <definedName name="hanixn81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RTFORD">#REF!</definedName>
    <definedName name="HCM">NA()</definedName>
    <definedName name="hd">#REF!</definedName>
    <definedName name="HDCCT">NA()</definedName>
    <definedName name="HDCD">NA()</definedName>
    <definedName name="hdfhh">#REF!</definedName>
    <definedName name="hdrtuyduj">#REF!</definedName>
    <definedName name="Heä_soá_laép_xaø_H">1.7</definedName>
    <definedName name="heä_soá_sình_laày">NA()</definedName>
    <definedName name="Head_Amount">'[128]0100'!$I$9:$I$9</definedName>
    <definedName name="Head_Company">'[128]0100'!$A$3:$A$3</definedName>
    <definedName name="Head_Country">'[128]0100'!$A$2:$A$2</definedName>
    <definedName name="Head_Period">'[128]0100'!$A$8:$A$8</definedName>
    <definedName name="Head_Schedule_No">'[128]0100'!$I$2:$I$2</definedName>
    <definedName name="Head_Title">'[128]0100'!$A$5:$A$5</definedName>
    <definedName name="Head_Valid">'[128]0100'!$A$9:$A$9</definedName>
    <definedName name="Head_Version">'[128]0100'!$I$3:$I$3</definedName>
    <definedName name="Header_Row">ROW(#REF!)</definedName>
    <definedName name="Heading">#REF!</definedName>
    <definedName name="hello">#REF!</definedName>
    <definedName name="HERHF">#REF!</definedName>
    <definedName name="hfthdh">#REF!</definedName>
    <definedName name="hg">#REF!</definedName>
    <definedName name="hgdjdhu">#REF!</definedName>
    <definedName name="hgfhfhgf">#REF!</definedName>
    <definedName name="hgfhfs">#REF!</definedName>
    <definedName name="hggj">#N/A</definedName>
    <definedName name="hgregref">#REF!</definedName>
    <definedName name="hh" hidden="1">{"conso",#N/A,FALSE,"cash flow"}</definedName>
    <definedName name="HH15HT">NA()</definedName>
    <definedName name="HH16HT">NA()</definedName>
    <definedName name="HH19HT">NA()</definedName>
    <definedName name="HH20HT">NA()</definedName>
    <definedName name="hhcv">NA()</definedName>
    <definedName name="hhda4x6">NA()</definedName>
    <definedName name="hhdfh">#REF!</definedName>
    <definedName name="hhfhdhd">#REF!</definedName>
    <definedName name="hhg">#REF!</definedName>
    <definedName name="hhh">[324]M_Maincomp!#REF!</definedName>
    <definedName name="hhhh">#REF!</definedName>
    <definedName name="hhhhhh">#REF!</definedName>
    <definedName name="hhjjjj">#REF!</definedName>
    <definedName name="hhkljhkhjghgf">#REF!</definedName>
    <definedName name="hhth">#REF!</definedName>
    <definedName name="hhxm">NA()</definedName>
    <definedName name="hhy">#REF!</definedName>
    <definedName name="hhyyh">#REF!</definedName>
    <definedName name="hidedata">#REF!</definedName>
    <definedName name="hien">NA()</definedName>
    <definedName name="high">[325]SAME!#REF!</definedName>
    <definedName name="HighTech">[166]details!$C$173</definedName>
    <definedName name="hii">#N/A</definedName>
    <definedName name="hijo" hidden="1">{"'Eng (page2)'!$A$1:$D$52"}</definedName>
    <definedName name="hikhihu">#REF!</definedName>
    <definedName name="HIP" hidden="1">{#N/A,#N/A,FALSE,"Sheet1"}</definedName>
    <definedName name="hire">#REF!</definedName>
    <definedName name="hitech" hidden="1">#REF!</definedName>
    <definedName name="hjh">[0]!hjh</definedName>
    <definedName name="hjhjhj">#REF!</definedName>
    <definedName name="hjhkgj">[263]Newspaper!#REF!</definedName>
    <definedName name="hjj">#REF!</definedName>
    <definedName name="hjjd">'[192]tax-ss'!$T$7:$T$37</definedName>
    <definedName name="hjk" hidden="1">#REF!</definedName>
    <definedName name="hjkhkjihiyio">#REF!</definedName>
    <definedName name="HK">#REF!</definedName>
    <definedName name="hkghkghk">#REF!</definedName>
    <definedName name="hkjh" hidden="1">{"cashflow",#N/A,FALSE,"cash flow"}</definedName>
    <definedName name="hlhlhlu">#REF!</definedName>
    <definedName name="hlhujlhlu">#REF!</definedName>
    <definedName name="hn">NA()</definedName>
    <definedName name="hochiminh">NA()</definedName>
    <definedName name="holiday">#REF!</definedName>
    <definedName name="HOME_MANP">NA()</definedName>
    <definedName name="HOME_MANP_35">NA()</definedName>
    <definedName name="HOMEOFFICE_COST">NA()</definedName>
    <definedName name="HOMEOFFICE_COST_35">NA()</definedName>
    <definedName name="HOP" hidden="1">{#N/A,#N/A,FALSE,"Sheet1"}</definedName>
    <definedName name="HOSPITALITY_CO._LTD.">#REF!</definedName>
    <definedName name="HP">#REF!</definedName>
    <definedName name="hp11_1">[326]AFA!#REF!</definedName>
    <definedName name="hp11_10">[327]AFA!#REF!</definedName>
    <definedName name="hp11_25">"'file://LIEH/JobOnHand/IndexFurniture 06/WeltaxcompPY.xls'#$AFA.$#REF!$#REF!"</definedName>
    <definedName name="hp11_5">[327]AFA!#REF!</definedName>
    <definedName name="hp11_72">"'file://MINDY/JobOnHand/IndexFurniture 06/WeltaxcompPY.xls'#$AFA.$#REF!$#REF!"</definedName>
    <definedName name="hp11_8">[326]AFA!#REF!</definedName>
    <definedName name="hp2_1">"'file://Jb003/assurance/MY Orchids_01/WeltaxcompPY.xls'#$AFA.$#REF!$#REF!"</definedName>
    <definedName name="hp2_1_1">"'file://Jb003/assurance/MY Orchids_01/WeltaxcompPY.xls'#$AFA.$#REF!$#REF!"</definedName>
    <definedName name="hp2_10">"'file://NIL-YXRA5HG0HP5/Company/Assurance/AAA/YEAR 2004/Sengair 04/WeltaxcompPY.xls'#$AFA.$#REF!$#REF!"</definedName>
    <definedName name="hp2_10_1">"'file://NIL-YXRA5HG0HP5/Company/Assurance/AAA/YEAR 2004/Sengair 04/WeltaxcompPY.xls'#$AFA.$#REF!$#REF!"</definedName>
    <definedName name="hp2_10_72">"'file:///A:/WeltaxcompPY.xls'#$AFA.$#REF!$#REF!"</definedName>
    <definedName name="hp2_11">"'file:///A:/WeltaxcompPY.xls'#$AFA.$#REF!$#REF!"</definedName>
    <definedName name="hp2_12">[328]AFA!#REF!</definedName>
    <definedName name="hp2_12_1">[328]AFA!#REF!</definedName>
    <definedName name="hp2_13">"'file:///A:/WeltaxcompPY.xls'#$AFA.$#REF!$#REF!"</definedName>
    <definedName name="hp2_13_1">"'file:///A:/WeltaxcompPY.xls'#$AFA.$#REF!$#REF!"</definedName>
    <definedName name="hp2_13_72">"'file://JB2/Company/Assurance/QuanCheng_05/WeltaxcompPY.xls'#$AFA.$#REF!$#REF!"</definedName>
    <definedName name="hp2_14">[329]AFA!#REF!</definedName>
    <definedName name="hp2_14_1">[93]AFA!#REF!</definedName>
    <definedName name="hp2_15">"'file://JB2/Company/Assurance/QuanCheng_05/WeltaxcompPY.xls'#$AFA.$#REF!$#REF!"</definedName>
    <definedName name="hp2_15_1">"'file://JB2/Company/Assurance/QuanCheng_05/WeltaxcompPY.xls'#$AFA.$#REF!$#REF!"</definedName>
    <definedName name="hp2_16">"'file:///A:/WeltaxcompPY.xls'#$AFA.$#REF!$#REF!"</definedName>
    <definedName name="hp2_16_1">"'file:///A:/WeltaxcompPY.xls'#$AFA.$#REF!$#REF!"</definedName>
    <definedName name="hp2_16_72">"'file://JULIE/Assurance/Company/Assurance/LifetimeDiscovery\'05/WeltaxcompPY.xls'#$AFA.$#REF!$#REF!"</definedName>
    <definedName name="hp2_17">"'file:///A:/WeltaxcompPY.xls'#$AFA.$#REF!$#REF!"</definedName>
    <definedName name="hp2_17_1">"'file:///A:/WeltaxcompPY.xls'#$AFA.$#REF!$#REF!"</definedName>
    <definedName name="hp2_18">"'file:///A:/WeltaxcompPY.xls'#$AFA.$#REF!$#REF!"</definedName>
    <definedName name="hp2_18_1">"'file:///A:/WeltaxcompPY.xls'#$AFA.$#REF!$#REF!"</definedName>
    <definedName name="hp2_19">"'file:///A:/WeltaxcompPY.xls'#$AFA.$#REF!$#REF!"</definedName>
    <definedName name="hp2_19_72">"'file://JULIE/Assurance/Company/Assurance/LifetimeDiscovery\'05/WeltaxcompPY.xls'#$AFA.$#REF!$#REF!"</definedName>
    <definedName name="hp2_2">[93]AFA!#REF!</definedName>
    <definedName name="hp2_20">"'file:///A:/WeltaxcompPY.xls'#$AFA.$#REF!$#REF!"</definedName>
    <definedName name="hp2_20_1">"'file:///A:/WeltaxcompPY.xls'#$AFA.$#REF!$#REF!"</definedName>
    <definedName name="hp2_21">"'file:///A:/WeltaxcompPY.xls'#$AFA.$#REF!$#REF!"</definedName>
    <definedName name="hp2_22">"'file:///A:/WeltaxcompPY.xls'#$AFA.$#REF!$#REF!"</definedName>
    <definedName name="hp2_22_72">"'file://Pentiumiii550/workstation/Documents and Settings/User/Desktop/Sengair_06/WeltaxcompPY.xls'#$AFA.$#REF!$#REF!"</definedName>
    <definedName name="hp2_23">[328]AFA!#REF!</definedName>
    <definedName name="hp2_24">[328]AFA!#REF!</definedName>
    <definedName name="hp2_25">"'file:///A:/WeltaxcompPY.xls'#$AFA.$#REF!$#REF!"</definedName>
    <definedName name="hp2_25_1">"'file:///A:/WeltaxcompPY.xls'#$AFA.$#REF!$#REF!"</definedName>
    <definedName name="hp2_25_72">"'file://NIL-YXRA5HG0HP5/Company/Assurance/SinoMalay 04/WeltaxcompPY.xls'#$AFA.$#REF!$#REF!"</definedName>
    <definedName name="hp2_26">[328]AFA!#REF!</definedName>
    <definedName name="hp2_26_1">"'file://Mindy/workstation/Assurance/YEAR 2006/Sengair_06/WeltaxcompPY.xls'#$AFA.$#REF!$#REF!"</definedName>
    <definedName name="hp2_27">"'file:///A:/WeltaxcompPY.xls'#$AFA.$#REF!$#REF!"</definedName>
    <definedName name="hp2_28">"'file:///A:/WeltaxcompPY.xls'#$AFA.$#REF!$#REF!"</definedName>
    <definedName name="hp2_28_72">"'file://MINDY/JobOnHand/Assurance/RedFox_06/WeltaxcompPY.xls'#$AFA.$#REF!$#REF!"</definedName>
    <definedName name="hp2_29">"'file:///A:/WeltaxcompPY.xls'#$AFA.$#REF!$#REF!"</definedName>
    <definedName name="hp2_29_1">"'file:///A:/WeltaxcompPY.xls'#$AFA.$#REF!$#REF!"</definedName>
    <definedName name="hp2_3">"'file://Jb003/assurance/MY Orchids_01/WeltaxcompPY.xls'#$AFA.$#REF!$#REF!"</definedName>
    <definedName name="hp2_3_1">"'file://Jb003/assurance/MY Orchids_01/WeltaxcompPY.xls'#$AFA.$#REF!$#REF!"</definedName>
    <definedName name="hp2_30">[330]AFA!#REF!</definedName>
    <definedName name="hp2_30_1">"'file:///A:/WeltaxcompPY.xls'#$AFA.$#REF!$#REF!"</definedName>
    <definedName name="hp2_31">"'file://Lieh/jobonhand/My Jobs/Royaparcel_06/WeltaxcompPY.xls'#$AFA.$#REF!$#REF!"</definedName>
    <definedName name="hp2_31_1">"'file://Lieh/jobonhand/My Jobs/Royaparcel_06/WeltaxcompPY.xls'#$AFA.$#REF!$#REF!"</definedName>
    <definedName name="hp2_32">[328]AFA!#REF!</definedName>
    <definedName name="hp2_33">[328]AFA!#REF!</definedName>
    <definedName name="hp2_33_1">"'file://MINDY/JobOnHand/Assurance/RedFox_06/WeltaxcompPY.xls'#$AFA.$#REF!$#REF!"</definedName>
    <definedName name="hp2_34">[328]AFA!#REF!</definedName>
    <definedName name="hp2_34_1">"'file:///A:/WeltaxcompPY.xls'#$AFA.$#REF!$#REF!"</definedName>
    <definedName name="hp2_35">[331]AFA!#REF!</definedName>
    <definedName name="hp2_35_1">"'file://NIL-YXRA5HG0HP5/Company/Company/Assurance/Dosca_04/WeltaxcompPY.xls'#$AFA.$#REF!$#REF!"</definedName>
    <definedName name="hp2_36">[328]AFA!#REF!</definedName>
    <definedName name="hp2_37">[330]AFA!#REF!</definedName>
    <definedName name="hp2_37_1">"'file://Lieh/jobonhand/My Jobs/Royaparcel_06/WeltaxcompPY.xls'#$AFA.$#REF!$#REF!"</definedName>
    <definedName name="hp2_38">[331]AFA!#REF!</definedName>
    <definedName name="hp2_39">[332]AFA!#REF!</definedName>
    <definedName name="hp2_4">[333]AFA!#REF!</definedName>
    <definedName name="hp2_40">[328]AFA!#REF!</definedName>
    <definedName name="hp2_41">[334]AFA!#REF!</definedName>
    <definedName name="hp2_42">[328]AFA!#REF!</definedName>
    <definedName name="hp2_43">[334]AFA!#REF!</definedName>
    <definedName name="hp2_44">[334]AFA!#REF!</definedName>
    <definedName name="hp2_45">[328]AFA!#REF!</definedName>
    <definedName name="hp2_46">[334]AFA!#REF!</definedName>
    <definedName name="hp2_47">[335]AFA!#REF!</definedName>
    <definedName name="hp2_49">[336]AFA!#REF!</definedName>
    <definedName name="hp2_5">[93]AFA!#REF!</definedName>
    <definedName name="hp2_50">[336]AFA!#REF!</definedName>
    <definedName name="hp2_52">[328]AFA!#REF!</definedName>
    <definedName name="hp2_53">[328]AFA!#REF!</definedName>
    <definedName name="hp2_54">[331]AFA!#REF!</definedName>
    <definedName name="hp2_56">[331]AFA!#REF!</definedName>
    <definedName name="hp2_6">[93]AFA!#REF!</definedName>
    <definedName name="hp2_6_1">[93]AFA!#REF!</definedName>
    <definedName name="hp2_60">[328]AFA!#REF!</definedName>
    <definedName name="hp2_61">[328]AFA!#REF!</definedName>
    <definedName name="hp2_65">[337]AFA!#REF!</definedName>
    <definedName name="hp2_67">[328]AFA!#REF!</definedName>
    <definedName name="hp2_68">[328]AFA!#REF!</definedName>
    <definedName name="hp2_7">[338]AFA!#REF!</definedName>
    <definedName name="hp2_70">[328]AFA!#REF!</definedName>
    <definedName name="hp2_71">[328]AFA!#REF!</definedName>
    <definedName name="hp2_72">"'file://JB2/Company/Assurance/QuanCheng_05/WeltaxcompPY.xls'#$AFA.$#REF!$#REF!"</definedName>
    <definedName name="hp2_79">[339]AFA!#REF!</definedName>
    <definedName name="hp2_8">"'file:///A:/WeltaxcompPY.xls'#$AFA.$#REF!$#REF!"</definedName>
    <definedName name="hp2_8_1">"'file:///A:/WeltaxcompPY.xls'#$AFA.$#REF!$#REF!"</definedName>
    <definedName name="hp2_9">"'file://NIL-YXRA5HG0HP5/Company/Assurance/LeepHong_04/WeltaxcompPY.xls'#$AFA.$#REF!$#REF!"</definedName>
    <definedName name="hp2_9_1">"'file://NIL-YXRA5HG0HP5/Company/Assurance/LeepHong_04/WeltaxcompPY.xls'#$AFA.$#REF!$#REF!"</definedName>
    <definedName name="hp2_9_72">"'file:///A:/WeltaxcompPY.xls'#$AFA.$#REF!$#REF!"</definedName>
    <definedName name="hpp">[340]AFA!#REF!</definedName>
    <definedName name="hpp_72">"'file://JB003/Assurance/SoonYeMarketing\'05/WeltaxcompPY.xls'#$AFA.$#REF!$#REF!"</definedName>
    <definedName name="hr">'[134]0100'!$T$24:$U$26</definedName>
    <definedName name="hs">NA()</definedName>
    <definedName name="hsa">'[341]10-1 Media:10-cut'!$A$1:$IV$5</definedName>
    <definedName name="HSCB">'[191]ADJ - RATE'!#REF!</definedName>
    <definedName name="HSCT3">0.1</definedName>
    <definedName name="hsdc1">NA()</definedName>
    <definedName name="HSDD">NA()</definedName>
    <definedName name="HSDN">2.5</definedName>
    <definedName name="hsgsg">#REF!</definedName>
    <definedName name="HSHH">NA()</definedName>
    <definedName name="HSHHUT">NA()</definedName>
    <definedName name="HSKK">NA()</definedName>
    <definedName name="hskk1">NA()</definedName>
    <definedName name="HSNC">NA()</definedName>
    <definedName name="HSSL">NA()</definedName>
    <definedName name="HSVC1">NA()</definedName>
    <definedName name="HSVC2">NA()</definedName>
    <definedName name="HSVC3">NA()</definedName>
    <definedName name="HT">NA()</definedName>
    <definedName name="ht25nc">NA()</definedName>
    <definedName name="ht25vl">NA()</definedName>
    <definedName name="ht325nc">NA()</definedName>
    <definedName name="ht325vl">NA()</definedName>
    <definedName name="ht37k">NA()</definedName>
    <definedName name="ht37nc">NA()</definedName>
    <definedName name="ht50nc">NA()</definedName>
    <definedName name="ht50vl">NA()</definedName>
    <definedName name="htht">#REF!</definedName>
    <definedName name="HTML" hidden="1">{"'Eng (page2)'!$A$1:$D$52"}</definedName>
    <definedName name="HTML_CodePage" hidden="1">874</definedName>
    <definedName name="HTML_Control" localSheetId="4" hidden="1">{"'Model'!$A$1:$N$53"}</definedName>
    <definedName name="HTML_Control" hidden="1">{"'Model'!$A$1:$N$53"}</definedName>
    <definedName name="HTML_Description" hidden="1">""</definedName>
    <definedName name="HTML_Email" hidden="1">""</definedName>
    <definedName name="HTML_Header" hidden="1">"Model"</definedName>
    <definedName name="HTML_LastUpdate" hidden="1">"31/7/01"</definedName>
    <definedName name="HTML_LineAfter" hidden="1">FALSE</definedName>
    <definedName name="HTML_LineBefore" hidden="1">FALSE</definedName>
    <definedName name="HTML_Name" hidden="1">"Bundit Sanguanprasert"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hidden="1">"C:\My Documents\TPS project\Carried Loss\SCC2.htm"</definedName>
    <definedName name="HTML_PathTemplate" hidden="1">"c:\temp\capital_spend.htm"</definedName>
    <definedName name="HTML_Title" hidden="1">"Model SCC"</definedName>
    <definedName name="HTNC">NA()</definedName>
    <definedName name="HTRHRT">#REF!</definedName>
    <definedName name="htrrewqhr">#REF!</definedName>
    <definedName name="HTVL">NA()</definedName>
    <definedName name="huj">#REF!</definedName>
    <definedName name="HupLeeHing">[166]details!$C$165</definedName>
    <definedName name="huu">#REF!</definedName>
    <definedName name="hvhvh">#REF!</definedName>
    <definedName name="hvlpp" localSheetId="0" hidden="1">#REF!</definedName>
    <definedName name="hvlpp" localSheetId="3" hidden="1">#REF!</definedName>
    <definedName name="hvlpp" localSheetId="2" hidden="1">#REF!</definedName>
    <definedName name="hvlpp" localSheetId="1" hidden="1">#REF!</definedName>
    <definedName name="hvlpp" hidden="1">#REF!</definedName>
    <definedName name="i">#N/A</definedName>
    <definedName name="i_49">'[323]65 FINANCE'!#REF!</definedName>
    <definedName name="i_65">'[323]65 FINANCE'!#REF!</definedName>
    <definedName name="i_72">"'file://Mindy//Jhb2_gen_mal_3/AabsData/DATA/CLIENT/Tan358/Ye01/31.12.01/09-AWPs/Tan358-awp.xls'#$'65 FINANCE'.$#REF!$#REF!"</definedName>
    <definedName name="I2É6">NA()</definedName>
    <definedName name="I2É6_35">NA()</definedName>
    <definedName name="IA">#REF!</definedName>
    <definedName name="IAClaim">#REF!</definedName>
    <definedName name="IAClaim1">#REF!</definedName>
    <definedName name="iCount_35">3</definedName>
    <definedName name="ID">#REF!</definedName>
    <definedName name="IDChoice">'[342]part-import'!#REF!</definedName>
    <definedName name="IDLAB_COST">NA()</definedName>
    <definedName name="IDLAB_COST_35">NA()</definedName>
    <definedName name="idream">#REF!</definedName>
    <definedName name="IELWSALES">#REF!</definedName>
    <definedName name="IELYSALES">#REF!</definedName>
    <definedName name="IEPLANSALES">#REF!</definedName>
    <definedName name="ier">#REF!</definedName>
    <definedName name="IESP">#REF!</definedName>
    <definedName name="ii" hidden="1">{"'Eng (page2)'!$A$1:$D$52"}</definedName>
    <definedName name="IIforwar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">#REF!</definedName>
    <definedName name="III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II" hidden="1">{"cashflow",#N/A,FALSE,"cash flow"}</definedName>
    <definedName name="iiiii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kk">[94]M_Maincomp!#REF!</definedName>
    <definedName name="In">#REF!</definedName>
    <definedName name="Inco_term">#REF!</definedName>
    <definedName name="Inco_term_06">#REF!</definedName>
    <definedName name="income">#REF!</definedName>
    <definedName name="income_1">NA()</definedName>
    <definedName name="Income_statement">#REF!</definedName>
    <definedName name="IncomeStatementDates">#REF!</definedName>
    <definedName name="IND_LAB">NA()</definedName>
    <definedName name="Ind_Position">[343]Val_Ind!$D$4</definedName>
    <definedName name="Index">[344]ชื่อแผนก!$D$4:$D$8</definedName>
    <definedName name="INDMANP">NA()</definedName>
    <definedName name="INDMANP_35">NA()</definedName>
    <definedName name="indYavg">#REF!</definedName>
    <definedName name="INFINITE_CHEMICAL_LTD.__PART.">#REF!</definedName>
    <definedName name="INFO">#REF!</definedName>
    <definedName name="ingredienten">NA()</definedName>
    <definedName name="INITIAL_ALLOWAN">#REF!</definedName>
    <definedName name="initial_dep">#REF!</definedName>
    <definedName name="input">#REF!</definedName>
    <definedName name="INPUTGRID">#REF!</definedName>
    <definedName name="inputgrido">#REF!</definedName>
    <definedName name="inputsheet">#REF!</definedName>
    <definedName name="ins">#REF!</definedName>
    <definedName name="INSERT">#N/A</definedName>
    <definedName name="InsertCASum">#REF!</definedName>
    <definedName name="InService">'[345]U4-Recruitment'!#REF!</definedName>
    <definedName name="INST">#REF!</definedName>
    <definedName name="Install_prn">#N/A</definedName>
    <definedName name="Install1_MM">#N/A</definedName>
    <definedName name="Install1_YY">#N/A</definedName>
    <definedName name="Insurance">#REF!</definedName>
    <definedName name="Int">#REF!</definedName>
    <definedName name="intangible">#REF!</definedName>
    <definedName name="intdec00">'[79]IntDec00TespM&amp;B'!$A$7:$M$39</definedName>
    <definedName name="Intellectronics">[166]details!$C$117</definedName>
    <definedName name="Inter_Aerosol_Products">#REF!</definedName>
    <definedName name="INTER_CO">#N/A</definedName>
    <definedName name="Inter_Ink">#REF!</definedName>
    <definedName name="INTER_KRAI_CO._LTD.">#REF!</definedName>
    <definedName name="interco">#REF!</definedName>
    <definedName name="interest">[252]M_Maincomp!#REF!</definedName>
    <definedName name="INTEREST_49">#REF!</definedName>
    <definedName name="INTEREST_65">#REF!</definedName>
    <definedName name="INTEREST_72">"$#REF!.#REF!$#REF!"</definedName>
    <definedName name="Interest_Rate">#REF!</definedName>
    <definedName name="Internal_Grade">#REF!</definedName>
    <definedName name="Internal_Grade.__06">#REF!</definedName>
    <definedName name="IntFreeCred">#REF!</definedName>
    <definedName name="Inv.51">#REF!</definedName>
    <definedName name="Inv.No.">#REF!,#REF!,#REF!</definedName>
    <definedName name="INV_C">'[101]BALANCE SHEET '!$D$11</definedName>
    <definedName name="INV_P">'[101]BALANCE SHEET '!$C$11</definedName>
    <definedName name="INVC">'[102]BALANCE SHEET '!$D$11</definedName>
    <definedName name="inventablr">'[346]New Item'!#REF!</definedName>
    <definedName name="inventory">#REF!</definedName>
    <definedName name="InventTable_T_ABCContributionMargin">'[346]New Item'!#REF!</definedName>
    <definedName name="InventTable_T_ABCRevenue">'[346]New Item'!#REF!</definedName>
    <definedName name="InventTable_T_ABCTieUp">'[346]New Item'!#REF!</definedName>
    <definedName name="InventTable_T_ABCValue">'[346]New Item'!#REF!</definedName>
    <definedName name="InventTable_T_AltConfigId">'[346]New Item'!#REF!</definedName>
    <definedName name="InventTable_T_AltInventColorId">'[346]New Item'!#REF!</definedName>
    <definedName name="InventTable_T_AltInventSizeId">'[346]New Item'!#REF!</definedName>
    <definedName name="InventTable_T_AltItemId">'[346]New Item'!#REF!</definedName>
    <definedName name="InventTable_T_AutoReportFinished">'[346]New Item'!#REF!</definedName>
    <definedName name="InventTable_T_BOMCalcGroupId">'[346]New Item'!#REF!</definedName>
    <definedName name="InventTable_T_BOMLevel">'[346]New Item'!#REF!</definedName>
    <definedName name="InventTable_T_BOMManualReceipt">'[346]New Item'!#REF!</definedName>
    <definedName name="InventTable_T_ColorCodeARV">'[346]New Item'!#REF!</definedName>
    <definedName name="InventTable_T_CommissionGroupId">'[346]New Item'!#REF!</definedName>
    <definedName name="InventTable_T_ConfigSimilar">'[346]New Item'!#REF!</definedName>
    <definedName name="InventTable_T_Configurable">'[346]New Item'!#REF!</definedName>
    <definedName name="InventTable_T_CostModel">'[346]New Item'!#REF!</definedName>
    <definedName name="InventTable_T_DEL_CostGroupId">'[346]New Item'!#REF!</definedName>
    <definedName name="InventTable_T_DEL_StopExplodePrice">'[346]New Item'!#REF!</definedName>
    <definedName name="InventTable_T_Density">'[346]New Item'!#REF!</definedName>
    <definedName name="InventTable_T_Depth">'[346]New Item'!#REF!</definedName>
    <definedName name="InventTable_T_EOLARV">'[346]New Item'!#REF!</definedName>
    <definedName name="InventTable_T_EPCManager">'[346]New Item'!#REF!</definedName>
    <definedName name="InventTable_T_grossDepth">'[346]New Item'!#REF!</definedName>
    <definedName name="InventTable_T_grossHeight">'[346]New Item'!#REF!</definedName>
    <definedName name="InventTable_T_grossWidth">'[346]New Item'!#REF!</definedName>
    <definedName name="InventTable_T_Height">'[346]New Item'!#REF!</definedName>
    <definedName name="InventTable_T_Intracode">'[346]New Item'!#REF!</definedName>
    <definedName name="InventTable_T_IntraUnit">'[346]New Item'!#REF!</definedName>
    <definedName name="InventTable_T_ItemBuyerGroupId">'[346]New Item'!#REF!</definedName>
    <definedName name="InventTable_T_ItemDimCombinationAutoCreate">'[346]New Item'!#REF!</definedName>
    <definedName name="InventTable_T_ItemDimCostPrice">'[346]New Item'!#REF!</definedName>
    <definedName name="InventTable_T_MinAverageSettle">'[346]New Item'!#REF!</definedName>
    <definedName name="InventTable_T_OrigCountryRegionId">'[346]New Item'!#REF!</definedName>
    <definedName name="InventTable_T_OrigStateId">'[346]New Item'!#REF!</definedName>
    <definedName name="InventTable_T_PBAItemAutoGenerated">'[346]New Item'!#REF!</definedName>
    <definedName name="InventTable_T_Phantom">'[346]New Item'!#REF!</definedName>
    <definedName name="InventTable_T_PrimaryVendorId">'[346]New Item'!#REF!</definedName>
    <definedName name="InventTable_T_ProdFlushingPrincip">'[346]New Item'!#REF!</definedName>
    <definedName name="InventTable_T_ProdPoolId">'[346]New Item'!#REF!</definedName>
    <definedName name="InventTable_T_PropertyId">'[346]New Item'!#REF!</definedName>
    <definedName name="InventTable_T_PurchModel">'[346]New Item'!#REF!</definedName>
    <definedName name="InventTable_T_SalesContributionRatio">'[346]New Item'!#REF!</definedName>
    <definedName name="InventTable_T_SalesModel">'[346]New Item'!#REF!</definedName>
    <definedName name="InventTable_T_SalesPercentMarkup">'[346]New Item'!#REF!</definedName>
    <definedName name="InventTable_T_SalesPriceModelBasic">'[346]New Item'!#REF!</definedName>
    <definedName name="InventTable_T_ScrapConst">'[346]New Item'!#REF!</definedName>
    <definedName name="InventTable_T_ScrapVar">'[346]New Item'!#REF!</definedName>
    <definedName name="InventTable_T_SerialNumGroupId">'[346]New Item'!#REF!</definedName>
    <definedName name="InventTable_T_StandardConfigId">'[346]New Item'!#REF!</definedName>
    <definedName name="InventTable_T_StandardInventColorId">'[346]New Item'!#REF!</definedName>
    <definedName name="InventTable_T_StandardInventSizeId">'[346]New Item'!#REF!</definedName>
    <definedName name="InventTable_T_StatisticsFactor">'[346]New Item'!#REF!</definedName>
    <definedName name="InventTable_T_StopExplode">'[346]New Item'!#REF!</definedName>
    <definedName name="InventTable_T_TaraWeight">'[346]New Item'!#REF!</definedName>
    <definedName name="InventTable_T_TaxPackagingQty">'[346]New Item'!#REF!</definedName>
    <definedName name="InventTable_T_UnitVolume">'[346]New Item'!#REF!</definedName>
    <definedName name="InventTable_T_UseAltItemId">'[346]New Item'!#REF!</definedName>
    <definedName name="InventTable_T_Width">'[346]New Item'!#REF!</definedName>
    <definedName name="InventTableModule_T_AllocateMarkup">'[272]InventTableModule_1-1'!#REF!</definedName>
    <definedName name="InventTableModule_T_Blocked">'[272]InventTableModule_1-1'!#REF!</definedName>
    <definedName name="InventTableModule_T_DeliveryTime">'[272]InventTableModule_1-1'!#REF!</definedName>
    <definedName name="InventTableModule_T_LineDisc">'[272]InventTableModule_1-1'!#REF!</definedName>
    <definedName name="InventTableModule_T_MandatoryInventLocation">'[272]InventTableModule_1-1'!#REF!</definedName>
    <definedName name="InventTableModule_T_Markup">'[272]InventTableModule_1-1'!#REF!</definedName>
    <definedName name="InventTableModule_T_MarkupGroupId">'[272]InventTableModule_1-1'!#REF!</definedName>
    <definedName name="InventTableModule_T_MultiLineDisc">'[272]InventTableModule_1-1'!#REF!</definedName>
    <definedName name="InventTableModule_T_OverDeliveryPct">'[272]InventTableModule_1-1'!#REF!</definedName>
    <definedName name="InventTableModule_T_Price">'[272]InventTableModule_1-1'!#REF!</definedName>
    <definedName name="InventTableModule_T_Quantity">'[272]InventTableModule_1-1'!#REF!</definedName>
    <definedName name="InventTableModule_T_StandardQty">'[272]InventTableModule_1-1'!#REF!</definedName>
    <definedName name="InventTableModule_T_SuppItemGroupId">'[272]InventTableModule_1-1'!#REF!</definedName>
    <definedName name="InventTableModule_T_TaxWithholdCalculate_TH">'[272]InventTableModule_1-1'!#REF!</definedName>
    <definedName name="InventTableModule_T_TaxWithholdItemGroup_TH">'[272]InventTableModule_1-1'!#REF!</definedName>
    <definedName name="InventTableModule_T_UnderDeliveryPct">'[272]InventTableModule_1-1'!#REF!</definedName>
    <definedName name="invert_e" hidden="1">{"'SCBMF'!$A$1:$I$51","'SCBDA'!$A$1:$I$45","'SCBBA'!$A$1:$I$37"}</definedName>
    <definedName name="Invoice_No.">#REF!</definedName>
    <definedName name="INVP">'[102]BALANCE SHEET '!$C$11</definedName>
    <definedName name="IO">NA()</definedName>
    <definedName name="IO_35">NA()</definedName>
    <definedName name="ipodsf">#REF!</definedName>
    <definedName name="IQ_CQ">5000</definedName>
    <definedName name="IQ_CY">10000</definedName>
    <definedName name="IQ_DAILY">500000</definedName>
    <definedName name="IQ_DNTM" hidden="1">700000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MTD" hidden="1">800000</definedName>
    <definedName name="IQ_NAMES_REVISION_DATE_" hidden="1">41449.1240625</definedName>
    <definedName name="IQ_NTM">6000</definedName>
    <definedName name="IQ_QTD" hidden="1">750000</definedName>
    <definedName name="IQ_TODAY" hidden="1">0</definedName>
    <definedName name="IQ_WEEK">50000</definedName>
    <definedName name="IQ_YTD">3000</definedName>
    <definedName name="IQ_YTDMONTH" hidden="1">130000</definedName>
    <definedName name="Item">'[347]Master table'!$B$5:$I$296</definedName>
    <definedName name="Item_master">#REF!</definedName>
    <definedName name="Item_Master__06">#REF!</definedName>
    <definedName name="Item_name">'[347]Master table'!$B$6:$B$295</definedName>
    <definedName name="ITS">#REF!</definedName>
    <definedName name="IZCL020">#REF!</definedName>
    <definedName name="j">NA()</definedName>
    <definedName name="J.B.P.INTERNATIONAL_PAINT_CO._LTD.">#REF!</definedName>
    <definedName name="J_102">#REF!</definedName>
    <definedName name="J_2000">#REF!</definedName>
    <definedName name="J_2001">#REF!</definedName>
    <definedName name="J_2002">#REF!</definedName>
    <definedName name="J_2003">#REF!</definedName>
    <definedName name="j356C8">NA()</definedName>
    <definedName name="JAK8116_49">#REF!</definedName>
    <definedName name="JAK8116_65">#REF!</definedName>
    <definedName name="JAK8116_72">"$#REF!.$#REF!$#REF!"</definedName>
    <definedName name="JAKAR">'[189]Cum.91-93'!$AG$460:$AG$673</definedName>
    <definedName name="JAKAR95">'[189]Cum.91-93'!$AG$238:$AG$432</definedName>
    <definedName name="jakcnl">'[348]tax-ss'!$P$7:$P$37</definedName>
    <definedName name="Jan">#REF!</definedName>
    <definedName name="Jan_1">NA()</definedName>
    <definedName name="Jan_Building">[154]BUILD95!$AB$9:$AB$17</definedName>
    <definedName name="Jas" hidden="1">{"'Feb 99'!$A$1:$G$30"}</definedName>
    <definedName name="JAX_PAINTS__THAILAND__CO._LTD.">#REF!</definedName>
    <definedName name="jb">'[192]tax-ss'!$P$7:$P$37</definedName>
    <definedName name="JBFA98">#REF!</definedName>
    <definedName name="JCC2934_49">#REF!</definedName>
    <definedName name="JCC2934_65">#REF!</definedName>
    <definedName name="JCC2934_72">"$#REF!.$#REF!$#REF!"</definedName>
    <definedName name="JCD7460_49">#REF!</definedName>
    <definedName name="JCD7460_65">#REF!</definedName>
    <definedName name="JCD7460_72">"$#REF!.$#REF!$#REF!"</definedName>
    <definedName name="JCE5834_49">#REF!</definedName>
    <definedName name="JCE5834_65">#REF!</definedName>
    <definedName name="JCE5834_72">"$#REF!.#REF!$#REF!"</definedName>
    <definedName name="JCK4712_49">#REF!</definedName>
    <definedName name="JCK4712_65">#REF!</definedName>
    <definedName name="JCK4712_72">"$#REF!.$#REF!$#REF!"</definedName>
    <definedName name="JCW6924_72">"$#REF!.$C$43"</definedName>
    <definedName name="jcz">#REF!</definedName>
    <definedName name="JDC3818_49">#REF!</definedName>
    <definedName name="JDC3818_65">#REF!</definedName>
    <definedName name="JDC3818_72">"$#REF!.$#REF!$#REF!"</definedName>
    <definedName name="JDF3422_49">#REF!</definedName>
    <definedName name="JDF3422_65">#REF!</definedName>
    <definedName name="JDF3422_72">"$#REF!.$#REF!$#REF!"</definedName>
    <definedName name="JDF4294_49">#REF!</definedName>
    <definedName name="JDF4294_65">#REF!</definedName>
    <definedName name="JDF4294_72">"$#REF!.$#REF!$#REF!"</definedName>
    <definedName name="JDP2875_49">#REF!</definedName>
    <definedName name="JDP2875_65">#REF!</definedName>
    <definedName name="JDP2875_72">"$#REF!.$#REF!$#REF!"</definedName>
    <definedName name="JDR9740_49">#REF!</definedName>
    <definedName name="JDR9740_65">#REF!</definedName>
    <definedName name="JDR9740_72">"$#REF!.$#REF!$#REF!"</definedName>
    <definedName name="JDS601_49">#REF!</definedName>
    <definedName name="JDS601_65">#REF!</definedName>
    <definedName name="JDS601_72">"$#REF!.$#REF!$#REF!"</definedName>
    <definedName name="JDSSFC">#REF!</definedName>
    <definedName name="JDV3439_49">#REF!</definedName>
    <definedName name="JDV3439_65">#REF!</definedName>
    <definedName name="JDV3439_72">"$#REF!.$#REF!$#REF!"</definedName>
    <definedName name="Jebsen.Jessen">[166]details!$C$157</definedName>
    <definedName name="jfjfjyfj">#REF!</definedName>
    <definedName name="jfkd" hidden="1">{"'Eng (page2)'!$A$1:$D$52"}</definedName>
    <definedName name="jftjfj">#REF!</definedName>
    <definedName name="jg">[320]FF_3!$A$1:$IV$8</definedName>
    <definedName name="jg___0">[319]FF_3!$A$1:$IV$8</definedName>
    <definedName name="jg___12">[320]FF_3!$A$1:$IV$8</definedName>
    <definedName name="jg___14">[320]FF_3!$A$1:$IV$8</definedName>
    <definedName name="jg___3">[320]FF_3!$A$1:$IV$8</definedName>
    <definedName name="jg___5">[320]FF_3!$A$1:$IV$8</definedName>
    <definedName name="jg___6">[320]FF_3!$A$1:$IV$8</definedName>
    <definedName name="jg___8">[320]FF_3!$A$1:$IV$8</definedName>
    <definedName name="jgj">'[349]FF_2 _1_'!$A$1:$IV$9</definedName>
    <definedName name="JGL" hidden="1">{"'Income Statement'!$D$96:$E$101"}</definedName>
    <definedName name="jh">'[192]tax-ss'!$O$7:$O$37</definedName>
    <definedName name="jhbjjln">'[350]tax-ss'!$Q$7:$Q$37</definedName>
    <definedName name="jhghikol">[263]Newspaper!#REF!</definedName>
    <definedName name="jhhj">OFFSET(Full_Print,0,0,Last_Row)</definedName>
    <definedName name="jhhk">#N/A</definedName>
    <definedName name="jhjhjjik">'[351]Adj&amp;Rje(Z820) '!#REF!</definedName>
    <definedName name="ji">'[352]เงินกู้ MGC'!$F$15</definedName>
    <definedName name="jik">'[192]tax-ss'!$B$51</definedName>
    <definedName name="jikkl">#REF!</definedName>
    <definedName name="jin" hidden="1">{"'Eng (page2)'!$A$1:$D$52"}</definedName>
    <definedName name="jioj">[263]Newspaper!#REF!</definedName>
    <definedName name="jj">#REF!</definedName>
    <definedName name="jj___0">[319]FF_3!$A$9:$K$11</definedName>
    <definedName name="jj___12">[320]FF_3!$A$9:$K$11</definedName>
    <definedName name="jj___14">[320]FF_3!$A$9:$K$11</definedName>
    <definedName name="jj___3">[320]FF_3!$A$9:$K$11</definedName>
    <definedName name="jj___5">[320]FF_3!$A$9:$K$11</definedName>
    <definedName name="jj___6">[320]FF_3!$A$9:$K$11</definedName>
    <definedName name="jj___8">[320]FF_3!$A$9:$K$11</definedName>
    <definedName name="JJJ">#REF!</definedName>
    <definedName name="jjjj" hidden="1">{"closed",#N/A,FALSE,"Consolidated Products - Budget";"expanded",#N/A,FALSE,"Consolidated Products - Budget"}</definedName>
    <definedName name="jjjjj">#REF!</definedName>
    <definedName name="jjjjjj">#REF!</definedName>
    <definedName name="jjjjjjj">#REF!</definedName>
    <definedName name="jjkj">#REF!</definedName>
    <definedName name="jk">[353]ตั๋วเงินรับ!$F$1</definedName>
    <definedName name="jkcvls">#REF!</definedName>
    <definedName name="jkejfolefrerfe">#REF!</definedName>
    <definedName name="jkk">#REF!</definedName>
    <definedName name="jkkjkj">#REF!</definedName>
    <definedName name="JKL" localSheetId="0" hidden="1">#REF!</definedName>
    <definedName name="JKL" localSheetId="3" hidden="1">#REF!</definedName>
    <definedName name="JKL" localSheetId="2" hidden="1">#REF!</definedName>
    <definedName name="JKL" localSheetId="1" hidden="1">#REF!</definedName>
    <definedName name="JKL" hidden="1">#REF!</definedName>
    <definedName name="jkmhcd" hidden="1">{"'Eng (page2)'!$A$1:$D$52"}</definedName>
    <definedName name="Jo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rrjrtj">#REF!</definedName>
    <definedName name="jrtjqer">#REF!</definedName>
    <definedName name="jryjryj">#REF!</definedName>
    <definedName name="jtehwr">#REF!</definedName>
    <definedName name="jtjryjytj">#REF!</definedName>
    <definedName name="jtrjtjrjrj">#REF!</definedName>
    <definedName name="jttrjrtj">#REF!</definedName>
    <definedName name="ju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uhftu">#REF!</definedName>
    <definedName name="Jul">#REF!</definedName>
    <definedName name="Jul_1">NA()</definedName>
    <definedName name="Jul_Building">[154]BUILD95!$AH$9:$AH$17</definedName>
    <definedName name="Julun">#REF!</definedName>
    <definedName name="july" localSheetId="0" hidden="1">#REF!</definedName>
    <definedName name="july" localSheetId="3" hidden="1">#REF!</definedName>
    <definedName name="july" localSheetId="2" hidden="1">#REF!</definedName>
    <definedName name="july" localSheetId="1" hidden="1">#REF!</definedName>
    <definedName name="july" hidden="1">#REF!</definedName>
    <definedName name="jun">#REF!</definedName>
    <definedName name="Jun_1">NA()</definedName>
    <definedName name="Jun_Building">[154]BUILD95!$AG$9:$AG$17</definedName>
    <definedName name="JUNE">#REF!</definedName>
    <definedName name="JUNE_1">NA()</definedName>
    <definedName name="Junun">#REF!</definedName>
    <definedName name="JUPITER_INK___CHEMICAL_CO._LTD.">#REF!</definedName>
    <definedName name="JV06_01">#REF!</definedName>
    <definedName name="jvsk">#REF!</definedName>
    <definedName name="jx">'[192]tax-ss'!$H$7:$H$37</definedName>
    <definedName name="jyjet">#REF!</definedName>
    <definedName name="jyjj">#REF!</definedName>
    <definedName name="jyjk7">#REF!</definedName>
    <definedName name="jyjyjyj">#REF!</definedName>
    <definedName name="k">[354]List!$A$7:$A$10</definedName>
    <definedName name="K.D.Howa">[166]details!$C$125</definedName>
    <definedName name="K.R.Color_Mixed">#REF!</definedName>
    <definedName name="K_1">#N/A</definedName>
    <definedName name="K_2">#N/A</definedName>
    <definedName name="K_35">NA()</definedName>
    <definedName name="K_BOND_INDUSTRY_CO._LTD.">#REF!</definedName>
    <definedName name="K0.001">NA()</definedName>
    <definedName name="K0.011">NA()</definedName>
    <definedName name="K0.101">NA()</definedName>
    <definedName name="K0.111">NA()</definedName>
    <definedName name="K0.201">NA()</definedName>
    <definedName name="K0.211">NA()</definedName>
    <definedName name="K0.301">NA()</definedName>
    <definedName name="K0.311">NA()</definedName>
    <definedName name="K0.400">NA()</definedName>
    <definedName name="K0.410">NA()</definedName>
    <definedName name="K0.501">NA()</definedName>
    <definedName name="K0.511">NA()</definedName>
    <definedName name="K0.61">NA()</definedName>
    <definedName name="K0.71">NA()</definedName>
    <definedName name="K1.001">NA()</definedName>
    <definedName name="K1.021">NA()</definedName>
    <definedName name="K1.041">NA()</definedName>
    <definedName name="K1.121">NA()</definedName>
    <definedName name="K1.201">NA()</definedName>
    <definedName name="K1.211">NA()</definedName>
    <definedName name="K1.221">NA()</definedName>
    <definedName name="K1.301">NA()</definedName>
    <definedName name="K1.321">NA()</definedName>
    <definedName name="K1.331">NA()</definedName>
    <definedName name="K1.341">NA()</definedName>
    <definedName name="K1.401">NA()</definedName>
    <definedName name="K1.411">NA()</definedName>
    <definedName name="K1.421">NA()</definedName>
    <definedName name="K1.431">NA()</definedName>
    <definedName name="K1.441">NA()</definedName>
    <definedName name="K2.001">NA()</definedName>
    <definedName name="K2.011">NA()</definedName>
    <definedName name="K2.021">NA()</definedName>
    <definedName name="K2.031">NA()</definedName>
    <definedName name="K2.041">NA()</definedName>
    <definedName name="K2.1">'[355]Trial Balance'!$A$1:$H$65536</definedName>
    <definedName name="K2.101">NA()</definedName>
    <definedName name="K2.111">NA()</definedName>
    <definedName name="K2.121">NA()</definedName>
    <definedName name="K2.131">NA()</definedName>
    <definedName name="K2.141">NA()</definedName>
    <definedName name="k2.2">"'file:///A:/WeltaxcompPY.xls'#$AFA.$#REF!$#REF!"</definedName>
    <definedName name="k2.2_49">[328]AFA!#REF!</definedName>
    <definedName name="k2.2_65">[328]AFA!#REF!</definedName>
    <definedName name="k2.2_72">"'file:///A:/WeltaxcompPY.xls'#$AFA.$#REF!$#REF!"</definedName>
    <definedName name="K2.201">NA()</definedName>
    <definedName name="K2.211">NA()</definedName>
    <definedName name="K2.221">NA()</definedName>
    <definedName name="K2.231">NA()</definedName>
    <definedName name="K2.241">NA()</definedName>
    <definedName name="K2.301">NA()</definedName>
    <definedName name="K2.321">NA()</definedName>
    <definedName name="K2.341">NA()</definedName>
    <definedName name="K2.400">NA()</definedName>
    <definedName name="K2.420">NA()</definedName>
    <definedName name="K2.440">NA()</definedName>
    <definedName name="K2.500">NA()</definedName>
    <definedName name="K2.520">NA()</definedName>
    <definedName name="K2.540">NA()</definedName>
    <definedName name="K2_WBEVMODE" hidden="1">-1</definedName>
    <definedName name="K2a" hidden="1">{#N/A,#N/A,FALSE,"Sheet1"}</definedName>
    <definedName name="k2b">NA()</definedName>
    <definedName name="K3.210">NA()</definedName>
    <definedName name="K3.220">NA()</definedName>
    <definedName name="K3.230">NA()</definedName>
    <definedName name="K3.310">NA()</definedName>
    <definedName name="K3.320">NA()</definedName>
    <definedName name="K3.330">NA()</definedName>
    <definedName name="K3.410">NA()</definedName>
    <definedName name="K3.430">NA()</definedName>
    <definedName name="K3.450">NA()</definedName>
    <definedName name="K4.010">NA()</definedName>
    <definedName name="K4.020">NA()</definedName>
    <definedName name="K4.110">NA()</definedName>
    <definedName name="K4.120">NA()</definedName>
    <definedName name="K4.210">NA()</definedName>
    <definedName name="K4.220">NA()</definedName>
    <definedName name="K4.230">NA()</definedName>
    <definedName name="K4.240">NA()</definedName>
    <definedName name="KAA" hidden="1">{#N/A,#N/A,FALSE,"Sheet1"}</definedName>
    <definedName name="kaka" hidden="1">{"'Income Statement'!$D$96:$E$101"}</definedName>
    <definedName name="Karen">#REF!</definedName>
    <definedName name="KB" hidden="1">{#N/A,#N/A,FALSE,"Sheet1"}</definedName>
    <definedName name="kbb">#REF!</definedName>
    <definedName name="KBK">#REF!</definedName>
    <definedName name="KC">#REF!</definedName>
    <definedName name="KCC">#REF!</definedName>
    <definedName name="kcong">NA()</definedName>
    <definedName name="KD（HK）应收账款">#REF!</definedName>
    <definedName name="kdien">NA()</definedName>
    <definedName name="ked" localSheetId="4" hidden="1">{"'Model'!$A$1:$N$53"}</definedName>
    <definedName name="ked" hidden="1">{"'Model'!$A$1:$N$53"}</definedName>
    <definedName name="keidkc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en">[356]J2!$U$17</definedName>
    <definedName name="KESB95">'[189]Cum.91-93'!$AH$238:$AH$432</definedName>
    <definedName name="KESBAN">'[189]Cum.91-93'!$AH$460:$AH$673</definedName>
    <definedName name="keyshops">NA()</definedName>
    <definedName name="keyshops.hcm">NA()</definedName>
    <definedName name="kfgykgy">#REF!</definedName>
    <definedName name="KG">#REF!</definedName>
    <definedName name="kgfffkf">#REF!</definedName>
    <definedName name="kgtukguk">#REF!</definedName>
    <definedName name="kgukhulku">#REF!</definedName>
    <definedName name="KHJGDFGFHGHJ" hidden="1">{"cashflow",#N/A,FALSE,"cash flow"}</definedName>
    <definedName name="KhuyenmaiUPS">"AutoShape 264"</definedName>
    <definedName name="KICK" hidden="1">{#N/A,#N/A,FALSE,"Sheet1"}</definedName>
    <definedName name="Kiem_tra_trung_ten">NA()</definedName>
    <definedName name="kijoi">#REF!</definedName>
    <definedName name="kill">#REF!</definedName>
    <definedName name="kiuytytt">#REF!</definedName>
    <definedName name="kiyklyillyur">#REF!</definedName>
    <definedName name="kjkj">#REF!</definedName>
    <definedName name="KJKJJIKP\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">#REF!</definedName>
    <definedName name="kk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">#REF!</definedName>
    <definedName name="kkk0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k">#REF!</definedName>
    <definedName name="kkkkk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kkkk">#REF!</definedName>
    <definedName name="kkl">#REF!</definedName>
    <definedName name="kklk">#REF!</definedName>
    <definedName name="kkopp">#REF!</definedName>
    <definedName name="KKPK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zc" hidden="1">{#N/A,#N/A,FALSE,"Sheet1"}</definedName>
    <definedName name="kl">[357]เงินกู้ธนชาติ!$E$17</definedName>
    <definedName name="kldd1p">NA()</definedName>
    <definedName name="kldd3p">NA()</definedName>
    <definedName name="klk">[358]________BLDG!#REF!</definedName>
    <definedName name="KLP" hidden="1">{#N/A,#N/A,FALSE,"Sheet1"}</definedName>
    <definedName name="kmghkfjd">#REF!</definedName>
    <definedName name="kmong">NA()</definedName>
    <definedName name="knk">#REF!,#REF!</definedName>
    <definedName name="kno">NA()</definedName>
    <definedName name="KOGU_CHEMICAL">#REF!</definedName>
    <definedName name="Korale_Carpet_Industry">#REF!</definedName>
    <definedName name="KOS_PENGILANGAN">'[359]3 P&amp;L '!#REF!</definedName>
    <definedName name="KOSMIK_POLYMER_CO._LTD.">#REF!</definedName>
    <definedName name="kp1ph">NA()</definedName>
    <definedName name="kpkk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tkrywyw">#REF!</definedName>
    <definedName name="KTTRAMD1">NA()</definedName>
    <definedName name="ktukmtukm">#REF!</definedName>
    <definedName name="kul">#REF!</definedName>
    <definedName name="kun">#REF!</definedName>
    <definedName name="kutktuk">#REF!</definedName>
    <definedName name="KVC">NA()</definedName>
    <definedName name="KXklaspdfg">[358]________BLDG!#REF!</definedName>
    <definedName name="l" hidden="1">{"'Model'!$A$1:$N$53"}</definedName>
    <definedName name="L.I.S._INTERNATIONAL_CO._LTD.">#REF!</definedName>
    <definedName name="L_1a">[105]L!$B$1:$J$24</definedName>
    <definedName name="L_35">NA()</definedName>
    <definedName name="LA">'[360]FF-4'!#REF!</definedName>
    <definedName name="Lab">NA()</definedName>
    <definedName name="Lab_Life">NA()</definedName>
    <definedName name="LABUAN">'[189]Cum.91-93'!$AE$460:$AE$673</definedName>
    <definedName name="LABUAN95">'[189]Cum.91-93'!$AE$238:$AE$432</definedName>
    <definedName name="Lain">#REF!</definedName>
    <definedName name="LAIN_LAIN_PENDAPATAN">'[359]3 P&amp;L '!#REF!</definedName>
    <definedName name="LANDIMP">NA()</definedName>
    <definedName name="LANDREV">NA()</definedName>
    <definedName name="Language">[212]Basic_Information!$E$4</definedName>
    <definedName name="lanh_bq">NA()</definedName>
    <definedName name="lanh_bq_35">NA()</definedName>
    <definedName name="lanh_bv">NA()</definedName>
    <definedName name="lanh_bv_35">NA()</definedName>
    <definedName name="lanh_ck">NA()</definedName>
    <definedName name="lanh_ck_35">NA()</definedName>
    <definedName name="lanh_d1">NA()</definedName>
    <definedName name="lanh_d1_35">NA()</definedName>
    <definedName name="lanh_d2">NA()</definedName>
    <definedName name="lanh_d2_35">NA()</definedName>
    <definedName name="lanh_d3">NA()</definedName>
    <definedName name="lanh_d3_35">NA()</definedName>
    <definedName name="lanh_dl">NA()</definedName>
    <definedName name="lanh_dl_35">NA()</definedName>
    <definedName name="lanh_kcs">NA()</definedName>
    <definedName name="lanh_kcs_35">NA()</definedName>
    <definedName name="lanh_nb">NA()</definedName>
    <definedName name="lanh_nb_35">NA()</definedName>
    <definedName name="lanh_ngio">NA()</definedName>
    <definedName name="lanh_ngio_35">NA()</definedName>
    <definedName name="lanh_nv">NA()</definedName>
    <definedName name="lanh_nv_35">NA()</definedName>
    <definedName name="lanh_t3">NA()</definedName>
    <definedName name="lanh_t3_35">NA()</definedName>
    <definedName name="lanh_t4">NA()</definedName>
    <definedName name="lanh_t4_35">NA()</definedName>
    <definedName name="lanh_t5">NA()</definedName>
    <definedName name="lanh_t5_35">NA()</definedName>
    <definedName name="lanh_t6">NA()</definedName>
    <definedName name="lanh_t6_35">NA()</definedName>
    <definedName name="lanh_tc">NA()</definedName>
    <definedName name="lanh_tc_35">NA()</definedName>
    <definedName name="lanh_tm">NA()</definedName>
    <definedName name="lanh_tm_35">NA()</definedName>
    <definedName name="lanh_vs">NA()</definedName>
    <definedName name="lanh_vs_35">NA()</definedName>
    <definedName name="lanh_xh">NA()</definedName>
    <definedName name="lanh_xh_35">NA()</definedName>
    <definedName name="lapa">NA()</definedName>
    <definedName name="lapa_35">NA()</definedName>
    <definedName name="lapb">NA()</definedName>
    <definedName name="lapb_35">NA()</definedName>
    <definedName name="lapc">NA()</definedName>
    <definedName name="lapc_35">NA()</definedName>
    <definedName name="last">#REF!</definedName>
    <definedName name="Last_Row">IF(Values_Entered,Header_Row+Number_of_Payments,Header_Row)</definedName>
    <definedName name="LASTCOLUMNCELL">#REF!</definedName>
    <definedName name="LastFridayDateAdj">'[14]Standing Data'!$C$36</definedName>
    <definedName name="LastFriDayNAVAdj">'[14]Standing Data'!$C$35</definedName>
    <definedName name="LB">#REF!</definedName>
    <definedName name="LB014A">[361]feature!$B$4:$N$4</definedName>
    <definedName name="LB104A1">[362]feature!$B$4:$N$4</definedName>
    <definedName name="lcb_bq">NA()</definedName>
    <definedName name="lcb_bq_35">NA()</definedName>
    <definedName name="lcb_bv">NA()</definedName>
    <definedName name="lcb_bv_35">NA()</definedName>
    <definedName name="lcb_ck">NA()</definedName>
    <definedName name="lcb_ck_35">NA()</definedName>
    <definedName name="lcb_d1">NA()</definedName>
    <definedName name="lcb_d1_35">NA()</definedName>
    <definedName name="lcb_d2">NA()</definedName>
    <definedName name="lcb_d2_35">NA()</definedName>
    <definedName name="lcb_d3">NA()</definedName>
    <definedName name="lcb_d3_35">NA()</definedName>
    <definedName name="lcb_dl">NA()</definedName>
    <definedName name="lcb_dl_35">NA()</definedName>
    <definedName name="lcb_kcs">NA()</definedName>
    <definedName name="lcb_kcs_35">NA()</definedName>
    <definedName name="lcb_nb">NA()</definedName>
    <definedName name="lcb_nb_35">NA()</definedName>
    <definedName name="lcb_ngio">NA()</definedName>
    <definedName name="lcb_ngio_35">NA()</definedName>
    <definedName name="lcb_nv">NA()</definedName>
    <definedName name="lcb_nv_35">NA()</definedName>
    <definedName name="lcb_t3">NA()</definedName>
    <definedName name="lcb_t3_35">NA()</definedName>
    <definedName name="lcb_t4">NA()</definedName>
    <definedName name="lcb_t4_35">NA()</definedName>
    <definedName name="lcb_t5">NA()</definedName>
    <definedName name="lcb_t5_35">NA()</definedName>
    <definedName name="lcb_t6">NA()</definedName>
    <definedName name="lcb_t6_35">NA()</definedName>
    <definedName name="lcb_tc">NA()</definedName>
    <definedName name="lcb_tc_35">NA()</definedName>
    <definedName name="lcb_tm">NA()</definedName>
    <definedName name="lcb_tm_35">NA()</definedName>
    <definedName name="lcb_vs">NA()</definedName>
    <definedName name="lcb_vs_35">NA()</definedName>
    <definedName name="lcb_xh">NA()</definedName>
    <definedName name="lcb_xh_35">NA()</definedName>
    <definedName name="ldsf" hidden="1">#REF!</definedName>
    <definedName name="le_bq">NA()</definedName>
    <definedName name="le_bq_35">NA()</definedName>
    <definedName name="le_bv">NA()</definedName>
    <definedName name="le_bv_35">NA()</definedName>
    <definedName name="le_ck">NA()</definedName>
    <definedName name="le_ck_35">NA()</definedName>
    <definedName name="le_d1">NA()</definedName>
    <definedName name="le_d1_35">NA()</definedName>
    <definedName name="le_d2">NA()</definedName>
    <definedName name="le_d2_35">NA()</definedName>
    <definedName name="le_d3">NA()</definedName>
    <definedName name="le_d3_35">NA()</definedName>
    <definedName name="le_dl">NA()</definedName>
    <definedName name="le_dl_35">NA()</definedName>
    <definedName name="le_kcs">NA()</definedName>
    <definedName name="le_kcs_35">NA()</definedName>
    <definedName name="le_nb">NA()</definedName>
    <definedName name="le_nb_35">NA()</definedName>
    <definedName name="le_ngio">NA()</definedName>
    <definedName name="le_ngio_35">NA()</definedName>
    <definedName name="le_nv">NA()</definedName>
    <definedName name="le_nv_35">NA()</definedName>
    <definedName name="le_t3">NA()</definedName>
    <definedName name="le_t3_35">NA()</definedName>
    <definedName name="le_t4">NA()</definedName>
    <definedName name="le_t4_35">NA()</definedName>
    <definedName name="le_t5">NA()</definedName>
    <definedName name="le_t5_35">NA()</definedName>
    <definedName name="le_t6">NA()</definedName>
    <definedName name="le_t6_35">NA()</definedName>
    <definedName name="le_tc">NA()</definedName>
    <definedName name="le_tc_35">NA()</definedName>
    <definedName name="le_tm">NA()</definedName>
    <definedName name="le_tm_35">NA()</definedName>
    <definedName name="le_vs">NA()</definedName>
    <definedName name="le_vs_35">NA()</definedName>
    <definedName name="le_xh">NA()</definedName>
    <definedName name="le_xh_35">NA()</definedName>
    <definedName name="LEASE">#REF!</definedName>
    <definedName name="LeaseAsset">[197]Details!$D$2:$D$12</definedName>
    <definedName name="LEGAL">"$#REF!.$#REF!$#REF!"</definedName>
    <definedName name="LEGAL_49">#REF!</definedName>
    <definedName name="LEGAL_65">#REF!</definedName>
    <definedName name="LEGAL_72">"$#REF!.$#REF!$#REF!"</definedName>
    <definedName name="LENA__THAILAND">#REF!</definedName>
    <definedName name="Letter">#REF!</definedName>
    <definedName name="Letter2">#REF!</definedName>
    <definedName name="lf">#REF!</definedName>
    <definedName name="lhin" hidden="1">{"'Eng (page2)'!$A$1:$D$52"}</definedName>
    <definedName name="lhulhlulu">#REF!</definedName>
    <definedName name="Liang_Chemical">#REF!</definedName>
    <definedName name="LIBC">'[101]BALANCE SHEET '!$D$23:$D$24</definedName>
    <definedName name="LIBCC">'[102]BALANCE SHEET '!$D$23:$D$24</definedName>
    <definedName name="LIBP">'[101]BALANCE SHEET '!$C$23:$C$24</definedName>
    <definedName name="LIBPP">'[102]BALANCE SHEET '!$C$23:$C$24</definedName>
    <definedName name="LIEW">#REF!</definedName>
    <definedName name="LIK" hidden="1">{#N/A,#N/A,FALSE,"Sheet1"}</definedName>
    <definedName name="LIN">#REF!</definedName>
    <definedName name="lINE">#REF!</definedName>
    <definedName name="Line1">#REF!</definedName>
    <definedName name="Link_data_file_Fixed_asset_regi">#REF!</definedName>
    <definedName name="list">NA()</definedName>
    <definedName name="LIST_M">[363]Master!$A$3:$Q$540</definedName>
    <definedName name="ListDay">OFFSET([364]List!$A$1,1,0,DAY(DATE('[364]สปส1-031'!$AV$40-543,MATCH('[364]สปส1-031'!$AL$40,ListMonth,0)+1,1)-1),1)</definedName>
    <definedName name="ListMonth">[364]List!$B$2:$B$13</definedName>
    <definedName name="ListYear">OFFSET([364]List!$C$1,1,0,MATCH(YEAR(TODAY())+543,[364]List!$C$2:$C$13,0),1)</definedName>
    <definedName name="LIT">'[258]ADJ - RATE'!$B$2</definedName>
    <definedName name="liyen">#REF!</definedName>
    <definedName name="lk">#REF!</definedName>
    <definedName name="lki">#REF!</definedName>
    <definedName name="lklkj">#REF!</definedName>
    <definedName name="lko">[365]vat!#REF!</definedName>
    <definedName name="ll">[357]เงินกู้ธนชาติ!$G$2</definedName>
    <definedName name="ll.cashflow." hidden="1">{"cashflow",#N/A,FALSE,"cash flow"}</definedName>
    <definedName name="ll_72">"$#REF!.$A$1:$M$74"</definedName>
    <definedName name="llk">'[351]Adj&amp;Rje(Z820) '!#REF!</definedName>
    <definedName name="lll" hidden="1">{"'Eng (page2)'!$A$1:$D$52"}</definedName>
    <definedName name="llllll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lllllllll">#REF!</definedName>
    <definedName name="lllppp">#REF!</definedName>
    <definedName name="LM">#REF!</definedName>
    <definedName name="Lmk">NA()</definedName>
    <definedName name="LN">NA()</definedName>
    <definedName name="Lo">NA()</definedName>
    <definedName name="Loan">[322]เงินกู้ธนชาติ!$B$4</definedName>
    <definedName name="Loan_Amount">#REF!</definedName>
    <definedName name="Loan_Start">#REF!</definedName>
    <definedName name="Loan_Years">#REF!</definedName>
    <definedName name="Loan1">'[322]เงินกู้ MGC'!$B$4</definedName>
    <definedName name="Loan2">'[366]เงินกู้ MGC'!$B$4</definedName>
    <definedName name="loc">#REF!</definedName>
    <definedName name="loc_1">NA()</definedName>
    <definedName name="loc_cur">[223]Rates!$B$5</definedName>
    <definedName name="Long">[322]เงินกู้ธนชาติ!$F$15</definedName>
    <definedName name="Long1">'[322]เงินกู้ MGC'!$F$15</definedName>
    <definedName name="Long2">'[366]เงินกู้ MGC'!$F$15</definedName>
    <definedName name="lonj">#REF!</definedName>
    <definedName name="loop">#REF!</definedName>
    <definedName name="loop1">#REF!</definedName>
    <definedName name="loop2">#REF!</definedName>
    <definedName name="loop3">#REF!</definedName>
    <definedName name="LOP" hidden="1">{#N/A,#N/A,FALSE,"Sheet1"}</definedName>
    <definedName name="LostBus">#REF!</definedName>
    <definedName name="lsat">#REF!</definedName>
    <definedName name="ltre">NA()</definedName>
    <definedName name="ltultuklt">#REF!</definedName>
    <definedName name="LUCK" hidden="1">{#N/A,#N/A,FALSE,"Sheet1"}</definedName>
    <definedName name="luglkguu">#REF!</definedName>
    <definedName name="luong">NA()</definedName>
    <definedName name="lVC">NA()</definedName>
    <definedName name="LWSALES">#REF!</definedName>
    <definedName name="LY_AccDepre_Building">[154]BUILD95!$AO$9:$AO$17</definedName>
    <definedName name="LY_NBV_Building">[154]BUILD95!$AP$9:$AP$17</definedName>
    <definedName name="LYBin">#REF!</definedName>
    <definedName name="LYHolds">#REF!</definedName>
    <definedName name="LYNet">#REF!</definedName>
    <definedName name="LYoos">#REF!</definedName>
    <definedName name="LYReselects">#REF!</definedName>
    <definedName name="LYReturns">#REF!</definedName>
    <definedName name="LYSales">#REF!</definedName>
    <definedName name="LYTotal">#REF!</definedName>
    <definedName name="m">NA()</definedName>
    <definedName name="M_2">#REF!</definedName>
    <definedName name="M_35">NA()</definedName>
    <definedName name="m102bnnc">NA()</definedName>
    <definedName name="m102bnvl">NA()</definedName>
    <definedName name="M10aa1p">NA()</definedName>
    <definedName name="m10aamtc">NA()</definedName>
    <definedName name="m10aanc">NA()</definedName>
    <definedName name="m10aavl">NA()</definedName>
    <definedName name="m10anc">NA()</definedName>
    <definedName name="m10avl">NA()</definedName>
    <definedName name="m10banc">NA()</definedName>
    <definedName name="m10bavl">NA()</definedName>
    <definedName name="m122bnnc">NA()</definedName>
    <definedName name="m122bnvl">NA()</definedName>
    <definedName name="m12aanc">NA()</definedName>
    <definedName name="m12aavl">NA()</definedName>
    <definedName name="m12anc">NA()</definedName>
    <definedName name="m12avl">NA()</definedName>
    <definedName name="M12ba3p">NA()</definedName>
    <definedName name="m12banc">NA()</definedName>
    <definedName name="m12bavl">NA()</definedName>
    <definedName name="M12bb1p">NA()</definedName>
    <definedName name="m12bbnc">NA()</definedName>
    <definedName name="m12bbvl">NA()</definedName>
    <definedName name="M12bnnc">NA()</definedName>
    <definedName name="M12bnvl">NA()</definedName>
    <definedName name="M12cbnc">NA()</definedName>
    <definedName name="M12cbvl">NA()</definedName>
    <definedName name="m142bnnc">NA()</definedName>
    <definedName name="m142bnvl">NA()</definedName>
    <definedName name="M14bb1p">NA()</definedName>
    <definedName name="m14bbnc">NA()</definedName>
    <definedName name="M14bbvc">NA()</definedName>
    <definedName name="m14bbvl">NA()</definedName>
    <definedName name="M8a">NA()</definedName>
    <definedName name="M8aa">NA()</definedName>
    <definedName name="m8aanc">NA()</definedName>
    <definedName name="m8aavl">NA()</definedName>
    <definedName name="m8amtc">NA()</definedName>
    <definedName name="m8anc">NA()</definedName>
    <definedName name="m8avl">NA()</definedName>
    <definedName name="MA">[127]STart!$Q$7:$Q$1300</definedName>
    <definedName name="Ma3pnc">NA()</definedName>
    <definedName name="Ma3pvl">NA()</definedName>
    <definedName name="Maa3pnc">NA()</definedName>
    <definedName name="Maa3pvl">NA()</definedName>
    <definedName name="MACHINEBURNER10">"$#REF!.$#REF!$#REF!"</definedName>
    <definedName name="MACHINEBURNER10_49">#REF!</definedName>
    <definedName name="MACHINEBURNER10_65">#REF!</definedName>
    <definedName name="MACHINEBURNER10_72">"$#REF!.$#REF!$#REF!"</definedName>
    <definedName name="MACRO">#REF!</definedName>
    <definedName name="MACROS">[367]C!$A$1:$G$53</definedName>
    <definedName name="MADONVI">OFFSET([259]NGUON!$C$1:$C$65536,COUNTA([259]NGUON!$C$1:$C$65536)-1,0,1)</definedName>
    <definedName name="MADONVI_35">OFFSET([260]NGUON!$C$1:$C$65536,COUNTA([260]NGUON!$C$1:$C$65536)-1,0,1)</definedName>
    <definedName name="mai">#REF!</definedName>
    <definedName name="mail">#REF!</definedName>
    <definedName name="MAINMENU">#N/A</definedName>
    <definedName name="Maint_Rate">NA()</definedName>
    <definedName name="MAJ_CON_EQP">NA()</definedName>
    <definedName name="MAJ_CON_EQP_35">NA()</definedName>
    <definedName name="MAN">#REF!</definedName>
    <definedName name="MANAGEMENT_ACS">#REF!</definedName>
    <definedName name="Manager_Initials">#REF!</definedName>
    <definedName name="MANU">#N/A</definedName>
    <definedName name="MANUAL1">#N/A</definedName>
    <definedName name="MANUAL2">#N/A</definedName>
    <definedName name="MAÕ_HAØNG">NA()</definedName>
    <definedName name="MAÕ_HAØNG_35">NA()</definedName>
    <definedName name="MAÕ_SOÁ_THUEÁ">NA()</definedName>
    <definedName name="MAÕ_SOÁ_THUEÁ_35">NA()</definedName>
    <definedName name="maple">#REF!</definedName>
    <definedName name="Mar">#REF!</definedName>
    <definedName name="Mar_1">NA()</definedName>
    <definedName name="Mar_Building">[154]BUILD95!$AD$9:$AD$17</definedName>
    <definedName name="MARGINPLAN">#REF!</definedName>
    <definedName name="MARGINPROJ">#REF!</definedName>
    <definedName name="Mark_Up">#REF!</definedName>
    <definedName name="MAT">NA()</definedName>
    <definedName name="mat_35">NA()</definedName>
    <definedName name="Matcost">#REF!</definedName>
    <definedName name="material">#REF!</definedName>
    <definedName name="matit">NA()</definedName>
    <definedName name="Max_WHour">NA()</definedName>
    <definedName name="May">#REF!</definedName>
    <definedName name="May_1">NA()</definedName>
    <definedName name="May_Building">[154]BUILD95!$AF$9:$AF$17</definedName>
    <definedName name="MB">[127]STart!$R$7:$R$1300</definedName>
    <definedName name="MB_Intel_Server_C440GX_Dual_Sl2_ATX">NA()</definedName>
    <definedName name="MB_Tomato_810B_Twin">NA()</definedName>
    <definedName name="Mba1p">NA()</definedName>
    <definedName name="Mba3p">NA()</definedName>
    <definedName name="Mbb3p">NA()</definedName>
    <definedName name="Mbn1p">NA()</definedName>
    <definedName name="mbnc">NA()</definedName>
    <definedName name="MBT__Malaysia">#REF!</definedName>
    <definedName name="mbvl">NA()</definedName>
    <definedName name="mc">NA()</definedName>
    <definedName name="mctrend">#REF!</definedName>
    <definedName name="mdsmf">[368]cashflowcomp!$C$1:$J$67</definedName>
    <definedName name="Mduration">#REF!</definedName>
    <definedName name="me">NA()</definedName>
    <definedName name="Medalist_Marketing_Corp.">[369]DOMESTIC!#REF!</definedName>
    <definedName name="memo1">#REF!</definedName>
    <definedName name="memo2">#REF!</definedName>
    <definedName name="meng">[370]FSA!$A$1</definedName>
    <definedName name="meng_72">[371]FSA!$A$1</definedName>
    <definedName name="MF">NA()</definedName>
    <definedName name="MF_35">NA()</definedName>
    <definedName name="mg">#REF!</definedName>
    <definedName name="MG_A">NA()</definedName>
    <definedName name="min" hidden="1">{"'Feb 99'!$A$1:$G$30"}</definedName>
    <definedName name="mjmjm">#REF!</definedName>
    <definedName name="mkt">#REF!</definedName>
    <definedName name="ml">#REF!</definedName>
    <definedName name="MM" hidden="1">{"conso",#N/A,FALSE,"cash flow"}</definedName>
    <definedName name="MM_02">#REF!</definedName>
    <definedName name="MM_1a">'[105]M MM'!$A$1:$K$35</definedName>
    <definedName name="mmaa">'[372]200-110'!$H$16</definedName>
    <definedName name="MmExcelLinker_630267B8_A516_4ED4_9B60_DD26391AF994">#REF!</definedName>
    <definedName name="MmExcelLinker_74351BFE_E84D_427F_842C_15BBA3C14EC6">[373]vehicle!#REF!</definedName>
    <definedName name="MmExcelLinker_ECF3EAB6_3FB0_4EFD_BD61_7843E31877FB">acc. [374]exp!$D$128:$D$128</definedName>
    <definedName name="mmm">NA()</definedName>
    <definedName name="mms">[0]!mms</definedName>
    <definedName name="mnfmfgm">#REF!</definedName>
    <definedName name="MNOPQ">#REF!</definedName>
    <definedName name="mo">#REF!</definedName>
    <definedName name="MODE">#REF!</definedName>
    <definedName name="ModulePrn.PrintCase">[375]!ModulePrn.PrintCase</definedName>
    <definedName name="ModulePrn.PrintWorkout">[375]!ModulePrn.PrintWorkout</definedName>
    <definedName name="month">#REF!</definedName>
    <definedName name="monthcode">[376]U!#REF!</definedName>
    <definedName name="monthcode___0">[377]U!#REF!</definedName>
    <definedName name="monthcode___12">[376]U!#REF!</definedName>
    <definedName name="monthcode___14">[376]U!#REF!</definedName>
    <definedName name="monthcode___3">[376]U!#REF!</definedName>
    <definedName name="monthcode___5">[376]U!#REF!</definedName>
    <definedName name="monthcode___6">[376]U!#REF!</definedName>
    <definedName name="monthcode___8">[376]U!#REF!</definedName>
    <definedName name="monthh">[378]Master!$K$2:$K$13</definedName>
    <definedName name="MOTOR">"$#REF!.$H$120"</definedName>
    <definedName name="MOTOR_72">"$#REF!.$H$121"</definedName>
    <definedName name="MOTOR20">"$#REF!.$T$219"</definedName>
    <definedName name="MOTOR20_72">"$#REF!.$T$220"</definedName>
    <definedName name="mp1x25">NA()</definedName>
    <definedName name="mpp">#REF!</definedName>
    <definedName name="ms">[0]!ms</definedName>
    <definedName name="MS.SUNASSADA">[0]!MS.SUNASSADA</definedName>
    <definedName name="msj">'[379]CA Sheet'!$B$44</definedName>
    <definedName name="mt">NA()</definedName>
    <definedName name="MTC1P">NA()</definedName>
    <definedName name="MTC3P">NA()</definedName>
    <definedName name="MTCHC">NA()</definedName>
    <definedName name="MTCMB">NA()</definedName>
    <definedName name="MTMAC12">NA()</definedName>
    <definedName name="mtr">NA()</definedName>
    <definedName name="mtram">NA()</definedName>
    <definedName name="mtymrftgjm">#REF!</definedName>
    <definedName name="Mult_Decrement_Female">#REF!</definedName>
    <definedName name="Mult_Decrement_Male">#REF!</definedName>
    <definedName name="mu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music">#REF!</definedName>
    <definedName name="MV">NA()</definedName>
    <definedName name="MWR">#REF!</definedName>
    <definedName name="MyRange">[380]Sheet1!$A$1:$N$46</definedName>
    <definedName name="MyRange2">[380]Sheet1!$A$10:$C$19</definedName>
    <definedName name="MyRange3">[380]Sheet1!$A$9:$C$9</definedName>
    <definedName name="MyRange4">[380]Sheet1!$A$6:$C$6</definedName>
    <definedName name="MyRange5">[380]Sheet1!$A$10:$C$19</definedName>
    <definedName name="n" localSheetId="4" hidden="1">{"'Model'!$A$1:$N$53"}</definedName>
    <definedName name="n" hidden="1">{"'Model'!$A$1:$N$53"}</definedName>
    <definedName name="N.S.PAINT_CO._LTD.">#REF!</definedName>
    <definedName name="N.T.P.GROUP_CO._LTD.">#REF!</definedName>
    <definedName name="n_35">NA()</definedName>
    <definedName name="N1IN">NA()</definedName>
    <definedName name="n1pig">NA()</definedName>
    <definedName name="n1pignc">NA()</definedName>
    <definedName name="n1pigvl">NA()</definedName>
    <definedName name="n1pind">NA()</definedName>
    <definedName name="n1pindnc">NA()</definedName>
    <definedName name="n1pindvl">NA()</definedName>
    <definedName name="n1ping">NA()</definedName>
    <definedName name="n1pingnc">NA()</definedName>
    <definedName name="n1pingvl">NA()</definedName>
    <definedName name="n1pint">NA()</definedName>
    <definedName name="n1pintnc">NA()</definedName>
    <definedName name="n1pintvl">NA()</definedName>
    <definedName name="n24nc">NA()</definedName>
    <definedName name="n24vl">NA()</definedName>
    <definedName name="n2mignc">NA()</definedName>
    <definedName name="n2migvl">NA()</definedName>
    <definedName name="n2min1nc">NA()</definedName>
    <definedName name="n2min1vl">NA()</definedName>
    <definedName name="n3a">#REF!</definedName>
    <definedName name="N697a160">#REF!</definedName>
    <definedName name="NA">[127]STart!$T$7:$T$1300</definedName>
    <definedName name="Nada">[227]!Nada</definedName>
    <definedName name="NalcoBPR">#REF!</definedName>
    <definedName name="name">"'file://COMPAQ1/backup%20(F)/DOCUME~1/JLAMAR~1/LOCALS~1/Temp/9912audit.xls'#$''.$M$3085"</definedName>
    <definedName name="Name___0">[183]FSA!$A$1</definedName>
    <definedName name="Name___12">[184]FSA!$A$1</definedName>
    <definedName name="Name___14">[184]FSA!$A$1</definedName>
    <definedName name="Name___3">[184]FSA!$A$1</definedName>
    <definedName name="Name___5">[184]FSA!$A$1</definedName>
    <definedName name="Name___6">[184]FSA!$A$1</definedName>
    <definedName name="Name___8">[184]FSA!$A$1</definedName>
    <definedName name="Name_10">[381]FSA!$A$1</definedName>
    <definedName name="Name_11">[370]FSA!$A$1</definedName>
    <definedName name="Name_12">[370]FSA!$A$1</definedName>
    <definedName name="Name_13">[382]FSA!$A$1</definedName>
    <definedName name="Name_14">[370]FSA!$A$1</definedName>
    <definedName name="Name_15">[370]FSA!$A$1</definedName>
    <definedName name="Name_19">[371]FSA!$A$1</definedName>
    <definedName name="Name_20">[382]FSA!$A$1</definedName>
    <definedName name="Name_21">[382]FSA!$A$1</definedName>
    <definedName name="Name_22">[382]FSA!$A$1</definedName>
    <definedName name="Name_23">[382]FSA!$A$1</definedName>
    <definedName name="Name_23_1">[382]FSA!$A$1</definedName>
    <definedName name="Name_25">[382]FSA!$A$1</definedName>
    <definedName name="Name_29">[382]FSA!$A$1</definedName>
    <definedName name="Name_43">[382]FSA!$A$1</definedName>
    <definedName name="Name_47">[382]FSA!$A$1</definedName>
    <definedName name="Name_66">[382]FSA!$A$1</definedName>
    <definedName name="Name_72">[371]FSA!$A$1</definedName>
    <definedName name="Name_8">[381]FSA!$A$1</definedName>
    <definedName name="Name_9">[370]FSA!$A$1</definedName>
    <definedName name="NameRef">#REF!</definedName>
    <definedName name="NameRef1">#REF!</definedName>
    <definedName name="NATIONAL_ADHESIVES_CO._LTD.">#REF!</definedName>
    <definedName name="NATIONAL_STARCH">#REF!</definedName>
    <definedName name="NATIONAL_STARCH_AND_CHEMICAL">#REF!</definedName>
    <definedName name="navarea">#REF!</definedName>
    <definedName name="NB">[127]STart!$U$7:$U$1300</definedName>
    <definedName name="NB2A.">#REF!</definedName>
    <definedName name="nbk">'[357]เงินกู้ MGC'!$E$17</definedName>
    <definedName name="NBV">#REF!</definedName>
    <definedName name="nc1nc">NA()</definedName>
    <definedName name="nc1p">NA()</definedName>
    <definedName name="nc1vl">NA()</definedName>
    <definedName name="nc24nc">NA()</definedName>
    <definedName name="nc24vl">NA()</definedName>
    <definedName name="nc3p">NA()</definedName>
    <definedName name="NCBD100">NA()</definedName>
    <definedName name="NCBD200">NA()</definedName>
    <definedName name="NCBD250">NA()</definedName>
    <definedName name="NCcap0.7">NA()</definedName>
    <definedName name="NCcap1">NA()</definedName>
    <definedName name="nccc2">NA()</definedName>
    <definedName name="ncdd">NA()</definedName>
    <definedName name="NCDD2">NA()</definedName>
    <definedName name="NCHC">NA()</definedName>
    <definedName name="NCode">'[383]B131 '!NCode</definedName>
    <definedName name="nctr">NA()</definedName>
    <definedName name="nctram">NA()</definedName>
    <definedName name="NCVC100">NA()</definedName>
    <definedName name="NCVC200">NA()</definedName>
    <definedName name="NCVC250">NA()</definedName>
    <definedName name="NCVC3P">NA()</definedName>
    <definedName name="NCVR">#REF!</definedName>
    <definedName name="NCVR1">[384]O3!$I$172</definedName>
    <definedName name="NCVR2">[384]O4!$I$31</definedName>
    <definedName name="nd">NA()</definedName>
    <definedName name="nee">#REF!</definedName>
    <definedName name="NEOMAT_CO._LTD.">"NEOMAT CO.,LTD."</definedName>
    <definedName name="NERO">NA()</definedName>
    <definedName name="nesadj">'[134]0100'!$A$14:$A$106</definedName>
    <definedName name="NESMAL\FUNDS">[385]B!$B$3</definedName>
    <definedName name="NET">NA()</definedName>
    <definedName name="NET_1">NA()</definedName>
    <definedName name="NET_1_35">NA()</definedName>
    <definedName name="NET_35">NA()</definedName>
    <definedName name="NET_ANA">NA()</definedName>
    <definedName name="NET_ANA_1">NA()</definedName>
    <definedName name="NET_ANA_1_35">NA()</definedName>
    <definedName name="NET_ANA_2">NA()</definedName>
    <definedName name="NET_ANA_2_35">NA()</definedName>
    <definedName name="NET_ANA_35">NA()</definedName>
    <definedName name="Net_book_value">#REF!</definedName>
    <definedName name="NET2_35">NA()</definedName>
    <definedName name="NetAssetsValueperunit">'[14]Asset &amp; Liability'!$E$50+'[14]Asset &amp; Liability'!$E$50</definedName>
    <definedName name="new" localSheetId="4" hidden="1">{"'Model'!$A$1:$N$53"}</definedName>
    <definedName name="new" hidden="1">{"'Model'!$A$1:$N$53"}</definedName>
    <definedName name="NewBus">#REF!</definedName>
    <definedName name="NewEmp">OFFSET([364]รายชื่อเข้า!$A$3,0,0,MAX([364]รายชื่อเข้า!$A:$A),8)</definedName>
    <definedName name="NewsPaperEng">[263]Newspaper!#REF!</definedName>
    <definedName name="NewsTitle">[263]Newspaper!#REF!</definedName>
    <definedName name="NewsTitle2">[263]Newspaper!#REF!</definedName>
    <definedName name="next">'[386]Entity Data'!$H$8</definedName>
    <definedName name="Nexustel">[166]details!$C$197</definedName>
    <definedName name="nfgf">#REF!</definedName>
    <definedName name="NGANHANG">OFFSET([259]NGUON!$F$1:$F$65536,COUNTIF([259]NGUON!$F$1:$F$65536,"&lt;&gt;0")-1,0,1)</definedName>
    <definedName name="NGANHANG_35">OFFSET([260]NGUON!$F$1:$F$65536,COUNTIF([260]NGUON!$F$1:$F$65536,"&lt;&gt;0")-1,0,1)</definedName>
    <definedName name="NGAØY">NA()</definedName>
    <definedName name="NGAØY_35">NA()</definedName>
    <definedName name="ngau">NA()</definedName>
    <definedName name="NGAY">OFFSET([259]NGUON!$B$1:$B$65536,COUNTA([259]NGUON!$B$1:$B$65536)-1,0,1)</definedName>
    <definedName name="NGAY_35">OFFSET([260]NGUON!$B$1:$B$65536,COUNTA([260]NGUON!$B$1:$B$65536)-1,0,1)</definedName>
    <definedName name="nghi_bq">NA()</definedName>
    <definedName name="nghi_bq_35">NA()</definedName>
    <definedName name="nghi_bv">NA()</definedName>
    <definedName name="nghi_bv_35">NA()</definedName>
    <definedName name="nghi_ck">NA()</definedName>
    <definedName name="nghi_ck_35">NA()</definedName>
    <definedName name="nghi_d1">NA()</definedName>
    <definedName name="nghi_d1_35">NA()</definedName>
    <definedName name="nghi_d2">NA()</definedName>
    <definedName name="nghi_d2_35">NA()</definedName>
    <definedName name="nghi_d3">NA()</definedName>
    <definedName name="nghi_d3_35">NA()</definedName>
    <definedName name="nghi_dl">NA()</definedName>
    <definedName name="nghi_dl_35">NA()</definedName>
    <definedName name="nghi_kcs">NA()</definedName>
    <definedName name="nghi_kcs_35">NA()</definedName>
    <definedName name="nghi_nb">NA()</definedName>
    <definedName name="nghi_nb_35">NA()</definedName>
    <definedName name="nghi_ngio">NA()</definedName>
    <definedName name="nghi_ngio_35">NA()</definedName>
    <definedName name="nghi_nv">NA()</definedName>
    <definedName name="nghi_nv_35">NA()</definedName>
    <definedName name="nghi_t3">NA()</definedName>
    <definedName name="nghi_t3_35">NA()</definedName>
    <definedName name="nghi_t4">NA()</definedName>
    <definedName name="nghi_t4_35">NA()</definedName>
    <definedName name="nghi_t5">NA()</definedName>
    <definedName name="nghi_t5_35">NA()</definedName>
    <definedName name="nghi_t6">NA()</definedName>
    <definedName name="nghi_t6_35">NA()</definedName>
    <definedName name="nghi_tc">NA()</definedName>
    <definedName name="nghi_tc_35">NA()</definedName>
    <definedName name="nghi_tm">NA()</definedName>
    <definedName name="nghi_tm_35">NA()</definedName>
    <definedName name="nghi_vs">NA()</definedName>
    <definedName name="nghi_vs_35">NA()</definedName>
    <definedName name="nghi_xh">NA()</definedName>
    <definedName name="nghi_xh_35">NA()</definedName>
    <definedName name="ngjgj">#REF!</definedName>
    <definedName name="NH">NA()</definedName>
    <definedName name="nhaslk">#REF!</definedName>
    <definedName name="nhn">NA()</definedName>
    <definedName name="nhnnc">NA()</definedName>
    <definedName name="nhnvl">NA()</definedName>
    <definedName name="NHot">NA()</definedName>
    <definedName name="nhua">NA()</definedName>
    <definedName name="ni" hidden="1">{"conso",#N/A,FALSE,"cash flow"}</definedName>
    <definedName name="nig">NA()</definedName>
    <definedName name="NIG13p">NA()</definedName>
    <definedName name="nig1p">NA()</definedName>
    <definedName name="nig3p">NA()</definedName>
    <definedName name="nightnc">NA()</definedName>
    <definedName name="nightvl">NA()</definedName>
    <definedName name="nignc1p">NA()</definedName>
    <definedName name="nignc3p">NA()</definedName>
    <definedName name="nigvl1p">NA()</definedName>
    <definedName name="nigvl3p">NA()</definedName>
    <definedName name="nin">NA()</definedName>
    <definedName name="nin14nc3p">NA()</definedName>
    <definedName name="nin14vl3p">NA()</definedName>
    <definedName name="nin1903p">NA()</definedName>
    <definedName name="nin190nc">NA()</definedName>
    <definedName name="nin190nc3p">NA()</definedName>
    <definedName name="nin190vl">NA()</definedName>
    <definedName name="nin190vl3p">NA()</definedName>
    <definedName name="nin1pnc">NA()</definedName>
    <definedName name="nin1pvl">NA()</definedName>
    <definedName name="nin2903p">NA()</definedName>
    <definedName name="nin290nc3p">NA()</definedName>
    <definedName name="nin290vl3p">NA()</definedName>
    <definedName name="nin3p">NA()</definedName>
    <definedName name="nind">NA()</definedName>
    <definedName name="nind1p">NA()</definedName>
    <definedName name="nind3p">NA()</definedName>
    <definedName name="nindnc">NA()</definedName>
    <definedName name="nindnc1p">NA()</definedName>
    <definedName name="nindnc3p">NA()</definedName>
    <definedName name="nindvl">NA()</definedName>
    <definedName name="nindvl1p">NA()</definedName>
    <definedName name="nindvl3p">NA()</definedName>
    <definedName name="ning1p">NA()</definedName>
    <definedName name="ningnc1p">NA()</definedName>
    <definedName name="ningvl1p">NA()</definedName>
    <definedName name="ninnc">NA()</definedName>
    <definedName name="ninnc3p">NA()</definedName>
    <definedName name="nint1p">NA()</definedName>
    <definedName name="nintnc1p">NA()</definedName>
    <definedName name="nintvl1p">NA()</definedName>
    <definedName name="ninvl">NA()</definedName>
    <definedName name="ninvl3p">NA()</definedName>
    <definedName name="njkhjkh">'[351]Adj&amp;Rje(Z820) '!#REF!</definedName>
    <definedName name="nklnj">[387]เงินกู้ธนชาติ!$B$4</definedName>
    <definedName name="nl">NA()</definedName>
    <definedName name="NL12nc">NA()</definedName>
    <definedName name="NL12vl">NA()</definedName>
    <definedName name="nl1p">NA()</definedName>
    <definedName name="nl3p">NA()</definedName>
    <definedName name="nlht">NA()</definedName>
    <definedName name="nlmtc">NA()</definedName>
    <definedName name="nlnc">NA()</definedName>
    <definedName name="nlnc3p">NA()</definedName>
    <definedName name="nlnc3pha">NA()</definedName>
    <definedName name="NLTK1p">NA()</definedName>
    <definedName name="nlvl">NA()</definedName>
    <definedName name="nlvl1">NA()</definedName>
    <definedName name="nlvl3p">NA()</definedName>
    <definedName name="nmkl">'[357]เงินกู้ MGC'!$B$4</definedName>
    <definedName name="nn" localSheetId="4" hidden="1">{"'Model'!$A$1:$N$53"}</definedName>
    <definedName name="nn" hidden="1">{"'Model'!$A$1:$N$53"}</definedName>
    <definedName name="nn1p">NA()</definedName>
    <definedName name="nn3p">NA()</definedName>
    <definedName name="nnn" hidden="1">{"conso",#N/A,FALSE,"cash flow"}</definedName>
    <definedName name="nnnc">NA()</definedName>
    <definedName name="nnnc3p">NA()</definedName>
    <definedName name="nnvl">NA()</definedName>
    <definedName name="nnvl3p">NA()</definedName>
    <definedName name="No">NA()</definedName>
    <definedName name="No.">#REF!</definedName>
    <definedName name="No._Eq.1">NA()</definedName>
    <definedName name="No._Eq.2">NA()</definedName>
    <definedName name="NOIDUNG">OFFSET([259]NGUON!$H$1:$H$65536,COUNTA([259]NGUON!$H$1:$H$65536)-1,0,1)</definedName>
    <definedName name="NOIDUNG_35">OFFSET([260]NGUON!$H$1:$H$65536,COUNTA([260]NGUON!$H$1:$H$65536)-1,0,1)</definedName>
    <definedName name="Noma_Enterprise">'[388]U-4l1B'!#REF!</definedName>
    <definedName name="NOMO">#REF!</definedName>
    <definedName name="no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ÑÔN_GIAÙ">NA()</definedName>
    <definedName name="ÑÔN_GIAÙ_35">NA()</definedName>
    <definedName name="NoofUnit">[263]Newspaper!#REF!</definedName>
    <definedName name="NoOfUnits">#REF!</definedName>
    <definedName name="note">#REF!</definedName>
    <definedName name="NOTE2">#REF!</definedName>
    <definedName name="noteAUDITED">'[157]ABR P&amp;L'!$A$1:$R$53</definedName>
    <definedName name="Notes">#REF!</definedName>
    <definedName name="Notes_1">NA()</definedName>
    <definedName name="Notes_2">NA()</definedName>
    <definedName name="Notes_3">NA()</definedName>
    <definedName name="Notes_6">NA()</definedName>
    <definedName name="Notes_BanksOD">[187]Notes!$W$263</definedName>
    <definedName name="Notes_Debtors">[187]Notes!#REF!</definedName>
    <definedName name="Notes_exp">[187]Notes!#REF!</definedName>
    <definedName name="Notes_Profit_and_loss">[187]Notes!#REF!</definedName>
    <definedName name="notes2To4">#REF!</definedName>
    <definedName name="Nov">#REF!</definedName>
    <definedName name="Nov_1">NA()</definedName>
    <definedName name="Nov_Building">[154]BUILD95!$AL$9:$AL$17</definedName>
    <definedName name="NOW">'[389]TB-2001-Apr''01'!#REF!</definedName>
    <definedName name="NRA">#REF!</definedName>
    <definedName name="NS">[390]ใบประหน้า!#REF!</definedName>
    <definedName name="NToS">#N/A</definedName>
    <definedName name="nu" hidden="1">{"cashflow",#N/A,FALSE,"cash flow"}</definedName>
    <definedName name="nu_1" hidden="1">{"cashflow",#N/A,FALSE,"cash flow"}</definedName>
    <definedName name="nu_2" hidden="1">{"cashflow",#N/A,FALSE,"cash flow"}</definedName>
    <definedName name="nu_3" hidden="1">{"cashflow",#N/A,FALSE,"cash flow"}</definedName>
    <definedName name="nu_4" hidden="1">{"cashflow",#N/A,FALSE,"cash flow"}</definedName>
    <definedName name="nu_5" hidden="1">{"cashflow",#N/A,FALSE,"cash flow"}</definedName>
    <definedName name="nuc">'[391]TrialBalance Q3-2002'!$A$1:$H$301</definedName>
    <definedName name="nuch">#REF!</definedName>
    <definedName name="num">#REF!</definedName>
    <definedName name="num_doc">#REF!</definedName>
    <definedName name="NUM_DOCS">#REF!</definedName>
    <definedName name="Num_Pmt_Per_Year">#REF!</definedName>
    <definedName name="NUMBER">#N/A</definedName>
    <definedName name="Number_of_Payments">MATCH(0.01,End_Bal,-1)+1</definedName>
    <definedName name="Number1">#REF!</definedName>
    <definedName name="NUMCHECK">AND(ISNUMBER(#REF!),ISNUMBER(#REF!),ISNUMBER(#REF!),ISNUMBER(#REF!))</definedName>
    <definedName name="NUMENTRIES">'[227]Loan Amortization Table'!#REF!</definedName>
    <definedName name="numwa">#REF!</definedName>
    <definedName name="nuoc">NA()</definedName>
    <definedName name="nuoc_35">NA()</definedName>
    <definedName name="nut" hidden="1">[392]A!#REF!</definedName>
    <definedName name="nx">NA()</definedName>
    <definedName name="nxmtc">NA()</definedName>
    <definedName name="o">#REF!</definedName>
    <definedName name="o9ujoiuo">'[393]เงินกู้ MGC'!$B$4</definedName>
    <definedName name="OA">[127]STart!$Z$7:$Z$1300</definedName>
    <definedName name="OAE">#REF!</definedName>
    <definedName name="OB">[127]STart!$AA$7:$AA$1300</definedName>
    <definedName name="oc">NA()</definedName>
    <definedName name="OCA">#REF!</definedName>
    <definedName name="ociuhdsoic">#REF!</definedName>
    <definedName name="Oct">#REF!</definedName>
    <definedName name="OCT___0">[319]FF_3!$A$9:$K$11</definedName>
    <definedName name="OCT___12">[320]FF_3!$A$9:$K$11</definedName>
    <definedName name="OCT___14">[320]FF_3!$A$9:$K$11</definedName>
    <definedName name="OCT___3">[320]FF_3!$A$9:$K$11</definedName>
    <definedName name="OCT___5">[320]FF_3!$A$9:$K$11</definedName>
    <definedName name="OCT___6">[320]FF_3!$A$9:$K$11</definedName>
    <definedName name="OCT___8">[320]FF_3!$A$9:$K$11</definedName>
    <definedName name="Oct_1">NA()</definedName>
    <definedName name="OCT_10">[319]FF_3!$A$9:$K$11</definedName>
    <definedName name="OCT_11">[59]FF_3!$A$9:$K$11</definedName>
    <definedName name="OCT_12">[59]FF_3!$A$9:$K$11</definedName>
    <definedName name="OCT_13">[49]FF_3!$A$9:$K$11</definedName>
    <definedName name="OCT_14">[59]FF_3!$A$9:$K$11</definedName>
    <definedName name="OCT_15">[59]FF_3!$A$9:$K$11</definedName>
    <definedName name="OCT_19">[394]FF_3!$A$9:$K$11</definedName>
    <definedName name="OCT_20">[49]FF_3!$A$9:$K$11</definedName>
    <definedName name="OCT_21">[49]FF_3!$A$9:$K$11</definedName>
    <definedName name="OCT_22">[49]FF_3!$A$9:$K$11</definedName>
    <definedName name="OCT_23">[49]FF_3!$A$9:$K$11</definedName>
    <definedName name="OCT_23_1">[49]FF_3!$A$9:$K$11</definedName>
    <definedName name="OCT_25">[49]FF_3!$A$9:$K$11</definedName>
    <definedName name="OCT_29">[49]FF_3!$A$9:$K$11</definedName>
    <definedName name="OCT_43">[49]FF_3!$A$9:$K$11</definedName>
    <definedName name="OCT_47">[49]FF_3!$A$9:$K$11</definedName>
    <definedName name="OCT_66">[49]FF_3!$A$9:$K$11</definedName>
    <definedName name="OCT_72">[394]FF_3!$A$9:$K$11</definedName>
    <definedName name="OCT_8">[319]FF_3!$A$9:$K$11</definedName>
    <definedName name="OCT_9">[59]FF_3!$A$9:$K$11</definedName>
    <definedName name="oCT_bUILDING">[154]BUILD95!$AK$9:$AK$17</definedName>
    <definedName name="OCT334___0">[319]FF_3!$A$1:$IV$8</definedName>
    <definedName name="OCT334___12">[320]FF_3!$A$1:$IV$8</definedName>
    <definedName name="OCT334___14">[320]FF_3!$A$1:$IV$8</definedName>
    <definedName name="OCT334___3">[320]FF_3!$A$1:$IV$8</definedName>
    <definedName name="OCT334___5">[320]FF_3!$A$1:$IV$8</definedName>
    <definedName name="OCT334___6">[320]FF_3!$A$1:$IV$8</definedName>
    <definedName name="OCT334___8">[320]FF_3!$A$1:$IV$8</definedName>
    <definedName name="OCT334_10">[319]FF_3!$A$1:$IV$8</definedName>
    <definedName name="OCT334_11">[59]FF_3!$A$1:$IV$8</definedName>
    <definedName name="OCT334_12">[59]FF_3!$A$1:$IV$8</definedName>
    <definedName name="OCT334_13">[49]FF_3!$A$1:$IV$8</definedName>
    <definedName name="OCT334_14">[59]FF_3!$A$1:$IV$8</definedName>
    <definedName name="OCT334_15">[59]FF_3!$A$1:$IV$8</definedName>
    <definedName name="OCT334_19">[394]FF_3!$A$1:$IV$8</definedName>
    <definedName name="OCT334_20">[49]FF_3!$A$1:$IV$8</definedName>
    <definedName name="OCT334_21">[49]FF_3!$A$1:$IV$8</definedName>
    <definedName name="OCT334_22">[49]FF_3!$A$1:$IV$8</definedName>
    <definedName name="OCT334_23">[49]FF_3!$A$1:$IV$8</definedName>
    <definedName name="OCT334_23_1">[49]FF_3!$A$1:$IV$8</definedName>
    <definedName name="OCT334_25">[49]FF_3!$A$1:$IV$8</definedName>
    <definedName name="OCT334_29">[49]FF_3!$A$1:$IV$8</definedName>
    <definedName name="OCT334_43">[49]FF_3!$A$1:$IV$8</definedName>
    <definedName name="OCT334_47">[49]FF_3!$A$1:$IV$8</definedName>
    <definedName name="OCT334_66">[49]FF_3!$A$1:$IV$8</definedName>
    <definedName name="OCT334_72">[394]FF_3!$A$1:$IV$8</definedName>
    <definedName name="OCT334_8">[319]FF_3!$A$1:$IV$8</definedName>
    <definedName name="OCT334_9">[59]FF_3!$A$1:$IV$8</definedName>
    <definedName name="Octun">#REF!</definedName>
    <definedName name="ODD">#REF!</definedName>
    <definedName name="ODP">#N/A</definedName>
    <definedName name="OE">NA()</definedName>
    <definedName name="OFFEQUIP">#REF!</definedName>
    <definedName name="OFFICE.EQ10">"$#REF!.#REF!$#REF!"</definedName>
    <definedName name="OFFICE.EQ10_49">#REF!</definedName>
    <definedName name="OFFICE.EQ10_65">#REF!</definedName>
    <definedName name="OFFICE.EQ10_72">"$#REF!.#REF!$#REF!"</definedName>
    <definedName name="OFFICE.EQ12">"$#REF!.#REF!$#REF!"</definedName>
    <definedName name="OFFICE.EQ12_49">#REF!</definedName>
    <definedName name="OFFICE.EQ12_65">#REF!</definedName>
    <definedName name="OFFICE.EQ12_72">"$#REF!.#REF!$#REF!"</definedName>
    <definedName name="OFFICE.EQ8">"$#REF!.#REF!$#REF!"</definedName>
    <definedName name="OFFICE.EQ8_49">#REF!</definedName>
    <definedName name="OFFICE.EQ8_65">#REF!</definedName>
    <definedName name="OFFICE.EQ8_72">"$#REF!.#REF!$#REF!"</definedName>
    <definedName name="OFFICE10">"$#REF!.#REF!#REF!"</definedName>
    <definedName name="OFFICE10_49">#REF!</definedName>
    <definedName name="OFFICE10_65">#REF!</definedName>
    <definedName name="OFFICE10_72">"$#REF!.#REF!#REF!"</definedName>
    <definedName name="OFFICE12">"$#REF!.#REF!#REF!"</definedName>
    <definedName name="OFFICE12_49">#REF!</definedName>
    <definedName name="OFFICE12_65">#REF!</definedName>
    <definedName name="OFFICE12_72">"$#REF!.#REF!#REF!"</definedName>
    <definedName name="OFFICE40">"$#REF!.#REF!#REF!"</definedName>
    <definedName name="OFFICE40_49">#REF!</definedName>
    <definedName name="OFFICE40_65">#REF!</definedName>
    <definedName name="OFFICE40_72">"$#REF!.#REF!#REF!"</definedName>
    <definedName name="OI">#REF!</definedName>
    <definedName name="oil">#REF!</definedName>
    <definedName name="oiuyte">[390]เงินทดรองCDI_kidcool!#REF!</definedName>
    <definedName name="oiuytre">#REF!</definedName>
    <definedName name="OK">#REF!</definedName>
    <definedName name="oldData">#REF!</definedName>
    <definedName name="OLE_LINK1">#REF!</definedName>
    <definedName name="olj" hidden="1">{"'Eng (page2)'!$A$1:$D$52"}</definedName>
    <definedName name="Omnova_Solutions">#REF!</definedName>
    <definedName name="one">'[203]FF-1'!#REF!</definedName>
    <definedName name="ones">'[395]FF-1'!#REF!</definedName>
    <definedName name="ong">NA()</definedName>
    <definedName name="oo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oo">[38]เงินกู้ธนชาติ!$F$15</definedName>
    <definedName name="ooo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p">#REF!</definedName>
    <definedName name="Open">TRUE</definedName>
    <definedName name="oplease">[396]Details!$C$2:$C$28</definedName>
    <definedName name="order">#REF!</definedName>
    <definedName name="ORDER_NO.">#REF!</definedName>
    <definedName name="ORIENTAL_WEAVERS_CO.">#REF!</definedName>
    <definedName name="osc">NA()</definedName>
    <definedName name="othcred">[110]!Visible</definedName>
    <definedName name="OthDebts">#REF!</definedName>
    <definedName name="othe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_ASSET">'[101]BALANCE SHEET '!$C$18</definedName>
    <definedName name="OTHER_CURRENT_ASSETS">'[101]BALANCE SHEET '!$C$12</definedName>
    <definedName name="OTHER_PANEL">NA()</definedName>
    <definedName name="OTHER_PANEL_35">NA()</definedName>
    <definedName name="OTHERASSET">'[102]BALANCE SHEET '!$C$18</definedName>
    <definedName name="OTHERCURRENTASSETS">'[102]BALANCE SHEET '!$C$12</definedName>
    <definedName name="otherliab">#REF!</definedName>
    <definedName name="others">#REF!</definedName>
    <definedName name="ots" hidden="1">{#VALUE!,#N/A,FALSE,0}</definedName>
    <definedName name="Óu75">NA()</definedName>
    <definedName name="Óu75_35">NA()</definedName>
    <definedName name="OVERSEA">"$#REF!.$EW$1196"</definedName>
    <definedName name="OVERSEA_72">"$#REF!.$EW$1197"</definedName>
    <definedName name="Oversea_Technology">[369]DOMESTIC!#REF!</definedName>
    <definedName name="oxy">NA()</definedName>
    <definedName name="p">#N/A</definedName>
    <definedName name="P.D.P._Trading">#REF!</definedName>
    <definedName name="P.T.CLASSIC_PRIMA_CARPET_INDUSTRIES">#REF!</definedName>
    <definedName name="P_35">NA()</definedName>
    <definedName name="P_L">'[189]Dec 94'!$A$1:$AT$256</definedName>
    <definedName name="P_L_DISCLOSURE">#N/A</definedName>
    <definedName name="P_M">NA()</definedName>
    <definedName name="P_M10">"$#REF!.$Q$186"</definedName>
    <definedName name="P_M10_72">"$#REF!.$Q$187"</definedName>
    <definedName name="P_M12">"$#REF!.$R$186"</definedName>
    <definedName name="P_M12_72">"$#REF!.$R$187"</definedName>
    <definedName name="P_M8">"$#REF!.$P$186"</definedName>
    <definedName name="P_M8_72">"$#REF!.$P$187"</definedName>
    <definedName name="P_N_C_Chemical">#REF!</definedName>
    <definedName name="P_YR">#REF!</definedName>
    <definedName name="P9B">'[189]Cum.91-93'!$AJ$460:$AJ$673</definedName>
    <definedName name="P9B95">'[189]Cum.91-93'!$AJ$238:$AJ$432</definedName>
    <definedName name="PA">NA()</definedName>
    <definedName name="pa___0">[397]FF_2!$A$1:$K$88</definedName>
    <definedName name="pa___12">[398]FF_2!$A$1:$K$88</definedName>
    <definedName name="pa___14">[398]FF_2!$A$1:$K$88</definedName>
    <definedName name="pa___3">[398]FF_2!$A$1:$K$88</definedName>
    <definedName name="pa___5">[398]FF_2!$A$1:$K$88</definedName>
    <definedName name="pa___6">[398]FF_2!$A$1:$K$88</definedName>
    <definedName name="pa___8">[398]FF_2!$A$1:$K$88</definedName>
    <definedName name="Pacific_Carpet_co._ltd.">#REF!</definedName>
    <definedName name="PAGE">#REF!</definedName>
    <definedName name="Page_No1_03">OFFSET([364]List!$A$1,1,0,MAX([364]รายชื่อเข้า!$H:$H),1)</definedName>
    <definedName name="PAGE1">#REF!</definedName>
    <definedName name="page2">#REF!</definedName>
    <definedName name="PAGE4">#REF!</definedName>
    <definedName name="PAGE4TO7">#REF!</definedName>
    <definedName name="Pantex_System">'[388]U-4l1B'!#REF!</definedName>
    <definedName name="paper">[188]Sheet1!$H$27:$H$28</definedName>
    <definedName name="pare">#REF!,#REF!</definedName>
    <definedName name="parner">#REF!</definedName>
    <definedName name="pars">#REF!</definedName>
    <definedName name="PART">'[189]Cum.91-93'!$C$238:$E$398</definedName>
    <definedName name="Particulars">#REF!</definedName>
    <definedName name="Particulars1">#REF!</definedName>
    <definedName name="partner">#REF!</definedName>
    <definedName name="PARTNERS_INITIALS">#REF!</definedName>
    <definedName name="pathsavebackup">#REF!</definedName>
    <definedName name="PATRA">NA()</definedName>
    <definedName name="pay">[188]Sheet1!$K$14:$K$25</definedName>
    <definedName name="Pay_Date">#REF!</definedName>
    <definedName name="Pay_Num">#REF!</definedName>
    <definedName name="payables">#REF!</definedName>
    <definedName name="PayDay_Export">#REF!</definedName>
    <definedName name="Payment_Date">DATE(YEAR(Loan_Start),MONTH(Loan_Start)+Payment_Number,DAY(Loan_Start))</definedName>
    <definedName name="Payment_method">#REF!</definedName>
    <definedName name="Payment_type">#REF!</definedName>
    <definedName name="Payroll_Samp">#REF!</definedName>
    <definedName name="PayrollDatabase">[399]PAYROLL!$B$6:$K$44</definedName>
    <definedName name="PayrollDatabase1">[400]PAYROLL!$B$6:$K$44</definedName>
    <definedName name="PBT">[401]acs!#REF!</definedName>
    <definedName name="pc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CC">#REF!</definedName>
    <definedName name="PCG">#REF!</definedName>
    <definedName name="PChe">NA()</definedName>
    <definedName name="PD">#REF!</definedName>
    <definedName name="PDD">#REF!</definedName>
    <definedName name="Pdistac1">[402]Sheet1!$A$1:$A$65536</definedName>
    <definedName name="PEJM">NA()</definedName>
    <definedName name="PEJM_35">NA()</definedName>
    <definedName name="Pelco">[166]details!$C$92</definedName>
    <definedName name="pen">#REF!</definedName>
    <definedName name="PENANG_THAI_RATTAN_LTD._PART.">#REF!</definedName>
    <definedName name="peprt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RBELANJAAN_JUALAN">'[359]3 P&amp;L '!#REF!</definedName>
    <definedName name="PERBELANJAAN_PENGURUSAN">'[359]3 P&amp;L '!#REF!</definedName>
    <definedName name="Period">#REF!</definedName>
    <definedName name="Period_End">[201]DATA!$B$3</definedName>
    <definedName name="Period_Month">12</definedName>
    <definedName name="Period_Year">1997</definedName>
    <definedName name="PeriodEnding">[212]Basic_Information!$E$9</definedName>
    <definedName name="PeriodsInYear">#REF!</definedName>
    <definedName name="PERMA_FLEX_CO._LTD.">#REF!</definedName>
    <definedName name="PERYR">#REF!</definedName>
    <definedName name="PF">NA()</definedName>
    <definedName name="PF_35">NA()</definedName>
    <definedName name="pgia">NA()</definedName>
    <definedName name="phase1">NA()</definedName>
    <definedName name="phase2">NA()</definedName>
    <definedName name="phase3">NA()</definedName>
    <definedName name="Philippine_Carpet">#REF!</definedName>
    <definedName name="PhpYavg">#REF!</definedName>
    <definedName name="phu_luc_vua">NA()</definedName>
    <definedName name="phugia">NA()</definedName>
    <definedName name="PHYSICAL_SIGHT_TAC">#REF!</definedName>
    <definedName name="PHYSICAL_SIGHT_TIC">#REF!</definedName>
    <definedName name="pik">pik</definedName>
    <definedName name="pin">'[192]tax-ss'!$O$7:$O$37</definedName>
    <definedName name="Pivot2" hidden="1">{"closed",#N/A,FALSE,"Consolidated Products - Budget";"expanded",#N/A,FALSE,"Consolidated Products - Budget"}</definedName>
    <definedName name="pivot3" hidden="1">{"closed",#N/A,FALSE,"Consolidated Products - Budget";"expanded",#N/A,FALSE,"Consolidated Products - Budget"}</definedName>
    <definedName name="PivotTable7.doc" hidden="1">#REF!</definedName>
    <definedName name="PK">NA()</definedName>
    <definedName name="pl">#REF!</definedName>
    <definedName name="pl_eq">#REF!</definedName>
    <definedName name="PL_指示燈___P.B.___REST_P.B._壓扣開關">NA()</definedName>
    <definedName name="PL_指示燈___P.B.___REST_P.B._壓扣開關_35">NA()</definedName>
    <definedName name="PLA">#REF!</definedName>
    <definedName name="PLADF">#REF!</definedName>
    <definedName name="PLALAND">#REF!</definedName>
    <definedName name="PLAMCO">#REF!</definedName>
    <definedName name="PLANT">"$#REF!.$H$42"</definedName>
    <definedName name="PLANT_72">"$#REF!.$H$45"</definedName>
    <definedName name="PLANT10">"$#REF!.#REF!$#REF!"</definedName>
    <definedName name="PLANT10_16">#REF!</definedName>
    <definedName name="PLANT10_20">#REF!</definedName>
    <definedName name="PLANT10_24">#REF!</definedName>
    <definedName name="PLANT10_25">#REF!</definedName>
    <definedName name="PLANT10_26">"$#REF!.$Q$213"</definedName>
    <definedName name="PLANT10_26_72">"$#REF!.$Q$214"</definedName>
    <definedName name="PLANT10_29">#REF!</definedName>
    <definedName name="PLANT10_32">#REF!</definedName>
    <definedName name="PLANT10_49">#REF!</definedName>
    <definedName name="PLANT10_51">#REF!</definedName>
    <definedName name="PLANT10_65">#REF!</definedName>
    <definedName name="PLANT10_72">"$#REF!.#REF!$#REF!"</definedName>
    <definedName name="PLANT10_73">#REF!</definedName>
    <definedName name="PLANT12">"$#REF!.#REF!$#REF!"</definedName>
    <definedName name="PLANT12_49">#REF!</definedName>
    <definedName name="PLANT12_65">#REF!</definedName>
    <definedName name="PLANT12_72">"$#REF!.#REF!$#REF!"</definedName>
    <definedName name="PLANT14">"$#REF!.#REF!$#REF!"</definedName>
    <definedName name="PLANT14_49">#REF!</definedName>
    <definedName name="PLANT14_65">#REF!</definedName>
    <definedName name="PLANT14_72">"$#REF!.#REF!$#REF!"</definedName>
    <definedName name="PLAPO">#REF!</definedName>
    <definedName name="PLATONG_KAPHONG_FIELD">#REF!</definedName>
    <definedName name="plBoardFee">#REF!</definedName>
    <definedName name="PLCML">#REF!</definedName>
    <definedName name="plCostOfServices">#REF!</definedName>
    <definedName name="PLHPP">#REF!</definedName>
    <definedName name="plIncome1">#REF!</definedName>
    <definedName name="plIncome2">#REF!</definedName>
    <definedName name="plInterest">#REF!</definedName>
    <definedName name="PLnew">'[157]PLmth '!#REF!</definedName>
    <definedName name="PLonAssetSoldII">'[255]VariableII  period'!$E$150</definedName>
    <definedName name="plOtherIncome">#REF!</definedName>
    <definedName name="plPLonAssetSold">#REF!</definedName>
    <definedName name="plPLonFX">#REF!</definedName>
    <definedName name="PLPPO">#REF!</definedName>
    <definedName name="PLPROCO">#REF!</definedName>
    <definedName name="plSAndA">#REF!</definedName>
    <definedName name="plSharePLfromSubCom">#REF!</definedName>
    <definedName name="PLstment">#REF!</definedName>
    <definedName name="PLstment_1">NA()</definedName>
    <definedName name="PLstment_2">NA()</definedName>
    <definedName name="PLstment_3">NA()</definedName>
    <definedName name="PLstment_6">NA()</definedName>
    <definedName name="PM">[403]List!$A$7:$A$10</definedName>
    <definedName name="PM_35">NA()</definedName>
    <definedName name="pmnt">#REF!</definedName>
    <definedName name="PNL_10">#REF!</definedName>
    <definedName name="PNL_20">#REF!</definedName>
    <definedName name="PNL_30">#REF!</definedName>
    <definedName name="Pnl10_a">'[105]10'!$A$1:$J$20</definedName>
    <definedName name="PNL20_1">#REF!</definedName>
    <definedName name="PNL20_2">#REF!</definedName>
    <definedName name="Pnl30_a">'[105]30a'!$A$1:$L$171</definedName>
    <definedName name="Pnl30note">'[105]30-Note'!$A$1:$L$97</definedName>
    <definedName name="PO">#REF!</definedName>
    <definedName name="PO_Samp">#REF!</definedName>
    <definedName name="PO_Samp02">#REF!</definedName>
    <definedName name="Polestar_Trading">#REF!</definedName>
    <definedName name="POLYMER_INNOVATION_CO.__LTD.">#REF!</definedName>
    <definedName name="poo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op" hidden="1">{"cashflow",#N/A,FALSE,"cash flow"}</definedName>
    <definedName name="Population">NA()</definedName>
    <definedName name="population.hcm">NA()</definedName>
    <definedName name="por">#REF!,#REF!</definedName>
    <definedName name="Pornchira_2538">#REF!</definedName>
    <definedName name="Port">#REF!</definedName>
    <definedName name="PortDate">#REF!</definedName>
    <definedName name="PortName">#REF!</definedName>
    <definedName name="PortName1">#REF!</definedName>
    <definedName name="PortName2">#REF!</definedName>
    <definedName name="PowerCord">NA()</definedName>
    <definedName name="PP">[404]BPR!$F$11</definedName>
    <definedName name="PP___0">[405]BPR!$F$11</definedName>
    <definedName name="PP___12">[406]BPR!$F$11</definedName>
    <definedName name="PP___14">[406]BPR!$F$11</definedName>
    <definedName name="PP___3">[406]BPR!$F$11</definedName>
    <definedName name="PP___5">[406]BPR!$F$11</definedName>
    <definedName name="PP___6">[406]BPR!$F$11</definedName>
    <definedName name="PP___8">[406]BPR!$F$11</definedName>
    <definedName name="PPC">#REF!</definedName>
    <definedName name="PPD">#REF!</definedName>
    <definedName name="ppe">#REF!</definedName>
    <definedName name="ppl">#REF!</definedName>
    <definedName name="PPM_Commercial">#REF!</definedName>
    <definedName name="ppp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ppp">#REF!</definedName>
    <definedName name="ppppp">#REF!</definedName>
    <definedName name="pppppp">#REF!</definedName>
    <definedName name="Pr_area1">'[106]Seagate _share_in_units'!$A$1:$F$43</definedName>
    <definedName name="pram" localSheetId="0" hidden="1">[104]total!#REF!</definedName>
    <definedName name="pram" localSheetId="3" hidden="1">[104]total!#REF!</definedName>
    <definedName name="pram" localSheetId="2" hidden="1">[104]total!#REF!</definedName>
    <definedName name="pram" localSheetId="1" hidden="1">[104]total!#REF!</definedName>
    <definedName name="pram" hidden="1">[104]total!#REF!</definedName>
    <definedName name="PRDump">#REF!</definedName>
    <definedName name="Predict_Depre1">#REF!</definedName>
    <definedName name="preman">'[407]10'!#REF!</definedName>
    <definedName name="Premier_Products">#REF!</definedName>
    <definedName name="prepaid">#REF!</definedName>
    <definedName name="PrepytFD">#REF!</definedName>
    <definedName name="prev">#REF!</definedName>
    <definedName name="prev1">#REF!</definedName>
    <definedName name="previous">'[164]F-5'!$C$7</definedName>
    <definedName name="PRICE">NA()</definedName>
    <definedName name="PRICE1">NA()</definedName>
    <definedName name="Pricing">#REF!</definedName>
    <definedName name="Princ">#REF!</definedName>
    <definedName name="print">#REF!</definedName>
    <definedName name="_xlnm.Print_Area" localSheetId="0">'BS EN Q3''23'!$A$1:$J$66</definedName>
    <definedName name="_xlnm.Print_Area" localSheetId="4">'CF-E'!$A$1:$J$70</definedName>
    <definedName name="_xlnm.Print_Area" localSheetId="3">'company EN Q3''23'!$A$1:$N$24</definedName>
    <definedName name="_xlnm.Print_Area" localSheetId="2">'Consolidated EN Q3''23'!$A$1:$P$24</definedName>
    <definedName name="_xlnm.Print_Area" localSheetId="1">'PL EN Q3''23'!$A$1:$L$73</definedName>
    <definedName name="_xlnm.Print_Area">'[408]N-2'!#REF!</definedName>
    <definedName name="Print_Area_MI">#REF!</definedName>
    <definedName name="Print_Area_MI___0">#REF!</definedName>
    <definedName name="Print_Area_MI___2">"$'FC  _2_'.$#REF!$#REF!:$#REF!$#REF!"</definedName>
    <definedName name="Print_Area_MI___3">"$'FC  _3_'.$#REF!$#REF!:$#REF!$#REF!"</definedName>
    <definedName name="Print_Area_MI___4">"$'FC  _4_'.$#REF!$#REF!:$#REF!$#REF!"</definedName>
    <definedName name="Print_Area_MI___5">#REF!</definedName>
    <definedName name="Print_Area_MI_1">NA()</definedName>
    <definedName name="Print_Area_MI_10">'[115]FF_2 _1_'!$A$10:$K$16</definedName>
    <definedName name="Print_Area_MI_11">'[114]FF_2 _1_'!$A$10:$K$16</definedName>
    <definedName name="Print_Area_MI_12">'[114]FF_2 _1_'!$A$10:$K$16</definedName>
    <definedName name="Print_Area_MI_13">'[114]FF_2 _1_'!$A$10:$K$16</definedName>
    <definedName name="Print_Area_MI_14">'[114]FF_2 _1_'!$A$10:$K$16</definedName>
    <definedName name="Print_Area_MI_15">'[114]FF_2 _1_'!$A$10:$K$16</definedName>
    <definedName name="Print_Area_MI_16">'[114]FF_2 _1_'!$A$10:$K$16</definedName>
    <definedName name="Print_Area_MI_17">'[114]FF_2 _1_'!$A$10:$K$16</definedName>
    <definedName name="Print_Area_MI_18">'[114]FF_2 _1_'!$A$10:$K$16</definedName>
    <definedName name="Print_Area_MI_19">'[114]FF_2 _1_'!$A$10:$K$16</definedName>
    <definedName name="Print_Area_MI_2">NA()</definedName>
    <definedName name="Print_Area_MI_20">'[114]FF_2 _1_'!$A$10:$K$16</definedName>
    <definedName name="Print_Area_MI_20_1">'[114]FF_2 _1_'!$A$10:$K$16</definedName>
    <definedName name="Print_Area_MI_21">'[115]FF_2 _1_'!$A$10:$K$16</definedName>
    <definedName name="Print_Area_MI_21_72">'[114]FF_2 _1_'!$A$10:$K$16</definedName>
    <definedName name="Print_Area_MI_22">'[115]FF_2 _1_'!$A$10:$K$16</definedName>
    <definedName name="Print_Area_MI_23">'[114]FF_2 _1_'!$A$10:$K$16</definedName>
    <definedName name="Print_Area_MI_24">'[114]FF_2 _1_'!$A$10:$K$16</definedName>
    <definedName name="Print_Area_MI_25">'[114]FF_2 _1_'!$A$10:$K$16</definedName>
    <definedName name="Print_Area_MI_26">'[114]FF_2 _1_'!$A$10:$K$16</definedName>
    <definedName name="Print_Area_MI_27">'[114]FF_2 _1_'!$A$10:$K$16</definedName>
    <definedName name="Print_Area_MI_28">'[114]FF_2 _1_'!$A$10:$K$16</definedName>
    <definedName name="Print_Area_MI_29">'[114]FF_2 _1_'!$A$10:$K$16</definedName>
    <definedName name="Print_Area_MI_3">NA()</definedName>
    <definedName name="Print_Area_MI_30">'[114]FF_2 _1_'!$A$10:$K$16</definedName>
    <definedName name="Print_Area_MI_31">'[114]FF_2 _1_'!$A$10:$K$16</definedName>
    <definedName name="Print_Area_MI_32">'[114]FF_2 _1_'!$A$10:$K$16</definedName>
    <definedName name="Print_Area_MI_34">'[114]FF_2 _1_'!$A$10:$K$16</definedName>
    <definedName name="PRINT_AREA_MI_35">NA()</definedName>
    <definedName name="Print_Area_MI_36">'[114]FF_2 _1_'!$A$10:$K$16</definedName>
    <definedName name="Print_Area_MI_37">'[114]FF_2 _1_'!$A$10:$K$16</definedName>
    <definedName name="Print_Area_MI_37_1">'[114]FF_2 _1_'!$A$10:$K$16</definedName>
    <definedName name="Print_Area_MI_39">'[114]FF_2 _1_'!$A$10:$K$16</definedName>
    <definedName name="Print_Area_MI_4">'[114]FF_2 _1_'!$A$10:$K$16</definedName>
    <definedName name="Print_Area_MI_5">'[114]FF_2 _1_'!$A$10:$K$16</definedName>
    <definedName name="Print_Area_MI_6">NA()</definedName>
    <definedName name="Print_Area_MI_7">'[115]FF_2 _1_'!$A$10:$K$16</definedName>
    <definedName name="Print_Area_MI_72">'[115]FF_2 _1_'!$A$10:$K$16</definedName>
    <definedName name="Print_Area_MI_79">'[114]FF_2 _1_'!$A$10:$K$16</definedName>
    <definedName name="Print_Area_MI_8">'[114]FF_2 _1_'!$A$10:$K$16</definedName>
    <definedName name="Print_Area_Reset">#N/A</definedName>
    <definedName name="Print_Area1">#REF!</definedName>
    <definedName name="Print_PL">'[409]19'!#REF!</definedName>
    <definedName name="PRINT_TITL01">#REF!</definedName>
    <definedName name="_xlnm.Print_Titles" localSheetId="0">'BS EN Q3''23'!$1:$10</definedName>
    <definedName name="_xlnm.Print_Titles" localSheetId="4">'CF-E'!$1:$7</definedName>
    <definedName name="_xlnm.Print_Titles">'[1]C-3'!$A$1:$IV$5</definedName>
    <definedName name="Print_Titles_MI">NA()</definedName>
    <definedName name="Print_Titles_MI___0">#REF!</definedName>
    <definedName name="Print_Titles_MI___12">#REF!</definedName>
    <definedName name="Print_Titles_MI___14">#REF!</definedName>
    <definedName name="Print_Titles_MI___2">#REF!</definedName>
    <definedName name="Print_Titles_MI___3">#REF!</definedName>
    <definedName name="Print_Titles_MI___4">#REF!</definedName>
    <definedName name="Print_Titles_MI___5">#REF!</definedName>
    <definedName name="Print_Titles_MI___6">#REF!</definedName>
    <definedName name="Print_Titles_MI___8">#REF!</definedName>
    <definedName name="Print_Titles_MI_1">'[114]FF_2 _1_'!$A$1:$IV$9</definedName>
    <definedName name="Print_Titles_MI_10">'[115]FF_2 _1_'!$A$1:$IV$9</definedName>
    <definedName name="Print_Titles_MI_11">'[114]FF_2 _1_'!$A$1:$IV$9</definedName>
    <definedName name="Print_Titles_MI_12">'[114]FF_2 _1_'!$A$1:$IV$9</definedName>
    <definedName name="Print_Titles_MI_13">'[114]FF_2 _1_'!$A$1:$IV$9</definedName>
    <definedName name="Print_Titles_MI_14">'[114]FF_2 _1_'!$A$1:$IV$9</definedName>
    <definedName name="Print_Titles_MI_15">'[114]FF_2 _1_'!$A$1:$IV$9</definedName>
    <definedName name="Print_Titles_MI_16">'[114]FF_2 _1_'!$A$1:$IV$9</definedName>
    <definedName name="Print_Titles_MI_17">'[114]FF_2 _1_'!$A$1:$IV$9</definedName>
    <definedName name="Print_Titles_MI_18">'[114]FF_2 _1_'!$A$1:$IV$9</definedName>
    <definedName name="Print_Titles_MI_19">'[114]FF_2 _1_'!$A$1:$IV$9</definedName>
    <definedName name="Print_Titles_MI_20">'[114]FF_2 _1_'!$A$1:$IV$9</definedName>
    <definedName name="Print_Titles_MI_20_1">'[114]FF_2 _1_'!$A$1:$IV$9</definedName>
    <definedName name="Print_Titles_MI_21">'[115]FF_2 _1_'!$A$1:$IV$9</definedName>
    <definedName name="Print_Titles_MI_21_72">'[114]FF_2 _1_'!$A$1:$IV$9</definedName>
    <definedName name="Print_Titles_MI_22">'[115]FF_2 _1_'!$A$1:$IV$9</definedName>
    <definedName name="Print_Titles_MI_23">'[114]FF_2 _1_'!$A$1:$IV$9</definedName>
    <definedName name="Print_Titles_MI_24">'[114]FF_2 _1_'!$A$1:$IV$9</definedName>
    <definedName name="Print_Titles_MI_25">'[114]FF_2 _1_'!$A$1:$IV$9</definedName>
    <definedName name="Print_Titles_MI_26">'[114]FF_2 _1_'!$A$1:$IV$9</definedName>
    <definedName name="Print_Titles_MI_27">'[114]FF_2 _1_'!$A$1:$IV$9</definedName>
    <definedName name="Print_Titles_MI_28">'[114]FF_2 _1_'!$A$1:$IV$9</definedName>
    <definedName name="Print_Titles_MI_29">'[114]FF_2 _1_'!$A$1:$IV$9</definedName>
    <definedName name="Print_Titles_MI_3">'[116]FF_2 _1_'!$A$1:$IV$9</definedName>
    <definedName name="Print_Titles_MI_30">'[114]FF_2 _1_'!$A$1:$IV$9</definedName>
    <definedName name="Print_Titles_MI_31">'[114]FF_2 _1_'!$A$1:$IV$9</definedName>
    <definedName name="Print_Titles_MI_32">'[114]FF_2 _1_'!$A$1:$IV$9</definedName>
    <definedName name="Print_Titles_MI_34">'[114]FF_2 _1_'!$A$1:$IV$9</definedName>
    <definedName name="PRINT_TITLES_MI_35">NA()</definedName>
    <definedName name="Print_Titles_MI_36">'[114]FF_2 _1_'!$A$1:$IV$9</definedName>
    <definedName name="Print_Titles_MI_37">'[114]FF_2 _1_'!$A$1:$IV$9</definedName>
    <definedName name="Print_Titles_MI_37_1">'[114]FF_2 _1_'!$A$1:$IV$9</definedName>
    <definedName name="Print_Titles_MI_39">'[114]FF_2 _1_'!$A$1:$IV$9</definedName>
    <definedName name="Print_Titles_MI_4">'[114]FF_2 _1_'!$A$1:$IV$9</definedName>
    <definedName name="Print_Titles_MI_5">'[114]FF_2 _1_'!$A$1:$IV$9</definedName>
    <definedName name="Print_Titles_MI_7">'[115]FF_2 _1_'!$A$1:$IV$9</definedName>
    <definedName name="Print_Titles_MI_72">'[115]FF_2 _1_'!$A$1:$IV$9</definedName>
    <definedName name="Print_Titles_MI_79">'[114]FF_2 _1_'!$A$1:$IV$9</definedName>
    <definedName name="Print_Titles_MI_8">'[114]FF_2 _1_'!$A$1:$IV$9</definedName>
    <definedName name="PRINT1">#REF!</definedName>
    <definedName name="Print2">#REF!</definedName>
    <definedName name="PRINTA">NA()</definedName>
    <definedName name="PRINTA_35">NA()</definedName>
    <definedName name="Printacbal">[110]!Printacbal</definedName>
    <definedName name="PrintArea">#REF!</definedName>
    <definedName name="PRINTB">NA()</definedName>
    <definedName name="PRINTB_35">NA()</definedName>
    <definedName name="PRINTC">NA()</definedName>
    <definedName name="PRINTC_35">NA()</definedName>
    <definedName name="Prior">#REF!</definedName>
    <definedName name="Prior_Company__Singapore">#REF!</definedName>
    <definedName name="Pro">"$#REF!.$BD$533"</definedName>
    <definedName name="Pro_72">"$#REF!.$BD$534"</definedName>
    <definedName name="proceed">#REF!</definedName>
    <definedName name="Proceeds">#REF!</definedName>
    <definedName name="Proceeds1">#REF!</definedName>
    <definedName name="PROD1">#REF!</definedName>
    <definedName name="PROD2">#REF!</definedName>
    <definedName name="PROD3">#REF!</definedName>
    <definedName name="PROD4">#REF!</definedName>
    <definedName name="PROD5">#REF!</definedName>
    <definedName name="Products">#REF!</definedName>
    <definedName name="Produra_Paint">#REF!</definedName>
    <definedName name="PROFESSIONAL">"$#REF!.$#REF!$#REF!"</definedName>
    <definedName name="PROFESSIONAL_49">#REF!</definedName>
    <definedName name="PROFESSIONAL_65">#REF!</definedName>
    <definedName name="PROFESSIONAL_72">"$#REF!.$#REF!$#REF!"</definedName>
    <definedName name="Profit">#REF!</definedName>
    <definedName name="PROFIT_49">#REF!</definedName>
    <definedName name="PROFIT_65">#REF!</definedName>
    <definedName name="PROFIT_72">"$#REF!.$#REF!$#REF!"</definedName>
    <definedName name="PROFIT_AND_LOSS">'[187]P&amp;L'!$A$1</definedName>
    <definedName name="Profitloss">#REF!</definedName>
    <definedName name="proj">#REF!</definedName>
    <definedName name="proj1">#REF!</definedName>
    <definedName name="proj2">#REF!</definedName>
    <definedName name="Project_Life">NA()</definedName>
    <definedName name="PROMMIS">#REF!</definedName>
    <definedName name="Promotion">#REF!</definedName>
    <definedName name="PROPOSAL">NA()</definedName>
    <definedName name="Prov">#REF!</definedName>
    <definedName name="prov99">[80]P4DDBFTAS!$A$5:$V$31</definedName>
    <definedName name="PROVISION_FOR_O_DUE_INT._RECEIVABLE">#REF!</definedName>
    <definedName name="prytu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S">#REF!</definedName>
    <definedName name="PSI">#REF!</definedName>
    <definedName name="pt">NA()</definedName>
    <definedName name="PT_Duong">NA()</definedName>
    <definedName name="ptdg">NA()</definedName>
    <definedName name="PTDG_cau">NA()</definedName>
    <definedName name="ptdg_cong">NA()</definedName>
    <definedName name="ptdg_duong">NA()</definedName>
    <definedName name="Ptex_co._ltd.">#REF!</definedName>
    <definedName name="PTNC">NA()</definedName>
    <definedName name="ptvt">NA()</definedName>
    <definedName name="pui">#REF!</definedName>
    <definedName name="PULSEBURNER10">"$#REF!.$#REF!$#REF!"</definedName>
    <definedName name="PULSEBURNER10_49">#REF!</definedName>
    <definedName name="PULSEBURNER10_65">#REF!</definedName>
    <definedName name="PULSEBURNER10_72">"$#REF!.$#REF!$#REF!"</definedName>
    <definedName name="PurCost_Building">[154]BUILD95!$Z$9:$Z$17</definedName>
    <definedName name="PY_Accounts_Receivable">#REF!</definedName>
    <definedName name="PY_Cash">#REF!</definedName>
    <definedName name="PY_Common_Equity">#REF!</definedName>
    <definedName name="PY_Cost_of_Sales">#REF!</definedName>
    <definedName name="PY_Current_Liabilities">#REF!</definedName>
    <definedName name="PY_Depreciation">#REF!</definedName>
    <definedName name="PY_Gross_Profit">#REF!</definedName>
    <definedName name="PY_Inc_Bef_Tax">#REF!</definedName>
    <definedName name="PY_Intangible_Assets">#REF!</definedName>
    <definedName name="PY_Interest_Expense">#REF!</definedName>
    <definedName name="PY_Inventory">#REF!</definedName>
    <definedName name="PY_LIABIL_EQUITY">#REF!</definedName>
    <definedName name="PY_LT_Debt">#REF!</definedName>
    <definedName name="PY_Market_Value_of_Equity">#REF!</definedName>
    <definedName name="PY_Marketable_Sec">#REF!</definedName>
    <definedName name="PY_NET_PROFIT">#REF!</definedName>
    <definedName name="PY_Net_Revenue">#REF!</definedName>
    <definedName name="PY_Operating_Inc">#REF!</definedName>
    <definedName name="PY_Operating_Income">#REF!</definedName>
    <definedName name="PY_Other_Curr_Assets">#REF!</definedName>
    <definedName name="PY_Other_LT_Assets">#REF!</definedName>
    <definedName name="PY_Other_LT_Liabilities">#REF!</definedName>
    <definedName name="PY_Preferred_Stock">#REF!</definedName>
    <definedName name="PY_QUICK_ASSETS">#REF!</definedName>
    <definedName name="PY_Retained_Earnings">#REF!</definedName>
    <definedName name="PY_Tangible_Assets">#REF!</definedName>
    <definedName name="PY_Tangible_Net_Worth">#REF!</definedName>
    <definedName name="PY_Taxes">#REF!</definedName>
    <definedName name="PY_TOTAL_ASSETS">#REF!</definedName>
    <definedName name="PY_TOTAL_CURR_ASSETS">#REF!</definedName>
    <definedName name="PY_TOTAL_DEBT">#REF!</definedName>
    <definedName name="PY_TOTAL_EQUITY">#REF!</definedName>
    <definedName name="PY_Working_Capital">#REF!</definedName>
    <definedName name="PY2_Accounts_Receivable">#REF!</definedName>
    <definedName name="PY2_Cash">#REF!</definedName>
    <definedName name="PY2_Common_Equity">#REF!</definedName>
    <definedName name="PY2_Cost_of_Sales">#REF!</definedName>
    <definedName name="PY2_Current_Liabilities">#REF!</definedName>
    <definedName name="PY2_Depreciation">#REF!</definedName>
    <definedName name="PY2_Gross_Profit">#REF!</definedName>
    <definedName name="PY2_Inc_Bef_Tax">#REF!</definedName>
    <definedName name="PY2_Intangible_Assets">#REF!</definedName>
    <definedName name="PY2_Interest_Expense">#REF!</definedName>
    <definedName name="PY2_Inventory">#REF!</definedName>
    <definedName name="PY2_LIABIL_EQUITY">#REF!</definedName>
    <definedName name="PY2_LT_Debt">#REF!</definedName>
    <definedName name="PY2_Marketable_Sec">#REF!</definedName>
    <definedName name="PY2_NET_PROFIT">#REF!</definedName>
    <definedName name="PY2_Net_Revenue">#REF!</definedName>
    <definedName name="PY2_Operating_Inc">#REF!</definedName>
    <definedName name="PY2_Operating_Income">#REF!</definedName>
    <definedName name="PY2_Other_Curr_Assets">#REF!</definedName>
    <definedName name="PY2_Other_LT_Assets">#REF!</definedName>
    <definedName name="PY2_Other_LT_Liabilities">#REF!</definedName>
    <definedName name="PY2_Preferred_Stock">#REF!</definedName>
    <definedName name="PY2_QUICK_ASSETS">#REF!</definedName>
    <definedName name="PY2_Retained_Earnings">#REF!</definedName>
    <definedName name="PY2_Tangible_Assets">#REF!</definedName>
    <definedName name="PY2_Tangible_Net_Worth">#REF!</definedName>
    <definedName name="PY2_Taxes">#REF!</definedName>
    <definedName name="PY2_TOTAL_ASSETS">#REF!</definedName>
    <definedName name="PY2_TOTAL_CURR_ASSETS">#REF!</definedName>
    <definedName name="PY2_TOTAL_DEBT">#REF!</definedName>
    <definedName name="PY2_TOTAL_EQUITY">#REF!</definedName>
    <definedName name="PY2_Working_Capital">#REF!</definedName>
    <definedName name="PYEAR">#REF!</definedName>
    <definedName name="Pym_EmPm">#REF!</definedName>
    <definedName name="q">#REF!</definedName>
    <definedName name="q13243223555">#REF!</definedName>
    <definedName name="q35y5yu">#REF!</definedName>
    <definedName name="q3t3242t32">[110]!q3t3242t32</definedName>
    <definedName name="qaqa" hidden="1">{"conso",#N/A,FALSE,"cash flow"}</definedName>
    <definedName name="qaqas" hidden="1">{"cashflow",#N/A,FALSE,"cash flow"}</definedName>
    <definedName name="qaqasa" hidden="1">{"conso",#N/A,FALSE,"cash flow"}</definedName>
    <definedName name="qaqass" hidden="1">{"conso",#N/A,FALSE,"cash flow"}</definedName>
    <definedName name="qdf">#REF!</definedName>
    <definedName name="qdm">#REF!</definedName>
    <definedName name="qdqwdcqe">#REF!</definedName>
    <definedName name="QE_ADDITION">#REF!</definedName>
    <definedName name="QE_B_FORWARD">#REF!</definedName>
    <definedName name="QE_DISPOSAL">#REF!</definedName>
    <definedName name="QEAddition">#REF!</definedName>
    <definedName name="QEAddition1">#REF!</definedName>
    <definedName name="QEBF">#REF!</definedName>
    <definedName name="QEBF1">#REF!</definedName>
    <definedName name="QECF">#REF!</definedName>
    <definedName name="QECF1">#REF!</definedName>
    <definedName name="qe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EDisposal">#REF!</definedName>
    <definedName name="QEDisposal1">#REF!</definedName>
    <definedName name="qegewgwr">#REF!</definedName>
    <definedName name="qegqeg" hidden="1">{#N/A,#N/A,FALSE,"Sheet1"}</definedName>
    <definedName name="qegwerwhreh">[144]U2.2!#REF!</definedName>
    <definedName name="qerdqedqw">#REF!</definedName>
    <definedName name="qere" hidden="1">{#N/A,#N/A,FALSE,"Sheet1"}</definedName>
    <definedName name="qerqwerqwr">#REF!</definedName>
    <definedName name="qetfewgrw">#REF!</definedName>
    <definedName name="QETWET">#REF!</definedName>
    <definedName name="qewfdeqwrfeqwr">#REF!</definedName>
    <definedName name="QEWFW">#REF!</definedName>
    <definedName name="qewwqeqw">#REF!</definedName>
    <definedName name="qf">#REF!</definedName>
    <definedName name="qffff">[110]!qffff</definedName>
    <definedName name="qgegqe">[110]!qgegqe</definedName>
    <definedName name="qgqege">[313]CBO0497!$A$1:$IV$11</definedName>
    <definedName name="qgqegeg">"Reinhausen Asia-Pacific Sdn Bhd"</definedName>
    <definedName name="qh">NA()</definedName>
    <definedName name="qhxd">#REF!</definedName>
    <definedName name="qm">#REF!</definedName>
    <definedName name="qmm">#REF!</definedName>
    <definedName name="qq">IF(Values_Entered,Header_Row+Number_of_Payments,Header_Row)</definedName>
    <definedName name="qqq" hidden="1">{#N/A,#N/A,FALSE,"Sheet1"}</definedName>
    <definedName name="qqqq">#REF!</definedName>
    <definedName name="qqqqq" hidden="1">{"cashflow",#N/A,FALSE,"cash flow"}</definedName>
    <definedName name="qqqqqq">#REF!</definedName>
    <definedName name="QQW">#REF!</definedName>
    <definedName name="qregfe">#REF!</definedName>
    <definedName name="qreqefrew">[144]U2.2!#REF!</definedName>
    <definedName name="qrfqwfwq">[110]!qrfqwfwq</definedName>
    <definedName name="qrqfqe">#REF!</definedName>
    <definedName name="qrqfr12fr" hidden="1">{#N/A,#N/A,FALSE,"Sheet1"}</definedName>
    <definedName name="qrqrq">#REF!</definedName>
    <definedName name="qrqwerqr">#REF!</definedName>
    <definedName name="qrqwrqwr">#REF!</definedName>
    <definedName name="qrqwrqwrqw">#REF!</definedName>
    <definedName name="qrrqwf">#REF!</definedName>
    <definedName name="qrwqwf">#REF!</definedName>
    <definedName name="qtgwge">[110]!qtgwge</definedName>
    <definedName name="qtq3t321t31t" hidden="1">{#N/A,#N/A,FALSE,"Sheet1"}</definedName>
    <definedName name="Qualifying_Cost">#REF!</definedName>
    <definedName name="Quantity__Kg">#REF!</definedName>
    <definedName name="quehan">NA()</definedName>
    <definedName name="QUYLUONG">NA()</definedName>
    <definedName name="QUYLUONG_35">NA()</definedName>
    <definedName name="qw" hidden="1">{"'Income Statement'!$D$96:$E$101"}</definedName>
    <definedName name="qwa" hidden="1">{"'Income Statement'!$D$96:$E$101"}</definedName>
    <definedName name="QWE">#REF!</definedName>
    <definedName name="qwegfewgwr">#REF!</definedName>
    <definedName name="QWERQER">#REF!</definedName>
    <definedName name="qwfwqf">[110]!qwfwqf</definedName>
    <definedName name="qwqeqweqwq">[263]Newspaper!#REF!</definedName>
    <definedName name="qwqwq" hidden="1">{"cashflow",#N/A,FALSE,"cash flow"}</definedName>
    <definedName name="qwreqwedqwr">'[137]CA Sheet'!$Q$36</definedName>
    <definedName name="qwrfqwreqr">#REF!</definedName>
    <definedName name="qwrq2r2">#REF!</definedName>
    <definedName name="qwrqrqr">[144]U2.2!#REF!</definedName>
    <definedName name="qwrqrqwr">[144]U2.2!#REF!</definedName>
    <definedName name="qwrqwqw">#REF!</definedName>
    <definedName name="qws">'[182]10-1 Media:10-cut'!$A$1:$IV$5</definedName>
    <definedName name="qwtqt">[110]!qwtqt</definedName>
    <definedName name="q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qwww">#REF!</definedName>
    <definedName name="qwwww" hidden="1">{"'Income Statement'!$D$96:$E$101"}</definedName>
    <definedName name="R.J._London_Chem._Ind.">#REF!</definedName>
    <definedName name="R.J.LONDON_CHEMICALS_INDUSTRIES_CO._LTD.">#REF!</definedName>
    <definedName name="R_E_Additions">#REF!</definedName>
    <definedName name="R_E_b_f">#REF!</definedName>
    <definedName name="R_e_c_f">#REF!</definedName>
    <definedName name="RA">[127]STart!$N$7:$N$1300</definedName>
    <definedName name="ra11p">NA()</definedName>
    <definedName name="ra13p">NA()</definedName>
    <definedName name="rack1">NA()</definedName>
    <definedName name="rack2">NA()</definedName>
    <definedName name="rack3">NA()</definedName>
    <definedName name="rack4">NA()</definedName>
    <definedName name="RAJA_UCHINO_CO._LTD.">#REF!</definedName>
    <definedName name="ramli">#REF!</definedName>
    <definedName name="ramli1">#REF!</definedName>
    <definedName name="ramli2">#REF!</definedName>
    <definedName name="ramli3">#REF!</definedName>
    <definedName name="ramli4">#REF!</definedName>
    <definedName name="ramli5">#REF!</definedName>
    <definedName name="ramli6">#REF!</definedName>
    <definedName name="ramli7">#REF!</definedName>
    <definedName name="range">[410]Sheet3!$A$1:$B$748</definedName>
    <definedName name="rate">#REF!</definedName>
    <definedName name="RATE_OF_AA">#REF!</definedName>
    <definedName name="RATE_OF_IA">#REF!</definedName>
    <definedName name="RateAA">#REF!</definedName>
    <definedName name="RateAA1">#REF!</definedName>
    <definedName name="RateIA">#REF!</definedName>
    <definedName name="RateIA1">#REF!</definedName>
    <definedName name="ratio">IF(#REF!&lt;=5,INDEX(#REF!,(#REF!*5)-4),#REF!)</definedName>
    <definedName name="ratio1">IF(#REF!&lt;=5,INDEX(#REF!,(#REF!*5)-4),#REF!)</definedName>
    <definedName name="ratio2">IF(#REF!&lt;=5,INDEX(#REF!,(#REF!*5)-4),#REF!)</definedName>
    <definedName name="ratio3">IF(#REF!&lt;=5,INDEX(#REF!,(#REF!*5)-4),#REF!)</definedName>
    <definedName name="RatioP">[211]Weights!$B$3:$K$3</definedName>
    <definedName name="RawAgencyPrice">#REF!</definedName>
    <definedName name="RB">[127]STart!$O$7:$O$1300</definedName>
    <definedName name="RBData">#REF!</definedName>
    <definedName name="RBUD">#REF!</definedName>
    <definedName name="RBUM">#REF!</definedName>
    <definedName name="RCAR">#REF!</definedName>
    <definedName name="RCO">'[411]TB Worksheet'!#REF!</definedName>
    <definedName name="rdsff">#REF!</definedName>
    <definedName name="Re">#REF!</definedName>
    <definedName name="RE_ADDITION">#REF!</definedName>
    <definedName name="RE_B_FORWARD">#REF!</definedName>
    <definedName name="RE_DISPOSAL">#REF!</definedName>
    <definedName name="RE_TOTAL">#REF!</definedName>
    <definedName name="RE_tranferred_in">#REF!</definedName>
    <definedName name="RE_transferred_in">#REF!</definedName>
    <definedName name="rea">#REF!</definedName>
    <definedName name="REAddition">#REF!</definedName>
    <definedName name="REAddition1">#REF!</definedName>
    <definedName name="Rebate_A">NA()</definedName>
    <definedName name="REBF">#REF!</definedName>
    <definedName name="REBF1">#REF!</definedName>
    <definedName name="recamount">'[342]part-import'!#REF!</definedName>
    <definedName name="recblelocal">#REF!</definedName>
    <definedName name="recchoice">'[342]part-import'!#REF!</definedName>
    <definedName name="Receipt_No.">#REF!</definedName>
    <definedName name="receivables">#REF!</definedName>
    <definedName name="RECF">#REF!</definedName>
    <definedName name="RECF1">#REF!</definedName>
    <definedName name="Reclass1">#REF!</definedName>
    <definedName name="RecnPage1">#REF!</definedName>
    <definedName name="Recognition">#REF!</definedName>
    <definedName name="RECO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_AS_ON_DT">[412]TH00_12080000!$I$38</definedName>
    <definedName name="recon4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cile">#REF!</definedName>
    <definedName name="_xlnm.Recorder">#REF!</definedName>
    <definedName name="RECOUT">NA()</definedName>
    <definedName name="recqty">'[342]part-import'!#REF!</definedName>
    <definedName name="recvbleexport">#REF!</definedName>
    <definedName name="REDisposal">#REF!</definedName>
    <definedName name="REDisposal1">#REF!</definedName>
    <definedName name="REE">#REF!</definedName>
    <definedName name="REEE">#REF!</definedName>
    <definedName name="ref">#REF!</definedName>
    <definedName name="Refin_Balance">NA()</definedName>
    <definedName name="Refin_Pymt">NA()</definedName>
    <definedName name="REGERG">#REF!</definedName>
    <definedName name="regethtr">#REF!</definedName>
    <definedName name="Region">NA()</definedName>
    <definedName name="region.hcm">NA()</definedName>
    <definedName name="regregre">#REF!</definedName>
    <definedName name="reheheht">#REF!</definedName>
    <definedName name="reherht">#REF!</definedName>
    <definedName name="rehethte">#REF!</definedName>
    <definedName name="ReimDatabase">[399]Reimbursements!$A$3:$N$42</definedName>
    <definedName name="ReimDatabase1">[400]Reimbursements!$A$3:$N$42</definedName>
    <definedName name="Reinstatement">[256]Assump!$B$10</definedName>
    <definedName name="REINVESTMENT">"$#REF!.$#REF!$#REF!"</definedName>
    <definedName name="REINVESTMENT_16">#REF!</definedName>
    <definedName name="REINVESTMENT_20">#REF!</definedName>
    <definedName name="REINVESTMENT_24">#REF!</definedName>
    <definedName name="REINVESTMENT_25">#REF!</definedName>
    <definedName name="REINVESTMENT_26">"$#REF!.$DH$897"</definedName>
    <definedName name="REINVESTMENT_26_72">"$#REF!.$DH$898"</definedName>
    <definedName name="REINVESTMENT_29">#REF!</definedName>
    <definedName name="REINVESTMENT_32">#REF!</definedName>
    <definedName name="REINVESTMENT_49">#REF!</definedName>
    <definedName name="REINVESTMENT_51">#REF!</definedName>
    <definedName name="REINVESTMENT_65">#REF!</definedName>
    <definedName name="REINVESTMENT_72">"$#REF!.$#REF!$#REF!"</definedName>
    <definedName name="REINVESTMENT_73">#REF!</definedName>
    <definedName name="Remark">#REF!</definedName>
    <definedName name="RemarkNAV2">'[14]Standing Data'!$C$29</definedName>
    <definedName name="RENOVATION2">"$#REF!.#REF!#REF!"</definedName>
    <definedName name="RENOVATION2_49">#REF!</definedName>
    <definedName name="RENOVATION2_65">#REF!</definedName>
    <definedName name="RENOVATION2_72">"$#REF!.#REF!#REF!"</definedName>
    <definedName name="Rent">#REF!</definedName>
    <definedName name="rental">[252]M_Maincomp!#REF!</definedName>
    <definedName name="Rental_expenses">#REF!</definedName>
    <definedName name="Repax_Construction">#REF!</definedName>
    <definedName name="RepDate">[413]Header!$B$1</definedName>
    <definedName name="REPLACE">#REF!</definedName>
    <definedName name="Report">#REF!</definedName>
    <definedName name="Report_1">NA()</definedName>
    <definedName name="Report_2">NA()</definedName>
    <definedName name="Report_3">NA()</definedName>
    <definedName name="Report_6">NA()</definedName>
    <definedName name="report1">#REF!</definedName>
    <definedName name="REPORTDATE">#N/A</definedName>
    <definedName name="ReportName">#REF!</definedName>
    <definedName name="Reporttt">#REF!</definedName>
    <definedName name="rer" hidden="1">{"cashflow",#N/A,FALSE,"cash flow"}</definedName>
    <definedName name="rere" hidden="1">{"conso",#N/A,FALSE,"cash flow"}</definedName>
    <definedName name="rerer">#REF!</definedName>
    <definedName name="rert">#REF!</definedName>
    <definedName name="RES_EXPEN_CF">#REF!</definedName>
    <definedName name="Res_Movement">NA()</definedName>
    <definedName name="Reselects">#REF!</definedName>
    <definedName name="Resrv_Perc">NA()</definedName>
    <definedName name="RestNote">#REF!</definedName>
    <definedName name="Restricted_Sales_proceeds">#REF!</definedName>
    <definedName name="ret">#REF!</definedName>
    <definedName name="ret4rt">#REF!</definedName>
    <definedName name="Retained_earning_div_income____current_year">[414]M!#REF!</definedName>
    <definedName name="Retired">#REF!</definedName>
    <definedName name="Retired_Age">#REF!</definedName>
    <definedName name="RETotal">#REF!</definedName>
    <definedName name="RETotal1">#REF!</definedName>
    <definedName name="rett">#REF!</definedName>
    <definedName name="RevenueDBase">#REF!</definedName>
    <definedName name="Revised">#REF!</definedName>
    <definedName name="ReviseStamp">#REF!</definedName>
    <definedName name="RevRecogn">#REF!</definedName>
    <definedName name="rewhreher">#REF!</definedName>
    <definedName name="REWQRQ">#REF!</definedName>
    <definedName name="rfg">#REF!</definedName>
    <definedName name="rfgdfd">#REF!</definedName>
    <definedName name="rfgrgreg">#REF!</definedName>
    <definedName name="rfhteh">#REF!</definedName>
    <definedName name="RFP003A">NA()</definedName>
    <definedName name="RFP003B">NA()</definedName>
    <definedName name="RFP003C">NA()</definedName>
    <definedName name="RFP003D">NA()</definedName>
    <definedName name="RFP003E">NA()</definedName>
    <definedName name="RFP003F">NA()</definedName>
    <definedName name="rfrfgtgt">#REF!</definedName>
    <definedName name="rftjrtjrt">#REF!</definedName>
    <definedName name="RFUR">#REF!</definedName>
    <definedName name="rgegergeg">#REF!</definedName>
    <definedName name="rgerherh">#REF!</definedName>
    <definedName name="rggrege">#REF!</definedName>
    <definedName name="rggrgg">#REF!</definedName>
    <definedName name="rgregreg">#REF!</definedName>
    <definedName name="rgregrteg">#REF!</definedName>
    <definedName name="rgrere">#REF!</definedName>
    <definedName name="rgrg">#REF!</definedName>
    <definedName name="rgrgregrg">#REF!</definedName>
    <definedName name="rgrgrgr">#REF!</definedName>
    <definedName name="rgrtrgrtg">#REF!</definedName>
    <definedName name="RHRHRY">#REF!</definedName>
    <definedName name="RJE">#REF!</definedName>
    <definedName name="rjejrj">#REF!</definedName>
    <definedName name="rjrjrtj">#REF!</definedName>
    <definedName name="rjrtjrtj">#REF!</definedName>
    <definedName name="rjrtjrtjr">#REF!</definedName>
    <definedName name="rjrwjrwy">#REF!</definedName>
    <definedName name="rjtrjr">#REF!</definedName>
    <definedName name="rjtrtjrjtj">#REF!</definedName>
    <definedName name="rjywjr">#REF!</definedName>
    <definedName name="RLAN">#REF!</definedName>
    <definedName name="RM">'[258]ADJ - RATE'!$B$5</definedName>
    <definedName name="RMAC">#REF!</definedName>
    <definedName name="RMACc">#REF!</definedName>
    <definedName name="RMCOptions">"*010000000000000"</definedName>
    <definedName name="rmexAVE">'[207]pnlJul-feb05'!$AJ$7</definedName>
    <definedName name="rmexave300604">'[208]2.FA'!#REF!</definedName>
    <definedName name="rmexAVE300604pnl">'[209]jul03-jun04pnl'!$AG$8</definedName>
    <definedName name="rmexAVE3011pnl">#REF!</definedName>
    <definedName name="rmexAVE311204pnl">'[207]OHS-OthersDec04'!$W$6</definedName>
    <definedName name="RMExCR">'[208]3.CA'!#REF!</definedName>
    <definedName name="RMExCR2">'[415]dir-ca'!$O$17</definedName>
    <definedName name="RMExCR3">'[415]dir-ca'!$O$27</definedName>
    <definedName name="rmexcr300604">'[208]2.FA'!#REF!</definedName>
    <definedName name="rmexcr300604bs">#REF!</definedName>
    <definedName name="rmexcr301103">'[208]2.FA'!#REF!</definedName>
    <definedName name="rmexcr3011bs">'[210]fy05bsJul-dec04'!$X$4</definedName>
    <definedName name="rmexcr3011pnl">'[209]jul03-jun04pnl'!$AG$8</definedName>
    <definedName name="rmexcr311204bs">'[207]bsJul-feb05'!$X$5</definedName>
    <definedName name="rmexcr3112bs">'[207]bsJul-feb05'!$X$5</definedName>
    <definedName name="rmexcr3112pnl">'[207]bsJul-feb05'!$X$5</definedName>
    <definedName name="rmexhist1">'[210]fy05bsJul-dec04'!#REF!</definedName>
    <definedName name="rmexhist2">'[210]fy05bsJul-dec04'!$Y$217</definedName>
    <definedName name="rmexhist3">'[210]fy05bsJul-dec04'!$Z$217</definedName>
    <definedName name="rmYavg">#REF!</definedName>
    <definedName name="ROP" hidden="1">{#N/A,#N/A,FALSE,"Sheet1"}</definedName>
    <definedName name="ROT" hidden="1">{#N/A,#N/A,FALSE,"Sheet1"}</definedName>
    <definedName name="ROWNAMES">#REF!</definedName>
    <definedName name="RP">#REF!</definedName>
    <definedName name="RPSC_CHEMICAL_CO._LTD.">#REF!</definedName>
    <definedName name="RQ2RQE">#REF!</definedName>
    <definedName name="rqf1fr" hidden="1">{#N/A,#N/A,FALSE,"Sheet1"}</definedName>
    <definedName name="RQRQ">#REF!</definedName>
    <definedName name="rr">#REF!</definedName>
    <definedName name="rr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R">#REF!</definedName>
    <definedName name="rrrrrrrrrrrr">'[192]tax-ss'!$T$7:$T$37</definedName>
    <definedName name="rrrrrrrrrrrrr">#REF!</definedName>
    <definedName name="rrrt\">#REF!</definedName>
    <definedName name="rrtt">#REF!</definedName>
    <definedName name="rsedt">#REF!</definedName>
    <definedName name="RT">NA()</definedName>
    <definedName name="RT_35">NA()</definedName>
    <definedName name="rte">#REF!</definedName>
    <definedName name="rte_curr">#REF!</definedName>
    <definedName name="rtert">#REF!</definedName>
    <definedName name="rtfjrtjrt">#REF!</definedName>
    <definedName name="rthrthet">#REF!</definedName>
    <definedName name="rthtjrf">#REF!</definedName>
    <definedName name="rthtrhjt">#REF!</definedName>
    <definedName name="rtjetqhjq3">#REF!</definedName>
    <definedName name="rtjrjyj">#REF!</definedName>
    <definedName name="rtjrthjhet">#REF!</definedName>
    <definedName name="rtjrtje">#REF!</definedName>
    <definedName name="rtjrtjrtj">#REF!</definedName>
    <definedName name="RTOO">#REF!</definedName>
    <definedName name="rtr">#REF!</definedName>
    <definedName name="rtret4">#REF!</definedName>
    <definedName name="rtrtrr">#REF!</definedName>
    <definedName name="rtrtrtrttyt">#REF!</definedName>
    <definedName name="rtrtt">#REF!</definedName>
    <definedName name="rttrytru">#REF!</definedName>
    <definedName name="RTYJUTKUY">#REF!</definedName>
    <definedName name="rtytt">#REF!</definedName>
    <definedName name="RUBRICK_THAI_CO._LTD.">#REF!</definedName>
    <definedName name="rumc">#REF!</definedName>
    <definedName name="Run_Counter">#REF!</definedName>
    <definedName name="rung25">NA()</definedName>
    <definedName name="RUT" hidden="1">{#N/A,#N/A,FALSE,"Sheet1"}</definedName>
    <definedName name="RV">#REF!</definedName>
    <definedName name="rwjrywjtr">#REF!</definedName>
    <definedName name="rwr">#REF!</definedName>
    <definedName name="ryhetteh" localSheetId="0" hidden="1">#REF!</definedName>
    <definedName name="ryhetteh" localSheetId="3" hidden="1">#REF!</definedName>
    <definedName name="ryhetteh" localSheetId="2" hidden="1">#REF!</definedName>
    <definedName name="ryhetteh" localSheetId="1" hidden="1">#REF!</definedName>
    <definedName name="ryhetteh" hidden="1">#REF!</definedName>
    <definedName name="ryjryjryj">#REF!</definedName>
    <definedName name="RYJYTJTY">#REF!</definedName>
    <definedName name="ryreyre">#REF!</definedName>
    <definedName name="ryt" hidden="1">{"'Income Statement'!$D$96:$E$101"}</definedName>
    <definedName name="s" localSheetId="4" hidden="1">{"'Model'!$A$1:$N$53"}</definedName>
    <definedName name="s" hidden="1">{"'Model'!$A$1:$N$53"}</definedName>
    <definedName name="S._SATUN_FIELD">#REF!</definedName>
    <definedName name="S.A.P._Paint___Chemical">#REF!</definedName>
    <definedName name="S.A.P._PAINT___CHEMICAL_CO._LTD.">#REF!</definedName>
    <definedName name="S.C._Electronic_Part">'[388]U-4l1B'!#REF!</definedName>
    <definedName name="S.K.COLOR___CHEMICALS_LIMITED_PARTNERSHIP">#REF!</definedName>
    <definedName name="S.P.TEXTURE_PAINT_CO._LTD.">#REF!</definedName>
    <definedName name="S.PACK___PRINT_PUBLIC_COMPANY_LIMITED">"S.PACK PRINT PUBLIC COMPANY LIMITED"</definedName>
    <definedName name="s_1">NA()</definedName>
    <definedName name="S0DF">#REF!</definedName>
    <definedName name="s75F29">NA()</definedName>
    <definedName name="s75F29_35">NA()</definedName>
    <definedName name="sa" localSheetId="4" hidden="1">{"'Model'!$A$1:$N$53"}</definedName>
    <definedName name="sa" hidden="1">{"'Model'!$A$1:$N$53"}</definedName>
    <definedName name="Sabpantawee">#REF!</definedName>
    <definedName name="SAD">'[206]E001 Lead'!#REF!</definedName>
    <definedName name="sadfl">#REF!</definedName>
    <definedName name="SAE" hidden="1">{"'Eng (page2)'!$A$1:$D$52"}</definedName>
    <definedName name="SAF" hidden="1">{"cashflow",#N/A,FALSE,"cash flow"}</definedName>
    <definedName name="safafwq">[143]CA!$Q$112</definedName>
    <definedName name="safeffe">[110]!safeffe</definedName>
    <definedName name="saft">#REF!</definedName>
    <definedName name="sagfadfvad">#REF!</definedName>
    <definedName name="sagshrh">#REF!</definedName>
    <definedName name="SAHAKIT_WISARN_CO._LTD.">#REF!</definedName>
    <definedName name="SAL">[245]type!$D$3:$E$125</definedName>
    <definedName name="Sal_inc">#REF!</definedName>
    <definedName name="Sale">[403]List!$B$7:$B$10</definedName>
    <definedName name="SALE_TSTC">#REF!</definedName>
    <definedName name="SaleContact">#REF!</definedName>
    <definedName name="SALECONTR">#REF!</definedName>
    <definedName name="SaleCyc">#REF!</definedName>
    <definedName name="SALES">#REF!</definedName>
    <definedName name="Sales_Proceeds">#REF!</definedName>
    <definedName name="Sales_Samp01">#REF!</definedName>
    <definedName name="Sales_Samp02">#REF!</definedName>
    <definedName name="SalesAnalysis">#REF!</definedName>
    <definedName name="SALESPLAN">#REF!</definedName>
    <definedName name="SalInc">#REF!</definedName>
    <definedName name="SAPBEXdnldView" hidden="1">"3Y0T31REH35G7WOAIY0JRGBPH"</definedName>
    <definedName name="SAPBEXhrIndnt" hidden="1">1</definedName>
    <definedName name="SAPBEXrevision" hidden="1">1</definedName>
    <definedName name="SAPBEXsysID" hidden="1">"BW1"</definedName>
    <definedName name="SAPBEXwbID" hidden="1">"3QT0CREASQELGVIPBAZEILHZ2"</definedName>
    <definedName name="sas">'[134]0100'!$A$2:$A$2</definedName>
    <definedName name="sasfqwdqw">#REF!</definedName>
    <definedName name="sat">NA()</definedName>
    <definedName name="sat10_35">NA()</definedName>
    <definedName name="sat12_35">NA()</definedName>
    <definedName name="sat14_35">NA()</definedName>
    <definedName name="sat16_35">NA()</definedName>
    <definedName name="sat20_35">NA()</definedName>
    <definedName name="sat8_35">NA()</definedName>
    <definedName name="satu">NA()</definedName>
    <definedName name="satu_35">NA()</definedName>
    <definedName name="SATUN_FIELD">#REF!</definedName>
    <definedName name="sau">NA()</definedName>
    <definedName name="sau_35">NA()</definedName>
    <definedName name="SAVE">#REF!</definedName>
    <definedName name="SB">NA()</definedName>
    <definedName name="SB_35">NA()</definedName>
    <definedName name="SBUD">#REF!</definedName>
    <definedName name="SC">#REF!</definedName>
    <definedName name="SCALRAS">#REF!</definedName>
    <definedName name="SCAR">#REF!</definedName>
    <definedName name="SCB">'[191]ADJ - RATE'!#REF!</definedName>
    <definedName name="SCBCS">#REF!</definedName>
    <definedName name="SCBCSNAV">#REF!</definedName>
    <definedName name="SCBRF">#REF!</definedName>
    <definedName name="SCBRFNAV">#REF!</definedName>
    <definedName name="SCBTN">#REF!</definedName>
    <definedName name="SCBTNNAV">#REF!</definedName>
    <definedName name="Scenario">[256]Assump!$B$3</definedName>
    <definedName name="SCEXP">#REF!</definedName>
    <definedName name="SCH">NA()</definedName>
    <definedName name="SchDebts">#REF!</definedName>
    <definedName name="Sched_Pay">#REF!</definedName>
    <definedName name="Scheduled_Extra_Payments">#REF!</definedName>
    <definedName name="Scheduled_Interest_Rate">#REF!</definedName>
    <definedName name="Scheduled_Monthly_Payment">#REF!</definedName>
    <definedName name="SchName">#REF!</definedName>
    <definedName name="SchRef">#REF!</definedName>
    <definedName name="SchRef1">#REF!</definedName>
    <definedName name="SchRefText">#REF!</definedName>
    <definedName name="SchRefText1">#REF!</definedName>
    <definedName name="SCLOCAL">#REF!</definedName>
    <definedName name="scm">NA()</definedName>
    <definedName name="scr">NA()</definedName>
    <definedName name="SCREEXP">#REF!</definedName>
    <definedName name="SCTOTAL">#REF!</definedName>
    <definedName name="Scub">#REF!</definedName>
    <definedName name="sd">#REF!</definedName>
    <definedName name="sd3p">NA()</definedName>
    <definedName name="sdadasf">#REF!</definedName>
    <definedName name="sdc">#REF!</definedName>
    <definedName name="SDDL">NA()</definedName>
    <definedName name="sdds">[38]เงินกู้ธนชาติ!$G$2</definedName>
    <definedName name="sdfasgfa">[110]!sdfasgfa</definedName>
    <definedName name="sdff">#REF!</definedName>
    <definedName name="sdfghj" localSheetId="4" hidden="1">{"'Model'!$A$1:$N$53"}</definedName>
    <definedName name="sdfghj" hidden="1">{"'Model'!$A$1:$N$53"}</definedName>
    <definedName name="sdfs">NA()</definedName>
    <definedName name="sdfsdfse">#REF!</definedName>
    <definedName name="sdgds">#REF!</definedName>
    <definedName name="sdgdsg">#REF!</definedName>
    <definedName name="sdgdsgds">#REF!</definedName>
    <definedName name="sdgdsgsd">[144]U2.2!#REF!</definedName>
    <definedName name="sdgesggewq">[110]!sdgesggewq</definedName>
    <definedName name="sdgre">#REF!</definedName>
    <definedName name="sdgrehteh">#REF!</definedName>
    <definedName name="sdgsd">#REF!</definedName>
    <definedName name="sdgsdfgfsdh">#REF!</definedName>
    <definedName name="sdgsdgsdg">#REF!</definedName>
    <definedName name="sdhshd" hidden="1">{#N/A,#N/A,FALSE,"Sheet1"}</definedName>
    <definedName name="sdisu">#REF!</definedName>
    <definedName name="sdjhdfhjshf">#REF!</definedName>
    <definedName name="SDKFLKASDJF">#REF!</definedName>
    <definedName name="SDMONG">NA()</definedName>
    <definedName name="sdo">NA()</definedName>
    <definedName name="sdre">'[109]10-1 Media:10-cut'!$A$1:$IV$5</definedName>
    <definedName name="sdref">'[109]10-1 Media:10-cut'!$A$1:$IV$5</definedName>
    <definedName name="sds">#REF!</definedName>
    <definedName name="sdsd">'[416]Trial Balance'!$A$1:$H$65536</definedName>
    <definedName name="sdsds">"$#REF!.$A$1:$M$73"</definedName>
    <definedName name="sdsds_72">"$#REF!.$A$1:$M$74"</definedName>
    <definedName name="SDSDSDS">#REF!</definedName>
    <definedName name="sdwsdwdw" hidden="1">[417]A!#REF!</definedName>
    <definedName name="SE">#REF!</definedName>
    <definedName name="Search">#REF!</definedName>
    <definedName name="SECTION108">[418]M_Maincomp!#REF!</definedName>
    <definedName name="sectionA">#REF!</definedName>
    <definedName name="sectionAA">#REF!</definedName>
    <definedName name="sectionB">#REF!</definedName>
    <definedName name="sectionBB">#REF!</definedName>
    <definedName name="sectionBB_3">#REF!</definedName>
    <definedName name="sectionC">#REF!</definedName>
    <definedName name="sectionC_1">#REF!</definedName>
    <definedName name="sectionCC">#REF!</definedName>
    <definedName name="sectionDD">#REF!</definedName>
    <definedName name="sectionL">#REF!</definedName>
    <definedName name="sectionM">#REF!</definedName>
    <definedName name="sectionMM">#REF!</definedName>
    <definedName name="sectionN">#REF!</definedName>
    <definedName name="sectionNames">#REF!</definedName>
    <definedName name="sectionNN">#REF!</definedName>
    <definedName name="sectionU_2">#REF!</definedName>
    <definedName name="sectionU_3">#REF!</definedName>
    <definedName name="sedf">'[261]10-1 Media:10-cut'!$A$1:$IV$5</definedName>
    <definedName name="Sefco_Chemical_2001">#REF!</definedName>
    <definedName name="sefgs">'[419]10-1 Media:10-cut'!$A$1:$IV$5</definedName>
    <definedName name="segtwewegt">#REF!</definedName>
    <definedName name="segweg">#REF!</definedName>
    <definedName name="sehr">#REF!</definedName>
    <definedName name="sell" hidden="1">{"'Eng (page2)'!$A$1:$D$52"}</definedName>
    <definedName name="SELLOH">'[136]Expense Summary'!$C$29</definedName>
    <definedName name="Sep">#REF!</definedName>
    <definedName name="Sep_1">NA()</definedName>
    <definedName name="Sep_Building">[154]BUILD95!$AJ$9:$AJ$17</definedName>
    <definedName name="Sept">#REF!</definedName>
    <definedName name="ser">#REF!</definedName>
    <definedName name="SERI_SELANGIN_SDN_BHD">#REF!</definedName>
    <definedName name="sesa" hidden="1">{#N/A,#N/A,FALSE,"Sheet1"}</definedName>
    <definedName name="setgsr">#REF!</definedName>
    <definedName name="SETOFBOOKSNAME1">[239]CRITERIA1!$B$2</definedName>
    <definedName name="setwt">#REF!</definedName>
    <definedName name="sevtionBB">#REF!</definedName>
    <definedName name="SF">#REF!</definedName>
    <definedName name="sfafed">#REF!</definedName>
    <definedName name="sfagea">#REF!</definedName>
    <definedName name="sfasf" hidden="1">{#N/A,#N/A,FALSE,"Sheet1"}</definedName>
    <definedName name="sfawfwqf">[110]!sfawfwqf</definedName>
    <definedName name="sfd" hidden="1">{"cashflow",#N/A,FALSE,"cash flow"}</definedName>
    <definedName name="sfdf">#REF!</definedName>
    <definedName name="sfdsgfdsg">#REF!</definedName>
    <definedName name="sfe">#REF!</definedName>
    <definedName name="sfe_1">NA()</definedName>
    <definedName name="sfewf">#REF!</definedName>
    <definedName name="sffa">'[420]Gain Loss Calculation'!$X$3</definedName>
    <definedName name="sfgethetye">#REF!</definedName>
    <definedName name="SFgf">[160]B!$B$3</definedName>
    <definedName name="sfgfdh">#REF!</definedName>
    <definedName name="sfgrds" hidden="1">#REF!</definedName>
    <definedName name="sfgrg">#REF!</definedName>
    <definedName name="SFName">[165]StandingData!$B$2</definedName>
    <definedName name="sfqafqegf">#REF!</definedName>
    <definedName name="sfsegergs">#REF!</definedName>
    <definedName name="SFUR">#REF!</definedName>
    <definedName name="sg">[110]!sg</definedName>
    <definedName name="sgddshs">#REF!</definedName>
    <definedName name="sgdgds">#REF!</definedName>
    <definedName name="sgdgshhdf">#REF!</definedName>
    <definedName name="sgdsdfgdfg">#REF!</definedName>
    <definedName name="sgdsgd">#REF!</definedName>
    <definedName name="sgdsgs">#REF!</definedName>
    <definedName name="sgdshr">#REF!</definedName>
    <definedName name="sgegg">#REF!</definedName>
    <definedName name="sgegqeg">[110]!sgegqeg</definedName>
    <definedName name="sgfgfdhf">#REF!</definedName>
    <definedName name="sgfsdgsd">[144]U2.2!#REF!</definedName>
    <definedName name="sghghsdfh">#REF!</definedName>
    <definedName name="sgnc">NA()</definedName>
    <definedName name="sgsdfgsr">#REF!</definedName>
    <definedName name="sgsdgsr">#REF!</definedName>
    <definedName name="sgsfds">#REF!</definedName>
    <definedName name="sgsg">#REF!</definedName>
    <definedName name="sgsgs">#REF!</definedName>
    <definedName name="sgsgsg">#REF!</definedName>
    <definedName name="sgshhrsh">#REF!</definedName>
    <definedName name="sgsr">#REF!</definedName>
    <definedName name="sgswre" localSheetId="0" hidden="1">#REF!</definedName>
    <definedName name="sgswre" localSheetId="3" hidden="1">#REF!</definedName>
    <definedName name="sgswre" localSheetId="2" hidden="1">#REF!</definedName>
    <definedName name="sgswre" localSheetId="1" hidden="1">#REF!</definedName>
    <definedName name="sgswre" hidden="1">#REF!</definedName>
    <definedName name="sgtwqegt">#REF!</definedName>
    <definedName name="sgv">#REF!</definedName>
    <definedName name="sgvl">NA()</definedName>
    <definedName name="sgwesgweh">[110]!sgwesgweh</definedName>
    <definedName name="sgwsegwr">[110]!sgwsegwr</definedName>
    <definedName name="sh">[421]เงินกู้ธนชาติ!$E$17</definedName>
    <definedName name="SHANGHAI_PAINTS_AND_HARDWARE_LTD.">#REF!</definedName>
    <definedName name="Sheet_Index">#REF!</definedName>
    <definedName name="Sheet1">NA()</definedName>
    <definedName name="SheetName_35">"[finadf49-09-พุฒิพงศ์.xls]~         "</definedName>
    <definedName name="SheLett">#REF!</definedName>
    <definedName name="shfdhdhd">#REF!</definedName>
    <definedName name="shfhdfh">#REF!</definedName>
    <definedName name="shfsh">#REF!</definedName>
    <definedName name="shhre">#REF!</definedName>
    <definedName name="SHIP_TO">#REF!</definedName>
    <definedName name="Short">[322]เงินกู้ธนชาติ!$E$17</definedName>
    <definedName name="short1">'[322]เงินกู้ MGC'!$E$17</definedName>
    <definedName name="short2">#REF!</definedName>
    <definedName name="show11">'[14]Net asset value'!$G$56</definedName>
    <definedName name="shshdrh">#REF!</definedName>
    <definedName name="shshresh">#REF!</definedName>
    <definedName name="shshsrh">#REF!</definedName>
    <definedName name="sht">NA()</definedName>
    <definedName name="sht3p">NA()</definedName>
    <definedName name="shuji">#REF!</definedName>
    <definedName name="shwshrwhrewh">[110]!shwshrwhrewh</definedName>
    <definedName name="shyrsrherh">#REF!</definedName>
    <definedName name="SIAM_EXCEL_POLYTECH_CO._LTD.">#REF!</definedName>
    <definedName name="Siam_Paint_Industry">#REF!</definedName>
    <definedName name="SIAM_SPONG_FOAM_CO._LTD.">#REF!</definedName>
    <definedName name="Sicpa__Thailand">#REF!</definedName>
    <definedName name="SIKA">#REF!</definedName>
    <definedName name="Sika__Thailand">#REF!</definedName>
    <definedName name="Silicone_Coating">#REF!</definedName>
    <definedName name="SIZE">NA()</definedName>
    <definedName name="sjas">#REF!</definedName>
    <definedName name="skd">NA()</definedName>
    <definedName name="skexAVE">'[207]pnlJul-feb05'!$AO$7</definedName>
    <definedName name="skexave300604">'[208]2.FA'!#REF!</definedName>
    <definedName name="skexAVE300604pnl">'[209]jul03-jun04pnl'!$AK$8</definedName>
    <definedName name="skexAVE3011pnl">#REF!</definedName>
    <definedName name="skexAVE311204pnl">'[207]OHS-OthersDec04'!$AB$6</definedName>
    <definedName name="SKExCR">'[208]3.CA'!#REF!</definedName>
    <definedName name="SKExCR2">'[415]dir-ca'!$T$17</definedName>
    <definedName name="SKExCR3">'[415]dir-ca'!$T$27</definedName>
    <definedName name="skexcr300604">'[208]2.FA'!#REF!</definedName>
    <definedName name="skexcr300604bs">#REF!</definedName>
    <definedName name="skexcr301103">'[208]2.FA'!#REF!</definedName>
    <definedName name="skexcr3011bs">'[210]fy05bsJul-dec04'!$AC$4</definedName>
    <definedName name="skexcr311204bs">'[207]bsJul-feb05'!$AC$5</definedName>
    <definedName name="skexhist1">'[210]fy05bsJul-dec04'!$AC$218</definedName>
    <definedName name="SKI">#REF!</definedName>
    <definedName name="SL">#REF!</definedName>
    <definedName name="SL_CRD">NA()</definedName>
    <definedName name="SL_CRS">NA()</definedName>
    <definedName name="SL_CS">NA()</definedName>
    <definedName name="SL_DD">NA()</definedName>
    <definedName name="SLAN">#REF!</definedName>
    <definedName name="slk">NA()</definedName>
    <definedName name="sll">NA()</definedName>
    <definedName name="sm">'[422]10-1 Media:10-cut'!$A$1:$IV$5</definedName>
    <definedName name="SMAC">#REF!</definedName>
    <definedName name="So">#REF!</definedName>
    <definedName name="SO_35">OFFSET([260]NGUON!$A$1:$A$65536,COUNTA([260]NGUON!$A$1:$A$65536)-1,0,1)</definedName>
    <definedName name="SOÁ_CTÖØ">NA()</definedName>
    <definedName name="SOÁ_CTÖØ_35">NA()</definedName>
    <definedName name="SOÁ_LÖÔÏNG">NA()</definedName>
    <definedName name="SOÁ_LÖÔÏNG_35">NA()</definedName>
    <definedName name="soc3p">NA()</definedName>
    <definedName name="software" hidden="1">{"'Eng (page2)'!$A$1:$D$52"}</definedName>
    <definedName name="Soi">NA()</definedName>
    <definedName name="Soi_HamYen">NA()</definedName>
    <definedName name="som">'[279] กระทบผลรวม  1710 '!#REF!</definedName>
    <definedName name="som_1">NA()</definedName>
    <definedName name="SOMBOON_SCREEN_CO._LTD.">#REF!</definedName>
    <definedName name="Sonth">NA()</definedName>
    <definedName name="SORT">NA()</definedName>
    <definedName name="SORT_35">NA()</definedName>
    <definedName name="SORT_AREA">NA()</definedName>
    <definedName name="SORT_AREA_35">NA()</definedName>
    <definedName name="SOTIEN">OFFSET([259]NGUON!$I$1:$I$65536,COUNTA([259]NGUON!$I$1:$I$65536)-1,0,1)</definedName>
    <definedName name="SOTIEN_35">OFFSET([260]NGUON!$I$1:$I$65536,COUNTA([260]NGUON!$I$1:$I$65536)-1,0,1)</definedName>
    <definedName name="SP">NA()</definedName>
    <definedName name="SP_35">NA()</definedName>
    <definedName name="sp_bq">NA()</definedName>
    <definedName name="sp_bq_35">NA()</definedName>
    <definedName name="sp_bv">NA()</definedName>
    <definedName name="sp_bv_35">NA()</definedName>
    <definedName name="sp_ck">NA()</definedName>
    <definedName name="sp_ck_35">NA()</definedName>
    <definedName name="sp_d1">NA()</definedName>
    <definedName name="sp_d1_35">NA()</definedName>
    <definedName name="sp_d2">NA()</definedName>
    <definedName name="sp_d2_35">NA()</definedName>
    <definedName name="sp_d3">NA()</definedName>
    <definedName name="sp_d3_35">NA()</definedName>
    <definedName name="sp_dl">NA()</definedName>
    <definedName name="sp_dl_35">NA()</definedName>
    <definedName name="sp_kcs">NA()</definedName>
    <definedName name="sp_kcs_35">NA()</definedName>
    <definedName name="sp_nb">NA()</definedName>
    <definedName name="sp_nb_35">NA()</definedName>
    <definedName name="sp_ngio">NA()</definedName>
    <definedName name="sp_ngio_35">NA()</definedName>
    <definedName name="sp_nv">NA()</definedName>
    <definedName name="sp_nv_35">NA()</definedName>
    <definedName name="sp_t3">NA()</definedName>
    <definedName name="sp_t3_35">NA()</definedName>
    <definedName name="sp_t4">NA()</definedName>
    <definedName name="sp_t4_35">NA()</definedName>
    <definedName name="sp_t5">NA()</definedName>
    <definedName name="sp_t5_35">NA()</definedName>
    <definedName name="sp_t6">NA()</definedName>
    <definedName name="sp_t6_35">NA()</definedName>
    <definedName name="sp_tc">NA()</definedName>
    <definedName name="sp_tc_35">NA()</definedName>
    <definedName name="sp_tm">NA()</definedName>
    <definedName name="sp_tm_35">NA()</definedName>
    <definedName name="sp_vs">NA()</definedName>
    <definedName name="sp_vs_35">NA()</definedName>
    <definedName name="sp_xh">NA()</definedName>
    <definedName name="sp_xh_35">NA()</definedName>
    <definedName name="Spec">"'file://server1/Home/Sukhuma/sukhuma/STI/FS-STI/zstigl01report.tx'#$''.$A$1:$J$4"</definedName>
    <definedName name="Spec1">[423]BS!#REF!</definedName>
    <definedName name="SPECSUMMARY">NA()</definedName>
    <definedName name="SPECTRUM">#REF!</definedName>
    <definedName name="spk1p">NA()</definedName>
    <definedName name="spk3p">NA()</definedName>
    <definedName name="sq">0.195*1.21</definedName>
    <definedName name="sqm.hcm">NA()</definedName>
    <definedName name="Sqms">NA()</definedName>
    <definedName name="SRate">#REF!</definedName>
    <definedName name="srgetgwe">#REF!</definedName>
    <definedName name="ss">#REF!</definedName>
    <definedName name="ss_1">NA()</definedName>
    <definedName name="ss_2">NA()</definedName>
    <definedName name="ss_3">NA()</definedName>
    <definedName name="ss_6">NA()</definedName>
    <definedName name="SSC">[166]details!$C$106</definedName>
    <definedName name="ssfdhdsfh">#REF!</definedName>
    <definedName name="ssgrfgsrdh">#REF!</definedName>
    <definedName name="ss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ss">#REF!</definedName>
    <definedName name="sssssss">#REF!</definedName>
    <definedName name="ssssssss">#REF!</definedName>
    <definedName name="ssssssssss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sssssssssssss">#REF!</definedName>
    <definedName name="ssw">#REF!</definedName>
    <definedName name="st">#REF!</definedName>
    <definedName name="st_year">#REF!</definedName>
    <definedName name="st14.1">#REF!</definedName>
    <definedName name="st14.2">#REF!</definedName>
    <definedName name="st15.0">#REF!</definedName>
    <definedName name="st15.1">#REF!</definedName>
    <definedName name="st15.2">#REF!</definedName>
    <definedName name="st3p">NA()</definedName>
    <definedName name="staetet">#REF!</definedName>
    <definedName name="STANDARD">[213]stats!$B$16:$B$19</definedName>
    <definedName name="star">#REF!</definedName>
    <definedName name="Star_Carpet_co._ltd.">#REF!</definedName>
    <definedName name="Star_Tech_Che.">#REF!</definedName>
    <definedName name="Start">#REF!</definedName>
    <definedName name="Start_1">NA()</definedName>
    <definedName name="Start_10">NA()</definedName>
    <definedName name="Start_11">NA()</definedName>
    <definedName name="Start_12">NA()</definedName>
    <definedName name="Start_13">NA()</definedName>
    <definedName name="Start_2">NA()</definedName>
    <definedName name="Start_3">NA()</definedName>
    <definedName name="Start_4">NA()</definedName>
    <definedName name="Start_5">NA()</definedName>
    <definedName name="Start_6">NA()</definedName>
    <definedName name="Start_7">NA()</definedName>
    <definedName name="Start_8">NA()</definedName>
    <definedName name="Start_9">NA()</definedName>
    <definedName name="start_yr">#REF!</definedName>
    <definedName name="StartBP">#REF!</definedName>
    <definedName name="StartCode">#REF!</definedName>
    <definedName name="STATACC">#REF!</definedName>
    <definedName name="Status">[403]List!$C$2:$C$10</definedName>
    <definedName name="STEP1_Match">#REF!</definedName>
    <definedName name="StInvestment">#REF!</definedName>
    <definedName name="STK">#REF!</definedName>
    <definedName name="STM">'[424]Q3-46'!#REF!</definedName>
    <definedName name="STOCK">#N/A</definedName>
    <definedName name="STOO">#REF!</definedName>
    <definedName name="str">NA()</definedName>
    <definedName name="SU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UB">#REF!</definedName>
    <definedName name="SUBPANTAVEE_CO._LTD.">#REF!</definedName>
    <definedName name="SUBSCRIPTION">"$#REF!.$BD$548"</definedName>
    <definedName name="SUBSCRIPTION_72">"$#REF!.$BD$549"</definedName>
    <definedName name="suc">'[192]tax-ss'!$I$7:$I$37</definedName>
    <definedName name="sucx">'[192]tax-ss'!$C$7:$C$37</definedName>
    <definedName name="SUM">#REF!</definedName>
    <definedName name="sum_by_ac_no">#REF!</definedName>
    <definedName name="SUMMARY">NA()</definedName>
    <definedName name="SUMMARY_35">NA()</definedName>
    <definedName name="summary_aging">#REF!</definedName>
    <definedName name="SUNCON">#REF!</definedName>
    <definedName name="sundry">[252]M_Maincomp!#REF!</definedName>
    <definedName name="SundryReceipts">#REF!</definedName>
    <definedName name="SUNG">#REF!</definedName>
    <definedName name="Superior_Construction_C.">#REF!</definedName>
    <definedName name="supharatkabsuwan" hidden="1">{"cashflow",#N/A,FALSE,"cash flow"}</definedName>
    <definedName name="SURAT_FIELD">#REF!</definedName>
    <definedName name="SV">#REF!</definedName>
    <definedName name="svavvvbw">[110]!svavvvbw</definedName>
    <definedName name="SVFctr14">#REF!</definedName>
    <definedName name="SVFctr15">#REF!</definedName>
    <definedName name="SW">#REF!</definedName>
    <definedName name="swfewq">#REF!</definedName>
    <definedName name="SYNF">#REF!</definedName>
    <definedName name="Syntec_Quality">#REF!</definedName>
    <definedName name="syt">#REF!</definedName>
    <definedName name="SZ">'[314]10-1 Media:10-cut'!$A$1:$IV$5</definedName>
    <definedName name="t" hidden="1">{"'Model'!$A$1:$N$53"}</definedName>
    <definedName name="T.A.T.C.">#REF!</definedName>
    <definedName name="T.R.Y_INTERNATIONAL_CO._LTD.">#REF!</definedName>
    <definedName name="t___0">[232]BPR!$F$11</definedName>
    <definedName name="t___12">[233]BPR!$F$11</definedName>
    <definedName name="t___14">[233]BPR!$F$11</definedName>
    <definedName name="t___3">[233]BPR!$F$11</definedName>
    <definedName name="t___5">[233]BPR!$F$11</definedName>
    <definedName name="t___6">[233]BPR!$F$11</definedName>
    <definedName name="t___8">[233]BPR!$F$11</definedName>
    <definedName name="T_35">NA()</definedName>
    <definedName name="T_List">#REF!</definedName>
    <definedName name="t101p">NA()</definedName>
    <definedName name="t103p">NA()</definedName>
    <definedName name="t105mnc">NA()</definedName>
    <definedName name="t10m">NA()</definedName>
    <definedName name="t10nc">NA()</definedName>
    <definedName name="t10nc1p">NA()</definedName>
    <definedName name="t10ncm">NA()</definedName>
    <definedName name="t10vl">NA()</definedName>
    <definedName name="t10vl1p">NA()</definedName>
    <definedName name="t121p">NA()</definedName>
    <definedName name="t123p">NA()</definedName>
    <definedName name="t12m">NA()</definedName>
    <definedName name="t12mnc">NA()</definedName>
    <definedName name="t12nc">NA()</definedName>
    <definedName name="t12nc3p">NA()</definedName>
    <definedName name="t12ncm">NA()</definedName>
    <definedName name="t12vl">NA()</definedName>
    <definedName name="t12vl3p">NA()</definedName>
    <definedName name="t141p">NA()</definedName>
    <definedName name="t143p">NA()</definedName>
    <definedName name="t14m">NA()</definedName>
    <definedName name="t14mnc">NA()</definedName>
    <definedName name="t14nc">NA()</definedName>
    <definedName name="t14nc3p">NA()</definedName>
    <definedName name="t14ncm">NA()</definedName>
    <definedName name="T14vc">NA()</definedName>
    <definedName name="t14vl">NA()</definedName>
    <definedName name="t14vl3p">NA()</definedName>
    <definedName name="T203P">NA()</definedName>
    <definedName name="t20m">NA()</definedName>
    <definedName name="t20ncm">NA()</definedName>
    <definedName name="t2g42" hidden="1">{#N/A,#N/A,FALSE,"Sheet1"}</definedName>
    <definedName name="t2gg43g">[110]!t2gg43g</definedName>
    <definedName name="t7m">NA()</definedName>
    <definedName name="t7nc">NA()</definedName>
    <definedName name="t7vl">NA()</definedName>
    <definedName name="t84mnc">NA()</definedName>
    <definedName name="t8m">NA()</definedName>
    <definedName name="t8nc">NA()</definedName>
    <definedName name="t8vl">NA()</definedName>
    <definedName name="T99_BYCUST_INC_NOTSPEC">#REF!</definedName>
    <definedName name="T99_BYGROUP_INC_NOTSPEC">#REF!</definedName>
    <definedName name="TABadj">#REF!</definedName>
    <definedName name="TABbs">#REF!</definedName>
    <definedName name="TABLE">'[425]งบทดลองปภพ 4-47'!$C$2:$I$238</definedName>
    <definedName name="TABLE_09">#REF!</definedName>
    <definedName name="TABLE_10_21">[284]ใบประหน้า!#REF!</definedName>
    <definedName name="TABLE_10_25">#REF!</definedName>
    <definedName name="TABLE_11_21">[284]ใบประหน้า!#REF!</definedName>
    <definedName name="TABLE_11_25">#REF!</definedName>
    <definedName name="TABLE_12_21">[284]ใบประหน้า!#REF!</definedName>
    <definedName name="TABLE_12_25">#REF!</definedName>
    <definedName name="TABLE_13_21">[284]ใบประหน้า!#REF!</definedName>
    <definedName name="TABLE_13_25">#REF!</definedName>
    <definedName name="TABLE_14_21">[284]ใบประหน้า!#REF!</definedName>
    <definedName name="TABLE_14_25">#REF!</definedName>
    <definedName name="TABLE_15_21">[284]ใบประหน้า!#REF!</definedName>
    <definedName name="TABLE_15_25">#REF!</definedName>
    <definedName name="TABLE_16_21">[284]ใบประหน้า!#REF!</definedName>
    <definedName name="TABLE_16_25">#REF!</definedName>
    <definedName name="TABLE_17_21">[284]ใบประหน้า!#REF!</definedName>
    <definedName name="TABLE_17_24">#REF!</definedName>
    <definedName name="TABLE_17_25">#REF!</definedName>
    <definedName name="TABLE_18_21">[284]ใบประหน้า!#REF!</definedName>
    <definedName name="TABLE_18_25">#REF!</definedName>
    <definedName name="TABLE_19_21">[284]ใบประหน้า!#REF!</definedName>
    <definedName name="TABLE_19_25">#REF!</definedName>
    <definedName name="TABLE_2_21">[284]ใบประหน้า!#REF!</definedName>
    <definedName name="TABLE_2_25">#REF!</definedName>
    <definedName name="TABLE_20_21">[284]ใบประหน้า!#REF!</definedName>
    <definedName name="TABLE_20_25">#REF!</definedName>
    <definedName name="TABLE_21">[284]ใบประหน้า!#REF!</definedName>
    <definedName name="TABLE_21_21">[284]ใบประหน้า!#REF!</definedName>
    <definedName name="TABLE_21_25">#REF!</definedName>
    <definedName name="TABLE_22_21">[284]ใบประหน้า!#REF!</definedName>
    <definedName name="TABLE_22_25">#REF!</definedName>
    <definedName name="TABLE_23_21">[284]ใบประหน้า!#REF!</definedName>
    <definedName name="TABLE_23_25">#REF!</definedName>
    <definedName name="TABLE_24_21">[284]ใบประหน้า!#REF!</definedName>
    <definedName name="TABLE_24_25">#REF!</definedName>
    <definedName name="TABLE_25">#REF!</definedName>
    <definedName name="TABLE_25_21">[284]ใบประหน้า!#REF!</definedName>
    <definedName name="TABLE_25_25">#REF!</definedName>
    <definedName name="TABLE_26_21">[284]ใบประหน้า!#REF!</definedName>
    <definedName name="TABLE_26_25">#REF!</definedName>
    <definedName name="TABLE_27_21">[284]ใบประหน้า!#REF!</definedName>
    <definedName name="TABLE_27_25">#REF!</definedName>
    <definedName name="TABLE_28_21">[284]ใบประหน้า!#REF!</definedName>
    <definedName name="TABLE_28_25">#REF!</definedName>
    <definedName name="TABLE_29_21">[284]ใบประหน้า!#REF!</definedName>
    <definedName name="TABLE_29_25">#REF!</definedName>
    <definedName name="TABLE_3_21">[284]ใบประหน้า!#REF!</definedName>
    <definedName name="TABLE_3_25">#REF!</definedName>
    <definedName name="TABLE_30_21">[284]ใบประหน้า!#REF!</definedName>
    <definedName name="TABLE_30_25">#REF!</definedName>
    <definedName name="TABLE_31_21">[284]ใบประหน้า!#REF!</definedName>
    <definedName name="TABLE_31_25">#REF!</definedName>
    <definedName name="TABLE_32_21">[284]ใบประหน้า!#REF!</definedName>
    <definedName name="TABLE_32_25">#REF!</definedName>
    <definedName name="TABLE_33_21">[284]ใบประหน้า!#REF!</definedName>
    <definedName name="TABLE_33_25">#REF!</definedName>
    <definedName name="TABLE_34">[426]vat!#REF!</definedName>
    <definedName name="TABLE_34_21">[284]ใบประหน้า!#REF!</definedName>
    <definedName name="TABLE_34_25">#REF!</definedName>
    <definedName name="TABLE_35_21">[284]ใบประหน้า!#REF!</definedName>
    <definedName name="TABLE_35_25">#REF!</definedName>
    <definedName name="TABLE_36_21">[284]ใบประหน้า!#REF!</definedName>
    <definedName name="TABLE_36_25">#REF!</definedName>
    <definedName name="TABLE_37_25">#REF!</definedName>
    <definedName name="TABLE_38_25">#REF!</definedName>
    <definedName name="TABLE_39_25">#REF!</definedName>
    <definedName name="TABLE_4_21">[284]ใบประหน้า!#REF!</definedName>
    <definedName name="TABLE_4_25">#REF!</definedName>
    <definedName name="TABLE_40_25">#REF!</definedName>
    <definedName name="TABLE_41_25">#REF!</definedName>
    <definedName name="TABLE_42_25">#REF!</definedName>
    <definedName name="TABLE_43_25">#REF!</definedName>
    <definedName name="TABLE_44_25">#REF!</definedName>
    <definedName name="TABLE_45_25">#REF!</definedName>
    <definedName name="TABLE_46_25">#REF!</definedName>
    <definedName name="TABLE_47_25">#REF!</definedName>
    <definedName name="TABLE_48_25">#REF!</definedName>
    <definedName name="TABLE_49_25">#REF!</definedName>
    <definedName name="TABLE_5_21">[284]ใบประหน้า!#REF!</definedName>
    <definedName name="TABLE_5_25">#REF!</definedName>
    <definedName name="TABLE_50_25">#REF!</definedName>
    <definedName name="TABLE_51_25">#REF!</definedName>
    <definedName name="TABLE_52_25">#REF!</definedName>
    <definedName name="TABLE_53_25">#REF!</definedName>
    <definedName name="TABLE_54_25">#REF!</definedName>
    <definedName name="TABLE_55_25">#REF!</definedName>
    <definedName name="TABLE_56_25">#REF!</definedName>
    <definedName name="TABLE_57_25">#REF!</definedName>
    <definedName name="TABLE_58_25">#REF!</definedName>
    <definedName name="TABLE_59_25">#REF!</definedName>
    <definedName name="TABLE_6_21">[284]ใบประหน้า!#REF!</definedName>
    <definedName name="TABLE_6_25">#REF!</definedName>
    <definedName name="TABLE_60_25">#REF!</definedName>
    <definedName name="TABLE_61_25">#REF!</definedName>
    <definedName name="TABLE_62_25">#REF!</definedName>
    <definedName name="TABLE_63_25">#REF!</definedName>
    <definedName name="TABLE_64_25">#REF!</definedName>
    <definedName name="TABLE_65_25">#REF!</definedName>
    <definedName name="TABLE_66_25">#REF!</definedName>
    <definedName name="TABLE_67_25">#REF!</definedName>
    <definedName name="TABLE_68_25">#REF!</definedName>
    <definedName name="TABLE_69_25">#REF!</definedName>
    <definedName name="TABLE_7_21">[284]ใบประหน้า!#REF!</definedName>
    <definedName name="TABLE_7_25">#REF!</definedName>
    <definedName name="TABLE_70_25">#REF!</definedName>
    <definedName name="TABLE_71_25">#REF!</definedName>
    <definedName name="TABLE_72_25">#REF!</definedName>
    <definedName name="TABLE_73_25">#REF!</definedName>
    <definedName name="TABLE_74_25">#REF!</definedName>
    <definedName name="TABLE_75_25">#REF!</definedName>
    <definedName name="TABLE_76_25">#REF!</definedName>
    <definedName name="TABLE_77_25">#REF!</definedName>
    <definedName name="TABLE_8_21">[284]ใบประหน้า!#REF!</definedName>
    <definedName name="TABLE_8_25">#REF!</definedName>
    <definedName name="TABLE_9_21">[284]ใบประหน้า!#REF!</definedName>
    <definedName name="TABLE_9_25">#REF!</definedName>
    <definedName name="Table_Factor_Vesting_01">#REF!</definedName>
    <definedName name="Table_Factor_Withdrawal">#REF!</definedName>
    <definedName name="Table1">#REF!</definedName>
    <definedName name="Table152Field1">[427]_Lookup!$A$2:$A$15</definedName>
    <definedName name="Table1561Field1">[427]_Lookup!$Z$2:$Z$163</definedName>
    <definedName name="table2">#REF!</definedName>
    <definedName name="Table255Field1">[427]_Lookup!$T$2:$T$5</definedName>
    <definedName name="TABpl">#REF!</definedName>
    <definedName name="tadao">NA()</definedName>
    <definedName name="Taikhoan">NA()</definedName>
    <definedName name="TAIKHOAN_35">OFFSET([260]NGUON!$E$1:$E$65536,COUNTIF([260]NGUON!$E$1:$E$65536,"&lt;&gt;0")-1,0,1)</definedName>
    <definedName name="TAMTINH">NA()</definedName>
    <definedName name="TANG_TIHUA_HENG_CO._LTD.">#REF!</definedName>
    <definedName name="Tarn">[366]เงินกู้ธนชาติ!$F$15</definedName>
    <definedName name="Tatal">'[428]BS ATTACH'!#REF!</definedName>
    <definedName name="TAX">"$#REF!.$#REF!$#REF!"</definedName>
    <definedName name="TAX_49">#REF!</definedName>
    <definedName name="TAX_65">#REF!</definedName>
    <definedName name="TAX_72">"$#REF!.$#REF!$#REF!"</definedName>
    <definedName name="taxcal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axRef">#REF!</definedName>
    <definedName name="TaxTV">10%</definedName>
    <definedName name="TaxXL">5%</definedName>
    <definedName name="tb">'[429]TrialBalance Q3-2002'!$A$1:$H$301</definedName>
    <definedName name="TB_Manual_JEs">#REF!</definedName>
    <definedName name="TBA">NA()</definedName>
    <definedName name="tbData">#REF!</definedName>
    <definedName name="tbdd1p">NA()</definedName>
    <definedName name="tbdd3p">NA()</definedName>
    <definedName name="tbddsdl">NA()</definedName>
    <definedName name="TBI">NA()</definedName>
    <definedName name="tbIndex">#REF!</definedName>
    <definedName name="tbold">#REF!</definedName>
    <definedName name="TBtable">#REF!</definedName>
    <definedName name="tbtr">NA()</definedName>
    <definedName name="tbtram">NA()</definedName>
    <definedName name="TC">NA()</definedName>
    <definedName name="TC_NHANH1">NA()</definedName>
    <definedName name="tcxxnc">NA()</definedName>
    <definedName name="td">NA()</definedName>
    <definedName name="td10vl">NA()</definedName>
    <definedName name="td12nc">NA()</definedName>
    <definedName name="td1cnc">NA()</definedName>
    <definedName name="td1cvl">NA()</definedName>
    <definedName name="td1p">NA()</definedName>
    <definedName name="TD1pnc">NA()</definedName>
    <definedName name="TD1pvl">NA()</definedName>
    <definedName name="td3p">NA()</definedName>
    <definedName name="TDB">'[55]B&amp;S 1999'!#REF!</definedName>
    <definedName name="tdc84nc">NA()</definedName>
    <definedName name="tdcnc">NA()</definedName>
    <definedName name="tdgnc">NA()</definedName>
    <definedName name="tdgvl">NA()</definedName>
    <definedName name="tdhtnc">NA()</definedName>
    <definedName name="tdhtvl">NA()</definedName>
    <definedName name="tdnc">NA()</definedName>
    <definedName name="tdnc1p">NA()</definedName>
    <definedName name="tdnc3p">NA()</definedName>
    <definedName name="tdo">NA()</definedName>
    <definedName name="tdt1pnc">NA()</definedName>
    <definedName name="tdt1pvl">NA()</definedName>
    <definedName name="tdt2cnc">NA()</definedName>
    <definedName name="tdt2cvl">NA()</definedName>
    <definedName name="tdtr2cnc">NA()</definedName>
    <definedName name="tdtr2cvl">NA()</definedName>
    <definedName name="tdtrnc">NA()</definedName>
    <definedName name="tdtrnc_35">NA()</definedName>
    <definedName name="tdtrvl">NA()</definedName>
    <definedName name="tdtrvl_35">NA()</definedName>
    <definedName name="tdvl">NA()</definedName>
    <definedName name="tdvl1p">NA()</definedName>
    <definedName name="tdvl3p">NA()</definedName>
    <definedName name="TE">'[206]E001 Lead'!#REF!</definedName>
    <definedName name="TEÂN_HAØNG">NA()</definedName>
    <definedName name="TEÂN_HAØNG_35">NA()</definedName>
    <definedName name="TEÂN_KHAÙCH_HAØ">NA()</definedName>
    <definedName name="TEÂN_KHAÙCH_HAØ_35">NA()</definedName>
    <definedName name="TEHTRHTR">#REF!</definedName>
    <definedName name="tejnyrjytkt">#REF!</definedName>
    <definedName name="Tem" hidden="1">{"'Income Statement'!$D$96:$E$101"}</definedName>
    <definedName name="temp">#REF!</definedName>
    <definedName name="temp1">#REF!</definedName>
    <definedName name="temp2">#REF!</definedName>
    <definedName name="Terhutang_kepada_sykt._berkaitan">#REF!</definedName>
    <definedName name="TERM">#REF!</definedName>
    <definedName name="termloan">#REF!</definedName>
    <definedName name="TEST">#REF!</definedName>
    <definedName name="TEST0">[42]BMCT2003!#REF!</definedName>
    <definedName name="TEST1">NA()</definedName>
    <definedName name="TEST2">NA()</definedName>
    <definedName name="test3">'[430]Gain Loss Calculation'!$BR$3</definedName>
    <definedName name="test4">#REF!</definedName>
    <definedName name="TESTHKEY">NA()</definedName>
    <definedName name="TESTKEYS">NA()</definedName>
    <definedName name="TESTVKEY">NA()</definedName>
    <definedName name="Testราคาต่อหน่วย_FG">#REF!</definedName>
    <definedName name="Text">[431]N!#REF!</definedName>
    <definedName name="TextRefCopy1">'[432]K-1A'!#REF!</definedName>
    <definedName name="TextRefCopy10">[433]TaxCal!#REF!</definedName>
    <definedName name="TextRefCopy11">[433]TaxCal!#REF!</definedName>
    <definedName name="TextRefCopy12">[433]TaxCal!#REF!</definedName>
    <definedName name="TextRefCopy13">[433]TaxCal!#REF!</definedName>
    <definedName name="TextRefCopy14">#REF!</definedName>
    <definedName name="TextRefCopy15">#REF!</definedName>
    <definedName name="TextRefCopy16">#REF!</definedName>
    <definedName name="TextRefCopy17">#REF!</definedName>
    <definedName name="TextRefCopy18">#REF!</definedName>
    <definedName name="TextRefCopy19">#REF!</definedName>
    <definedName name="TextRefCopy2">#REF!</definedName>
    <definedName name="TextRefCopy20">#REF!</definedName>
    <definedName name="TextRefCopy22">'[434]Subs Disb'!#REF!</definedName>
    <definedName name="TextRefCopy23">'[434]Subs Disb'!#REF!</definedName>
    <definedName name="TextRefCopy24">[433]TaxCal!#REF!</definedName>
    <definedName name="TextRefCopy25">[433]TaxCal!#REF!</definedName>
    <definedName name="TextRefCopy26">[433]TaxCal!#REF!</definedName>
    <definedName name="TextRefCopy27">[433]TaxCal!#REF!</definedName>
    <definedName name="TextRefCopy3">#REF!</definedName>
    <definedName name="TextRefCopy4">#REF!</definedName>
    <definedName name="TextRefCopy5">#REF!</definedName>
    <definedName name="TextRefCopy57">#REF!</definedName>
    <definedName name="TextRefCopy6">#REF!</definedName>
    <definedName name="TextRefCopy7">#REF!</definedName>
    <definedName name="TextRefCopy8">[433]TaxCal!#REF!</definedName>
    <definedName name="TextRefCopy9">[433]TaxCal!#REF!</definedName>
    <definedName name="TextRefCopyRangeCount" hidden="1">4</definedName>
    <definedName name="TFAC">'[101]BALANCE SHEET '!$D$15</definedName>
    <definedName name="TFACC">'[102]BALANCE SHEET '!$D$15</definedName>
    <definedName name="TFKGSDPXFCIJRODPSF">#REF!</definedName>
    <definedName name="tfyhtrh">#REF!</definedName>
    <definedName name="TG">NA()</definedName>
    <definedName name="tgds">#REF!</definedName>
    <definedName name="tgtger">#REF!</definedName>
    <definedName name="tgtgtg">#REF!</definedName>
    <definedName name="tgth">#REF!</definedName>
    <definedName name="tgtht">#REF!</definedName>
    <definedName name="th">NA()</definedName>
    <definedName name="th3x15">NA()</definedName>
    <definedName name="thai">#REF!</definedName>
    <definedName name="THAI_DNT_PAINT_MFG._CO._LTD.">#REF!</definedName>
    <definedName name="THAI_DO_NO___GEN_GEN_CO._LTD.">#REF!</definedName>
    <definedName name="Thai_Innovation_Chemical">#REF!</definedName>
    <definedName name="THAI_PACIFIC_PAINT">#REF!</definedName>
    <definedName name="THANABUN_CHEMICAL_CO._LTD.">#REF!</definedName>
    <definedName name="ThanhXuan110">NA()</definedName>
    <definedName name="THAØNH_TIEÀN">NA()</definedName>
    <definedName name="THAØNH_TIEÀN_35">NA()</definedName>
    <definedName name="THB">'[435]LC-KBANK'!$B$183</definedName>
    <definedName name="thbexAve">'[207]OHS-OthersDec04'!$AE$6</definedName>
    <definedName name="thbexcr">'[207]bsJul-feb05'!$AF$5</definedName>
    <definedName name="thbexcr300904">'[210]fy05bsJul-dec04'!$AF$4</definedName>
    <definedName name="THE_FASTER_PAINT__THAILAND__CO._LTD.">#REF!</definedName>
    <definedName name="thepbuoc">NA()</definedName>
    <definedName name="ThepCT3">NA()</definedName>
    <definedName name="thepCT5">NA()</definedName>
    <definedName name="ThepDet32x3">NA()</definedName>
    <definedName name="ThepDet35x3">NA()</definedName>
    <definedName name="ThepDet40x4">NA()</definedName>
    <definedName name="ThepDet45x4">NA()</definedName>
    <definedName name="ThepDet50x5">NA()</definedName>
    <definedName name="ThepDet63x6">NA()</definedName>
    <definedName name="ThepDet75x6">NA()</definedName>
    <definedName name="thepDet75x7">NA()</definedName>
    <definedName name="ThepGoc32x32x3">NA()</definedName>
    <definedName name="ThepGoc35x35x3">NA()</definedName>
    <definedName name="ThepGoc40x40x4">NA()</definedName>
    <definedName name="ThepGoc45x45x4">NA()</definedName>
    <definedName name="ThepGoc50x50x5">NA()</definedName>
    <definedName name="ThepGoc63x63x6">NA()</definedName>
    <definedName name="ThepGoc75x6">NA()</definedName>
    <definedName name="ThepGoc75x75x6">NA()</definedName>
    <definedName name="thephinh">NA()</definedName>
    <definedName name="theptam">NA()</definedName>
    <definedName name="Theptawee_Coating">#REF!</definedName>
    <definedName name="ThepTronD10D18">NA()</definedName>
    <definedName name="ThepTronD6D8">NA()</definedName>
    <definedName name="thepU">NA()</definedName>
    <definedName name="THETHEQ">#REF!</definedName>
    <definedName name="thgian_bq">NA()</definedName>
    <definedName name="thgian_bq_35">NA()</definedName>
    <definedName name="thgian_bv">NA()</definedName>
    <definedName name="thgian_bv_35">NA()</definedName>
    <definedName name="thgian_ck">NA()</definedName>
    <definedName name="thgian_ck_35">NA()</definedName>
    <definedName name="thgian_d1">NA()</definedName>
    <definedName name="thgian_d1_35">NA()</definedName>
    <definedName name="thgian_d2">NA()</definedName>
    <definedName name="thgian_d2_35">NA()</definedName>
    <definedName name="thgian_d3">NA()</definedName>
    <definedName name="thgian_d3_35">NA()</definedName>
    <definedName name="thgian_dl">NA()</definedName>
    <definedName name="thgian_dl_35">NA()</definedName>
    <definedName name="thgian_kcs">NA()</definedName>
    <definedName name="thgian_kcs_35">NA()</definedName>
    <definedName name="thgian_nb">NA()</definedName>
    <definedName name="thgian_nb_35">NA()</definedName>
    <definedName name="thgian_ngio">NA()</definedName>
    <definedName name="thgian_ngio_35">NA()</definedName>
    <definedName name="thgian_nv">NA()</definedName>
    <definedName name="thgian_nv_35">NA()</definedName>
    <definedName name="thgian_t3">NA()</definedName>
    <definedName name="thgian_t3_35">NA()</definedName>
    <definedName name="thgian_t4">NA()</definedName>
    <definedName name="thgian_t4_35">NA()</definedName>
    <definedName name="thgian_t5">NA()</definedName>
    <definedName name="thgian_t5_35">NA()</definedName>
    <definedName name="thgian_t6">NA()</definedName>
    <definedName name="thgian_t6_35">NA()</definedName>
    <definedName name="thgian_tc">NA()</definedName>
    <definedName name="thgian_tc_35">NA()</definedName>
    <definedName name="thgian_tm">NA()</definedName>
    <definedName name="thgian_tm_35">NA()</definedName>
    <definedName name="thgian_vs">NA()</definedName>
    <definedName name="thgian_vs_35">NA()</definedName>
    <definedName name="thgian_xh">NA()</definedName>
    <definedName name="thgian_xh_35">NA()</definedName>
    <definedName name="thgio_bq">NA()</definedName>
    <definedName name="thgio_bq_35">NA()</definedName>
    <definedName name="thgio_bv">NA()</definedName>
    <definedName name="thgio_bv_35">NA()</definedName>
    <definedName name="thgio_ck">NA()</definedName>
    <definedName name="thgio_ck_35">NA()</definedName>
    <definedName name="thgio_d1">NA()</definedName>
    <definedName name="thgio_d1_35">NA()</definedName>
    <definedName name="thgio_d2">NA()</definedName>
    <definedName name="thgio_d2_35">NA()</definedName>
    <definedName name="thgio_d3">NA()</definedName>
    <definedName name="thgio_d3_35">NA()</definedName>
    <definedName name="thgio_dl">NA()</definedName>
    <definedName name="thgio_dl_35">NA()</definedName>
    <definedName name="thgio_kcs">NA()</definedName>
    <definedName name="thgio_kcs_35">NA()</definedName>
    <definedName name="thgio_nb">NA()</definedName>
    <definedName name="thgio_nb_35">NA()</definedName>
    <definedName name="thgio_ngio">NA()</definedName>
    <definedName name="thgio_ngio_35">NA()</definedName>
    <definedName name="thgio_nv">NA()</definedName>
    <definedName name="thgio_nv_35">NA()</definedName>
    <definedName name="thgio_t3">NA()</definedName>
    <definedName name="thgio_t3_35">NA()</definedName>
    <definedName name="thgio_t4">NA()</definedName>
    <definedName name="thgio_t4_35">NA()</definedName>
    <definedName name="thgio_t5">NA()</definedName>
    <definedName name="thgio_t5_35">NA()</definedName>
    <definedName name="thgio_t6">NA()</definedName>
    <definedName name="thgio_t6_35">NA()</definedName>
    <definedName name="thgio_tc">NA()</definedName>
    <definedName name="thgio_tc_35">NA()</definedName>
    <definedName name="thgio_tm">NA()</definedName>
    <definedName name="thgio_tm_35">NA()</definedName>
    <definedName name="thgio_vs">NA()</definedName>
    <definedName name="thgio_vs_35">NA()</definedName>
    <definedName name="thgio_xh">NA()</definedName>
    <definedName name="thgio_xh_35">NA()</definedName>
    <definedName name="THGO1pnc">NA()</definedName>
    <definedName name="thht">NA()</definedName>
    <definedName name="thhy">#REF!</definedName>
    <definedName name="thhyy">#REF!</definedName>
    <definedName name="thi">#REF!</definedName>
    <definedName name="THI_35">NA()</definedName>
    <definedName name="thinh">NA()</definedName>
    <definedName name="this">'[386]Entity Data'!$G$8</definedName>
    <definedName name="thismonth">'[436]2118-00 '!$A$3</definedName>
    <definedName name="thit">#REF!</definedName>
    <definedName name="thitiwan">#REF!</definedName>
    <definedName name="thjryjhrt">#REF!</definedName>
    <definedName name="THK">NA()</definedName>
    <definedName name="THK_35">NA()</definedName>
    <definedName name="THKP160">NA()</definedName>
    <definedName name="thkp3">NA()</definedName>
    <definedName name="THM">[370]FSA!$A$1</definedName>
    <definedName name="thnrjyrj">#REF!</definedName>
    <definedName name="thrdgsgs">#REF!</definedName>
    <definedName name="thtr15">NA()</definedName>
    <definedName name="thtrhrt">#REF!</definedName>
    <definedName name="thtrhth">#REF!</definedName>
    <definedName name="thtt">NA()</definedName>
    <definedName name="thtted">#REF!</definedName>
    <definedName name="thucthanh">NA()</definedName>
    <definedName name="Tiansin_Carpet_Industry">#REF!</definedName>
    <definedName name="Tien">NA()</definedName>
    <definedName name="Tiepdia">NA()</definedName>
    <definedName name="Tim_lan_xuat_hien">NA()</definedName>
    <definedName name="Tim_lan_xuat_hien_35">NA()</definedName>
    <definedName name="tim_xuat_hien">NA()</definedName>
    <definedName name="TINHTP">OFFSET([259]NGUON!$G$1:$G$65536,COUNTIF([259]NGUON!$G$1:$G$65536,"&lt;&gt;0")-1,0,1)</definedName>
    <definedName name="TINHTP_35">OFFSET([260]NGUON!$G$1:$G$65536,COUNTIF([260]NGUON!$G$1:$G$65536,"&lt;&gt;0")-1,0,1)</definedName>
    <definedName name="tit">'[437]5 Analysis'!#REF!</definedName>
    <definedName name="TITAN">NA()</definedName>
    <definedName name="Titl">'[438]5 Analysis'!#REF!</definedName>
    <definedName name="Title">#REF!</definedName>
    <definedName name="Title1">#REF!</definedName>
    <definedName name="tjfjrt">#REF!</definedName>
    <definedName name="tjrjyjryj">#REF!</definedName>
    <definedName name="tjryjyrj">#REF!</definedName>
    <definedName name="tjtrhjrt">#REF!</definedName>
    <definedName name="tjtrjrt">#REF!</definedName>
    <definedName name="tjtrjtrh">#REF!</definedName>
    <definedName name="tjykjtk">#REF!</definedName>
    <definedName name="TK">NA()</definedName>
    <definedName name="tkreeqwrtrjte">#REF!</definedName>
    <definedName name="tktektw">#REF!</definedName>
    <definedName name="tktykje">#REF!</definedName>
    <definedName name="tkykws">#REF!</definedName>
    <definedName name="TL">NA()</definedName>
    <definedName name="TLAC120">NA()</definedName>
    <definedName name="TLAC35">NA()</definedName>
    <definedName name="TLAC50">NA()</definedName>
    <definedName name="TLAC70">NA()</definedName>
    <definedName name="TLAC95">NA()</definedName>
    <definedName name="Tle">NA()</definedName>
    <definedName name="tluong">NA()</definedName>
    <definedName name="tmtmtym">#REF!</definedName>
    <definedName name="tn1pinnc">NA()</definedName>
    <definedName name="tn2mhnnc">NA()</definedName>
    <definedName name="TNCM">NA()</definedName>
    <definedName name="tnh_bq">NA()</definedName>
    <definedName name="tnh_bq_35">NA()</definedName>
    <definedName name="tnh_bv">NA()</definedName>
    <definedName name="tnh_bv_35">NA()</definedName>
    <definedName name="tnh_ck">NA()</definedName>
    <definedName name="tnh_ck_35">NA()</definedName>
    <definedName name="tnh_d1">NA()</definedName>
    <definedName name="tnh_d1_35">NA()</definedName>
    <definedName name="tnh_d2">NA()</definedName>
    <definedName name="tnh_d2_35">NA()</definedName>
    <definedName name="tnh_d3">NA()</definedName>
    <definedName name="tnh_d3_35">NA()</definedName>
    <definedName name="tnh_dl">NA()</definedName>
    <definedName name="tnh_dl_35">NA()</definedName>
    <definedName name="tnh_kcs">NA()</definedName>
    <definedName name="tnh_kcs_35">NA()</definedName>
    <definedName name="tnh_nb">NA()</definedName>
    <definedName name="tnh_nb_35">NA()</definedName>
    <definedName name="tnh_ngio">NA()</definedName>
    <definedName name="tnh_ngio_35">NA()</definedName>
    <definedName name="tnh_nv">NA()</definedName>
    <definedName name="tnh_nv_35">NA()</definedName>
    <definedName name="tnh_t3">NA()</definedName>
    <definedName name="tnh_t3_35">NA()</definedName>
    <definedName name="tnh_t4">NA()</definedName>
    <definedName name="tnh_t4_35">NA()</definedName>
    <definedName name="tnh_t5">NA()</definedName>
    <definedName name="tnh_t5_35">NA()</definedName>
    <definedName name="tnh_t6">NA()</definedName>
    <definedName name="tnh_t6_35">NA()</definedName>
    <definedName name="tnh_tc">NA()</definedName>
    <definedName name="tnh_tc_35">NA()</definedName>
    <definedName name="tnh_tm">NA()</definedName>
    <definedName name="tnh_tm_35">NA()</definedName>
    <definedName name="tnh_vs">NA()</definedName>
    <definedName name="tnh_vs_35">NA()</definedName>
    <definedName name="tnh_xh">NA()</definedName>
    <definedName name="tnh_xh_35">NA()</definedName>
    <definedName name="tnhnnc">NA()</definedName>
    <definedName name="tnignc">NA()</definedName>
    <definedName name="tnin190nc">NA()</definedName>
    <definedName name="tnlnc">NA()</definedName>
    <definedName name="tnnnc">NA()</definedName>
    <definedName name="tno">NA()</definedName>
    <definedName name="TO">#REF!</definedName>
    <definedName name="TO_YO_INK__THAILAND__CO._LTD.">#REF!</definedName>
    <definedName name="toltkot5ikt67">#REF!</definedName>
    <definedName name="ton">NA()</definedName>
    <definedName name="tong">"'file://Mindy//Jhb2_gen_mal_3/AabsData/DATA/Bee Sing/KIL334/YE00/Ideal Reno/awpIR.xls'#$FF_4.$#REF!$#REF!"</definedName>
    <definedName name="tong_49">[73]FF_4!#REF!</definedName>
    <definedName name="tong_65">[73]FF_4!#REF!</definedName>
    <definedName name="tong_72">"'file://Mindy//Jhb2_gen_mal_3/AabsData/DATA/Bee Sing/KIL334/YE00/Ideal Reno/awpIR.xls'#$FF_4.$#REF!$#REF!"</definedName>
    <definedName name="tong1">"'file://Mindy//Jhb2_gen_mal_3/AabsData/DATA/Bee Sing/KIL334/YE00/Ideal Reno/awpIR.xls'#$FF_4.$#REF!$#REF!"</definedName>
    <definedName name="tong1_49">[73]FF_4!#REF!</definedName>
    <definedName name="tong1_65">[73]FF_4!#REF!</definedName>
    <definedName name="tong1_72">"'file://Mindy//Jhb2_gen_mal_3/AabsData/DATA/Bee Sing/KIL334/YE00/Ideal Reno/awpIR.xls'#$FF_4.$#REF!$#REF!"</definedName>
    <definedName name="too" hidden="1">{"conso",#N/A,FALSE,"cash flow"}</definedName>
    <definedName name="too_pop" hidden="1">{"conso",#N/A,FALSE,"cash flow"}</definedName>
    <definedName name="Tools" hidden="1">{"EXPORT",#N/A,FALSE,"A8CONTENT"}</definedName>
    <definedName name="TOOLS14">"$#REF!.#REF!$#REF!"</definedName>
    <definedName name="TOOLS14_49">#REF!</definedName>
    <definedName name="TOOLS14_65">#REF!</definedName>
    <definedName name="TOOLS14_72">"$#REF!.#REF!$#REF!"</definedName>
    <definedName name="toooo" hidden="1">{"conso",#N/A,FALSE,"cash flow"}</definedName>
    <definedName name="TOP">NA()</definedName>
    <definedName name="TOP_35">NA()</definedName>
    <definedName name="tot">#REF!</definedName>
    <definedName name="tota">'[439]FF-2'!#REF!</definedName>
    <definedName name="Total">#REF!</definedName>
    <definedName name="TOTAL_2nd">#REF!</definedName>
    <definedName name="TOTAL_FEBUARY">#REF!</definedName>
    <definedName name="TOTAL_FIXED_ASSETS">'[101]BALANCE SHEET '!$C$15</definedName>
    <definedName name="Total_Interest">#REF!</definedName>
    <definedName name="Total_Pay">#REF!</definedName>
    <definedName name="Total_Payment">Scheduled_Payment+Extra_Payment</definedName>
    <definedName name="total1">#REF!</definedName>
    <definedName name="total2">#REF!</definedName>
    <definedName name="total3">#REF!</definedName>
    <definedName name="TOTALAE">'[440]BS ATTACH'!#REF!</definedName>
    <definedName name="TOTALAP">'[440]BS ATTACH'!#REF!</definedName>
    <definedName name="totalap1">'[441]BS ATTACH'!#REF!</definedName>
    <definedName name="totalap2">'[441]BS ATTACH'!#REF!</definedName>
    <definedName name="totalapp">'[442]BS ATTACH'!#REF!</definedName>
    <definedName name="TotalCA">'[224]CA Comp'!#REF!</definedName>
    <definedName name="TotalCA___0">'[225]CA Comp'!#REF!</definedName>
    <definedName name="TotalCA___12">'[224]CA Comp'!#REF!</definedName>
    <definedName name="TotalCA___14">'[224]CA Comp'!#REF!</definedName>
    <definedName name="TotalCA___3">'[224]CA Comp'!#REF!</definedName>
    <definedName name="TotalCA___5">'[224]CA Comp'!#REF!</definedName>
    <definedName name="TotalCA___6">'[224]CA Comp'!#REF!</definedName>
    <definedName name="TotalCA___8">'[224]CA Comp'!#REF!</definedName>
    <definedName name="TotalDepre_Building">[154]BUILD95!$AN$9:$AN$17</definedName>
    <definedName name="TOTALFIXEDASSETS">'[102]BALANCE SHEET '!$C$15</definedName>
    <definedName name="TotalFound">#REF!</definedName>
    <definedName name="TotalIBA">#REF!</definedName>
    <definedName name="TOTALOA">'[440]BS ATTACH'!#REF!</definedName>
    <definedName name="TOTALOL">'[440]BS ATTACH'!#REF!</definedName>
    <definedName name="TOTALS">#REF!</definedName>
    <definedName name="totalsupervisor">NA()</definedName>
    <definedName name="totb">NA()</definedName>
    <definedName name="totb1">NA()</definedName>
    <definedName name="totb2">NA()</definedName>
    <definedName name="totb3">NA()</definedName>
    <definedName name="totb4">NA()</definedName>
    <definedName name="totb5">NA()</definedName>
    <definedName name="totb6">NA()</definedName>
    <definedName name="Townlets">NA()</definedName>
    <definedName name="townlets.hcm">NA()</definedName>
    <definedName name="Toyota">#REF!</definedName>
    <definedName name="TPLRP">NA()</definedName>
    <definedName name="TPM" hidden="1">{#N/A,#N/A,FALSE,"Sheet1"}</definedName>
    <definedName name="tr">#REF!</definedName>
    <definedName name="TR15HT">NA()</definedName>
    <definedName name="TR16HT">NA()</definedName>
    <definedName name="TR19HT">NA()</definedName>
    <definedName name="tr1x15">NA()</definedName>
    <definedName name="TR20HT">NA()</definedName>
    <definedName name="tr3x100">NA()</definedName>
    <definedName name="Tra_DM_su_dung">NA()</definedName>
    <definedName name="Tra_don_gia_KS">NA()</definedName>
    <definedName name="Tra_DTCT">NA()</definedName>
    <definedName name="Tra_GTXLST">NA()</definedName>
    <definedName name="Tra_phan_tram">NA()</definedName>
    <definedName name="Tra_tim_hang_mucPT_trung">NA()</definedName>
    <definedName name="Tra_TL">NA()</definedName>
    <definedName name="Tra_ty_le2">NA()</definedName>
    <definedName name="Tra_ty_le3">NA()</definedName>
    <definedName name="Tra_ty_le4">NA()</definedName>
    <definedName name="Tra_ty_le5">NA()</definedName>
    <definedName name="TRA_VAT_LIEU">NA()</definedName>
    <definedName name="tra_vat_lieu1">NA()</definedName>
    <definedName name="TRA_VL">NA()</definedName>
    <definedName name="tra_VL_1">NA()</definedName>
    <definedName name="Trade_Debtors_Breakdown">[187]TBal!$A$3</definedName>
    <definedName name="TRADE2">NA()</definedName>
    <definedName name="tram">NA()</definedName>
    <definedName name="TRAM_35">NA()</definedName>
    <definedName name="tram100">NA()</definedName>
    <definedName name="tram1x25">NA()</definedName>
    <definedName name="TRANSFORMER">NA()</definedName>
    <definedName name="TRANSFORMER_35">NA()</definedName>
    <definedName name="TraTH">NA()</definedName>
    <definedName name="TRAVL">NA()</definedName>
    <definedName name="Trend" hidden="1">{"closed",#N/A,FALSE,"Consolidated Products - Budget";"expanded",#N/A,FALSE,"Consolidated Products - Budget"}</definedName>
    <definedName name="TRF">'[443]1120'!$D$15:$D$67</definedName>
    <definedName name="trhtrh">#REF!</definedName>
    <definedName name="trhtrht">#REF!</definedName>
    <definedName name="trhtrhtr">#REF!</definedName>
    <definedName name="TRIAL">#N/A</definedName>
    <definedName name="Trial_balance">[187]TBal!$M$162</definedName>
    <definedName name="trialbal1">[149]gl!#REF!</definedName>
    <definedName name="trialbal1___0">[150]gl!#REF!</definedName>
    <definedName name="trialbal1___12">[151]gl!#REF!</definedName>
    <definedName name="trialbal1___14">[151]gl!#REF!</definedName>
    <definedName name="trialbal1___3">[151]gl!#REF!</definedName>
    <definedName name="trialbal1___5">[151]gl!#REF!</definedName>
    <definedName name="trialbal1___6">[151]gl!#REF!</definedName>
    <definedName name="trialbal1___8">[151]gl!#REF!</definedName>
    <definedName name="tribal">#REF!</definedName>
    <definedName name="TRIVITH_SUPPLY_CO._LTD.">#REF!</definedName>
    <definedName name="trjjmyrjy">#REF!</definedName>
    <definedName name="trjrjytjmy">#REF!</definedName>
    <definedName name="trjtrj">#REF!</definedName>
    <definedName name="trjtrjr">#REF!</definedName>
    <definedName name="TRÒ_GIAÙ">NA()</definedName>
    <definedName name="TRÒ_GIAÙ__VAT_">NA()</definedName>
    <definedName name="TRÒ_GIAÙ__VAT__35">NA()</definedName>
    <definedName name="TRÒ_GIAÙ_35">NA()</definedName>
    <definedName name="TronD10D18">NA()</definedName>
    <definedName name="TronD6D8">NA()</definedName>
    <definedName name="trruhtjy6j">#REF!</definedName>
    <definedName name="trt">#REF!</definedName>
    <definedName name="trtg">#REF!</definedName>
    <definedName name="trtjyjyu">#REF!</definedName>
    <definedName name="trtr">#REF!</definedName>
    <definedName name="trtt">#REF!</definedName>
    <definedName name="TRU_12">#REF!</definedName>
    <definedName name="tru10mtc">NA()</definedName>
    <definedName name="tru8mtc">NA()</definedName>
    <definedName name="tryj">#REF!</definedName>
    <definedName name="tSelect">#REF!</definedName>
    <definedName name="tsrdf">#REF!</definedName>
    <definedName name="TT">NA()</definedName>
    <definedName name="TT_1P">NA()</definedName>
    <definedName name="TT_3p">NA()</definedName>
    <definedName name="tt1pnc">NA()</definedName>
    <definedName name="tt1pvl">NA()</definedName>
    <definedName name="tt3pnc">NA()</definedName>
    <definedName name="tt3pvl">NA()</definedName>
    <definedName name="ttam">NA()</definedName>
    <definedName name="ttao">NA()</definedName>
    <definedName name="ttbt">NA()</definedName>
    <definedName name="TTDD">NA()+NA()+NA()</definedName>
    <definedName name="TTDD3P">NA()</definedName>
    <definedName name="TTDDCT3p">NA()</definedName>
    <definedName name="ttg">#REF!</definedName>
    <definedName name="ttgregfr">#REF!</definedName>
    <definedName name="tthi">NA()</definedName>
    <definedName name="tthtth">#REF!</definedName>
    <definedName name="TTK3p">NA()</definedName>
    <definedName name="ttr">#REF!</definedName>
    <definedName name="ttrhwr">#REF!</definedName>
    <definedName name="ttronmk">NA()</definedName>
    <definedName name="ttrtr">#REF!</definedName>
    <definedName name="tts">#REF!</definedName>
    <definedName name="ttt">NA()</definedName>
    <definedName name="ttt_35">NA()</definedName>
    <definedName name="tttb">NA()</definedName>
    <definedName name="tttb_35">NA()</definedName>
    <definedName name="tttr">#REF!</definedName>
    <definedName name="tttt">#REF!</definedName>
    <definedName name="tukk">#REF!</definedName>
    <definedName name="tukrajrwa">#REF!</definedName>
    <definedName name="tun" localSheetId="4" hidden="1">{"'Model'!$A$1:$N$53"}</definedName>
    <definedName name="tun" hidden="1">{"'Model'!$A$1:$N$53"}</definedName>
    <definedName name="tututututuut">#REF!</definedName>
    <definedName name="tv75nc">NA()</definedName>
    <definedName name="tv75vl">NA()</definedName>
    <definedName name="twetwrty">#REF!</definedName>
    <definedName name="twgg4">[110]!twgg4</definedName>
    <definedName name="twwetwy">#REF!</definedName>
    <definedName name="tx1pignc">NA()</definedName>
    <definedName name="tx1pindnc">NA()</definedName>
    <definedName name="tx1pingnc">NA()</definedName>
    <definedName name="tx1pintnc">NA()</definedName>
    <definedName name="tx1pitnc">NA()</definedName>
    <definedName name="tx2mhnnc">NA()</definedName>
    <definedName name="tx2mitnc">NA()</definedName>
    <definedName name="txhnnc">NA()</definedName>
    <definedName name="txig1nc">NA()</definedName>
    <definedName name="txin190nc">NA()</definedName>
    <definedName name="txinnc">NA()</definedName>
    <definedName name="txit1nc">NA()</definedName>
    <definedName name="ty_le">NA()</definedName>
    <definedName name="ty_le_BTN">NA()</definedName>
    <definedName name="Ty_le1">NA()</definedName>
    <definedName name="tyjkjte">#REF!</definedName>
    <definedName name="TYJTYJ">#REF!</definedName>
    <definedName name="TYKJYRWJ">#REF!</definedName>
    <definedName name="tyktykty">#REF!</definedName>
    <definedName name="type">#REF!</definedName>
    <definedName name="tyu">[349]B!$C$7</definedName>
    <definedName name="tyy">#REF!</definedName>
    <definedName name="tyy435h">#REF!</definedName>
    <definedName name="tyyjhjh">#REF!</definedName>
    <definedName name="u" localSheetId="4" hidden="1">{"'Model'!$A$1:$N$53"}</definedName>
    <definedName name="u" hidden="1">{"'Model'!$A$1:$N$53"}</definedName>
    <definedName name="U.R._CHEMICAL_CO._LTD.">#REF!</definedName>
    <definedName name="U___LAND_CO._LTD.">#REF!</definedName>
    <definedName name="U_01">#REF!</definedName>
    <definedName name="U_01lead">#REF!</definedName>
    <definedName name="U_02">#REF!</definedName>
    <definedName name="U_04">#REF!</definedName>
    <definedName name="U_1">#REF!</definedName>
    <definedName name="U_1Dis">#REF!</definedName>
    <definedName name="U_20">#REF!</definedName>
    <definedName name="U_2a">'[105]U-2'!$A$1:$J$59</definedName>
    <definedName name="U_2b">'[105]U-2'!$A$1:$J$71</definedName>
    <definedName name="U_40">#REF!</definedName>
    <definedName name="u_pang">#REF!</definedName>
    <definedName name="U1.1Apdate1">#REF!</definedName>
    <definedName name="U1.1update">#REF!</definedName>
    <definedName name="u45y35">#REF!</definedName>
    <definedName name="u46u65">#REF!</definedName>
    <definedName name="u66j6">#REF!</definedName>
    <definedName name="ua">#REF!</definedName>
    <definedName name="uas">#REF!</definedName>
    <definedName name="UCost_1">NA()</definedName>
    <definedName name="UCost_2">NA()</definedName>
    <definedName name="udate">#REF!</definedName>
    <definedName name="UFPrn20030806093948">#REF!</definedName>
    <definedName name="UFPrn20030910143900">[444]B20!#REF!</definedName>
    <definedName name="UFPrn20031010081241">#REF!</definedName>
    <definedName name="UFPrn20031013101545">#REF!</definedName>
    <definedName name="UFPrn20031105122349">#REF!</definedName>
    <definedName name="UFPrn20031106193910">#REF!</definedName>
    <definedName name="UFPrn20031205135418">[445]应收账款明细表!#REF!</definedName>
    <definedName name="UFPrn20040105173818">#REF!</definedName>
    <definedName name="UFPrn20040509181814">#REF!</definedName>
    <definedName name="UFPrn20040509181928">#REF!</definedName>
    <definedName name="UFPrn20040608105234">#REF!</definedName>
    <definedName name="UFPrn20040630120055">#REF!</definedName>
    <definedName name="UFPrn20040722195431">#REF!</definedName>
    <definedName name="UFPrn20040723151514">#REF!</definedName>
    <definedName name="UFPrn20040810090533">#REF!</definedName>
    <definedName name="UFPrn20040831083542">#REF!</definedName>
    <definedName name="UFPrn20040904185502">#REF!</definedName>
    <definedName name="UFPrn20040904185529">#REF!</definedName>
    <definedName name="UFPrn20040907142741">#REF!</definedName>
    <definedName name="UFPrn20041006141811">#REF!</definedName>
    <definedName name="UFPrn20041006141908">#REF!</definedName>
    <definedName name="UFPrn20041109140236">#REF!</definedName>
    <definedName name="UFPrn20041116105008">#REF!</definedName>
    <definedName name="UFPrn20041116181745">#REF!</definedName>
    <definedName name="UFPrn20041118172149">#REF!</definedName>
    <definedName name="UFPrn20041231044452">#REF!</definedName>
    <definedName name="UFPrn20050408180126">#REF!</definedName>
    <definedName name="UFPrn20050408180208">#REF!</definedName>
    <definedName name="UFPrn20050509235854">#REF!</definedName>
    <definedName name="UFPrn20050512135058">#REF!</definedName>
    <definedName name="UFPrn20050608121701">#REF!</definedName>
    <definedName name="UFPrn20050608121748">#REF!</definedName>
    <definedName name="UFPrn20050705204752">#REF!</definedName>
    <definedName name="UFPrn20050707034943">#REF!</definedName>
    <definedName name="UFPrn20050707035051">#REF!</definedName>
    <definedName name="UFPrn20050707182659">#REF!</definedName>
    <definedName name="UFPrn20050707182753">#REF!</definedName>
    <definedName name="UFPrn20050804135325">#REF!</definedName>
    <definedName name="UFPrn20050806170928">#REF!</definedName>
    <definedName name="UFPrn20050806170948">#REF!</definedName>
    <definedName name="UFPrn20050806171000">#REF!</definedName>
    <definedName name="UFPrn20050806171014">#REF!</definedName>
    <definedName name="UFPrn20050806171024">#REF!</definedName>
    <definedName name="UFPrn20050806183527">#REF!</definedName>
    <definedName name="UFPrn20050808101326">#REF!</definedName>
    <definedName name="UFPrn20050808101348">#REF!</definedName>
    <definedName name="UFPrn20050808163255">#REF!</definedName>
    <definedName name="UFPrn20050808165633">#REF!</definedName>
    <definedName name="UFPrn20050808171623">#REF!</definedName>
    <definedName name="UFPrn20050808173024">#REF!</definedName>
    <definedName name="UFPrn20050808175655">#REF!</definedName>
    <definedName name="UFPrn20050809174706">#REF!</definedName>
    <definedName name="UFPrn20050811105803">#REF!</definedName>
    <definedName name="UFPrn20050811113639">#REF!</definedName>
    <definedName name="UFPrn20051006143818">#REF!</definedName>
    <definedName name="UFPrn20051006143938">#REF!</definedName>
    <definedName name="UFPrn20051006144138">#REF!</definedName>
    <definedName name="UFPrn20051011150445">#REF!</definedName>
    <definedName name="UFPrn20051013160632">#REF!</definedName>
    <definedName name="UFPrn20060608151328">#REF!</definedName>
    <definedName name="UFPr付">#REF!</definedName>
    <definedName name="ugkklko">#REF!</definedName>
    <definedName name="ugop">[110]!ugop</definedName>
    <definedName name="uirfuy">[267]เงินกู้ธนชาติ!$F$15</definedName>
    <definedName name="uiui">uiui</definedName>
    <definedName name="uj">[349]FSA!$A$1</definedName>
    <definedName name="ujj" hidden="1">{"'Eng (page2)'!$A$1:$D$52"}</definedName>
    <definedName name="ukkk">#REF!</definedName>
    <definedName name="ukru4">#REF!</definedName>
    <definedName name="uktujrywj">#REF!</definedName>
    <definedName name="ULAND">#REF!</definedName>
    <definedName name="UNICRON_CHEMICALS_CO._LTD.">#REF!</definedName>
    <definedName name="Unit">[212]Basic_Information!$E$11</definedName>
    <definedName name="Units">#REF!</definedName>
    <definedName name="Uor" hidden="1">{"'Eng (page2)'!$A$1:$D$52"}</definedName>
    <definedName name="Upkeep">#REF!</definedName>
    <definedName name="URAI_PHANICH">#REF!</definedName>
    <definedName name="URAI_PHANICH_CO._LTD.">#REF!</definedName>
    <definedName name="US">'[258]ADJ - RATE'!$B$3</definedName>
    <definedName name="USD">#REF!</definedName>
    <definedName name="USDDDD">#REF!</definedName>
    <definedName name="usdexAVE">'[207]pnlJul-feb05'!$AP$7</definedName>
    <definedName name="usdexave300604">'[208]2.FA'!#REF!</definedName>
    <definedName name="usdexAVE300604pnl">'[209]jul03-jun04pnl'!$AL$8</definedName>
    <definedName name="usdexAVE3011pnl">#REF!</definedName>
    <definedName name="usdexAVE311204pnl">'[207]OHS-OthersDec04'!$AC$6</definedName>
    <definedName name="usdexcr">'[208]3.CA'!#REF!</definedName>
    <definedName name="usdexcr300604">'[208]2.FA'!#REF!</definedName>
    <definedName name="usdexcr300604bs">#REF!</definedName>
    <definedName name="usdexcr301103">'[208]2.FA'!#REF!</definedName>
    <definedName name="usdexcr311204bs">'[207]bsJul-feb05'!$AD$5</definedName>
    <definedName name="usdexcrpnl">'[210]jul04-dec04pnl'!$AP$7</definedName>
    <definedName name="usdYavg">#REF!</definedName>
    <definedName name="usechoice">'[342]part-import'!#REF!</definedName>
    <definedName name="usedamount">'[342]part-import'!#REF!</definedName>
    <definedName name="usedqty">'[342]part-import'!#REF!</definedName>
    <definedName name="usexcr">#REF!</definedName>
    <definedName name="Usss">#REF!</definedName>
    <definedName name="utituit">#REF!</definedName>
    <definedName name="uu">#REF!</definedName>
    <definedName name="uuuu">'[38]เงินกู้ MGC'!$F$15</definedName>
    <definedName name="ux">'[192]tax-ss'!$G$7:$G$37</definedName>
    <definedName name="uy">'[202]10-1 Media:10-cut'!$A$1:$IV$5</definedName>
    <definedName name="uyt">#REF!</definedName>
    <definedName name="U实收资本">#REF!</definedName>
    <definedName name="U应付">#REF!</definedName>
    <definedName name="U应收">#REF!</definedName>
    <definedName name="V" hidden="1">{#N/A,#N/A,FALSE,"Sheet1"}</definedName>
    <definedName name="V.P.">#REF!</definedName>
    <definedName name="V.P.HARDWARE_LTD._PART.">#REF!</definedName>
    <definedName name="VA">NA()</definedName>
    <definedName name="vaa">'[134]0100'!$A$8:$A$8</definedName>
    <definedName name="vaava">[110]!vaava</definedName>
    <definedName name="val">#REF!,#REF!</definedName>
    <definedName name="val_date">#REF!</definedName>
    <definedName name="valei">#REF!,#REF!</definedName>
    <definedName name="valid">#REF!</definedName>
    <definedName name="Valid_Show">[110]!Visible</definedName>
    <definedName name="VALID01234">#REF!,#REF!</definedName>
    <definedName name="VALID1234">#REF!,#REF!</definedName>
    <definedName name="valido1234">#REF!,#REF!</definedName>
    <definedName name="valids">#REF!,#REF!</definedName>
    <definedName name="valie">#REF!,#REF!</definedName>
    <definedName name="valied">#REF!,#REF!</definedName>
    <definedName name="Valuation_Date">#REF!</definedName>
    <definedName name="Values_Entered">IF(Loan_Amount*Interest_Rate*Loan_Years*Loan_Start&gt;0,1,0)</definedName>
    <definedName name="Var">#REF!</definedName>
    <definedName name="Var_1">#REF!</definedName>
    <definedName name="Var_2">#REF!</definedName>
    <definedName name="Var_3">#REF!</definedName>
    <definedName name="VARIINST">NA()</definedName>
    <definedName name="VARIPURC">NA()</definedName>
    <definedName name="vas">'[134]0100'!$D$14:$D$14</definedName>
    <definedName name="Vat">#REF!</definedName>
    <definedName name="VB">#REF!</definedName>
    <definedName name="VBUD">#REF!</definedName>
    <definedName name="VC">#REF!</definedName>
    <definedName name="vc1_35">NA()</definedName>
    <definedName name="vc2_35">NA()</definedName>
    <definedName name="vc3.">NA()</definedName>
    <definedName name="vc3._35">NA()</definedName>
    <definedName name="vc3_35">NA()</definedName>
    <definedName name="vca">NA()</definedName>
    <definedName name="vca_35">NA()</definedName>
    <definedName name="VCAR">#REF!</definedName>
    <definedName name="vccot">NA()</definedName>
    <definedName name="vccot.">NA()</definedName>
    <definedName name="vccot._35">NA()</definedName>
    <definedName name="vcdbt">NA()</definedName>
    <definedName name="vcdbt_35">NA()</definedName>
    <definedName name="vcdc.">NA()</definedName>
    <definedName name="vcdc._35">NA()</definedName>
    <definedName name="vcdd">NA()</definedName>
    <definedName name="vcdd_35">NA()</definedName>
    <definedName name="VCDD3p">NA()</definedName>
    <definedName name="vcdt">NA()</definedName>
    <definedName name="vcdt_35">NA()</definedName>
    <definedName name="vcdtb">NA()</definedName>
    <definedName name="vcdtb_35">NA()</definedName>
    <definedName name="VCHT">NA()</definedName>
    <definedName name="vctb">NA()</definedName>
    <definedName name="VCTT">NA()</definedName>
    <definedName name="vctt_35">NA()</definedName>
    <definedName name="VCVBT1">NA()</definedName>
    <definedName name="VCVBT2">NA()</definedName>
    <definedName name="vcxa">NA()</definedName>
    <definedName name="vd3p">NA()</definedName>
    <definedName name="VDCLY">NA()</definedName>
    <definedName name="vdf">[446]ตั๋วเงินรับ!$F$1</definedName>
    <definedName name="vdkt">NA()</definedName>
    <definedName name="vdsabvdsabv">#REF!</definedName>
    <definedName name="Vendor_Summary">#REF!</definedName>
    <definedName name="Vessels_under_construction">"Vessels_under_construction"</definedName>
    <definedName name="VF">#REF!</definedName>
    <definedName name="VFUR">#REF!</definedName>
    <definedName name="vgh">#REF!</definedName>
    <definedName name="vhj">#REF!</definedName>
    <definedName name="Vihonor_Opto_Electronics">[369]DOMESTIC!#REF!</definedName>
    <definedName name="viiuuiiu" localSheetId="0" hidden="1">#REF!</definedName>
    <definedName name="viiuuiiu" localSheetId="3" hidden="1">#REF!</definedName>
    <definedName name="viiuuiiu" localSheetId="2" hidden="1">#REF!</definedName>
    <definedName name="viiuuiiu" localSheetId="1" hidden="1">#REF!</definedName>
    <definedName name="viiuuiiu" hidden="1">#REF!</definedName>
    <definedName name="VIR">#REF!</definedName>
    <definedName name="vital5">'[251]Customize Your Invoice'!$E$15</definedName>
    <definedName name="vjksv">#REF!</definedName>
    <definedName name="vjkz">'[192]tax-ss'!$R$7:$R$37</definedName>
    <definedName name="vkds">NA()</definedName>
    <definedName name="VKL" hidden="1">{#N/A,#N/A,FALSE,"Sheet1"}</definedName>
    <definedName name="vktc">NA()</definedName>
    <definedName name="VL">#REF!</definedName>
    <definedName name="vl1p">NA()</definedName>
    <definedName name="vl3p">NA()</definedName>
    <definedName name="VLAN">#REF!</definedName>
    <definedName name="Vlcap0.7">NA()</definedName>
    <definedName name="VLcap1">NA()</definedName>
    <definedName name="vldd">NA()</definedName>
    <definedName name="vldn400">NA()</definedName>
    <definedName name="vldn600">NA()</definedName>
    <definedName name="VLHC">NA()</definedName>
    <definedName name="vltco">NA()</definedName>
    <definedName name="vltr">NA()</definedName>
    <definedName name="vltram">NA()</definedName>
    <definedName name="VM">#REF!</definedName>
    <definedName name="VMAC">#REF!</definedName>
    <definedName name="VN">[127]STart!$D$7:$D$1300</definedName>
    <definedName name="voice">#REF!</definedName>
    <definedName name="VolMix">#REF!</definedName>
    <definedName name="vr3p">NA()</definedName>
    <definedName name="VRP" hidden="1">{"'Feb 99'!$A$1:$G$30"}</definedName>
    <definedName name="vs">'[134]0100'!$T$20:$Y$21</definedName>
    <definedName name="vt1pbs">NA()</definedName>
    <definedName name="vtbs">NA()</definedName>
    <definedName name="VTOO">#REF!</definedName>
    <definedName name="VuaBT200">NA()</definedName>
    <definedName name="vung">NA()</definedName>
    <definedName name="vungdcd">NA()</definedName>
    <definedName name="vungdcl">NA()</definedName>
    <definedName name="vungnhapk">NA()</definedName>
    <definedName name="vungnhapl">NA()</definedName>
    <definedName name="vungxuatk">NA()</definedName>
    <definedName name="vungxuatl">NA()</definedName>
    <definedName name="vv">'[182]10-1 Media:10-cut'!$A$1:$IV$5</definedName>
    <definedName name="vvli">#REF!,#REF!</definedName>
    <definedName name="vvv">#REF!</definedName>
    <definedName name="vvvvvvvv">#REF!</definedName>
    <definedName name="VY">#REF!</definedName>
    <definedName name="w">#REF!</definedName>
    <definedName name="wa">'[134]0100'!$A$5:$A$5</definedName>
    <definedName name="waaaaa">#REF!</definedName>
    <definedName name="wafasfs">'[447]K4. F&amp;F'!$Q$112</definedName>
    <definedName name="wafqwqftwf">[110]!wafqwqftwf</definedName>
    <definedName name="wai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n">[7]lam_moi!#REF!</definedName>
    <definedName name="WANCHAI_TRADING_LTD._PART.">#REF!</definedName>
    <definedName name="wanpen">#REF!</definedName>
    <definedName name="wanumwa">#REF!</definedName>
    <definedName name="warn1">#REF!</definedName>
    <definedName name="warn2">#REF!</definedName>
    <definedName name="warqwfd">#REF!</definedName>
    <definedName name="WAS7962_49">#REF!</definedName>
    <definedName name="WAS7962_65">#REF!</definedName>
    <definedName name="WAS7962_72">"$#REF!.#REF!$#REF!"</definedName>
    <definedName name="wat">[356]J1!$L$10</definedName>
    <definedName name="watey90">#REF!</definedName>
    <definedName name="wawa">#REF!</definedName>
    <definedName name="wbr">#REF!</definedName>
    <definedName name="wbr___0">#REF!</definedName>
    <definedName name="WCA8822_72">"$#REF!.$E$43"</definedName>
    <definedName name="wdd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DEWFCD" hidden="1">#REF!</definedName>
    <definedName name="WDR.CONSO." hidden="1">{"conso",#N/A,FALSE,"cash flow"}</definedName>
    <definedName name="we" localSheetId="4" hidden="1">{"'Model'!$A$1:$N$53"}</definedName>
    <definedName name="we" hidden="1">{"'Model'!$A$1:$N$53"}</definedName>
    <definedName name="wedqdd">#REF!</definedName>
    <definedName name="weedwqdwq">#REF!</definedName>
    <definedName name="weee" hidden="1">{"'Eng (page2)'!$A$1:$D$52"}</definedName>
    <definedName name="weege">'[448](O3) CA Sheet'!$R$7:$R$31</definedName>
    <definedName name="weettd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egewgegwe">[110]!wegewgegwe</definedName>
    <definedName name="wegtrwgre">'[141]CA Sheet'!$Q$36</definedName>
    <definedName name="wegtwgwrh">#REF!</definedName>
    <definedName name="wegwgweg">[143]CA!$Q$112</definedName>
    <definedName name="wegwrgwr">#REF!</definedName>
    <definedName name="weqeqwrq">#REF!</definedName>
    <definedName name="WEQWQWR">#REF!</definedName>
    <definedName name="wergwqr">#REF!</definedName>
    <definedName name="wertwwery">#REF!</definedName>
    <definedName name="wet23gt23g32">[110]!wet23gt23g32</definedName>
    <definedName name="wetg">#REF!</definedName>
    <definedName name="wetgqwt">#REF!</definedName>
    <definedName name="wetweywy\">[110]!wetweywy\</definedName>
    <definedName name="wetwgwtyw">[110]!wetwgwtyw</definedName>
    <definedName name="weweg">[110]!weweg</definedName>
    <definedName name="wewq">#REF!</definedName>
    <definedName name="wfqwfqw">#REF!</definedName>
    <definedName name="WFWAF">#REF!</definedName>
    <definedName name="wgewergwrg">#REF!</definedName>
    <definedName name="wgfewqge" hidden="1">{#N/A,#N/A,FALSE,"Sheet1"}</definedName>
    <definedName name="Wghts">[211]Weights!$A$10:$K$39</definedName>
    <definedName name="wgrewgg">[144]U2.2!#REF!</definedName>
    <definedName name="wgweg">#REF!</definedName>
    <definedName name="wgwgwg">#REF!</definedName>
    <definedName name="what">[110]!what</definedName>
    <definedName name="whatever">[110]!whatever</definedName>
    <definedName name="WINCO_SCREEN_CO._LTD.">#REF!</definedName>
    <definedName name="Winson_Chemical">#REF!</definedName>
    <definedName name="WIP">"$#REF!.$H$170"</definedName>
    <definedName name="WIP_72">"$#REF!.$H$171"</definedName>
    <definedName name="Withdrawal_Rate_ColNo">#REF!</definedName>
    <definedName name="WL">#REF!</definedName>
    <definedName name="WLG">#REF!</definedName>
    <definedName name="woan" hidden="1">{#N/A,#N/A,FALSE,"Sheet1"}</definedName>
    <definedName name="woi">#REF!</definedName>
    <definedName name="wps">[449]FF_6!$A$5:$K$9</definedName>
    <definedName name="wps___0">[450]FF_6!$A$5:$K$9</definedName>
    <definedName name="wps___12">[449]FF_6!$A$5:$K$9</definedName>
    <definedName name="wps___14">[449]FF_6!$A$5:$K$9</definedName>
    <definedName name="wps___3">[449]FF_6!$A$5:$K$9</definedName>
    <definedName name="wps___5">[449]FF_6!$A$5:$K$9</definedName>
    <definedName name="wps___6">[449]FF_6!$A$5:$K$9</definedName>
    <definedName name="wps___8">[449]FF_6!$A$5:$K$9</definedName>
    <definedName name="wqfqfqfw">[110]!wqfqfqfw</definedName>
    <definedName name="wqfwf">[110]!wqfwf</definedName>
    <definedName name="wqfwqfwqf">[110]!wqfwqfwqf</definedName>
    <definedName name="wqqq" hidden="1">{"'Income Statement'!$D$96:$E$101"}</definedName>
    <definedName name="wqr">[110]!wqr</definedName>
    <definedName name="wqtqg3g" hidden="1">{#N/A,#N/A,FALSE,"Sheet1"}</definedName>
    <definedName name="wqwqw" hidden="1">{"cashflow",#N/A,FALSE,"cash flow"}</definedName>
    <definedName name="wr">#REF!</definedName>
    <definedName name="wr3wr3v">#REF!</definedName>
    <definedName name="wregwrgr">#REF!</definedName>
    <definedName name="wrgrehteh">[144]U2.2!#REF!</definedName>
    <definedName name="wrgwrgtw">[144]U2.2!#REF!</definedName>
    <definedName name="wrhgrwhnr">#REF!</definedName>
    <definedName name="wrhreher">#REF!</definedName>
    <definedName name="wrn.AA." hidden="1">{#N/A,#N/A,TRUE,"M [OS-05]-00(1)"}</definedName>
    <definedName name="wrn.Balance._.Sheet." hidden="1">{"Balsheet",#N/A,FALSE,"BalSheet"}</definedName>
    <definedName name="wrn.BB." hidden="1">{#N/A,#N/A,TRUE,"M [OS-05]-00(1)";#N/A,#N/A,TRUE,"M [OS-05]-00(1)"}</definedName>
    <definedName name="wrn.Cashflow." hidden="1">{"cashflow",#N/A,FALSE,"cash flow"}</definedName>
    <definedName name="wrn.Cashflow._1" hidden="1">{"cashflow",#N/A,FALSE,"cash flow"}</definedName>
    <definedName name="wrn.Cashflow._2" hidden="1">{"cashflow",#N/A,FALSE,"cash flow"}</definedName>
    <definedName name="wrn.Cashflow._3" hidden="1">{"cashflow",#N/A,FALSE,"cash flow"}</definedName>
    <definedName name="wrn.Cashflow._4" hidden="1">{"cashflow",#N/A,FALSE,"cash flow"}</definedName>
    <definedName name="wrn.Cashflow._5" hidden="1">{"cashflow",#N/A,FALSE,"cash flow"}</definedName>
    <definedName name="wrn.conso." hidden="1">{"conso",#N/A,FALSE,"cash flow"}</definedName>
    <definedName name="wrn.conso._1" hidden="1">{"conso",#N/A,FALSE,"cash flow"}</definedName>
    <definedName name="wrn.conso._2" hidden="1">{"conso",#N/A,FALSE,"cash flow"}</definedName>
    <definedName name="wrn.conso._3" hidden="1">{"conso",#N/A,FALSE,"cash flow"}</definedName>
    <definedName name="wrn.conso._4" hidden="1">{"conso",#N/A,FALSE,"cash flow"}</definedName>
    <definedName name="wrn.conso._5" hidden="1">{"conso",#N/A,FALSE,"cash flow"}</definedName>
    <definedName name="wrn.DOM." hidden="1">{"DOM",#N/A,FALSE,"A8CONTENT"}</definedName>
    <definedName name="wrn.Every." hidden="1">{#N/A,#N/A,FALSE,"11901110";#N/A,#N/A,FALSE,"13606150";#N/A,#N/A,FALSE,"13609990";#N/A,#N/A,FALSE,"13609995";#N/A,#N/A,FALSE,"15501100 ";#N/A,#N/A,FALSE,"17909100";#N/A,#N/A,FALSE,"18101110";#N/A,#N/A,FALSE,"18101150";#N/A,#N/A,FALSE,"18105100";#N/A,#N/A,FALSE,"18301100";#N/A,#N/A,FALSE,"18801510";#N/A,#N/A,FALSE,"18809100";#N/A,#N/A,FALSE,"18809200";#N/A,#N/A,FALSE,"19620235"}</definedName>
    <definedName name="wrn.ex_f." hidden="1">{#N/A,#N/A,FALSE,"EX-FORECAST"}</definedName>
    <definedName name="wrn.EXPORT." hidden="1">{"EXPORT",#N/A,FALSE,"A8CONTENT"}</definedName>
    <definedName name="wrn.FA40.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For._.Printout." hidden="1">{#N/A,#N/A,FALSE,"25207200";#N/A,#N/A,FALSE,"26901800"}</definedName>
    <definedName name="wrn.FULL._.REPORT." hidden="1">{"title",#N/A,TRUE,"title";"content",#N/A,TRUE,"content";"BusPlan",#N/A,TRUE,"BusPlan";"kpi",#N/A,TRUE,"KPI";"profit",#N/A,TRUE,"Profit";"Balsheet",#N/A,TRUE,"BalSheet";"Misc",#N/A,TRUE,"Misc";"tracking",#N/A,TRUE,"tracking";"market",#N/A,TRUE,"Market"}</definedName>
    <definedName name="wrn.graphdata." hidden="1">{#N/A,#N/A,FALSE,"GraphData"}</definedName>
    <definedName name="wrn.KPI." hidden="1">{"kpi",#N/A,FALSE,"KPI"}</definedName>
    <definedName name="wrn.Miscellaneous." hidden="1">{"Misc",#N/A,FALSE,"Misc"}</definedName>
    <definedName name="wrn.MPLTC." hidden="1">{#VALUE!,#N/A,FALSE,0}</definedName>
    <definedName name="wrn.Physical._.Count._.Securities." hidden="1">{"Physical Count Securities",#N/A,FALSE,"BFIT B&amp;D Valuation"}</definedName>
    <definedName name="wrn.prodcon." hidden="1">{"closed",#N/A,FALSE,"Consolidated Products - Budget";"expanded",#N/A,FALSE,"Consolidated Products - Budget"}</definedName>
    <definedName name="wrn.Profit._.Statement." hidden="1">{"profit",#N/A,FALSE,"Profit"}</definedName>
    <definedName name="wrn.Section._.D.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um_mth.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rn.Title._.Page." hidden="1">{"title",#N/A,FALSE,"title"}</definedName>
    <definedName name="wrn.Tracking." hidden="1">{"tracking",#N/A,FALSE,"tracking"}</definedName>
    <definedName name="wrqwr">[110]!wrqwr</definedName>
    <definedName name="Wsalary">[58]FORMC94!$A$6:$M$38</definedName>
    <definedName name="Wsalary_1">[300]FORMC94!$A$6:$M$38</definedName>
    <definedName name="Wsalary_1_1">[300]FORMC94!$A$6:$M$38</definedName>
    <definedName name="Wsalary_10">[58]FORMC94!$A$6:$M$38</definedName>
    <definedName name="Wsalary_11">[58]FORMC94!$A$6:$M$38</definedName>
    <definedName name="Wsalary_12">[58]FORMC94!$A$6:$M$38</definedName>
    <definedName name="Wsalary_13">[300]FORMC94!$A$6:$M$38</definedName>
    <definedName name="Wsalary_13_1">[300]FORMC94!$A$6:$M$38</definedName>
    <definedName name="Wsalary_14">[300]FORMC94!$A$6:$M$38</definedName>
    <definedName name="Wsalary_14_1">[300]FORMC94!$A$6:$M$38</definedName>
    <definedName name="Wsalary_15">[300]FORMC94!$A$6:$M$38</definedName>
    <definedName name="Wsalary_15_1">[300]FORMC94!$A$6:$M$38</definedName>
    <definedName name="Wsalary_16">[300]FORMC94!$A$6:$M$38</definedName>
    <definedName name="Wsalary_16_1">[300]FORMC94!$A$6:$M$38</definedName>
    <definedName name="Wsalary_16_72">[58]FORMC94!$A$6:$M$38</definedName>
    <definedName name="Wsalary_17">[300]FORMC94!$A$6:$M$38</definedName>
    <definedName name="Wsalary_17_1">[300]FORMC94!$A$6:$M$38</definedName>
    <definedName name="Wsalary_18">[300]FORMC94!$A$6:$M$38</definedName>
    <definedName name="Wsalary_18_1">[300]FORMC94!$A$6:$M$38</definedName>
    <definedName name="Wsalary_19">[300]FORMC94!$A$6:$M$38</definedName>
    <definedName name="Wsalary_19_72">[58]FORMC94!$A$6:$M$38</definedName>
    <definedName name="Wsalary_2">[300]FORMC94!$A$6:$M$38</definedName>
    <definedName name="Wsalary_20">[300]FORMC94!$A$6:$M$38</definedName>
    <definedName name="Wsalary_20_1">[300]FORMC94!$A$6:$M$38</definedName>
    <definedName name="Wsalary_21">[300]FORMC94!$A$6:$M$38</definedName>
    <definedName name="Wsalary_22">[58]FORMC94!$A$6:$M$38</definedName>
    <definedName name="Wsalary_23">[300]FORMC94!$A$6:$M$38</definedName>
    <definedName name="Wsalary_24">[58]FORMC94!$A$6:$M$38</definedName>
    <definedName name="Wsalary_25">[58]FORMC94!$A$6:$M$38</definedName>
    <definedName name="Wsalary_25_1">[58]FORMC94!$A$6:$M$38</definedName>
    <definedName name="Wsalary_26">[58]FORMC94!$A$6:$M$38</definedName>
    <definedName name="Wsalary_27">[58]FORMC94!$A$6:$M$38</definedName>
    <definedName name="Wsalary_28">[58]FORMC94!$A$6:$M$38</definedName>
    <definedName name="Wsalary_29">[58]FORMC94!$A$6:$M$38</definedName>
    <definedName name="Wsalary_3">[58]FORMC94!$A$6:$M$38</definedName>
    <definedName name="Wsalary_30">[58]FORMC94!$A$6:$M$38</definedName>
    <definedName name="Wsalary_31">[300]FORMC94!$A$6:$M$38</definedName>
    <definedName name="Wsalary_32">[58]FORMC94!$A$6:$M$38</definedName>
    <definedName name="Wsalary_33">[58]FORMC94!$A$6:$M$38</definedName>
    <definedName name="Wsalary_34">[58]FORMC94!$A$6:$M$38</definedName>
    <definedName name="Wsalary_37">[58]FORMC94!$A$6:$M$38</definedName>
    <definedName name="Wsalary_37_1">[300]FORMC94!$A$6:$M$38</definedName>
    <definedName name="Wsalary_39">[58]FORMC94!$A$6:$M$38</definedName>
    <definedName name="Wsalary_5">[300]FORMC94!$A$6:$M$38</definedName>
    <definedName name="Wsalary_6">[300]FORMC94!$A$6:$M$38</definedName>
    <definedName name="Wsalary_7">[58]FORMC94!$A$6:$M$38</definedName>
    <definedName name="Wsalary_8">[58]FORMC94!$A$6:$M$38</definedName>
    <definedName name="Wsalary_9">[58]FORMC94!$A$6:$M$38</definedName>
    <definedName name="wsgwegwg">#REF!</definedName>
    <definedName name="wtetry">#REF!</definedName>
    <definedName name="wtewty">#REF!</definedName>
    <definedName name="wtggewh">#REF!</definedName>
    <definedName name="wtgrwgre">#REF!</definedName>
    <definedName name="wtwtgwg3h">#REF!</definedName>
    <definedName name="wtwyg43">[143]CA!$Q$112</definedName>
    <definedName name="wtwyw24">[110]!wtwyw24</definedName>
    <definedName name="WTYRYR">#REF!</definedName>
    <definedName name="wuio" hidden="1">{"cashflow",#N/A,FALSE,"cash flow"}</definedName>
    <definedName name="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qgege">#REF!</definedName>
    <definedName name="wwqq" hidden="1">{"cashflow",#N/A,FALSE,"cash flow"}</definedName>
    <definedName name="WWW">#REF!</definedName>
    <definedName name="www.">[451]TB!$A$1:$H$65536</definedName>
    <definedName name="www..">[451]TB!$A$1:$A$65536</definedName>
    <definedName name="wwwe">#REF!</definedName>
    <definedName name="www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w" localSheetId="4" hidden="1">{"'Model'!$A$1:$N$53"}</definedName>
    <definedName name="wwww" hidden="1">{"'Model'!$A$1:$N$53"}</definedName>
    <definedName name="wwwwwwwwwwwww">#REF!</definedName>
    <definedName name="x" hidden="1">{#N/A,#N/A,FALSE,"Sheet1"}</definedName>
    <definedName name="x17dnc">NA()</definedName>
    <definedName name="x17dvl">NA()</definedName>
    <definedName name="x17knc">NA()</definedName>
    <definedName name="x17kvl">NA()</definedName>
    <definedName name="X1pFCOnc">NA()</definedName>
    <definedName name="X1pFCOvc">NA()</definedName>
    <definedName name="X1pFCOvl">NA()</definedName>
    <definedName name="x1pignc">NA()</definedName>
    <definedName name="X1pIGvc">NA()</definedName>
    <definedName name="x1pigvl">NA()</definedName>
    <definedName name="x1pind">NA()</definedName>
    <definedName name="x1pindnc">NA()</definedName>
    <definedName name="x1pindvl">NA()</definedName>
    <definedName name="x1ping">NA()</definedName>
    <definedName name="x1pingnc">NA()</definedName>
    <definedName name="x1pingvl">NA()</definedName>
    <definedName name="x1pint">NA()</definedName>
    <definedName name="x1pintnc">NA()</definedName>
    <definedName name="X1pINTvc">NA()</definedName>
    <definedName name="x1pintvl">NA()</definedName>
    <definedName name="x1pitnc">NA()</definedName>
    <definedName name="X1pITvc">NA()</definedName>
    <definedName name="x1pitvl">NA()</definedName>
    <definedName name="x20knc">NA()</definedName>
    <definedName name="x20kvl">NA()</definedName>
    <definedName name="X22104000_ค่าใช้จ่ายค้างจ่าย5103_22104000__4__List">#REF!</definedName>
    <definedName name="x22knc">NA()</definedName>
    <definedName name="x22kvl">NA()</definedName>
    <definedName name="x2mig1nc">NA()</definedName>
    <definedName name="x2mig1vl">NA()</definedName>
    <definedName name="x2min1nc">NA()</definedName>
    <definedName name="x2min1vl">NA()</definedName>
    <definedName name="x2mit1vl">NA()</definedName>
    <definedName name="x2mitnc">NA()</definedName>
    <definedName name="xa">NA()</definedName>
    <definedName name="xaxa" hidden="1">{"cashflow",#N/A,FALSE,"cash flow"}</definedName>
    <definedName name="xaxasa" hidden="1">{"cashflow",#N/A,FALSE,"cash flow"}</definedName>
    <definedName name="xaxax" hidden="1">{"cashflow",#N/A,FALSE,"cash flow"}</definedName>
    <definedName name="xazz" hidden="1">{"cashflow",#N/A,FALSE,"cash flow"}</definedName>
    <definedName name="xbdsb">#REF!</definedName>
    <definedName name="XCCT">0.5</definedName>
    <definedName name="xcv">#REF!</definedName>
    <definedName name="xdcfvgh">#REF!</definedName>
    <definedName name="xdsnc">NA()</definedName>
    <definedName name="xdsvl">NA()</definedName>
    <definedName name="xfco">NA()</definedName>
    <definedName name="xfco3p">NA()</definedName>
    <definedName name="xfconc">NA()</definedName>
    <definedName name="xfconc_35">NA()</definedName>
    <definedName name="xfconc3p">NA()</definedName>
    <definedName name="xfcotnc">NA()</definedName>
    <definedName name="xfcotvl">NA()</definedName>
    <definedName name="xfcovl">NA()</definedName>
    <definedName name="xfcovl_35">NA()</definedName>
    <definedName name="xfcovl3p">NA()</definedName>
    <definedName name="XFFJ">#REF!</definedName>
    <definedName name="xfnc">NA()</definedName>
    <definedName name="xfvl">NA()</definedName>
    <definedName name="xh">NA()</definedName>
    <definedName name="xh_bq">NA()</definedName>
    <definedName name="xh_bq_35">NA()</definedName>
    <definedName name="xh_bv">NA()</definedName>
    <definedName name="xh_bv_35">NA()</definedName>
    <definedName name="xh_ck">NA()</definedName>
    <definedName name="xh_ck_35">NA()</definedName>
    <definedName name="xh_d1">NA()</definedName>
    <definedName name="xh_d1_35">NA()</definedName>
    <definedName name="xh_d2">NA()</definedName>
    <definedName name="xh_d2_35">NA()</definedName>
    <definedName name="xh_d3">NA()</definedName>
    <definedName name="xh_d3_35">NA()</definedName>
    <definedName name="xh_dl">NA()</definedName>
    <definedName name="xh_dl_35">NA()</definedName>
    <definedName name="xh_kcs">NA()</definedName>
    <definedName name="xh_kcs_35">NA()</definedName>
    <definedName name="xh_nb">NA()</definedName>
    <definedName name="xh_nb_35">NA()</definedName>
    <definedName name="xh_ngio">NA()</definedName>
    <definedName name="xh_ngio_35">NA()</definedName>
    <definedName name="xh_nv">NA()</definedName>
    <definedName name="xh_nv_35">NA()</definedName>
    <definedName name="xh_t3">NA()</definedName>
    <definedName name="xh_t3_35">NA()</definedName>
    <definedName name="xh_t4">NA()</definedName>
    <definedName name="xh_t4_35">NA()</definedName>
    <definedName name="xh_t5">NA()</definedName>
    <definedName name="xh_t5_35">NA()</definedName>
    <definedName name="xh_t6">NA()</definedName>
    <definedName name="xh_t6_35">NA()</definedName>
    <definedName name="xh_tc">NA()</definedName>
    <definedName name="xh_tc_35">NA()</definedName>
    <definedName name="xh_tm">NA()</definedName>
    <definedName name="xh_tm_35">NA()</definedName>
    <definedName name="xh_vs">NA()</definedName>
    <definedName name="xh_vs_35">NA()</definedName>
    <definedName name="xh_xh">NA()</definedName>
    <definedName name="xh_xh_35">NA()</definedName>
    <definedName name="xhn">NA()</definedName>
    <definedName name="xhnnc">NA()</definedName>
    <definedName name="xhnvl">NA()</definedName>
    <definedName name="Xi_m_ng_PC30">NA()</definedName>
    <definedName name="xig">NA()</definedName>
    <definedName name="xig1">NA()</definedName>
    <definedName name="xig1nc">NA()</definedName>
    <definedName name="xig1p">NA()</definedName>
    <definedName name="xig1pnc">NA()</definedName>
    <definedName name="xig1pvl">NA()</definedName>
    <definedName name="xig1vl">NA()</definedName>
    <definedName name="xig2nc">NA()</definedName>
    <definedName name="xig2vl">NA()</definedName>
    <definedName name="xig3p">NA()</definedName>
    <definedName name="xiggnc">NA()</definedName>
    <definedName name="xiggvl">NA()</definedName>
    <definedName name="xignc">NA()</definedName>
    <definedName name="xignc3p">NA()</definedName>
    <definedName name="xigvl">NA()</definedName>
    <definedName name="xigvl3p">NA()</definedName>
    <definedName name="XiMangPCB30">NA()</definedName>
    <definedName name="xin">NA()</definedName>
    <definedName name="xin190">NA()</definedName>
    <definedName name="xin1903p">NA()</definedName>
    <definedName name="xin190nc">NA()</definedName>
    <definedName name="xin190nc3p">NA()</definedName>
    <definedName name="xin190vl">NA()</definedName>
    <definedName name="xin190vl3p">NA()</definedName>
    <definedName name="xin2903p">NA()</definedName>
    <definedName name="xin290nc3p">NA()</definedName>
    <definedName name="xin290vl3p">NA()</definedName>
    <definedName name="xin3p">NA()</definedName>
    <definedName name="xin901nc">NA()</definedName>
    <definedName name="xin901vl">NA()</definedName>
    <definedName name="xind">NA()</definedName>
    <definedName name="xind1p">NA()</definedName>
    <definedName name="xind1pnc">NA()</definedName>
    <definedName name="xind1pvl">NA()</definedName>
    <definedName name="xind3p">NA()</definedName>
    <definedName name="xindnc">NA()</definedName>
    <definedName name="xindnc1p">NA()</definedName>
    <definedName name="xindnc3p">NA()</definedName>
    <definedName name="xindvl">NA()</definedName>
    <definedName name="xindvl1p">NA()</definedName>
    <definedName name="xindvl3p">NA()</definedName>
    <definedName name="xing1p">NA()</definedName>
    <definedName name="xing1pnc">NA()</definedName>
    <definedName name="xing1pvl">NA()</definedName>
    <definedName name="xingnc1p">NA()</definedName>
    <definedName name="xingvl1p">NA()</definedName>
    <definedName name="xinnc">NA()</definedName>
    <definedName name="xinnc3p">NA()</definedName>
    <definedName name="xint1p">NA()</definedName>
    <definedName name="xinvl">NA()</definedName>
    <definedName name="xinvl3p">NA()</definedName>
    <definedName name="xit">NA()</definedName>
    <definedName name="xit1">NA()</definedName>
    <definedName name="xit1nc">NA()</definedName>
    <definedName name="xit1p">NA()</definedName>
    <definedName name="xit1pnc">NA()</definedName>
    <definedName name="xit1pvl">NA()</definedName>
    <definedName name="xit1vl">NA()</definedName>
    <definedName name="xit23p">NA()</definedName>
    <definedName name="xit2nc">NA()</definedName>
    <definedName name="xit2nc3p">NA()</definedName>
    <definedName name="xit2vl">NA()</definedName>
    <definedName name="xit2vl3p">NA()</definedName>
    <definedName name="xit3p">NA()</definedName>
    <definedName name="xitnc">NA()</definedName>
    <definedName name="xitnc3p">NA()</definedName>
    <definedName name="xittnc">NA()</definedName>
    <definedName name="xittvl">NA()</definedName>
    <definedName name="xitvl">NA()</definedName>
    <definedName name="xitvl3p">NA()</definedName>
    <definedName name="xl">NA()</definedName>
    <definedName name="xlc">NA()</definedName>
    <definedName name="xlk">NA()</definedName>
    <definedName name="xm">NA()</definedName>
    <definedName name="xm_35">NA()</definedName>
    <definedName name="xmp40">NA()</definedName>
    <definedName name="xn">NA()</definedName>
    <definedName name="XOANHAP">'[216]Nhap VT oto'!$D$2237:$E$2835,'[216]Nhap VT oto'!$G$2237:$O$2835</definedName>
    <definedName name="xoanhapk">#REF!,#REF!</definedName>
    <definedName name="xoanhapl">#REF!,#REF!</definedName>
    <definedName name="xoaxuatk">NA()</definedName>
    <definedName name="xoaxuatl">NA()</definedName>
    <definedName name="xr1nc">NA()</definedName>
    <definedName name="xr1vl">NA()</definedName>
    <definedName name="XREF_COLUMN_1" localSheetId="0" hidden="1">#REF!</definedName>
    <definedName name="XREF_COLUMN_1" localSheetId="3" hidden="1">#REF!</definedName>
    <definedName name="XREF_COLUMN_1" localSheetId="2" hidden="1">#REF!</definedName>
    <definedName name="XREF_COLUMN_1" localSheetId="1" hidden="1">#REF!</definedName>
    <definedName name="XREF_COLUMN_1" hidden="1">#REF!</definedName>
    <definedName name="XREF_COLUMN_10" localSheetId="0" hidden="1">#REF!</definedName>
    <definedName name="XREF_COLUMN_10" localSheetId="3" hidden="1">#REF!</definedName>
    <definedName name="XREF_COLUMN_10" localSheetId="2" hidden="1">#REF!</definedName>
    <definedName name="XREF_COLUMN_10" localSheetId="1" hidden="1">#REF!</definedName>
    <definedName name="XREF_COLUMN_10" hidden="1">#REF!</definedName>
    <definedName name="XREF_COLUMN_2" localSheetId="0" hidden="1">#REF!</definedName>
    <definedName name="XREF_COLUMN_2" localSheetId="3" hidden="1">#REF!</definedName>
    <definedName name="XREF_COLUMN_2" localSheetId="2" hidden="1">#REF!</definedName>
    <definedName name="XREF_COLUMN_2" localSheetId="1" hidden="1">#REF!</definedName>
    <definedName name="XREF_COLUMN_2" hidden="1">#REF!</definedName>
    <definedName name="XREF_COLUMN_3" localSheetId="0" hidden="1">#REF!</definedName>
    <definedName name="XREF_COLUMN_3" localSheetId="3" hidden="1">#REF!</definedName>
    <definedName name="XREF_COLUMN_3" localSheetId="2" hidden="1">#REF!</definedName>
    <definedName name="XREF_COLUMN_3" localSheetId="1" hidden="1">#REF!</definedName>
    <definedName name="XREF_COLUMN_3" hidden="1">#REF!</definedName>
    <definedName name="XREF_COLUMN_4" localSheetId="0" hidden="1">#REF!</definedName>
    <definedName name="XREF_COLUMN_4" localSheetId="3" hidden="1">#REF!</definedName>
    <definedName name="XREF_COLUMN_4" localSheetId="2" hidden="1">#REF!</definedName>
    <definedName name="XREF_COLUMN_4" localSheetId="1" hidden="1">#REF!</definedName>
    <definedName name="XREF_COLUMN_4" hidden="1">#REF!</definedName>
    <definedName name="XREF_COLUMN_5" localSheetId="0" hidden="1">#REF!</definedName>
    <definedName name="XREF_COLUMN_5" localSheetId="3" hidden="1">#REF!</definedName>
    <definedName name="XREF_COLUMN_5" localSheetId="2" hidden="1">#REF!</definedName>
    <definedName name="XREF_COLUMN_5" localSheetId="1" hidden="1">#REF!</definedName>
    <definedName name="XREF_COLUMN_5" hidden="1">#REF!</definedName>
    <definedName name="XREF_COLUMN_6" localSheetId="0" hidden="1">#REF!</definedName>
    <definedName name="XREF_COLUMN_6" localSheetId="3" hidden="1">#REF!</definedName>
    <definedName name="XREF_COLUMN_6" localSheetId="2" hidden="1">#REF!</definedName>
    <definedName name="XREF_COLUMN_6" localSheetId="1" hidden="1">#REF!</definedName>
    <definedName name="XREF_COLUMN_6" hidden="1">#REF!</definedName>
    <definedName name="XREF_COLUMN_7" localSheetId="0" hidden="1">#REF!</definedName>
    <definedName name="XREF_COLUMN_7" localSheetId="3" hidden="1">#REF!</definedName>
    <definedName name="XREF_COLUMN_7" localSheetId="2" hidden="1">#REF!</definedName>
    <definedName name="XREF_COLUMN_7" localSheetId="1" hidden="1">#REF!</definedName>
    <definedName name="XREF_COLUMN_7" hidden="1">#REF!</definedName>
    <definedName name="XREF_COLUMN_8" localSheetId="0" hidden="1">#REF!</definedName>
    <definedName name="XREF_COLUMN_8" localSheetId="3" hidden="1">#REF!</definedName>
    <definedName name="XREF_COLUMN_8" localSheetId="2" hidden="1">#REF!</definedName>
    <definedName name="XREF_COLUMN_8" localSheetId="1" hidden="1">#REF!</definedName>
    <definedName name="XREF_COLUMN_8" hidden="1">#REF!</definedName>
    <definedName name="XREF_COLUMN_9" localSheetId="0" hidden="1">#REF!</definedName>
    <definedName name="XREF_COLUMN_9" localSheetId="3" hidden="1">#REF!</definedName>
    <definedName name="XREF_COLUMN_9" localSheetId="2" hidden="1">#REF!</definedName>
    <definedName name="XREF_COLUMN_9" localSheetId="1" hidden="1">#REF!</definedName>
    <definedName name="XREF_COLUMN_9" hidden="1">#REF!</definedName>
    <definedName name="XRefActiveRow" localSheetId="0" hidden="1">#REF!</definedName>
    <definedName name="XRefActiveRow" localSheetId="3" hidden="1">#REF!</definedName>
    <definedName name="XRefActiveRow" localSheetId="2" hidden="1">#REF!</definedName>
    <definedName name="XRefActiveRow" localSheetId="1" hidden="1">#REF!</definedName>
    <definedName name="XRefActiveRow" hidden="1">#REF!</definedName>
    <definedName name="XRefColumnsCount" hidden="1">10</definedName>
    <definedName name="XRefCopy1" localSheetId="0" hidden="1">#REF!</definedName>
    <definedName name="XRefCopy1" localSheetId="3" hidden="1">#REF!</definedName>
    <definedName name="XRefCopy1" localSheetId="2" hidden="1">#REF!</definedName>
    <definedName name="XRefCopy1" localSheetId="1" hidden="1">#REF!</definedName>
    <definedName name="XRefCopy1" hidden="1">#REF!</definedName>
    <definedName name="XRefCopy10" localSheetId="0" hidden="1">#REF!</definedName>
    <definedName name="XRefCopy10" localSheetId="3" hidden="1">#REF!</definedName>
    <definedName name="XRefCopy10" localSheetId="2" hidden="1">#REF!</definedName>
    <definedName name="XRefCopy10" localSheetId="1" hidden="1">#REF!</definedName>
    <definedName name="XRefCopy10" hidden="1">#REF!</definedName>
    <definedName name="XRefCopy10Row" localSheetId="0" hidden="1">#REF!</definedName>
    <definedName name="XRefCopy10Row" localSheetId="3" hidden="1">#REF!</definedName>
    <definedName name="XRefCopy10Row" localSheetId="2" hidden="1">#REF!</definedName>
    <definedName name="XRefCopy10Row" localSheetId="1" hidden="1">#REF!</definedName>
    <definedName name="XRefCopy10Row" hidden="1">#REF!</definedName>
    <definedName name="XRefCopy11" localSheetId="0" hidden="1">#REF!</definedName>
    <definedName name="XRefCopy11" localSheetId="3" hidden="1">#REF!</definedName>
    <definedName name="XRefCopy11" localSheetId="2" hidden="1">#REF!</definedName>
    <definedName name="XRefCopy11" localSheetId="1" hidden="1">#REF!</definedName>
    <definedName name="XRefCopy11" hidden="1">#REF!</definedName>
    <definedName name="XRefCopy11Row" localSheetId="0" hidden="1">#REF!</definedName>
    <definedName name="XRefCopy11Row" localSheetId="3" hidden="1">#REF!</definedName>
    <definedName name="XRefCopy11Row" localSheetId="2" hidden="1">#REF!</definedName>
    <definedName name="XRefCopy11Row" localSheetId="1" hidden="1">#REF!</definedName>
    <definedName name="XRefCopy11Row" hidden="1">#REF!</definedName>
    <definedName name="XRefCopy12" localSheetId="0" hidden="1">#REF!</definedName>
    <definedName name="XRefCopy12" localSheetId="3" hidden="1">#REF!</definedName>
    <definedName name="XRefCopy12" localSheetId="2" hidden="1">#REF!</definedName>
    <definedName name="XRefCopy12" localSheetId="1" hidden="1">#REF!</definedName>
    <definedName name="XRefCopy12" hidden="1">#REF!</definedName>
    <definedName name="XRefCopy12Row" localSheetId="0" hidden="1">#REF!</definedName>
    <definedName name="XRefCopy12Row" localSheetId="3" hidden="1">#REF!</definedName>
    <definedName name="XRefCopy12Row" localSheetId="2" hidden="1">#REF!</definedName>
    <definedName name="XRefCopy12Row" localSheetId="1" hidden="1">#REF!</definedName>
    <definedName name="XRefCopy12Row" hidden="1">#REF!</definedName>
    <definedName name="XRefCopy13" localSheetId="0" hidden="1">#REF!</definedName>
    <definedName name="XRefCopy13" localSheetId="3" hidden="1">#REF!</definedName>
    <definedName name="XRefCopy13" localSheetId="2" hidden="1">#REF!</definedName>
    <definedName name="XRefCopy13" localSheetId="1" hidden="1">#REF!</definedName>
    <definedName name="XRefCopy13" hidden="1">#REF!</definedName>
    <definedName name="XRefCopy13Row" localSheetId="0" hidden="1">#REF!</definedName>
    <definedName name="XRefCopy13Row" localSheetId="3" hidden="1">#REF!</definedName>
    <definedName name="XRefCopy13Row" localSheetId="2" hidden="1">#REF!</definedName>
    <definedName name="XRefCopy13Row" localSheetId="1" hidden="1">#REF!</definedName>
    <definedName name="XRefCopy13Row" hidden="1">#REF!</definedName>
    <definedName name="XRefCopy14" localSheetId="0" hidden="1">#REF!</definedName>
    <definedName name="XRefCopy14" localSheetId="3" hidden="1">#REF!</definedName>
    <definedName name="XRefCopy14" localSheetId="2" hidden="1">#REF!</definedName>
    <definedName name="XRefCopy14" localSheetId="1" hidden="1">#REF!</definedName>
    <definedName name="XRefCopy14" hidden="1">#REF!</definedName>
    <definedName name="XRefCopy14Row" localSheetId="0" hidden="1">#REF!</definedName>
    <definedName name="XRefCopy14Row" localSheetId="3" hidden="1">#REF!</definedName>
    <definedName name="XRefCopy14Row" localSheetId="2" hidden="1">#REF!</definedName>
    <definedName name="XRefCopy14Row" localSheetId="1" hidden="1">#REF!</definedName>
    <definedName name="XRefCopy14Row" hidden="1">#REF!</definedName>
    <definedName name="XRefCopy15" localSheetId="0" hidden="1">#REF!</definedName>
    <definedName name="XRefCopy15" localSheetId="3" hidden="1">#REF!</definedName>
    <definedName name="XRefCopy15" localSheetId="2" hidden="1">#REF!</definedName>
    <definedName name="XRefCopy15" localSheetId="1" hidden="1">#REF!</definedName>
    <definedName name="XRefCopy15" hidden="1">#REF!</definedName>
    <definedName name="XRefCopy16" localSheetId="0" hidden="1">#REF!</definedName>
    <definedName name="XRefCopy16" localSheetId="3" hidden="1">#REF!</definedName>
    <definedName name="XRefCopy16" localSheetId="2" hidden="1">#REF!</definedName>
    <definedName name="XRefCopy16" localSheetId="1" hidden="1">#REF!</definedName>
    <definedName name="XRefCopy16" hidden="1">#REF!</definedName>
    <definedName name="XRefCopy17" localSheetId="0" hidden="1">#REF!</definedName>
    <definedName name="XRefCopy17" localSheetId="3" hidden="1">#REF!</definedName>
    <definedName name="XRefCopy17" localSheetId="2" hidden="1">#REF!</definedName>
    <definedName name="XRefCopy17" localSheetId="1" hidden="1">#REF!</definedName>
    <definedName name="XRefCopy17" hidden="1">#REF!</definedName>
    <definedName name="XRefCopy17Row" localSheetId="0" hidden="1">#REF!</definedName>
    <definedName name="XRefCopy17Row" localSheetId="3" hidden="1">#REF!</definedName>
    <definedName name="XRefCopy17Row" localSheetId="2" hidden="1">#REF!</definedName>
    <definedName name="XRefCopy17Row" localSheetId="1" hidden="1">#REF!</definedName>
    <definedName name="XRefCopy17Row" hidden="1">#REF!</definedName>
    <definedName name="XRefCopy18" localSheetId="0" hidden="1">#REF!</definedName>
    <definedName name="XRefCopy18" localSheetId="3" hidden="1">#REF!</definedName>
    <definedName name="XRefCopy18" localSheetId="2" hidden="1">#REF!</definedName>
    <definedName name="XRefCopy18" localSheetId="1" hidden="1">#REF!</definedName>
    <definedName name="XRefCopy18" hidden="1">#REF!</definedName>
    <definedName name="XRefCopy19" localSheetId="0" hidden="1">#REF!</definedName>
    <definedName name="XRefCopy19" localSheetId="3" hidden="1">#REF!</definedName>
    <definedName name="XRefCopy19" localSheetId="2" hidden="1">#REF!</definedName>
    <definedName name="XRefCopy19" localSheetId="1" hidden="1">#REF!</definedName>
    <definedName name="XRefCopy19" hidden="1">#REF!</definedName>
    <definedName name="XRefCopy19Row" localSheetId="0" hidden="1">#REF!</definedName>
    <definedName name="XRefCopy19Row" localSheetId="3" hidden="1">#REF!</definedName>
    <definedName name="XRefCopy19Row" localSheetId="2" hidden="1">#REF!</definedName>
    <definedName name="XRefCopy19Row" localSheetId="1" hidden="1">#REF!</definedName>
    <definedName name="XRefCopy19Row" hidden="1">#REF!</definedName>
    <definedName name="XRefCopy1Row" localSheetId="0" hidden="1">#REF!</definedName>
    <definedName name="XRefCopy1Row" localSheetId="3" hidden="1">#REF!</definedName>
    <definedName name="XRefCopy1Row" localSheetId="2" hidden="1">#REF!</definedName>
    <definedName name="XRefCopy1Row" localSheetId="1" hidden="1">#REF!</definedName>
    <definedName name="XRefCopy1Row" hidden="1">#REF!</definedName>
    <definedName name="XRefCopy2" localSheetId="0" hidden="1">#REF!</definedName>
    <definedName name="XRefCopy2" localSheetId="3" hidden="1">#REF!</definedName>
    <definedName name="XRefCopy2" localSheetId="2" hidden="1">#REF!</definedName>
    <definedName name="XRefCopy2" localSheetId="1" hidden="1">#REF!</definedName>
    <definedName name="XRefCopy2" hidden="1">#REF!</definedName>
    <definedName name="XRefCopy20" localSheetId="0" hidden="1">#REF!</definedName>
    <definedName name="XRefCopy20" localSheetId="3" hidden="1">#REF!</definedName>
    <definedName name="XRefCopy20" localSheetId="2" hidden="1">#REF!</definedName>
    <definedName name="XRefCopy20" localSheetId="1" hidden="1">#REF!</definedName>
    <definedName name="XRefCopy20" hidden="1">#REF!</definedName>
    <definedName name="XRefCopy21" localSheetId="0" hidden="1">#REF!</definedName>
    <definedName name="XRefCopy21" localSheetId="3" hidden="1">#REF!</definedName>
    <definedName name="XRefCopy21" localSheetId="2" hidden="1">#REF!</definedName>
    <definedName name="XRefCopy21" localSheetId="1" hidden="1">#REF!</definedName>
    <definedName name="XRefCopy21" hidden="1">#REF!</definedName>
    <definedName name="XRefCopy21Row" localSheetId="0" hidden="1">#REF!</definedName>
    <definedName name="XRefCopy21Row" localSheetId="3" hidden="1">#REF!</definedName>
    <definedName name="XRefCopy21Row" localSheetId="2" hidden="1">#REF!</definedName>
    <definedName name="XRefCopy21Row" localSheetId="1" hidden="1">#REF!</definedName>
    <definedName name="XRefCopy21Row" hidden="1">#REF!</definedName>
    <definedName name="XRefCopy22" localSheetId="0" hidden="1">#REF!</definedName>
    <definedName name="XRefCopy22" localSheetId="3" hidden="1">#REF!</definedName>
    <definedName name="XRefCopy22" localSheetId="2" hidden="1">#REF!</definedName>
    <definedName name="XRefCopy22" localSheetId="1" hidden="1">#REF!</definedName>
    <definedName name="XRefCopy22" hidden="1">#REF!</definedName>
    <definedName name="XRefCopy23" localSheetId="0" hidden="1">#REF!</definedName>
    <definedName name="XRefCopy23" localSheetId="3" hidden="1">#REF!</definedName>
    <definedName name="XRefCopy23" localSheetId="2" hidden="1">#REF!</definedName>
    <definedName name="XRefCopy23" localSheetId="1" hidden="1">#REF!</definedName>
    <definedName name="XRefCopy23" hidden="1">#REF!</definedName>
    <definedName name="XRefCopy24" localSheetId="0" hidden="1">#REF!</definedName>
    <definedName name="XRefCopy24" localSheetId="3" hidden="1">#REF!</definedName>
    <definedName name="XRefCopy24" localSheetId="2" hidden="1">#REF!</definedName>
    <definedName name="XRefCopy24" localSheetId="1" hidden="1">#REF!</definedName>
    <definedName name="XRefCopy24" hidden="1">#REF!</definedName>
    <definedName name="XRefCopy24Row" localSheetId="0" hidden="1">#REF!</definedName>
    <definedName name="XRefCopy24Row" localSheetId="3" hidden="1">#REF!</definedName>
    <definedName name="XRefCopy24Row" localSheetId="2" hidden="1">#REF!</definedName>
    <definedName name="XRefCopy24Row" localSheetId="1" hidden="1">#REF!</definedName>
    <definedName name="XRefCopy24Row" hidden="1">#REF!</definedName>
    <definedName name="XRefCopy25" localSheetId="0" hidden="1">#REF!</definedName>
    <definedName name="XRefCopy25" localSheetId="3" hidden="1">#REF!</definedName>
    <definedName name="XRefCopy25" localSheetId="2" hidden="1">#REF!</definedName>
    <definedName name="XRefCopy25" localSheetId="1" hidden="1">#REF!</definedName>
    <definedName name="XRefCopy25" hidden="1">#REF!</definedName>
    <definedName name="XRefCopy25Row" localSheetId="0" hidden="1">#REF!</definedName>
    <definedName name="XRefCopy25Row" localSheetId="3" hidden="1">#REF!</definedName>
    <definedName name="XRefCopy25Row" localSheetId="2" hidden="1">#REF!</definedName>
    <definedName name="XRefCopy25Row" localSheetId="1" hidden="1">#REF!</definedName>
    <definedName name="XRefCopy25Row" hidden="1">#REF!</definedName>
    <definedName name="XRefCopy26" localSheetId="0" hidden="1">#REF!</definedName>
    <definedName name="XRefCopy26" localSheetId="3" hidden="1">#REF!</definedName>
    <definedName name="XRefCopy26" localSheetId="2" hidden="1">#REF!</definedName>
    <definedName name="XRefCopy26" localSheetId="1" hidden="1">#REF!</definedName>
    <definedName name="XRefCopy26" hidden="1">#REF!</definedName>
    <definedName name="XRefCopy26Row" localSheetId="0" hidden="1">#REF!</definedName>
    <definedName name="XRefCopy26Row" localSheetId="3" hidden="1">#REF!</definedName>
    <definedName name="XRefCopy26Row" localSheetId="2" hidden="1">#REF!</definedName>
    <definedName name="XRefCopy26Row" localSheetId="1" hidden="1">#REF!</definedName>
    <definedName name="XRefCopy26Row" hidden="1">#REF!</definedName>
    <definedName name="XRefCopy27" localSheetId="0" hidden="1">#REF!</definedName>
    <definedName name="XRefCopy27" localSheetId="3" hidden="1">#REF!</definedName>
    <definedName name="XRefCopy27" localSheetId="2" hidden="1">#REF!</definedName>
    <definedName name="XRefCopy27" localSheetId="1" hidden="1">#REF!</definedName>
    <definedName name="XRefCopy27" hidden="1">#REF!</definedName>
    <definedName name="XRefCopy27Row" localSheetId="0" hidden="1">#REF!</definedName>
    <definedName name="XRefCopy27Row" localSheetId="3" hidden="1">#REF!</definedName>
    <definedName name="XRefCopy27Row" localSheetId="2" hidden="1">#REF!</definedName>
    <definedName name="XRefCopy27Row" localSheetId="1" hidden="1">#REF!</definedName>
    <definedName name="XRefCopy27Row" hidden="1">#REF!</definedName>
    <definedName name="XRefCopy28" localSheetId="0" hidden="1">#REF!</definedName>
    <definedName name="XRefCopy28" localSheetId="3" hidden="1">#REF!</definedName>
    <definedName name="XRefCopy28" localSheetId="2" hidden="1">#REF!</definedName>
    <definedName name="XRefCopy28" localSheetId="1" hidden="1">#REF!</definedName>
    <definedName name="XRefCopy28" hidden="1">#REF!</definedName>
    <definedName name="XRefCopy28Row" localSheetId="0" hidden="1">#REF!</definedName>
    <definedName name="XRefCopy28Row" localSheetId="3" hidden="1">#REF!</definedName>
    <definedName name="XRefCopy28Row" localSheetId="2" hidden="1">#REF!</definedName>
    <definedName name="XRefCopy28Row" localSheetId="1" hidden="1">#REF!</definedName>
    <definedName name="XRefCopy28Row" hidden="1">#REF!</definedName>
    <definedName name="XRefCopy29" localSheetId="0" hidden="1">#REF!</definedName>
    <definedName name="XRefCopy29" localSheetId="3" hidden="1">#REF!</definedName>
    <definedName name="XRefCopy29" localSheetId="2" hidden="1">#REF!</definedName>
    <definedName name="XRefCopy29" localSheetId="1" hidden="1">#REF!</definedName>
    <definedName name="XRefCopy29" hidden="1">#REF!</definedName>
    <definedName name="XRefCopy29Row" localSheetId="0" hidden="1">#REF!</definedName>
    <definedName name="XRefCopy29Row" localSheetId="3" hidden="1">#REF!</definedName>
    <definedName name="XRefCopy29Row" localSheetId="2" hidden="1">#REF!</definedName>
    <definedName name="XRefCopy29Row" localSheetId="1" hidden="1">#REF!</definedName>
    <definedName name="XRefCopy29Row" hidden="1">#REF!</definedName>
    <definedName name="XRefCopy2Row" localSheetId="0" hidden="1">#REF!</definedName>
    <definedName name="XRefCopy2Row" localSheetId="3" hidden="1">#REF!</definedName>
    <definedName name="XRefCopy2Row" localSheetId="2" hidden="1">#REF!</definedName>
    <definedName name="XRefCopy2Row" localSheetId="1" hidden="1">#REF!</definedName>
    <definedName name="XRefCopy2Row" hidden="1">#REF!</definedName>
    <definedName name="XRefCopy3" localSheetId="0" hidden="1">#REF!</definedName>
    <definedName name="XRefCopy3" localSheetId="3" hidden="1">#REF!</definedName>
    <definedName name="XRefCopy3" localSheetId="2" hidden="1">#REF!</definedName>
    <definedName name="XRefCopy3" localSheetId="1" hidden="1">#REF!</definedName>
    <definedName name="XRefCopy3" hidden="1">#REF!</definedName>
    <definedName name="XRefCopy30" localSheetId="0" hidden="1">#REF!</definedName>
    <definedName name="XRefCopy30" localSheetId="3" hidden="1">#REF!</definedName>
    <definedName name="XRefCopy30" localSheetId="2" hidden="1">#REF!</definedName>
    <definedName name="XRefCopy30" localSheetId="1" hidden="1">#REF!</definedName>
    <definedName name="XRefCopy30" hidden="1">#REF!</definedName>
    <definedName name="XRefCopy30Row" localSheetId="0" hidden="1">#REF!</definedName>
    <definedName name="XRefCopy30Row" localSheetId="3" hidden="1">#REF!</definedName>
    <definedName name="XRefCopy30Row" localSheetId="2" hidden="1">#REF!</definedName>
    <definedName name="XRefCopy30Row" localSheetId="1" hidden="1">#REF!</definedName>
    <definedName name="XRefCopy30Row" hidden="1">#REF!</definedName>
    <definedName name="XRefCopy31" localSheetId="0" hidden="1">#REF!</definedName>
    <definedName name="XRefCopy31" localSheetId="3" hidden="1">#REF!</definedName>
    <definedName name="XRefCopy31" localSheetId="2" hidden="1">#REF!</definedName>
    <definedName name="XRefCopy31" localSheetId="1" hidden="1">#REF!</definedName>
    <definedName name="XRefCopy31" hidden="1">#REF!</definedName>
    <definedName name="XRefCopy32" localSheetId="0" hidden="1">#REF!</definedName>
    <definedName name="XRefCopy32" localSheetId="3" hidden="1">#REF!</definedName>
    <definedName name="XRefCopy32" localSheetId="2" hidden="1">#REF!</definedName>
    <definedName name="XRefCopy32" localSheetId="1" hidden="1">#REF!</definedName>
    <definedName name="XRefCopy32" hidden="1">#REF!</definedName>
    <definedName name="XRefCopy32Row" localSheetId="0" hidden="1">#REF!</definedName>
    <definedName name="XRefCopy32Row" localSheetId="3" hidden="1">#REF!</definedName>
    <definedName name="XRefCopy32Row" localSheetId="2" hidden="1">#REF!</definedName>
    <definedName name="XRefCopy32Row" localSheetId="1" hidden="1">#REF!</definedName>
    <definedName name="XRefCopy32Row" hidden="1">#REF!</definedName>
    <definedName name="XRefCopy33" localSheetId="0" hidden="1">#REF!</definedName>
    <definedName name="XRefCopy33" localSheetId="3" hidden="1">#REF!</definedName>
    <definedName name="XRefCopy33" localSheetId="2" hidden="1">#REF!</definedName>
    <definedName name="XRefCopy33" localSheetId="1" hidden="1">#REF!</definedName>
    <definedName name="XRefCopy33" hidden="1">#REF!</definedName>
    <definedName name="XRefCopy33Row" localSheetId="0" hidden="1">#REF!</definedName>
    <definedName name="XRefCopy33Row" localSheetId="3" hidden="1">#REF!</definedName>
    <definedName name="XRefCopy33Row" localSheetId="2" hidden="1">#REF!</definedName>
    <definedName name="XRefCopy33Row" localSheetId="1" hidden="1">#REF!</definedName>
    <definedName name="XRefCopy33Row" hidden="1">#REF!</definedName>
    <definedName name="XRefCopy34" localSheetId="0" hidden="1">#REF!</definedName>
    <definedName name="XRefCopy34" localSheetId="3" hidden="1">#REF!</definedName>
    <definedName name="XRefCopy34" localSheetId="2" hidden="1">#REF!</definedName>
    <definedName name="XRefCopy34" localSheetId="1" hidden="1">#REF!</definedName>
    <definedName name="XRefCopy34" hidden="1">#REF!</definedName>
    <definedName name="XRefCopy34Row" localSheetId="0" hidden="1">#REF!</definedName>
    <definedName name="XRefCopy34Row" localSheetId="3" hidden="1">#REF!</definedName>
    <definedName name="XRefCopy34Row" localSheetId="2" hidden="1">#REF!</definedName>
    <definedName name="XRefCopy34Row" localSheetId="1" hidden="1">#REF!</definedName>
    <definedName name="XRefCopy34Row" hidden="1">#REF!</definedName>
    <definedName name="XRefCopy35" localSheetId="0" hidden="1">#REF!</definedName>
    <definedName name="XRefCopy35" localSheetId="3" hidden="1">#REF!</definedName>
    <definedName name="XRefCopy35" localSheetId="2" hidden="1">#REF!</definedName>
    <definedName name="XRefCopy35" localSheetId="1" hidden="1">#REF!</definedName>
    <definedName name="XRefCopy35" hidden="1">#REF!</definedName>
    <definedName name="XRefCopy35Row" localSheetId="0" hidden="1">#REF!</definedName>
    <definedName name="XRefCopy35Row" localSheetId="3" hidden="1">#REF!</definedName>
    <definedName name="XRefCopy35Row" localSheetId="2" hidden="1">#REF!</definedName>
    <definedName name="XRefCopy35Row" localSheetId="1" hidden="1">#REF!</definedName>
    <definedName name="XRefCopy35Row" hidden="1">#REF!</definedName>
    <definedName name="XRefCopy36" localSheetId="0" hidden="1">#REF!</definedName>
    <definedName name="XRefCopy36" localSheetId="3" hidden="1">#REF!</definedName>
    <definedName name="XRefCopy36" localSheetId="2" hidden="1">#REF!</definedName>
    <definedName name="XRefCopy36" localSheetId="1" hidden="1">#REF!</definedName>
    <definedName name="XRefCopy36" hidden="1">#REF!</definedName>
    <definedName name="XRefCopy36Row" localSheetId="0" hidden="1">#REF!</definedName>
    <definedName name="XRefCopy36Row" localSheetId="3" hidden="1">#REF!</definedName>
    <definedName name="XRefCopy36Row" localSheetId="2" hidden="1">#REF!</definedName>
    <definedName name="XRefCopy36Row" localSheetId="1" hidden="1">#REF!</definedName>
    <definedName name="XRefCopy36Row" hidden="1">#REF!</definedName>
    <definedName name="XRefCopy37" localSheetId="0" hidden="1">#REF!</definedName>
    <definedName name="XRefCopy37" localSheetId="3" hidden="1">#REF!</definedName>
    <definedName name="XRefCopy37" localSheetId="2" hidden="1">#REF!</definedName>
    <definedName name="XRefCopy37" localSheetId="1" hidden="1">#REF!</definedName>
    <definedName name="XRefCopy37" hidden="1">#REF!</definedName>
    <definedName name="XRefCopy37Row" localSheetId="0" hidden="1">#REF!</definedName>
    <definedName name="XRefCopy37Row" localSheetId="3" hidden="1">#REF!</definedName>
    <definedName name="XRefCopy37Row" localSheetId="2" hidden="1">#REF!</definedName>
    <definedName name="XRefCopy37Row" localSheetId="1" hidden="1">#REF!</definedName>
    <definedName name="XRefCopy37Row" hidden="1">#REF!</definedName>
    <definedName name="XRefCopy38" localSheetId="0" hidden="1">#REF!</definedName>
    <definedName name="XRefCopy38" localSheetId="3" hidden="1">#REF!</definedName>
    <definedName name="XRefCopy38" localSheetId="2" hidden="1">#REF!</definedName>
    <definedName name="XRefCopy38" localSheetId="1" hidden="1">#REF!</definedName>
    <definedName name="XRefCopy38" hidden="1">#REF!</definedName>
    <definedName name="XRefCopy38Row" localSheetId="0" hidden="1">#REF!</definedName>
    <definedName name="XRefCopy38Row" localSheetId="3" hidden="1">#REF!</definedName>
    <definedName name="XRefCopy38Row" localSheetId="2" hidden="1">#REF!</definedName>
    <definedName name="XRefCopy38Row" localSheetId="1" hidden="1">#REF!</definedName>
    <definedName name="XRefCopy38Row" hidden="1">#REF!</definedName>
    <definedName name="XRefCopy39" localSheetId="0" hidden="1">#REF!</definedName>
    <definedName name="XRefCopy39" localSheetId="3" hidden="1">#REF!</definedName>
    <definedName name="XRefCopy39" localSheetId="2" hidden="1">#REF!</definedName>
    <definedName name="XRefCopy39" localSheetId="1" hidden="1">#REF!</definedName>
    <definedName name="XRefCopy39" hidden="1">#REF!</definedName>
    <definedName name="XRefCopy39Row" localSheetId="0" hidden="1">#REF!</definedName>
    <definedName name="XRefCopy39Row" localSheetId="3" hidden="1">#REF!</definedName>
    <definedName name="XRefCopy39Row" localSheetId="2" hidden="1">#REF!</definedName>
    <definedName name="XRefCopy39Row" localSheetId="1" hidden="1">#REF!</definedName>
    <definedName name="XRefCopy39Row" hidden="1">#REF!</definedName>
    <definedName name="XRefCopy3Row" localSheetId="0" hidden="1">#REF!</definedName>
    <definedName name="XRefCopy3Row" localSheetId="3" hidden="1">#REF!</definedName>
    <definedName name="XRefCopy3Row" localSheetId="2" hidden="1">#REF!</definedName>
    <definedName name="XRefCopy3Row" localSheetId="1" hidden="1">#REF!</definedName>
    <definedName name="XRefCopy3Row" hidden="1">#REF!</definedName>
    <definedName name="XRefCopy4" localSheetId="0" hidden="1">#REF!</definedName>
    <definedName name="XRefCopy4" localSheetId="3" hidden="1">#REF!</definedName>
    <definedName name="XRefCopy4" localSheetId="2" hidden="1">#REF!</definedName>
    <definedName name="XRefCopy4" localSheetId="1" hidden="1">#REF!</definedName>
    <definedName name="XRefCopy4" hidden="1">#REF!</definedName>
    <definedName name="XRefCopy40" localSheetId="0" hidden="1">#REF!</definedName>
    <definedName name="XRefCopy40" localSheetId="3" hidden="1">#REF!</definedName>
    <definedName name="XRefCopy40" localSheetId="2" hidden="1">#REF!</definedName>
    <definedName name="XRefCopy40" localSheetId="1" hidden="1">#REF!</definedName>
    <definedName name="XRefCopy40" hidden="1">#REF!</definedName>
    <definedName name="XRefCopy40Row" localSheetId="0" hidden="1">#REF!</definedName>
    <definedName name="XRefCopy40Row" localSheetId="3" hidden="1">#REF!</definedName>
    <definedName name="XRefCopy40Row" localSheetId="2" hidden="1">#REF!</definedName>
    <definedName name="XRefCopy40Row" localSheetId="1" hidden="1">#REF!</definedName>
    <definedName name="XRefCopy40Row" hidden="1">#REF!</definedName>
    <definedName name="XRefCopy41" localSheetId="0" hidden="1">#REF!</definedName>
    <definedName name="XRefCopy41" localSheetId="3" hidden="1">#REF!</definedName>
    <definedName name="XRefCopy41" localSheetId="2" hidden="1">#REF!</definedName>
    <definedName name="XRefCopy41" localSheetId="1" hidden="1">#REF!</definedName>
    <definedName name="XRefCopy41" hidden="1">#REF!</definedName>
    <definedName name="XRefCopy42" localSheetId="0" hidden="1">#REF!</definedName>
    <definedName name="XRefCopy42" localSheetId="3" hidden="1">#REF!</definedName>
    <definedName name="XRefCopy42" localSheetId="2" hidden="1">#REF!</definedName>
    <definedName name="XRefCopy42" localSheetId="1" hidden="1">#REF!</definedName>
    <definedName name="XRefCopy42" hidden="1">#REF!</definedName>
    <definedName name="XRefCopy42Row" localSheetId="0" hidden="1">#REF!</definedName>
    <definedName name="XRefCopy42Row" localSheetId="3" hidden="1">#REF!</definedName>
    <definedName name="XRefCopy42Row" localSheetId="2" hidden="1">#REF!</definedName>
    <definedName name="XRefCopy42Row" localSheetId="1" hidden="1">#REF!</definedName>
    <definedName name="XRefCopy42Row" hidden="1">#REF!</definedName>
    <definedName name="XRefCopy43" localSheetId="0" hidden="1">#REF!</definedName>
    <definedName name="XRefCopy43" localSheetId="3" hidden="1">#REF!</definedName>
    <definedName name="XRefCopy43" localSheetId="2" hidden="1">#REF!</definedName>
    <definedName name="XRefCopy43" localSheetId="1" hidden="1">#REF!</definedName>
    <definedName name="XRefCopy43" hidden="1">#REF!</definedName>
    <definedName name="XRefCopy44" localSheetId="0" hidden="1">#REF!</definedName>
    <definedName name="XRefCopy44" localSheetId="3" hidden="1">#REF!</definedName>
    <definedName name="XRefCopy44" localSheetId="2" hidden="1">#REF!</definedName>
    <definedName name="XRefCopy44" localSheetId="1" hidden="1">#REF!</definedName>
    <definedName name="XRefCopy44" hidden="1">#REF!</definedName>
    <definedName name="XRefCopy44Row" localSheetId="0" hidden="1">#REF!</definedName>
    <definedName name="XRefCopy44Row" localSheetId="3" hidden="1">#REF!</definedName>
    <definedName name="XRefCopy44Row" localSheetId="2" hidden="1">#REF!</definedName>
    <definedName name="XRefCopy44Row" localSheetId="1" hidden="1">#REF!</definedName>
    <definedName name="XRefCopy44Row" hidden="1">#REF!</definedName>
    <definedName name="XRefCopy45" localSheetId="0" hidden="1">#REF!</definedName>
    <definedName name="XRefCopy45" localSheetId="3" hidden="1">#REF!</definedName>
    <definedName name="XRefCopy45" localSheetId="2" hidden="1">#REF!</definedName>
    <definedName name="XRefCopy45" localSheetId="1" hidden="1">#REF!</definedName>
    <definedName name="XRefCopy45" hidden="1">#REF!</definedName>
    <definedName name="XRefCopy45Row" localSheetId="0" hidden="1">#REF!</definedName>
    <definedName name="XRefCopy45Row" localSheetId="3" hidden="1">#REF!</definedName>
    <definedName name="XRefCopy45Row" localSheetId="2" hidden="1">#REF!</definedName>
    <definedName name="XRefCopy45Row" localSheetId="1" hidden="1">#REF!</definedName>
    <definedName name="XRefCopy45Row" hidden="1">#REF!</definedName>
    <definedName name="XRefCopy46" localSheetId="0" hidden="1">#REF!</definedName>
    <definedName name="XRefCopy46" localSheetId="3" hidden="1">#REF!</definedName>
    <definedName name="XRefCopy46" localSheetId="2" hidden="1">#REF!</definedName>
    <definedName name="XRefCopy46" localSheetId="1" hidden="1">#REF!</definedName>
    <definedName name="XRefCopy46" hidden="1">#REF!</definedName>
    <definedName name="XRefCopy46Row" localSheetId="0" hidden="1">#REF!</definedName>
    <definedName name="XRefCopy46Row" localSheetId="3" hidden="1">#REF!</definedName>
    <definedName name="XRefCopy46Row" localSheetId="2" hidden="1">#REF!</definedName>
    <definedName name="XRefCopy46Row" localSheetId="1" hidden="1">#REF!</definedName>
    <definedName name="XRefCopy46Row" hidden="1">#REF!</definedName>
    <definedName name="XRefCopy47" localSheetId="0" hidden="1">#REF!</definedName>
    <definedName name="XRefCopy47" localSheetId="3" hidden="1">#REF!</definedName>
    <definedName name="XRefCopy47" localSheetId="2" hidden="1">#REF!</definedName>
    <definedName name="XRefCopy47" localSheetId="1" hidden="1">#REF!</definedName>
    <definedName name="XRefCopy47" hidden="1">#REF!</definedName>
    <definedName name="XRefCopy47Row" localSheetId="0" hidden="1">#REF!</definedName>
    <definedName name="XRefCopy47Row" localSheetId="3" hidden="1">#REF!</definedName>
    <definedName name="XRefCopy47Row" localSheetId="2" hidden="1">#REF!</definedName>
    <definedName name="XRefCopy47Row" localSheetId="1" hidden="1">#REF!</definedName>
    <definedName name="XRefCopy47Row" hidden="1">#REF!</definedName>
    <definedName name="XRefCopy48" localSheetId="0" hidden="1">#REF!</definedName>
    <definedName name="XRefCopy48" localSheetId="3" hidden="1">#REF!</definedName>
    <definedName name="XRefCopy48" localSheetId="2" hidden="1">#REF!</definedName>
    <definedName name="XRefCopy48" localSheetId="1" hidden="1">#REF!</definedName>
    <definedName name="XRefCopy48" hidden="1">#REF!</definedName>
    <definedName name="XRefCopy48Row" localSheetId="0" hidden="1">#REF!</definedName>
    <definedName name="XRefCopy48Row" localSheetId="3" hidden="1">#REF!</definedName>
    <definedName name="XRefCopy48Row" localSheetId="2" hidden="1">#REF!</definedName>
    <definedName name="XRefCopy48Row" localSheetId="1" hidden="1">#REF!</definedName>
    <definedName name="XRefCopy48Row" hidden="1">#REF!</definedName>
    <definedName name="XRefCopy49" localSheetId="0" hidden="1">#REF!</definedName>
    <definedName name="XRefCopy49" localSheetId="3" hidden="1">#REF!</definedName>
    <definedName name="XRefCopy49" localSheetId="2" hidden="1">#REF!</definedName>
    <definedName name="XRefCopy49" localSheetId="1" hidden="1">#REF!</definedName>
    <definedName name="XRefCopy49" hidden="1">#REF!</definedName>
    <definedName name="XRefCopy49Row" localSheetId="0" hidden="1">#REF!</definedName>
    <definedName name="XRefCopy49Row" localSheetId="3" hidden="1">#REF!</definedName>
    <definedName name="XRefCopy49Row" localSheetId="2" hidden="1">#REF!</definedName>
    <definedName name="XRefCopy49Row" localSheetId="1" hidden="1">#REF!</definedName>
    <definedName name="XRefCopy49Row" hidden="1">#REF!</definedName>
    <definedName name="XRefCopy4Row" localSheetId="0" hidden="1">#REF!</definedName>
    <definedName name="XRefCopy4Row" localSheetId="3" hidden="1">#REF!</definedName>
    <definedName name="XRefCopy4Row" localSheetId="2" hidden="1">#REF!</definedName>
    <definedName name="XRefCopy4Row" localSheetId="1" hidden="1">#REF!</definedName>
    <definedName name="XRefCopy4Row" hidden="1">#REF!</definedName>
    <definedName name="XRefCopy5" localSheetId="0" hidden="1">#REF!</definedName>
    <definedName name="XRefCopy5" localSheetId="3" hidden="1">#REF!</definedName>
    <definedName name="XRefCopy5" localSheetId="2" hidden="1">#REF!</definedName>
    <definedName name="XRefCopy5" localSheetId="1" hidden="1">#REF!</definedName>
    <definedName name="XRefCopy5" hidden="1">#REF!</definedName>
    <definedName name="XRefCopy50" localSheetId="0" hidden="1">#REF!</definedName>
    <definedName name="XRefCopy50" localSheetId="3" hidden="1">#REF!</definedName>
    <definedName name="XRefCopy50" localSheetId="2" hidden="1">#REF!</definedName>
    <definedName name="XRefCopy50" localSheetId="1" hidden="1">#REF!</definedName>
    <definedName name="XRefCopy50" hidden="1">#REF!</definedName>
    <definedName name="XRefCopy51" localSheetId="0" hidden="1">#REF!</definedName>
    <definedName name="XRefCopy51" localSheetId="3" hidden="1">#REF!</definedName>
    <definedName name="XRefCopy51" localSheetId="2" hidden="1">#REF!</definedName>
    <definedName name="XRefCopy51" localSheetId="1" hidden="1">#REF!</definedName>
    <definedName name="XRefCopy51" hidden="1">#REF!</definedName>
    <definedName name="XRefCopy52" localSheetId="0" hidden="1">#REF!</definedName>
    <definedName name="XRefCopy52" localSheetId="3" hidden="1">#REF!</definedName>
    <definedName name="XRefCopy52" localSheetId="2" hidden="1">#REF!</definedName>
    <definedName name="XRefCopy52" localSheetId="1" hidden="1">#REF!</definedName>
    <definedName name="XRefCopy52" hidden="1">#REF!</definedName>
    <definedName name="XRefCopy53" localSheetId="0" hidden="1">#REF!</definedName>
    <definedName name="XRefCopy53" localSheetId="3" hidden="1">#REF!</definedName>
    <definedName name="XRefCopy53" localSheetId="2" hidden="1">#REF!</definedName>
    <definedName name="XRefCopy53" localSheetId="1" hidden="1">#REF!</definedName>
    <definedName name="XRefCopy53" hidden="1">#REF!</definedName>
    <definedName name="XRefCopy54" localSheetId="0" hidden="1">#REF!</definedName>
    <definedName name="XRefCopy54" localSheetId="3" hidden="1">#REF!</definedName>
    <definedName name="XRefCopy54" localSheetId="2" hidden="1">#REF!</definedName>
    <definedName name="XRefCopy54" localSheetId="1" hidden="1">#REF!</definedName>
    <definedName name="XRefCopy54" hidden="1">#REF!</definedName>
    <definedName name="XRefCopy55" localSheetId="0" hidden="1">#REF!</definedName>
    <definedName name="XRefCopy55" localSheetId="3" hidden="1">#REF!</definedName>
    <definedName name="XRefCopy55" localSheetId="2" hidden="1">#REF!</definedName>
    <definedName name="XRefCopy55" localSheetId="1" hidden="1">#REF!</definedName>
    <definedName name="XRefCopy55" hidden="1">#REF!</definedName>
    <definedName name="XRefCopy56" localSheetId="0" hidden="1">#REF!</definedName>
    <definedName name="XRefCopy56" localSheetId="3" hidden="1">#REF!</definedName>
    <definedName name="XRefCopy56" localSheetId="2" hidden="1">#REF!</definedName>
    <definedName name="XRefCopy56" localSheetId="1" hidden="1">#REF!</definedName>
    <definedName name="XRefCopy56" hidden="1">#REF!</definedName>
    <definedName name="XRefCopy57" localSheetId="0" hidden="1">#REF!</definedName>
    <definedName name="XRefCopy57" localSheetId="3" hidden="1">#REF!</definedName>
    <definedName name="XRefCopy57" localSheetId="2" hidden="1">#REF!</definedName>
    <definedName name="XRefCopy57" localSheetId="1" hidden="1">#REF!</definedName>
    <definedName name="XRefCopy57" hidden="1">#REF!</definedName>
    <definedName name="XRefCopy57Row" localSheetId="0" hidden="1">#REF!</definedName>
    <definedName name="XRefCopy57Row" localSheetId="3" hidden="1">#REF!</definedName>
    <definedName name="XRefCopy57Row" localSheetId="2" hidden="1">#REF!</definedName>
    <definedName name="XRefCopy57Row" localSheetId="1" hidden="1">#REF!</definedName>
    <definedName name="XRefCopy57Row" hidden="1">#REF!</definedName>
    <definedName name="XRefCopy58" localSheetId="0" hidden="1">#REF!</definedName>
    <definedName name="XRefCopy58" localSheetId="3" hidden="1">#REF!</definedName>
    <definedName name="XRefCopy58" localSheetId="2" hidden="1">#REF!</definedName>
    <definedName name="XRefCopy58" localSheetId="1" hidden="1">#REF!</definedName>
    <definedName name="XRefCopy58" hidden="1">#REF!</definedName>
    <definedName name="XRefCopy58Row" localSheetId="0" hidden="1">#REF!</definedName>
    <definedName name="XRefCopy58Row" localSheetId="3" hidden="1">#REF!</definedName>
    <definedName name="XRefCopy58Row" localSheetId="2" hidden="1">#REF!</definedName>
    <definedName name="XRefCopy58Row" localSheetId="1" hidden="1">#REF!</definedName>
    <definedName name="XRefCopy58Row" hidden="1">#REF!</definedName>
    <definedName name="XRefCopy59" localSheetId="0" hidden="1">#REF!</definedName>
    <definedName name="XRefCopy59" localSheetId="3" hidden="1">#REF!</definedName>
    <definedName name="XRefCopy59" localSheetId="2" hidden="1">#REF!</definedName>
    <definedName name="XRefCopy59" localSheetId="1" hidden="1">#REF!</definedName>
    <definedName name="XRefCopy59" hidden="1">#REF!</definedName>
    <definedName name="XRefCopy59Row" localSheetId="0" hidden="1">#REF!</definedName>
    <definedName name="XRefCopy59Row" localSheetId="3" hidden="1">#REF!</definedName>
    <definedName name="XRefCopy59Row" localSheetId="2" hidden="1">#REF!</definedName>
    <definedName name="XRefCopy59Row" localSheetId="1" hidden="1">#REF!</definedName>
    <definedName name="XRefCopy59Row" hidden="1">#REF!</definedName>
    <definedName name="XRefCopy5Row" localSheetId="0" hidden="1">#REF!</definedName>
    <definedName name="XRefCopy5Row" localSheetId="3" hidden="1">#REF!</definedName>
    <definedName name="XRefCopy5Row" localSheetId="2" hidden="1">#REF!</definedName>
    <definedName name="XRefCopy5Row" localSheetId="1" hidden="1">#REF!</definedName>
    <definedName name="XRefCopy5Row" hidden="1">#REF!</definedName>
    <definedName name="XRefCopy6" localSheetId="0" hidden="1">#REF!</definedName>
    <definedName name="XRefCopy6" localSheetId="3" hidden="1">#REF!</definedName>
    <definedName name="XRefCopy6" localSheetId="2" hidden="1">#REF!</definedName>
    <definedName name="XRefCopy6" localSheetId="1" hidden="1">#REF!</definedName>
    <definedName name="XRefCopy6" hidden="1">#REF!</definedName>
    <definedName name="XRefCopy60" localSheetId="0" hidden="1">#REF!</definedName>
    <definedName name="XRefCopy60" localSheetId="3" hidden="1">#REF!</definedName>
    <definedName name="XRefCopy60" localSheetId="2" hidden="1">#REF!</definedName>
    <definedName name="XRefCopy60" localSheetId="1" hidden="1">#REF!</definedName>
    <definedName name="XRefCopy60" hidden="1">#REF!</definedName>
    <definedName name="XRefCopy60Row" localSheetId="0" hidden="1">#REF!</definedName>
    <definedName name="XRefCopy60Row" localSheetId="3" hidden="1">#REF!</definedName>
    <definedName name="XRefCopy60Row" localSheetId="2" hidden="1">#REF!</definedName>
    <definedName name="XRefCopy60Row" localSheetId="1" hidden="1">#REF!</definedName>
    <definedName name="XRefCopy60Row" hidden="1">#REF!</definedName>
    <definedName name="XRefCopy61" localSheetId="0" hidden="1">#REF!</definedName>
    <definedName name="XRefCopy61" localSheetId="3" hidden="1">#REF!</definedName>
    <definedName name="XRefCopy61" localSheetId="2" hidden="1">#REF!</definedName>
    <definedName name="XRefCopy61" localSheetId="1" hidden="1">#REF!</definedName>
    <definedName name="XRefCopy61" hidden="1">#REF!</definedName>
    <definedName name="XRefCopy61Row" localSheetId="0" hidden="1">#REF!</definedName>
    <definedName name="XRefCopy61Row" localSheetId="3" hidden="1">#REF!</definedName>
    <definedName name="XRefCopy61Row" localSheetId="2" hidden="1">#REF!</definedName>
    <definedName name="XRefCopy61Row" localSheetId="1" hidden="1">#REF!</definedName>
    <definedName name="XRefCopy61Row" hidden="1">#REF!</definedName>
    <definedName name="XRefCopy62" localSheetId="0" hidden="1">#REF!</definedName>
    <definedName name="XRefCopy62" localSheetId="3" hidden="1">#REF!</definedName>
    <definedName name="XRefCopy62" localSheetId="2" hidden="1">#REF!</definedName>
    <definedName name="XRefCopy62" localSheetId="1" hidden="1">#REF!</definedName>
    <definedName name="XRefCopy62" hidden="1">#REF!</definedName>
    <definedName name="XRefCopy62Row" localSheetId="0" hidden="1">#REF!</definedName>
    <definedName name="XRefCopy62Row" localSheetId="3" hidden="1">#REF!</definedName>
    <definedName name="XRefCopy62Row" localSheetId="2" hidden="1">#REF!</definedName>
    <definedName name="XRefCopy62Row" localSheetId="1" hidden="1">#REF!</definedName>
    <definedName name="XRefCopy62Row" hidden="1">#REF!</definedName>
    <definedName name="XRefCopy63" localSheetId="0" hidden="1">#REF!</definedName>
    <definedName name="XRefCopy63" localSheetId="3" hidden="1">#REF!</definedName>
    <definedName name="XRefCopy63" localSheetId="2" hidden="1">#REF!</definedName>
    <definedName name="XRefCopy63" localSheetId="1" hidden="1">#REF!</definedName>
    <definedName name="XRefCopy63" hidden="1">#REF!</definedName>
    <definedName name="XRefCopy63Row" localSheetId="0" hidden="1">#REF!</definedName>
    <definedName name="XRefCopy63Row" localSheetId="3" hidden="1">#REF!</definedName>
    <definedName name="XRefCopy63Row" localSheetId="2" hidden="1">#REF!</definedName>
    <definedName name="XRefCopy63Row" localSheetId="1" hidden="1">#REF!</definedName>
    <definedName name="XRefCopy63Row" hidden="1">#REF!</definedName>
    <definedName name="XRefCopy6Row" localSheetId="0" hidden="1">#REF!</definedName>
    <definedName name="XRefCopy6Row" localSheetId="3" hidden="1">#REF!</definedName>
    <definedName name="XRefCopy6Row" localSheetId="2" hidden="1">#REF!</definedName>
    <definedName name="XRefCopy6Row" localSheetId="1" hidden="1">#REF!</definedName>
    <definedName name="XRefCopy6Row" hidden="1">#REF!</definedName>
    <definedName name="XRefCopy7" localSheetId="0" hidden="1">#REF!</definedName>
    <definedName name="XRefCopy7" localSheetId="3" hidden="1">#REF!</definedName>
    <definedName name="XRefCopy7" localSheetId="2" hidden="1">#REF!</definedName>
    <definedName name="XRefCopy7" localSheetId="1" hidden="1">#REF!</definedName>
    <definedName name="XRefCopy7" hidden="1">#REF!</definedName>
    <definedName name="XRefCopy7Row" localSheetId="0" hidden="1">#REF!</definedName>
    <definedName name="XRefCopy7Row" localSheetId="3" hidden="1">#REF!</definedName>
    <definedName name="XRefCopy7Row" localSheetId="2" hidden="1">#REF!</definedName>
    <definedName name="XRefCopy7Row" localSheetId="1" hidden="1">#REF!</definedName>
    <definedName name="XRefCopy7Row" hidden="1">#REF!</definedName>
    <definedName name="XRefCopy8" localSheetId="0" hidden="1">#REF!</definedName>
    <definedName name="XRefCopy8" localSheetId="3" hidden="1">#REF!</definedName>
    <definedName name="XRefCopy8" localSheetId="2" hidden="1">#REF!</definedName>
    <definedName name="XRefCopy8" localSheetId="1" hidden="1">#REF!</definedName>
    <definedName name="XRefCopy8" hidden="1">#REF!</definedName>
    <definedName name="XRefCopy9" localSheetId="0" hidden="1">#REF!</definedName>
    <definedName name="XRefCopy9" localSheetId="3" hidden="1">#REF!</definedName>
    <definedName name="XRefCopy9" localSheetId="2" hidden="1">#REF!</definedName>
    <definedName name="XRefCopy9" localSheetId="1" hidden="1">#REF!</definedName>
    <definedName name="XRefCopy9" hidden="1">#REF!</definedName>
    <definedName name="XRefCopy9Row" localSheetId="0" hidden="1">#REF!</definedName>
    <definedName name="XRefCopy9Row" localSheetId="3" hidden="1">#REF!</definedName>
    <definedName name="XRefCopy9Row" localSheetId="2" hidden="1">#REF!</definedName>
    <definedName name="XRefCopy9Row" localSheetId="1" hidden="1">#REF!</definedName>
    <definedName name="XRefCopy9Row" hidden="1">#REF!</definedName>
    <definedName name="XRefCopyRangeCount" hidden="1">63</definedName>
    <definedName name="XRefPaste1" localSheetId="0" hidden="1">#REF!</definedName>
    <definedName name="XRefPaste1" localSheetId="3" hidden="1">#REF!</definedName>
    <definedName name="XRefPaste1" localSheetId="2" hidden="1">#REF!</definedName>
    <definedName name="XRefPaste1" localSheetId="1" hidden="1">#REF!</definedName>
    <definedName name="XRefPaste1" hidden="1">#REF!</definedName>
    <definedName name="XRefPaste10" localSheetId="0" hidden="1">#REF!</definedName>
    <definedName name="XRefPaste10" localSheetId="3" hidden="1">#REF!</definedName>
    <definedName name="XRefPaste10" localSheetId="2" hidden="1">#REF!</definedName>
    <definedName name="XRefPaste10" localSheetId="1" hidden="1">#REF!</definedName>
    <definedName name="XRefPaste10" hidden="1">#REF!</definedName>
    <definedName name="XRefPaste10Row" localSheetId="0" hidden="1">#REF!</definedName>
    <definedName name="XRefPaste10Row" localSheetId="3" hidden="1">#REF!</definedName>
    <definedName name="XRefPaste10Row" localSheetId="2" hidden="1">#REF!</definedName>
    <definedName name="XRefPaste10Row" localSheetId="1" hidden="1">#REF!</definedName>
    <definedName name="XRefPaste10Row" hidden="1">#REF!</definedName>
    <definedName name="XRefPaste11" localSheetId="0" hidden="1">#REF!</definedName>
    <definedName name="XRefPaste11" localSheetId="3" hidden="1">#REF!</definedName>
    <definedName name="XRefPaste11" localSheetId="2" hidden="1">#REF!</definedName>
    <definedName name="XRefPaste11" localSheetId="1" hidden="1">#REF!</definedName>
    <definedName name="XRefPaste11" hidden="1">#REF!</definedName>
    <definedName name="XRefPaste11Row" localSheetId="0" hidden="1">#REF!</definedName>
    <definedName name="XRefPaste11Row" localSheetId="3" hidden="1">#REF!</definedName>
    <definedName name="XRefPaste11Row" localSheetId="2" hidden="1">#REF!</definedName>
    <definedName name="XRefPaste11Row" localSheetId="1" hidden="1">#REF!</definedName>
    <definedName name="XRefPaste11Row" hidden="1">#REF!</definedName>
    <definedName name="XRefPaste12" localSheetId="0" hidden="1">#REF!</definedName>
    <definedName name="XRefPaste12" localSheetId="3" hidden="1">#REF!</definedName>
    <definedName name="XRefPaste12" localSheetId="2" hidden="1">#REF!</definedName>
    <definedName name="XRefPaste12" localSheetId="1" hidden="1">#REF!</definedName>
    <definedName name="XRefPaste12" hidden="1">#REF!</definedName>
    <definedName name="XRefPaste12Row" localSheetId="0" hidden="1">#REF!</definedName>
    <definedName name="XRefPaste12Row" localSheetId="3" hidden="1">#REF!</definedName>
    <definedName name="XRefPaste12Row" localSheetId="2" hidden="1">#REF!</definedName>
    <definedName name="XRefPaste12Row" localSheetId="1" hidden="1">#REF!</definedName>
    <definedName name="XRefPaste12Row" hidden="1">#REF!</definedName>
    <definedName name="XRefPaste13" localSheetId="0" hidden="1">#REF!</definedName>
    <definedName name="XRefPaste13" localSheetId="3" hidden="1">#REF!</definedName>
    <definedName name="XRefPaste13" localSheetId="2" hidden="1">#REF!</definedName>
    <definedName name="XRefPaste13" localSheetId="1" hidden="1">#REF!</definedName>
    <definedName name="XRefPaste13" hidden="1">#REF!</definedName>
    <definedName name="XRefPaste13Row" localSheetId="0" hidden="1">#REF!</definedName>
    <definedName name="XRefPaste13Row" localSheetId="3" hidden="1">#REF!</definedName>
    <definedName name="XRefPaste13Row" localSheetId="2" hidden="1">#REF!</definedName>
    <definedName name="XRefPaste13Row" localSheetId="1" hidden="1">#REF!</definedName>
    <definedName name="XRefPaste13Row" hidden="1">#REF!</definedName>
    <definedName name="XRefPaste14" localSheetId="0" hidden="1">#REF!</definedName>
    <definedName name="XRefPaste14" localSheetId="3" hidden="1">#REF!</definedName>
    <definedName name="XRefPaste14" localSheetId="2" hidden="1">#REF!</definedName>
    <definedName name="XRefPaste14" localSheetId="1" hidden="1">#REF!</definedName>
    <definedName name="XRefPaste14" hidden="1">#REF!</definedName>
    <definedName name="XRefPaste14Row" localSheetId="0" hidden="1">#REF!</definedName>
    <definedName name="XRefPaste14Row" localSheetId="3" hidden="1">#REF!</definedName>
    <definedName name="XRefPaste14Row" localSheetId="2" hidden="1">#REF!</definedName>
    <definedName name="XRefPaste14Row" localSheetId="1" hidden="1">#REF!</definedName>
    <definedName name="XRefPaste14Row" hidden="1">#REF!</definedName>
    <definedName name="XRefPaste15" localSheetId="0" hidden="1">#REF!</definedName>
    <definedName name="XRefPaste15" localSheetId="3" hidden="1">#REF!</definedName>
    <definedName name="XRefPaste15" localSheetId="2" hidden="1">#REF!</definedName>
    <definedName name="XRefPaste15" localSheetId="1" hidden="1">#REF!</definedName>
    <definedName name="XRefPaste15" hidden="1">#REF!</definedName>
    <definedName name="XRefPaste15Row" localSheetId="0" hidden="1">#REF!</definedName>
    <definedName name="XRefPaste15Row" localSheetId="3" hidden="1">#REF!</definedName>
    <definedName name="XRefPaste15Row" localSheetId="2" hidden="1">#REF!</definedName>
    <definedName name="XRefPaste15Row" localSheetId="1" hidden="1">#REF!</definedName>
    <definedName name="XRefPaste15Row" hidden="1">#REF!</definedName>
    <definedName name="XRefPaste16" localSheetId="0" hidden="1">#REF!</definedName>
    <definedName name="XRefPaste16" localSheetId="3" hidden="1">#REF!</definedName>
    <definedName name="XRefPaste16" localSheetId="2" hidden="1">#REF!</definedName>
    <definedName name="XRefPaste16" localSheetId="1" hidden="1">#REF!</definedName>
    <definedName name="XRefPaste16" hidden="1">#REF!</definedName>
    <definedName name="XRefPaste16Row" localSheetId="0" hidden="1">#REF!</definedName>
    <definedName name="XRefPaste16Row" localSheetId="3" hidden="1">#REF!</definedName>
    <definedName name="XRefPaste16Row" localSheetId="2" hidden="1">#REF!</definedName>
    <definedName name="XRefPaste16Row" localSheetId="1" hidden="1">#REF!</definedName>
    <definedName name="XRefPaste16Row" hidden="1">#REF!</definedName>
    <definedName name="XRefPaste17" localSheetId="0" hidden="1">#REF!</definedName>
    <definedName name="XRefPaste17" localSheetId="3" hidden="1">#REF!</definedName>
    <definedName name="XRefPaste17" localSheetId="2" hidden="1">#REF!</definedName>
    <definedName name="XRefPaste17" localSheetId="1" hidden="1">#REF!</definedName>
    <definedName name="XRefPaste17" hidden="1">#REF!</definedName>
    <definedName name="XRefPaste17Row" localSheetId="0" hidden="1">#REF!</definedName>
    <definedName name="XRefPaste17Row" localSheetId="3" hidden="1">#REF!</definedName>
    <definedName name="XRefPaste17Row" localSheetId="2" hidden="1">#REF!</definedName>
    <definedName name="XRefPaste17Row" localSheetId="1" hidden="1">#REF!</definedName>
    <definedName name="XRefPaste17Row" hidden="1">#REF!</definedName>
    <definedName name="XRefPaste18" localSheetId="0" hidden="1">#REF!</definedName>
    <definedName name="XRefPaste18" localSheetId="3" hidden="1">#REF!</definedName>
    <definedName name="XRefPaste18" localSheetId="2" hidden="1">#REF!</definedName>
    <definedName name="XRefPaste18" localSheetId="1" hidden="1">#REF!</definedName>
    <definedName name="XRefPaste18" hidden="1">#REF!</definedName>
    <definedName name="XRefPaste18Row" localSheetId="0" hidden="1">#REF!</definedName>
    <definedName name="XRefPaste18Row" localSheetId="3" hidden="1">#REF!</definedName>
    <definedName name="XRefPaste18Row" localSheetId="2" hidden="1">#REF!</definedName>
    <definedName name="XRefPaste18Row" localSheetId="1" hidden="1">#REF!</definedName>
    <definedName name="XRefPaste18Row" hidden="1">#REF!</definedName>
    <definedName name="XRefPaste19" localSheetId="0" hidden="1">#REF!</definedName>
    <definedName name="XRefPaste19" localSheetId="3" hidden="1">#REF!</definedName>
    <definedName name="XRefPaste19" localSheetId="2" hidden="1">#REF!</definedName>
    <definedName name="XRefPaste19" localSheetId="1" hidden="1">#REF!</definedName>
    <definedName name="XRefPaste19" hidden="1">#REF!</definedName>
    <definedName name="XRefPaste19Row" localSheetId="0" hidden="1">#REF!</definedName>
    <definedName name="XRefPaste19Row" localSheetId="3" hidden="1">#REF!</definedName>
    <definedName name="XRefPaste19Row" localSheetId="2" hidden="1">#REF!</definedName>
    <definedName name="XRefPaste19Row" localSheetId="1" hidden="1">#REF!</definedName>
    <definedName name="XRefPaste19Row" hidden="1">#REF!</definedName>
    <definedName name="XRefPaste1Row" localSheetId="0" hidden="1">#REF!</definedName>
    <definedName name="XRefPaste1Row" localSheetId="3" hidden="1">#REF!</definedName>
    <definedName name="XRefPaste1Row" localSheetId="2" hidden="1">#REF!</definedName>
    <definedName name="XRefPaste1Row" localSheetId="1" hidden="1">#REF!</definedName>
    <definedName name="XRefPaste1Row" hidden="1">#REF!</definedName>
    <definedName name="XRefPaste2" localSheetId="0" hidden="1">#REF!</definedName>
    <definedName name="XRefPaste2" localSheetId="3" hidden="1">#REF!</definedName>
    <definedName name="XRefPaste2" localSheetId="2" hidden="1">#REF!</definedName>
    <definedName name="XRefPaste2" localSheetId="1" hidden="1">#REF!</definedName>
    <definedName name="XRefPaste2" hidden="1">#REF!</definedName>
    <definedName name="XRefPaste20" localSheetId="0" hidden="1">#REF!</definedName>
    <definedName name="XRefPaste20" localSheetId="3" hidden="1">#REF!</definedName>
    <definedName name="XRefPaste20" localSheetId="2" hidden="1">#REF!</definedName>
    <definedName name="XRefPaste20" localSheetId="1" hidden="1">#REF!</definedName>
    <definedName name="XRefPaste20" hidden="1">#REF!</definedName>
    <definedName name="XRefPaste20Row" localSheetId="0" hidden="1">#REF!</definedName>
    <definedName name="XRefPaste20Row" localSheetId="3" hidden="1">#REF!</definedName>
    <definedName name="XRefPaste20Row" localSheetId="2" hidden="1">#REF!</definedName>
    <definedName name="XRefPaste20Row" localSheetId="1" hidden="1">#REF!</definedName>
    <definedName name="XRefPaste20Row" hidden="1">#REF!</definedName>
    <definedName name="XRefPaste21" localSheetId="0" hidden="1">#REF!</definedName>
    <definedName name="XRefPaste21" localSheetId="3" hidden="1">#REF!</definedName>
    <definedName name="XRefPaste21" localSheetId="2" hidden="1">#REF!</definedName>
    <definedName name="XRefPaste21" localSheetId="1" hidden="1">#REF!</definedName>
    <definedName name="XRefPaste21" hidden="1">#REF!</definedName>
    <definedName name="XRefPaste21Row" localSheetId="0" hidden="1">#REF!</definedName>
    <definedName name="XRefPaste21Row" localSheetId="3" hidden="1">#REF!</definedName>
    <definedName name="XRefPaste21Row" localSheetId="2" hidden="1">#REF!</definedName>
    <definedName name="XRefPaste21Row" localSheetId="1" hidden="1">#REF!</definedName>
    <definedName name="XRefPaste21Row" hidden="1">#REF!</definedName>
    <definedName name="XRefPaste22" localSheetId="0" hidden="1">#REF!</definedName>
    <definedName name="XRefPaste22" localSheetId="3" hidden="1">#REF!</definedName>
    <definedName name="XRefPaste22" localSheetId="2" hidden="1">#REF!</definedName>
    <definedName name="XRefPaste22" localSheetId="1" hidden="1">#REF!</definedName>
    <definedName name="XRefPaste22" hidden="1">#REF!</definedName>
    <definedName name="XRefPaste22Row" localSheetId="0" hidden="1">#REF!</definedName>
    <definedName name="XRefPaste22Row" localSheetId="3" hidden="1">#REF!</definedName>
    <definedName name="XRefPaste22Row" localSheetId="2" hidden="1">#REF!</definedName>
    <definedName name="XRefPaste22Row" localSheetId="1" hidden="1">#REF!</definedName>
    <definedName name="XRefPaste22Row" hidden="1">#REF!</definedName>
    <definedName name="XRefPaste23" localSheetId="0" hidden="1">#REF!</definedName>
    <definedName name="XRefPaste23" localSheetId="3" hidden="1">#REF!</definedName>
    <definedName name="XRefPaste23" localSheetId="2" hidden="1">#REF!</definedName>
    <definedName name="XRefPaste23" localSheetId="1" hidden="1">#REF!</definedName>
    <definedName name="XRefPaste23" hidden="1">#REF!</definedName>
    <definedName name="XRefPaste23Row" localSheetId="0" hidden="1">#REF!</definedName>
    <definedName name="XRefPaste23Row" localSheetId="3" hidden="1">#REF!</definedName>
    <definedName name="XRefPaste23Row" localSheetId="2" hidden="1">#REF!</definedName>
    <definedName name="XRefPaste23Row" localSheetId="1" hidden="1">#REF!</definedName>
    <definedName name="XRefPaste23Row" hidden="1">#REF!</definedName>
    <definedName name="XRefPaste24" localSheetId="0" hidden="1">#REF!</definedName>
    <definedName name="XRefPaste24" localSheetId="3" hidden="1">#REF!</definedName>
    <definedName name="XRefPaste24" localSheetId="2" hidden="1">#REF!</definedName>
    <definedName name="XRefPaste24" localSheetId="1" hidden="1">#REF!</definedName>
    <definedName name="XRefPaste24" hidden="1">#REF!</definedName>
    <definedName name="XRefPaste24Row" localSheetId="0" hidden="1">#REF!</definedName>
    <definedName name="XRefPaste24Row" localSheetId="3" hidden="1">#REF!</definedName>
    <definedName name="XRefPaste24Row" localSheetId="2" hidden="1">#REF!</definedName>
    <definedName name="XRefPaste24Row" localSheetId="1" hidden="1">#REF!</definedName>
    <definedName name="XRefPaste24Row" hidden="1">#REF!</definedName>
    <definedName name="XRefPaste25" localSheetId="0" hidden="1">#REF!</definedName>
    <definedName name="XRefPaste25" localSheetId="3" hidden="1">#REF!</definedName>
    <definedName name="XRefPaste25" localSheetId="2" hidden="1">#REF!</definedName>
    <definedName name="XRefPaste25" localSheetId="1" hidden="1">#REF!</definedName>
    <definedName name="XRefPaste25" hidden="1">#REF!</definedName>
    <definedName name="XRefPaste25Row" localSheetId="0" hidden="1">#REF!</definedName>
    <definedName name="XRefPaste25Row" localSheetId="3" hidden="1">#REF!</definedName>
    <definedName name="XRefPaste25Row" localSheetId="2" hidden="1">#REF!</definedName>
    <definedName name="XRefPaste25Row" localSheetId="1" hidden="1">#REF!</definedName>
    <definedName name="XRefPaste25Row" hidden="1">#REF!</definedName>
    <definedName name="XRefPaste26" localSheetId="0" hidden="1">#REF!</definedName>
    <definedName name="XRefPaste26" localSheetId="3" hidden="1">#REF!</definedName>
    <definedName name="XRefPaste26" localSheetId="2" hidden="1">#REF!</definedName>
    <definedName name="XRefPaste26" localSheetId="1" hidden="1">#REF!</definedName>
    <definedName name="XRefPaste26" hidden="1">#REF!</definedName>
    <definedName name="XRefPaste26Row" localSheetId="0" hidden="1">#REF!</definedName>
    <definedName name="XRefPaste26Row" localSheetId="3" hidden="1">#REF!</definedName>
    <definedName name="XRefPaste26Row" localSheetId="2" hidden="1">#REF!</definedName>
    <definedName name="XRefPaste26Row" localSheetId="1" hidden="1">#REF!</definedName>
    <definedName name="XRefPaste26Row" hidden="1">#REF!</definedName>
    <definedName name="XRefPaste27" localSheetId="0" hidden="1">#REF!</definedName>
    <definedName name="XRefPaste27" localSheetId="3" hidden="1">#REF!</definedName>
    <definedName name="XRefPaste27" localSheetId="2" hidden="1">#REF!</definedName>
    <definedName name="XRefPaste27" localSheetId="1" hidden="1">#REF!</definedName>
    <definedName name="XRefPaste27" hidden="1">#REF!</definedName>
    <definedName name="XRefPaste27Row" localSheetId="0" hidden="1">#REF!</definedName>
    <definedName name="XRefPaste27Row" localSheetId="3" hidden="1">#REF!</definedName>
    <definedName name="XRefPaste27Row" localSheetId="2" hidden="1">#REF!</definedName>
    <definedName name="XRefPaste27Row" localSheetId="1" hidden="1">#REF!</definedName>
    <definedName name="XRefPaste27Row" hidden="1">#REF!</definedName>
    <definedName name="XRefPaste28" localSheetId="0" hidden="1">#REF!</definedName>
    <definedName name="XRefPaste28" localSheetId="3" hidden="1">#REF!</definedName>
    <definedName name="XRefPaste28" localSheetId="2" hidden="1">#REF!</definedName>
    <definedName name="XRefPaste28" localSheetId="1" hidden="1">#REF!</definedName>
    <definedName name="XRefPaste28" hidden="1">#REF!</definedName>
    <definedName name="XRefPaste28Row" localSheetId="0" hidden="1">#REF!</definedName>
    <definedName name="XRefPaste28Row" localSheetId="3" hidden="1">#REF!</definedName>
    <definedName name="XRefPaste28Row" localSheetId="2" hidden="1">#REF!</definedName>
    <definedName name="XRefPaste28Row" localSheetId="1" hidden="1">#REF!</definedName>
    <definedName name="XRefPaste28Row" hidden="1">#REF!</definedName>
    <definedName name="XRefPaste29" localSheetId="0" hidden="1">#REF!</definedName>
    <definedName name="XRefPaste29" localSheetId="3" hidden="1">#REF!</definedName>
    <definedName name="XRefPaste29" localSheetId="2" hidden="1">#REF!</definedName>
    <definedName name="XRefPaste29" localSheetId="1" hidden="1">#REF!</definedName>
    <definedName name="XRefPaste29" hidden="1">#REF!</definedName>
    <definedName name="XRefPaste29Row" localSheetId="0" hidden="1">#REF!</definedName>
    <definedName name="XRefPaste29Row" localSheetId="3" hidden="1">#REF!</definedName>
    <definedName name="XRefPaste29Row" localSheetId="2" hidden="1">#REF!</definedName>
    <definedName name="XRefPaste29Row" localSheetId="1" hidden="1">#REF!</definedName>
    <definedName name="XRefPaste29Row" hidden="1">#REF!</definedName>
    <definedName name="XRefPaste2Row" localSheetId="0" hidden="1">#REF!</definedName>
    <definedName name="XRefPaste2Row" localSheetId="3" hidden="1">#REF!</definedName>
    <definedName name="XRefPaste2Row" localSheetId="2" hidden="1">#REF!</definedName>
    <definedName name="XRefPaste2Row" localSheetId="1" hidden="1">#REF!</definedName>
    <definedName name="XRefPaste2Row" hidden="1">#REF!</definedName>
    <definedName name="XRefPaste3" localSheetId="0" hidden="1">#REF!</definedName>
    <definedName name="XRefPaste3" localSheetId="3" hidden="1">#REF!</definedName>
    <definedName name="XRefPaste3" localSheetId="2" hidden="1">#REF!</definedName>
    <definedName name="XRefPaste3" localSheetId="1" hidden="1">#REF!</definedName>
    <definedName name="XRefPaste3" hidden="1">#REF!</definedName>
    <definedName name="XRefPaste30" localSheetId="0" hidden="1">#REF!</definedName>
    <definedName name="XRefPaste30" localSheetId="3" hidden="1">#REF!</definedName>
    <definedName name="XRefPaste30" localSheetId="2" hidden="1">#REF!</definedName>
    <definedName name="XRefPaste30" localSheetId="1" hidden="1">#REF!</definedName>
    <definedName name="XRefPaste30" hidden="1">#REF!</definedName>
    <definedName name="XRefPaste30Row" localSheetId="0" hidden="1">#REF!</definedName>
    <definedName name="XRefPaste30Row" localSheetId="3" hidden="1">#REF!</definedName>
    <definedName name="XRefPaste30Row" localSheetId="2" hidden="1">#REF!</definedName>
    <definedName name="XRefPaste30Row" localSheetId="1" hidden="1">#REF!</definedName>
    <definedName name="XRefPaste30Row" hidden="1">#REF!</definedName>
    <definedName name="XRefPaste31" localSheetId="0" hidden="1">#REF!</definedName>
    <definedName name="XRefPaste31" localSheetId="3" hidden="1">#REF!</definedName>
    <definedName name="XRefPaste31" localSheetId="2" hidden="1">#REF!</definedName>
    <definedName name="XRefPaste31" localSheetId="1" hidden="1">#REF!</definedName>
    <definedName name="XRefPaste31" hidden="1">#REF!</definedName>
    <definedName name="XRefPaste31Row" localSheetId="0" hidden="1">#REF!</definedName>
    <definedName name="XRefPaste31Row" localSheetId="3" hidden="1">#REF!</definedName>
    <definedName name="XRefPaste31Row" localSheetId="2" hidden="1">#REF!</definedName>
    <definedName name="XRefPaste31Row" localSheetId="1" hidden="1">#REF!</definedName>
    <definedName name="XRefPaste31Row" hidden="1">#REF!</definedName>
    <definedName name="XRefPaste32" localSheetId="0" hidden="1">#REF!</definedName>
    <definedName name="XRefPaste32" localSheetId="3" hidden="1">#REF!</definedName>
    <definedName name="XRefPaste32" localSheetId="2" hidden="1">#REF!</definedName>
    <definedName name="XRefPaste32" localSheetId="1" hidden="1">#REF!</definedName>
    <definedName name="XRefPaste32" hidden="1">#REF!</definedName>
    <definedName name="XRefPaste32Row" localSheetId="0" hidden="1">#REF!</definedName>
    <definedName name="XRefPaste32Row" localSheetId="3" hidden="1">#REF!</definedName>
    <definedName name="XRefPaste32Row" localSheetId="2" hidden="1">#REF!</definedName>
    <definedName name="XRefPaste32Row" localSheetId="1" hidden="1">#REF!</definedName>
    <definedName name="XRefPaste32Row" hidden="1">#REF!</definedName>
    <definedName name="XRefPaste33" localSheetId="0" hidden="1">#REF!</definedName>
    <definedName name="XRefPaste33" localSheetId="3" hidden="1">#REF!</definedName>
    <definedName name="XRefPaste33" localSheetId="2" hidden="1">#REF!</definedName>
    <definedName name="XRefPaste33" localSheetId="1" hidden="1">#REF!</definedName>
    <definedName name="XRefPaste33" hidden="1">#REF!</definedName>
    <definedName name="XRefPaste33Row" localSheetId="0" hidden="1">#REF!</definedName>
    <definedName name="XRefPaste33Row" localSheetId="3" hidden="1">#REF!</definedName>
    <definedName name="XRefPaste33Row" localSheetId="2" hidden="1">#REF!</definedName>
    <definedName name="XRefPaste33Row" localSheetId="1" hidden="1">#REF!</definedName>
    <definedName name="XRefPaste33Row" hidden="1">#REF!</definedName>
    <definedName name="XRefPaste34" localSheetId="0" hidden="1">#REF!</definedName>
    <definedName name="XRefPaste34" localSheetId="3" hidden="1">#REF!</definedName>
    <definedName name="XRefPaste34" localSheetId="2" hidden="1">#REF!</definedName>
    <definedName name="XRefPaste34" localSheetId="1" hidden="1">#REF!</definedName>
    <definedName name="XRefPaste34" hidden="1">#REF!</definedName>
    <definedName name="XRefPaste34Row" localSheetId="0" hidden="1">#REF!</definedName>
    <definedName name="XRefPaste34Row" localSheetId="3" hidden="1">#REF!</definedName>
    <definedName name="XRefPaste34Row" localSheetId="2" hidden="1">#REF!</definedName>
    <definedName name="XRefPaste34Row" localSheetId="1" hidden="1">#REF!</definedName>
    <definedName name="XRefPaste34Row" hidden="1">#REF!</definedName>
    <definedName name="XRefPaste35" localSheetId="0" hidden="1">#REF!</definedName>
    <definedName name="XRefPaste35" localSheetId="3" hidden="1">#REF!</definedName>
    <definedName name="XRefPaste35" localSheetId="2" hidden="1">#REF!</definedName>
    <definedName name="XRefPaste35" localSheetId="1" hidden="1">#REF!</definedName>
    <definedName name="XRefPaste35" hidden="1">#REF!</definedName>
    <definedName name="XRefPaste35Row" localSheetId="0" hidden="1">#REF!</definedName>
    <definedName name="XRefPaste35Row" localSheetId="3" hidden="1">#REF!</definedName>
    <definedName name="XRefPaste35Row" localSheetId="2" hidden="1">#REF!</definedName>
    <definedName name="XRefPaste35Row" localSheetId="1" hidden="1">#REF!</definedName>
    <definedName name="XRefPaste35Row" hidden="1">#REF!</definedName>
    <definedName name="XRefPaste36" localSheetId="0" hidden="1">#REF!</definedName>
    <definedName name="XRefPaste36" localSheetId="3" hidden="1">#REF!</definedName>
    <definedName name="XRefPaste36" localSheetId="2" hidden="1">#REF!</definedName>
    <definedName name="XRefPaste36" localSheetId="1" hidden="1">#REF!</definedName>
    <definedName name="XRefPaste36" hidden="1">#REF!</definedName>
    <definedName name="XRefPaste36Row" localSheetId="0" hidden="1">#REF!</definedName>
    <definedName name="XRefPaste36Row" localSheetId="3" hidden="1">#REF!</definedName>
    <definedName name="XRefPaste36Row" localSheetId="2" hidden="1">#REF!</definedName>
    <definedName name="XRefPaste36Row" localSheetId="1" hidden="1">#REF!</definedName>
    <definedName name="XRefPaste36Row" hidden="1">#REF!</definedName>
    <definedName name="XRefPaste37" localSheetId="0" hidden="1">#REF!</definedName>
    <definedName name="XRefPaste37" localSheetId="3" hidden="1">#REF!</definedName>
    <definedName name="XRefPaste37" localSheetId="2" hidden="1">#REF!</definedName>
    <definedName name="XRefPaste37" localSheetId="1" hidden="1">#REF!</definedName>
    <definedName name="XRefPaste37" hidden="1">#REF!</definedName>
    <definedName name="XRefPaste37Row" localSheetId="0" hidden="1">#REF!</definedName>
    <definedName name="XRefPaste37Row" localSheetId="3" hidden="1">#REF!</definedName>
    <definedName name="XRefPaste37Row" localSheetId="2" hidden="1">#REF!</definedName>
    <definedName name="XRefPaste37Row" localSheetId="1" hidden="1">#REF!</definedName>
    <definedName name="XRefPaste37Row" hidden="1">#REF!</definedName>
    <definedName name="XRefPaste38" localSheetId="0" hidden="1">#REF!</definedName>
    <definedName name="XRefPaste38" localSheetId="3" hidden="1">#REF!</definedName>
    <definedName name="XRefPaste38" localSheetId="2" hidden="1">#REF!</definedName>
    <definedName name="XRefPaste38" localSheetId="1" hidden="1">#REF!</definedName>
    <definedName name="XRefPaste38" hidden="1">#REF!</definedName>
    <definedName name="XRefPaste38Row" localSheetId="0" hidden="1">#REF!</definedName>
    <definedName name="XRefPaste38Row" localSheetId="3" hidden="1">#REF!</definedName>
    <definedName name="XRefPaste38Row" localSheetId="2" hidden="1">#REF!</definedName>
    <definedName name="XRefPaste38Row" localSheetId="1" hidden="1">#REF!</definedName>
    <definedName name="XRefPaste38Row" hidden="1">#REF!</definedName>
    <definedName name="XRefPaste39" localSheetId="0" hidden="1">#REF!</definedName>
    <definedName name="XRefPaste39" localSheetId="3" hidden="1">#REF!</definedName>
    <definedName name="XRefPaste39" localSheetId="2" hidden="1">#REF!</definedName>
    <definedName name="XRefPaste39" localSheetId="1" hidden="1">#REF!</definedName>
    <definedName name="XRefPaste39" hidden="1">#REF!</definedName>
    <definedName name="XRefPaste39Row" localSheetId="0" hidden="1">#REF!</definedName>
    <definedName name="XRefPaste39Row" localSheetId="3" hidden="1">#REF!</definedName>
    <definedName name="XRefPaste39Row" localSheetId="2" hidden="1">#REF!</definedName>
    <definedName name="XRefPaste39Row" localSheetId="1" hidden="1">#REF!</definedName>
    <definedName name="XRefPaste39Row" hidden="1">#REF!</definedName>
    <definedName name="XRefPaste3Row" localSheetId="0" hidden="1">#REF!</definedName>
    <definedName name="XRefPaste3Row" localSheetId="3" hidden="1">#REF!</definedName>
    <definedName name="XRefPaste3Row" localSheetId="2" hidden="1">#REF!</definedName>
    <definedName name="XRefPaste3Row" localSheetId="1" hidden="1">#REF!</definedName>
    <definedName name="XRefPaste3Row" hidden="1">#REF!</definedName>
    <definedName name="XRefPaste4" localSheetId="0" hidden="1">#REF!</definedName>
    <definedName name="XRefPaste4" localSheetId="3" hidden="1">#REF!</definedName>
    <definedName name="XRefPaste4" localSheetId="2" hidden="1">#REF!</definedName>
    <definedName name="XRefPaste4" localSheetId="1" hidden="1">#REF!</definedName>
    <definedName name="XRefPaste4" hidden="1">#REF!</definedName>
    <definedName name="XRefPaste40" localSheetId="0" hidden="1">#REF!</definedName>
    <definedName name="XRefPaste40" localSheetId="3" hidden="1">#REF!</definedName>
    <definedName name="XRefPaste40" localSheetId="2" hidden="1">#REF!</definedName>
    <definedName name="XRefPaste40" localSheetId="1" hidden="1">#REF!</definedName>
    <definedName name="XRefPaste40" hidden="1">#REF!</definedName>
    <definedName name="XRefPaste41" localSheetId="0" hidden="1">#REF!</definedName>
    <definedName name="XRefPaste41" localSheetId="3" hidden="1">#REF!</definedName>
    <definedName name="XRefPaste41" localSheetId="2" hidden="1">#REF!</definedName>
    <definedName name="XRefPaste41" localSheetId="1" hidden="1">#REF!</definedName>
    <definedName name="XRefPaste41" hidden="1">#REF!</definedName>
    <definedName name="XRefPaste42" localSheetId="0" hidden="1">#REF!</definedName>
    <definedName name="XRefPaste42" localSheetId="3" hidden="1">#REF!</definedName>
    <definedName name="XRefPaste42" localSheetId="2" hidden="1">#REF!</definedName>
    <definedName name="XRefPaste42" localSheetId="1" hidden="1">#REF!</definedName>
    <definedName name="XRefPaste42" hidden="1">#REF!</definedName>
    <definedName name="XRefPaste43" localSheetId="0" hidden="1">#REF!</definedName>
    <definedName name="XRefPaste43" localSheetId="3" hidden="1">#REF!</definedName>
    <definedName name="XRefPaste43" localSheetId="2" hidden="1">#REF!</definedName>
    <definedName name="XRefPaste43" localSheetId="1" hidden="1">#REF!</definedName>
    <definedName name="XRefPaste43" hidden="1">#REF!</definedName>
    <definedName name="XRefPaste44" localSheetId="0" hidden="1">#REF!</definedName>
    <definedName name="XRefPaste44" localSheetId="3" hidden="1">#REF!</definedName>
    <definedName name="XRefPaste44" localSheetId="2" hidden="1">#REF!</definedName>
    <definedName name="XRefPaste44" localSheetId="1" hidden="1">#REF!</definedName>
    <definedName name="XRefPaste44" hidden="1">#REF!</definedName>
    <definedName name="XRefPaste45" localSheetId="0" hidden="1">#REF!</definedName>
    <definedName name="XRefPaste45" localSheetId="3" hidden="1">#REF!</definedName>
    <definedName name="XRefPaste45" localSheetId="2" hidden="1">#REF!</definedName>
    <definedName name="XRefPaste45" localSheetId="1" hidden="1">#REF!</definedName>
    <definedName name="XRefPaste45" hidden="1">#REF!</definedName>
    <definedName name="XRefPaste46" localSheetId="0" hidden="1">#REF!</definedName>
    <definedName name="XRefPaste46" localSheetId="3" hidden="1">#REF!</definedName>
    <definedName name="XRefPaste46" localSheetId="2" hidden="1">#REF!</definedName>
    <definedName name="XRefPaste46" localSheetId="1" hidden="1">#REF!</definedName>
    <definedName name="XRefPaste46" hidden="1">#REF!</definedName>
    <definedName name="XRefPaste46Row" localSheetId="0" hidden="1">#REF!</definedName>
    <definedName name="XRefPaste46Row" localSheetId="3" hidden="1">#REF!</definedName>
    <definedName name="XRefPaste46Row" localSheetId="2" hidden="1">#REF!</definedName>
    <definedName name="XRefPaste46Row" localSheetId="1" hidden="1">#REF!</definedName>
    <definedName name="XRefPaste46Row" hidden="1">#REF!</definedName>
    <definedName name="XRefPaste47" localSheetId="0" hidden="1">#REF!</definedName>
    <definedName name="XRefPaste47" localSheetId="3" hidden="1">#REF!</definedName>
    <definedName name="XRefPaste47" localSheetId="2" hidden="1">#REF!</definedName>
    <definedName name="XRefPaste47" localSheetId="1" hidden="1">#REF!</definedName>
    <definedName name="XRefPaste47" hidden="1">#REF!</definedName>
    <definedName name="XRefPaste47Row" localSheetId="0" hidden="1">#REF!</definedName>
    <definedName name="XRefPaste47Row" localSheetId="3" hidden="1">#REF!</definedName>
    <definedName name="XRefPaste47Row" localSheetId="2" hidden="1">#REF!</definedName>
    <definedName name="XRefPaste47Row" localSheetId="1" hidden="1">#REF!</definedName>
    <definedName name="XRefPaste47Row" hidden="1">#REF!</definedName>
    <definedName name="XRefPaste48" localSheetId="0" hidden="1">#REF!</definedName>
    <definedName name="XRefPaste48" localSheetId="3" hidden="1">#REF!</definedName>
    <definedName name="XRefPaste48" localSheetId="2" hidden="1">#REF!</definedName>
    <definedName name="XRefPaste48" localSheetId="1" hidden="1">#REF!</definedName>
    <definedName name="XRefPaste48" hidden="1">#REF!</definedName>
    <definedName name="XRefPaste48Row" localSheetId="0" hidden="1">#REF!</definedName>
    <definedName name="XRefPaste48Row" localSheetId="3" hidden="1">#REF!</definedName>
    <definedName name="XRefPaste48Row" localSheetId="2" hidden="1">#REF!</definedName>
    <definedName name="XRefPaste48Row" localSheetId="1" hidden="1">#REF!</definedName>
    <definedName name="XRefPaste48Row" hidden="1">#REF!</definedName>
    <definedName name="XRefPaste49" localSheetId="0" hidden="1">#REF!</definedName>
    <definedName name="XRefPaste49" localSheetId="3" hidden="1">#REF!</definedName>
    <definedName name="XRefPaste49" localSheetId="2" hidden="1">#REF!</definedName>
    <definedName name="XRefPaste49" localSheetId="1" hidden="1">#REF!</definedName>
    <definedName name="XRefPaste49" hidden="1">#REF!</definedName>
    <definedName name="XRefPaste49Row" localSheetId="0" hidden="1">#REF!</definedName>
    <definedName name="XRefPaste49Row" localSheetId="3" hidden="1">#REF!</definedName>
    <definedName name="XRefPaste49Row" localSheetId="2" hidden="1">#REF!</definedName>
    <definedName name="XRefPaste49Row" localSheetId="1" hidden="1">#REF!</definedName>
    <definedName name="XRefPaste49Row" hidden="1">#REF!</definedName>
    <definedName name="XRefPaste4Row" localSheetId="0" hidden="1">#REF!</definedName>
    <definedName name="XRefPaste4Row" localSheetId="3" hidden="1">#REF!</definedName>
    <definedName name="XRefPaste4Row" localSheetId="2" hidden="1">#REF!</definedName>
    <definedName name="XRefPaste4Row" localSheetId="1" hidden="1">#REF!</definedName>
    <definedName name="XRefPaste4Row" hidden="1">#REF!</definedName>
    <definedName name="XRefPaste5" localSheetId="0" hidden="1">#REF!</definedName>
    <definedName name="XRefPaste5" localSheetId="3" hidden="1">#REF!</definedName>
    <definedName name="XRefPaste5" localSheetId="2" hidden="1">#REF!</definedName>
    <definedName name="XRefPaste5" localSheetId="1" hidden="1">#REF!</definedName>
    <definedName name="XRefPaste5" hidden="1">#REF!</definedName>
    <definedName name="XRefPaste50" localSheetId="0" hidden="1">#REF!</definedName>
    <definedName name="XRefPaste50" localSheetId="3" hidden="1">#REF!</definedName>
    <definedName name="XRefPaste50" localSheetId="2" hidden="1">#REF!</definedName>
    <definedName name="XRefPaste50" localSheetId="1" hidden="1">#REF!</definedName>
    <definedName name="XRefPaste50" hidden="1">#REF!</definedName>
    <definedName name="XRefPaste50Row" localSheetId="0" hidden="1">#REF!</definedName>
    <definedName name="XRefPaste50Row" localSheetId="3" hidden="1">#REF!</definedName>
    <definedName name="XRefPaste50Row" localSheetId="2" hidden="1">#REF!</definedName>
    <definedName name="XRefPaste50Row" localSheetId="1" hidden="1">#REF!</definedName>
    <definedName name="XRefPaste50Row" hidden="1">#REF!</definedName>
    <definedName name="XRefPaste51" localSheetId="0" hidden="1">#REF!</definedName>
    <definedName name="XRefPaste51" localSheetId="3" hidden="1">#REF!</definedName>
    <definedName name="XRefPaste51" localSheetId="2" hidden="1">#REF!</definedName>
    <definedName name="XRefPaste51" localSheetId="1" hidden="1">#REF!</definedName>
    <definedName name="XRefPaste51" hidden="1">#REF!</definedName>
    <definedName name="XRefPaste51Row" localSheetId="0" hidden="1">#REF!</definedName>
    <definedName name="XRefPaste51Row" localSheetId="3" hidden="1">#REF!</definedName>
    <definedName name="XRefPaste51Row" localSheetId="2" hidden="1">#REF!</definedName>
    <definedName name="XRefPaste51Row" localSheetId="1" hidden="1">#REF!</definedName>
    <definedName name="XRefPaste51Row" hidden="1">#REF!</definedName>
    <definedName name="XRefPaste52" localSheetId="0" hidden="1">#REF!</definedName>
    <definedName name="XRefPaste52" localSheetId="3" hidden="1">#REF!</definedName>
    <definedName name="XRefPaste52" localSheetId="2" hidden="1">#REF!</definedName>
    <definedName name="XRefPaste52" localSheetId="1" hidden="1">#REF!</definedName>
    <definedName name="XRefPaste52" hidden="1">#REF!</definedName>
    <definedName name="XRefPaste52Row" localSheetId="0" hidden="1">#REF!</definedName>
    <definedName name="XRefPaste52Row" localSheetId="3" hidden="1">#REF!</definedName>
    <definedName name="XRefPaste52Row" localSheetId="2" hidden="1">#REF!</definedName>
    <definedName name="XRefPaste52Row" localSheetId="1" hidden="1">#REF!</definedName>
    <definedName name="XRefPaste52Row" hidden="1">#REF!</definedName>
    <definedName name="XRefPaste5Row" localSheetId="0" hidden="1">#REF!</definedName>
    <definedName name="XRefPaste5Row" localSheetId="3" hidden="1">#REF!</definedName>
    <definedName name="XRefPaste5Row" localSheetId="2" hidden="1">#REF!</definedName>
    <definedName name="XRefPaste5Row" localSheetId="1" hidden="1">#REF!</definedName>
    <definedName name="XRefPaste5Row" hidden="1">#REF!</definedName>
    <definedName name="XRefPaste6" localSheetId="0" hidden="1">#REF!</definedName>
    <definedName name="XRefPaste6" localSheetId="3" hidden="1">#REF!</definedName>
    <definedName name="XRefPaste6" localSheetId="2" hidden="1">#REF!</definedName>
    <definedName name="XRefPaste6" localSheetId="1" hidden="1">#REF!</definedName>
    <definedName name="XRefPaste6" hidden="1">#REF!</definedName>
    <definedName name="XRefPaste6Row" localSheetId="0" hidden="1">#REF!</definedName>
    <definedName name="XRefPaste6Row" localSheetId="3" hidden="1">#REF!</definedName>
    <definedName name="XRefPaste6Row" localSheetId="2" hidden="1">#REF!</definedName>
    <definedName name="XRefPaste6Row" localSheetId="1" hidden="1">#REF!</definedName>
    <definedName name="XRefPaste6Row" hidden="1">#REF!</definedName>
    <definedName name="XRefPaste7" localSheetId="0" hidden="1">#REF!</definedName>
    <definedName name="XRefPaste7" localSheetId="3" hidden="1">#REF!</definedName>
    <definedName name="XRefPaste7" localSheetId="2" hidden="1">#REF!</definedName>
    <definedName name="XRefPaste7" localSheetId="1" hidden="1">#REF!</definedName>
    <definedName name="XRefPaste7" hidden="1">#REF!</definedName>
    <definedName name="XRefPaste7Row" localSheetId="0" hidden="1">#REF!</definedName>
    <definedName name="XRefPaste7Row" localSheetId="3" hidden="1">#REF!</definedName>
    <definedName name="XRefPaste7Row" localSheetId="2" hidden="1">#REF!</definedName>
    <definedName name="XRefPaste7Row" localSheetId="1" hidden="1">#REF!</definedName>
    <definedName name="XRefPaste7Row" hidden="1">#REF!</definedName>
    <definedName name="XRefPaste8" localSheetId="0" hidden="1">#REF!</definedName>
    <definedName name="XRefPaste8" localSheetId="3" hidden="1">#REF!</definedName>
    <definedName name="XRefPaste8" localSheetId="2" hidden="1">#REF!</definedName>
    <definedName name="XRefPaste8" localSheetId="1" hidden="1">#REF!</definedName>
    <definedName name="XRefPaste8" hidden="1">#REF!</definedName>
    <definedName name="XRefPaste8Row" localSheetId="0" hidden="1">#REF!</definedName>
    <definedName name="XRefPaste8Row" localSheetId="3" hidden="1">#REF!</definedName>
    <definedName name="XRefPaste8Row" localSheetId="2" hidden="1">#REF!</definedName>
    <definedName name="XRefPaste8Row" localSheetId="1" hidden="1">#REF!</definedName>
    <definedName name="XRefPaste8Row" hidden="1">#REF!</definedName>
    <definedName name="XRefPaste9" localSheetId="0" hidden="1">#REF!</definedName>
    <definedName name="XRefPaste9" localSheetId="3" hidden="1">#REF!</definedName>
    <definedName name="XRefPaste9" localSheetId="2" hidden="1">#REF!</definedName>
    <definedName name="XRefPaste9" localSheetId="1" hidden="1">#REF!</definedName>
    <definedName name="XRefPaste9" hidden="1">#REF!</definedName>
    <definedName name="XRefPaste9Row" localSheetId="0" hidden="1">#REF!</definedName>
    <definedName name="XRefPaste9Row" localSheetId="3" hidden="1">#REF!</definedName>
    <definedName name="XRefPaste9Row" localSheetId="2" hidden="1">#REF!</definedName>
    <definedName name="XRefPaste9Row" localSheetId="1" hidden="1">#REF!</definedName>
    <definedName name="XRefPaste9Row" hidden="1">#REF!</definedName>
    <definedName name="XRefPasteRangeCount" hidden="1">52</definedName>
    <definedName name="xsa">#REF!</definedName>
    <definedName name="xscvg">#REF!</definedName>
    <definedName name="XTN">NA()</definedName>
    <definedName name="xtr3pnc">NA()</definedName>
    <definedName name="xtr3pvl">NA()</definedName>
    <definedName name="xuat_hien">NA()</definedName>
    <definedName name="Xuat_hien1">NA()</definedName>
    <definedName name="xuus">'[192]tax-ss'!$J$7:$J$37</definedName>
    <definedName name="xx">'[452]Trial Balance'!$A$1:$H$65536</definedName>
    <definedName name="XXX">'[453]10'!#REF!</definedName>
    <definedName name="xxxxxx">#REF!</definedName>
    <definedName name="XYZ">[454]DEP12!#REF!</definedName>
    <definedName name="xzzs">#REF!</definedName>
    <definedName name="y">[455]เงินกู้ธนชาติ!$E$17</definedName>
    <definedName name="y_1">#REF!</definedName>
    <definedName name="y_10">#REF!</definedName>
    <definedName name="y_11">"$#REF!.$#REF!$#REF!"</definedName>
    <definedName name="y_12">#REF!</definedName>
    <definedName name="y_13">"$#REF!.$#REF!$#REF!"</definedName>
    <definedName name="y_14">#REF!</definedName>
    <definedName name="y_15">#REF!</definedName>
    <definedName name="y_16">"$#REF!.$#REF!$#REF!"</definedName>
    <definedName name="y_17">"$#REF!.$#REF!$#REF!"</definedName>
    <definedName name="y_18">"$#REF!.$#REF!$#REF!"</definedName>
    <definedName name="y_19">"$#REF!.$#REF!$#REF!"</definedName>
    <definedName name="y_2">"$#REF!.$#REF!$#REF!"</definedName>
    <definedName name="y_20">"$#REF!.$#REF!$#REF!"</definedName>
    <definedName name="y_21">"$#REF!.$#REF!$#REF!"</definedName>
    <definedName name="y_22">#REF!</definedName>
    <definedName name="y_23">#REF!</definedName>
    <definedName name="y_24">#REF!</definedName>
    <definedName name="y_25">"$#REF!.$#REF!$#REF!"</definedName>
    <definedName name="y_25_1">"$#REF!.$#REF!$#REF!"</definedName>
    <definedName name="y_26">#REF!</definedName>
    <definedName name="y_26_1">#REF!</definedName>
    <definedName name="y_27">"$#REF!.$#REF!$#REF!"</definedName>
    <definedName name="y_28">"$#REF!.$#REF!$#REF!"</definedName>
    <definedName name="y_29">"$#REF!.$#REF!$#REF!"</definedName>
    <definedName name="y_29_1">"$#REF!.$#REF!$#REF!"</definedName>
    <definedName name="y_3">#REF!</definedName>
    <definedName name="y_30">#REF!</definedName>
    <definedName name="y_30_1">"$#REF!.$#REF!$#REF!"</definedName>
    <definedName name="y_31">#REF!</definedName>
    <definedName name="y_31_1">#REF!</definedName>
    <definedName name="y_32">#REF!</definedName>
    <definedName name="y_33">#REF!</definedName>
    <definedName name="y_33_1">"$#REF!.$#REF!$#REF!"</definedName>
    <definedName name="y_34">#REF!</definedName>
    <definedName name="y_35">#REF!</definedName>
    <definedName name="y_35_1">"$#REF!.$#REF!$#REF!"</definedName>
    <definedName name="y_36">#REF!</definedName>
    <definedName name="y_37">#REF!</definedName>
    <definedName name="y_38">#REF!</definedName>
    <definedName name="y_39">#REF!</definedName>
    <definedName name="y_40">#REF!</definedName>
    <definedName name="y_42">#REF!</definedName>
    <definedName name="y_43">#REF!</definedName>
    <definedName name="y_45">#REF!</definedName>
    <definedName name="y_47">#REF!</definedName>
    <definedName name="y_49">#REF!</definedName>
    <definedName name="y_5">#REF!</definedName>
    <definedName name="y_52">#REF!</definedName>
    <definedName name="y_53">#REF!</definedName>
    <definedName name="y_6">#REF!</definedName>
    <definedName name="y_60">#REF!</definedName>
    <definedName name="y_65">#REF!</definedName>
    <definedName name="y_67">#REF!</definedName>
    <definedName name="y_68">#REF!</definedName>
    <definedName name="y_70">#REF!</definedName>
    <definedName name="y_71">#REF!</definedName>
    <definedName name="y_72">"$#REF!.$#REF!$#REF!"</definedName>
    <definedName name="y_8">#REF!</definedName>
    <definedName name="y_9">#REF!</definedName>
    <definedName name="y6etrsyfr" hidden="1">{#N/A,#N/A,FALSE,"Sheet1"}</definedName>
    <definedName name="YA">'[456]110'!$D$5</definedName>
    <definedName name="YA_Disposed">#REF!</definedName>
    <definedName name="YA_of_Tranferor">#REF!</definedName>
    <definedName name="YA_of_Transferor">#REF!</definedName>
    <definedName name="YA_Purchased">#REF!</definedName>
    <definedName name="YA_Tbl">#REF!</definedName>
    <definedName name="YA_transferred_in">#REF!</definedName>
    <definedName name="yagi">#REF!</definedName>
    <definedName name="YCF">[166]details!$C$181</definedName>
    <definedName name="YE">'[206]E001 Lead'!#REF!</definedName>
    <definedName name="Ye___0">[183]FSA!$A$2</definedName>
    <definedName name="Ye___12">[184]FSA!$A$2</definedName>
    <definedName name="Ye___14">[184]FSA!$A$2</definedName>
    <definedName name="Ye___3">[184]FSA!$A$2</definedName>
    <definedName name="Ye___5">[184]FSA!$A$2</definedName>
    <definedName name="Ye___6">[184]FSA!$A$2</definedName>
    <definedName name="Ye___8">[184]FSA!$A$2</definedName>
    <definedName name="Ye_10">[381]FSA!$A$2</definedName>
    <definedName name="Ye_11">[370]FSA!$A$2</definedName>
    <definedName name="Ye_12">[370]FSA!$A$2</definedName>
    <definedName name="Ye_13">[382]FSA!$A$2</definedName>
    <definedName name="Ye_14">[370]FSA!$A$2</definedName>
    <definedName name="Ye_15">[370]FSA!$A$2</definedName>
    <definedName name="Ye_19">[371]FSA!$A$2</definedName>
    <definedName name="Ye_20">[382]FSA!$A$2</definedName>
    <definedName name="Ye_21">[382]FSA!$A$2</definedName>
    <definedName name="Ye_22">[382]FSA!$A$2</definedName>
    <definedName name="Ye_23">[382]FSA!$A$2</definedName>
    <definedName name="Ye_23_1">[382]FSA!$A$2</definedName>
    <definedName name="Ye_25">[382]FSA!$A$2</definedName>
    <definedName name="Ye_29">[382]FSA!$A$2</definedName>
    <definedName name="Ye_43">[382]FSA!$A$2</definedName>
    <definedName name="Ye_47">[382]FSA!$A$2</definedName>
    <definedName name="Ye_66">[382]FSA!$A$2</definedName>
    <definedName name="Ye_72">[371]FSA!$A$2</definedName>
    <definedName name="Ye_8">[381]FSA!$A$2</definedName>
    <definedName name="Ye_9">[370]FSA!$A$2</definedName>
    <definedName name="YEAR">#REF!</definedName>
    <definedName name="Year_end">'[457]N100 Subledger with GL'!#REF!</definedName>
    <definedName name="Year_of_assessment_1979">'[458]6A CA'!#REF!</definedName>
    <definedName name="Year_of_assessment_1985">'[458]6A CA'!#REF!</definedName>
    <definedName name="Year_of_assessment_1986">'[458]6A CA'!#REF!</definedName>
    <definedName name="Year_of_assessment_1987">'[458]6A CA'!#REF!</definedName>
    <definedName name="Year_of_assessment_1989">'[458]6A CA'!#REF!</definedName>
    <definedName name="Year_of_assessment_1991">'[458]6A CA'!#REF!</definedName>
    <definedName name="Year_of_assessment_1992">#REF!</definedName>
    <definedName name="Year_of_assessment_1993">#REF!</definedName>
    <definedName name="Year_of_assessment_1995">'[458]6A CA'!#REF!</definedName>
    <definedName name="Year_of_assessment_1996">'[458]6A CA'!#REF!</definedName>
    <definedName name="year_st">#REF!</definedName>
    <definedName name="Yearend">'[459]F-3'!$A$2</definedName>
    <definedName name="yerhryrhy">#REF!</definedName>
    <definedName name="yhjryhry">#REF!</definedName>
    <definedName name="yil88l">#REF!</definedName>
    <definedName name="ying">#REF!</definedName>
    <definedName name="Ying_Chareon_Paint_Industry">#REF!</definedName>
    <definedName name="yj4w">#REF!</definedName>
    <definedName name="yjjytjytj">#REF!</definedName>
    <definedName name="yjreye">#REF!</definedName>
    <definedName name="yjtyejeyj">#REF!</definedName>
    <definedName name="yjyjkuku">#REF!</definedName>
    <definedName name="yjyjrtj">#REF!</definedName>
    <definedName name="yjyjtj">#REF!</definedName>
    <definedName name="yjyuj6uyj">#REF!</definedName>
    <definedName name="yktkyjeye">#REF!</definedName>
    <definedName name="ykttyktu">#REF!</definedName>
    <definedName name="ykutkut">#REF!</definedName>
    <definedName name="ylktujkty">#REF!</definedName>
    <definedName name="YMtable">#REF!</definedName>
    <definedName name="YOD">#REF!</definedName>
    <definedName name="YODSAPON">#REF!</definedName>
    <definedName name="you">'[205]FF-1'!#REF!</definedName>
    <definedName name="yr">#REF!</definedName>
    <definedName name="yr_curr">#REF!</definedName>
    <definedName name="yr_start">#REF!</definedName>
    <definedName name="yrjj">#REF!</definedName>
    <definedName name="yrjytjyt">#REF!</definedName>
    <definedName name="yrprd">"year"</definedName>
    <definedName name="yt_bq">NA()</definedName>
    <definedName name="yt_bq_35">NA()</definedName>
    <definedName name="yt_bv">NA()</definedName>
    <definedName name="yt_bv_35">NA()</definedName>
    <definedName name="yt_ck">NA()</definedName>
    <definedName name="yt_ck_35">NA()</definedName>
    <definedName name="yt_d1">NA()</definedName>
    <definedName name="yt_d1_35">NA()</definedName>
    <definedName name="yt_d2">NA()</definedName>
    <definedName name="yt_d2_35">NA()</definedName>
    <definedName name="yt_d3">NA()</definedName>
    <definedName name="yt_d3_35">NA()</definedName>
    <definedName name="yt_dl">NA()</definedName>
    <definedName name="yt_dl_35">NA()</definedName>
    <definedName name="yt_kcs">NA()</definedName>
    <definedName name="yt_kcs_35">NA()</definedName>
    <definedName name="yt_nb">NA()</definedName>
    <definedName name="yt_nb_35">NA()</definedName>
    <definedName name="yt_ngio">NA()</definedName>
    <definedName name="yt_ngio_35">NA()</definedName>
    <definedName name="yt_nv">NA()</definedName>
    <definedName name="yt_nv_35">NA()</definedName>
    <definedName name="yt_t3">NA()</definedName>
    <definedName name="yt_t3_35">NA()</definedName>
    <definedName name="yt_t4">NA()</definedName>
    <definedName name="yt_t4_35">NA()</definedName>
    <definedName name="yt_t5">NA()</definedName>
    <definedName name="yt_t5_35">NA()</definedName>
    <definedName name="yt_t6">NA()</definedName>
    <definedName name="yt_t6_35">NA()</definedName>
    <definedName name="yt_tc">NA()</definedName>
    <definedName name="yt_tc_35">NA()</definedName>
    <definedName name="yt_tm">NA()</definedName>
    <definedName name="yt_tm_35">NA()</definedName>
    <definedName name="yt_vs">NA()</definedName>
    <definedName name="yt_vs_35">NA()</definedName>
    <definedName name="yt_xh">NA()</definedName>
    <definedName name="yt_xh_35">NA()</definedName>
    <definedName name="YTD">'[460]p&amp;L'!#REF!</definedName>
    <definedName name="YTD_DEPRN">[217]accumdeprn!$A$3:$M$36</definedName>
    <definedName name="YTD_DEPRN___0">[218]accumdeprn!$A$3:$M$36</definedName>
    <definedName name="YTD_DEPRN___12">[217]accumdeprn!$A$3:$M$36</definedName>
    <definedName name="YTD_DEPRN___14">[217]accumdeprn!$A$3:$M$36</definedName>
    <definedName name="YTD_DEPRN___3">[217]accumdeprn!$A$3:$M$36</definedName>
    <definedName name="YTD_DEPRN___5">[217]accumdeprn!$A$3:$M$36</definedName>
    <definedName name="YTD_DEPRN___6">[217]accumdeprn!$A$3:$M$36</definedName>
    <definedName name="YTD_DEPRN___8">[217]accumdeprn!$A$3:$M$36</definedName>
    <definedName name="YTJRYJRYJ">#REF!</definedName>
    <definedName name="ytkjtyjrthjjet">#REF!</definedName>
    <definedName name="ytkmtyekje">#REF!</definedName>
    <definedName name="ytktukut">#REF!</definedName>
    <definedName name="ytkuku">#REF!</definedName>
    <definedName name="ytrtujrtjryj">#REF!</definedName>
    <definedName name="yu">#REF!</definedName>
    <definedName name="yukltsekw">#REF!</definedName>
    <definedName name="YUKUKUTE">#REF!</definedName>
    <definedName name="yuu">#REF!</definedName>
    <definedName name="yy">'[182]10-1 Media:10-cut'!$A$1:$IV$5</definedName>
    <definedName name="yyy">#REF!</definedName>
    <definedName name="yyyy">[461]FORMC94!$A$6:$M$38</definedName>
    <definedName name="Z">NA()</definedName>
    <definedName name="Z_39BC5E81_0594_11D1_8C74_006097B34275_.wvu.FilterData" localSheetId="0" hidden="1">#REF!</definedName>
    <definedName name="Z_39BC5E81_0594_11D1_8C74_006097B34275_.wvu.FilterData" localSheetId="3" hidden="1">#REF!</definedName>
    <definedName name="Z_39BC5E81_0594_11D1_8C74_006097B34275_.wvu.FilterData" localSheetId="2" hidden="1">#REF!</definedName>
    <definedName name="Z_39BC5E81_0594_11D1_8C74_006097B34275_.wvu.FilterData" localSheetId="1" hidden="1">#REF!</definedName>
    <definedName name="Z_39BC5E81_0594_11D1_8C74_006097B34275_.wvu.FilterData" hidden="1">#REF!</definedName>
    <definedName name="Z_39BC5E82_0594_11D1_8C74_006097B34275_.wvu.FilterData" localSheetId="0" hidden="1">#REF!</definedName>
    <definedName name="Z_39BC5E82_0594_11D1_8C74_006097B34275_.wvu.FilterData" localSheetId="3" hidden="1">#REF!</definedName>
    <definedName name="Z_39BC5E82_0594_11D1_8C74_006097B34275_.wvu.FilterData" localSheetId="2" hidden="1">#REF!</definedName>
    <definedName name="Z_39BC5E82_0594_11D1_8C74_006097B34275_.wvu.FilterData" localSheetId="1" hidden="1">#REF!</definedName>
    <definedName name="Z_39BC5E82_0594_11D1_8C74_006097B34275_.wvu.FilterData" hidden="1">#REF!</definedName>
    <definedName name="Z_4B5573A2_25FD_11D1_8C74_006097B34275_.wvu.FilterData" localSheetId="0" hidden="1">#REF!</definedName>
    <definedName name="Z_4B5573A2_25FD_11D1_8C74_006097B34275_.wvu.FilterData" localSheetId="3" hidden="1">#REF!</definedName>
    <definedName name="Z_4B5573A2_25FD_11D1_8C74_006097B34275_.wvu.FilterData" localSheetId="2" hidden="1">#REF!</definedName>
    <definedName name="Z_4B5573A2_25FD_11D1_8C74_006097B34275_.wvu.FilterData" localSheetId="1" hidden="1">#REF!</definedName>
    <definedName name="Z_4B5573A2_25FD_11D1_8C74_006097B34275_.wvu.FilterData" hidden="1">#REF!</definedName>
    <definedName name="Z_4B5573A3_25FD_11D1_8C74_006097B34275_.wvu.FilterData" localSheetId="0" hidden="1">#REF!</definedName>
    <definedName name="Z_4B5573A3_25FD_11D1_8C74_006097B34275_.wvu.FilterData" localSheetId="3" hidden="1">#REF!</definedName>
    <definedName name="Z_4B5573A3_25FD_11D1_8C74_006097B34275_.wvu.FilterData" localSheetId="2" hidden="1">#REF!</definedName>
    <definedName name="Z_4B5573A3_25FD_11D1_8C74_006097B34275_.wvu.FilterData" localSheetId="1" hidden="1">#REF!</definedName>
    <definedName name="Z_4B5573A3_25FD_11D1_8C74_006097B34275_.wvu.FilterData" hidden="1">#REF!</definedName>
    <definedName name="Z_4C289101_0FD6_11D1_A510_006097B38048_.wvu.FilterData" localSheetId="0" hidden="1">#REF!</definedName>
    <definedName name="Z_4C289101_0FD6_11D1_A510_006097B38048_.wvu.FilterData" localSheetId="3" hidden="1">#REF!</definedName>
    <definedName name="Z_4C289101_0FD6_11D1_A510_006097B38048_.wvu.FilterData" localSheetId="2" hidden="1">#REF!</definedName>
    <definedName name="Z_4C289101_0FD6_11D1_A510_006097B38048_.wvu.FilterData" localSheetId="1" hidden="1">#REF!</definedName>
    <definedName name="Z_4C289101_0FD6_11D1_A510_006097B38048_.wvu.FilterData" hidden="1">#REF!</definedName>
    <definedName name="Z_4C854AA2_3991_11D1_8C74_006097B34275_.wvu.FilterData" localSheetId="0" hidden="1">#REF!</definedName>
    <definedName name="Z_4C854AA2_3991_11D1_8C74_006097B34275_.wvu.FilterData" localSheetId="3" hidden="1">#REF!</definedName>
    <definedName name="Z_4C854AA2_3991_11D1_8C74_006097B34275_.wvu.FilterData" localSheetId="2" hidden="1">#REF!</definedName>
    <definedName name="Z_4C854AA2_3991_11D1_8C74_006097B34275_.wvu.FilterData" localSheetId="1" hidden="1">#REF!</definedName>
    <definedName name="Z_4C854AA2_3991_11D1_8C74_006097B34275_.wvu.FilterData" hidden="1">#REF!</definedName>
    <definedName name="Z_4E9FC601_CB8F_11D0_8C74_006097B34275_.wvu.FilterData" localSheetId="0" hidden="1">#REF!</definedName>
    <definedName name="Z_4E9FC601_CB8F_11D0_8C74_006097B34275_.wvu.FilterData" localSheetId="3" hidden="1">#REF!</definedName>
    <definedName name="Z_4E9FC601_CB8F_11D0_8C74_006097B34275_.wvu.FilterData" localSheetId="2" hidden="1">#REF!</definedName>
    <definedName name="Z_4E9FC601_CB8F_11D0_8C74_006097B34275_.wvu.FilterData" localSheetId="1" hidden="1">#REF!</definedName>
    <definedName name="Z_4E9FC601_CB8F_11D0_8C74_006097B34275_.wvu.FilterData" hidden="1">#REF!</definedName>
    <definedName name="Z_6E0ADC42_F22D_11D0_8C74_006097B34275_.wvu.FilterData" localSheetId="0" hidden="1">#REF!</definedName>
    <definedName name="Z_6E0ADC42_F22D_11D0_8C74_006097B34275_.wvu.FilterData" localSheetId="3" hidden="1">#REF!</definedName>
    <definedName name="Z_6E0ADC42_F22D_11D0_8C74_006097B34275_.wvu.FilterData" localSheetId="2" hidden="1">#REF!</definedName>
    <definedName name="Z_6E0ADC42_F22D_11D0_8C74_006097B34275_.wvu.FilterData" localSheetId="1" hidden="1">#REF!</definedName>
    <definedName name="Z_6E0ADC42_F22D_11D0_8C74_006097B34275_.wvu.FilterData" hidden="1">#REF!</definedName>
    <definedName name="Z_7E0A45E1_0993_11D1_8C74_006097B34275_.wvu.FilterData" localSheetId="0" hidden="1">#REF!</definedName>
    <definedName name="Z_7E0A45E1_0993_11D1_8C74_006097B34275_.wvu.FilterData" localSheetId="3" hidden="1">#REF!</definedName>
    <definedName name="Z_7E0A45E1_0993_11D1_8C74_006097B34275_.wvu.FilterData" localSheetId="2" hidden="1">#REF!</definedName>
    <definedName name="Z_7E0A45E1_0993_11D1_8C74_006097B34275_.wvu.FilterData" localSheetId="1" hidden="1">#REF!</definedName>
    <definedName name="Z_7E0A45E1_0993_11D1_8C74_006097B34275_.wvu.FilterData" hidden="1">#REF!</definedName>
    <definedName name="Z_82212322_246D_11D1_8C74_006097B34275_.wvu.FilterData" localSheetId="0" hidden="1">#REF!</definedName>
    <definedName name="Z_82212322_246D_11D1_8C74_006097B34275_.wvu.FilterData" localSheetId="3" hidden="1">#REF!</definedName>
    <definedName name="Z_82212322_246D_11D1_8C74_006097B34275_.wvu.FilterData" localSheetId="2" hidden="1">#REF!</definedName>
    <definedName name="Z_82212322_246D_11D1_8C74_006097B34275_.wvu.FilterData" localSheetId="1" hidden="1">#REF!</definedName>
    <definedName name="Z_82212322_246D_11D1_8C74_006097B34275_.wvu.FilterData" hidden="1">#REF!</definedName>
    <definedName name="Z_B8175DE2_E97C_11D0_8C74_006097B34275_.wvu.FilterData" localSheetId="0" hidden="1">#REF!</definedName>
    <definedName name="Z_B8175DE2_E97C_11D0_8C74_006097B34275_.wvu.FilterData" localSheetId="3" hidden="1">#REF!</definedName>
    <definedName name="Z_B8175DE2_E97C_11D0_8C74_006097B34275_.wvu.FilterData" localSheetId="2" hidden="1">#REF!</definedName>
    <definedName name="Z_B8175DE2_E97C_11D0_8C74_006097B34275_.wvu.FilterData" localSheetId="1" hidden="1">#REF!</definedName>
    <definedName name="Z_B8175DE2_E97C_11D0_8C74_006097B34275_.wvu.FilterData" hidden="1">#REF!</definedName>
    <definedName name="Z_DCA8D884_2605_11D1_A510_006097B38048_.wvu.FilterData" localSheetId="0" hidden="1">#REF!</definedName>
    <definedName name="Z_DCA8D884_2605_11D1_A510_006097B38048_.wvu.FilterData" localSheetId="3" hidden="1">#REF!</definedName>
    <definedName name="Z_DCA8D884_2605_11D1_A510_006097B38048_.wvu.FilterData" localSheetId="2" hidden="1">#REF!</definedName>
    <definedName name="Z_DCA8D884_2605_11D1_A510_006097B38048_.wvu.FilterData" localSheetId="1" hidden="1">#REF!</definedName>
    <definedName name="Z_DCA8D884_2605_11D1_A510_006097B38048_.wvu.FilterData" hidden="1">#REF!</definedName>
    <definedName name="Z_E2699901_D040_11D0_A510_006097B38048_.wvu.FilterData" localSheetId="0" hidden="1">#REF!</definedName>
    <definedName name="Z_E2699901_D040_11D0_A510_006097B38048_.wvu.FilterData" localSheetId="3" hidden="1">#REF!</definedName>
    <definedName name="Z_E2699901_D040_11D0_A510_006097B38048_.wvu.FilterData" localSheetId="2" hidden="1">#REF!</definedName>
    <definedName name="Z_E2699901_D040_11D0_A510_006097B38048_.wvu.FilterData" localSheetId="1" hidden="1">#REF!</definedName>
    <definedName name="Z_E2699901_D040_11D0_A510_006097B38048_.wvu.FilterData" hidden="1">#REF!</definedName>
    <definedName name="z1q">[38]เงินกู้ธนชาติ!$F$15</definedName>
    <definedName name="zaliza">#REF!</definedName>
    <definedName name="zaxa" hidden="1">{"conso",#N/A,FALSE,"cash flow"}</definedName>
    <definedName name="zaza" hidden="1">{"conso",#N/A,FALSE,"cash flow"}</definedName>
    <definedName name="zczc">'[192]tax-ss'!$I$7:$I$37</definedName>
    <definedName name="Zone">"02"</definedName>
    <definedName name="zsdfg">#REF!</definedName>
    <definedName name="zx">#REF!</definedName>
    <definedName name="zxcvb">#REF!</definedName>
    <definedName name="Zxcvbnm">#REF!</definedName>
    <definedName name="zxv">#REF!</definedName>
    <definedName name="ZYX">NA()</definedName>
    <definedName name="ZYX_35">NA()</definedName>
    <definedName name="zz" hidden="1">{"cashflow",#N/A,FALSE,"cash flow"}</definedName>
    <definedName name="ZZZ">NA()</definedName>
    <definedName name="ZZZ_35">NA()</definedName>
    <definedName name="zzzz">zzzz</definedName>
    <definedName name="ﾊ101">'[342]part-local'!#REF!</definedName>
    <definedName name="ﾊ413">'[342]part-local'!#REF!</definedName>
    <definedName name="เ">#REF!</definedName>
    <definedName name="เง_นให_ก__ย_ม">NA()</definedName>
    <definedName name="เง_นทดรองจ_าย">NA()</definedName>
    <definedName name="เงินเดือน">#REF!</definedName>
    <definedName name="เงินให้กู้ยืม">[462]สรุปงบดุล!#REF!</definedName>
    <definedName name="เงินทดรองจ่าย">[462]สรุปงบดุล!#REF!</definedName>
    <definedName name="เงินประกันนิ">#REF!</definedName>
    <definedName name="เงินฝากประจำ">#REF!</definedName>
    <definedName name="เจ_าหน__">NA()</definedName>
    <definedName name="เจ้าหนี้">#REF!</definedName>
    <definedName name="เช่าซื้อ">#N/A</definedName>
    <definedName name="เชียงใหม่">#REF!</definedName>
    <definedName name="เชียงราย">#REF!</definedName>
    <definedName name="เดกะ">#REF!</definedName>
    <definedName name="เดือน">[463]ข้อมูลฐาน!$B$2:$B$13</definedName>
    <definedName name="เนีร">#N/A</definedName>
    <definedName name="เพไ">#REF!</definedName>
    <definedName name="แ1060">#REF!</definedName>
    <definedName name="แ1063">#REF!</definedName>
    <definedName name="แ258">#REF!</definedName>
    <definedName name="แ261">#REF!</definedName>
    <definedName name="แ345">#REF!</definedName>
    <definedName name="แ449">#REF!</definedName>
    <definedName name="แ511">#REF!</definedName>
    <definedName name="แ512">#REF!</definedName>
    <definedName name="แ548">#REF!</definedName>
    <definedName name="แ735">#REF!</definedName>
    <definedName name="แ857">#REF!</definedName>
    <definedName name="แบงค์">#REF!</definedName>
    <definedName name="แผ่น1">#REF!</definedName>
    <definedName name="แผ่น2">#REF!</definedName>
    <definedName name="แผ่น3">#REF!</definedName>
    <definedName name="แม่สอด">#REF!</definedName>
    <definedName name="โ4305">'[464]Raw Material'!#REF!</definedName>
    <definedName name="ไewe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ไตรมาส1">#REF!</definedName>
    <definedName name="ไตรมาส2">#REF!</definedName>
    <definedName name="ไตรมาส3">#REF!</definedName>
    <definedName name="ไตรมาส4">#REF!</definedName>
    <definedName name="ก">#REF!</definedName>
    <definedName name="ก138">'[453]คชจ.ดำเนินงาน6-43'!#REF!</definedName>
    <definedName name="ก54">#REF!</definedName>
    <definedName name="กกก">#REF!</definedName>
    <definedName name="กกกก">#REF!</definedName>
    <definedName name="กค">[253]MPU!#REF!</definedName>
    <definedName name="กค.">[253]MPU!#REF!</definedName>
    <definedName name="กด">#REF!</definedName>
    <definedName name="กดก">กดก</definedName>
    <definedName name="กดกด" hidden="1">[465]A!#REF!</definedName>
    <definedName name="กดกดก">กดกดก</definedName>
    <definedName name="กดกดกด">กดกดกด</definedName>
    <definedName name="กดกดกดกด">กดกดกดกด</definedName>
    <definedName name="กดากดน" hidden="1">{"'Eng (page2)'!$A$1:$D$52"}</definedName>
    <definedName name="กพรายได_ขาย">[241]XRREPPRN!$C$50</definedName>
    <definedName name="กพรายได_ขาย_1">NA()</definedName>
    <definedName name="กพรายได_ขาย_1_1">NA()</definedName>
    <definedName name="กพรายได้ขาย">[466]XRREPPRN!$C$50</definedName>
    <definedName name="กฟ" hidden="1">{"conso",#N/A,FALSE,"cash flow"}</definedName>
    <definedName name="กย">[253]MPU!#REF!</definedName>
    <definedName name="กย1710">'[253] กระทบผลรวม  1710 '!#REF!</definedName>
    <definedName name="กระทบจ_ายท__งหมด">NA()</definedName>
    <definedName name="กระทบจ่ายทั้งหมด">#REF!</definedName>
    <definedName name="กระทบด_านร_บ">NA()</definedName>
    <definedName name="กระทบด้านรับ">#REF!</definedName>
    <definedName name="กระทบร_บท__งหมด">NA()</definedName>
    <definedName name="กระทบรับทั้งหมด">#REF!</definedName>
    <definedName name="กระทบส_นทร_พย_">NA()</definedName>
    <definedName name="กระทบสินทรัพย์">#REF!</definedName>
    <definedName name="กระทบหน__ส_น">NA()</definedName>
    <definedName name="กระทบหนี้สิน">#REF!</definedName>
    <definedName name="กระบี่">#REF!</definedName>
    <definedName name="กห">#REF!</definedName>
    <definedName name="กหดฟหฟ">#REF!</definedName>
    <definedName name="กาน">#REF!</definedName>
    <definedName name="การสว">#REF!</definedName>
    <definedName name="กาหนยดายด">[263]Newspaper!#REF!</definedName>
    <definedName name="กำไรข__นต_น">#REF!</definedName>
    <definedName name="กำไรข__นต_น_1">NA()</definedName>
    <definedName name="กำไรขั้นต้น">#REF!</definedName>
    <definedName name="กำไรขาดท_น">NA()</definedName>
    <definedName name="กำไรขาดทุน">#REF!</definedName>
    <definedName name="ขขข">#REF!</definedName>
    <definedName name="ขอนแก่น">#REF!</definedName>
    <definedName name="ขาย1">'[253] กระทบผลรวม  1710 '!#REF!</definedName>
    <definedName name="ค_าใช_จ_ายขายบร_หาร">NA()</definedName>
    <definedName name="คช">[467]เครื่องมือ!$B$391</definedName>
    <definedName name="คชจ.Q3">[468]Exp!$B$1:$AD$39</definedName>
    <definedName name="คชผ4">[467]เครื่องมือ!$J$391</definedName>
    <definedName name="คชผ5">[467]เครื่องมือ!$K$391</definedName>
    <definedName name="คชผ6">[467]เครื่องมือ!$L$391</definedName>
    <definedName name="คต25">[469]เครื่องตกแต่ง!$B$76</definedName>
    <definedName name="คม25">[469]เครื่องมือ!$B$131</definedName>
    <definedName name="ค่าใช้จ่ายขายบริหาร">#REF!</definedName>
    <definedName name="ฆฆ">#REF!</definedName>
    <definedName name="จู">#REF!</definedName>
    <definedName name="ฉ352">#REF!</definedName>
    <definedName name="ฉ368">#REF!</definedName>
    <definedName name="ชุมพร">#REF!</definedName>
    <definedName name="ซื้อเงินลงทุนQ146">#REF!</definedName>
    <definedName name="ด">#REF!</definedName>
    <definedName name="ด้เ">#N/A</definedName>
    <definedName name="ดก">#REF!</definedName>
    <definedName name="ดกด">#REF!</definedName>
    <definedName name="ด่กรดส">#REF!</definedName>
    <definedName name="ดดเ">#N/A</definedName>
    <definedName name="ด้ด่เ">#REF!</definedName>
    <definedName name="ดดด">#REF!</definedName>
    <definedName name="ดพพพ">#REF!</definedName>
    <definedName name="ดาแนหเ">#REF!</definedName>
    <definedName name="ต_นท_นส_นค_า">NA()</definedName>
    <definedName name="ตค">[253]MPU!#REF!</definedName>
    <definedName name="ตดตามเรงรด">"Picture 165"</definedName>
    <definedName name="ต้นทุนสินค้า">#REF!</definedName>
    <definedName name="ตรัง">#REF!</definedName>
    <definedName name="ท">#REF!</definedName>
    <definedName name="ทท" hidden="1">{"conso",#N/A,FALSE,"cash flow"}</definedName>
    <definedName name="น">#REF!</definedName>
    <definedName name="น512">#REF!</definedName>
    <definedName name="นครปฐม">#REF!</definedName>
    <definedName name="นครราชสีมา">#REF!</definedName>
    <definedName name="นครศรี">#REF!</definedName>
    <definedName name="นครสวรรค์">#REF!</definedName>
    <definedName name="น้ำ">#REF!</definedName>
    <definedName name="บ้าน">#REF!</definedName>
    <definedName name="บุญอารีย์">[369]DOMESTIC!#REF!</definedName>
    <definedName name="ประจวบ">#REF!</definedName>
    <definedName name="ปห">#REF!</definedName>
    <definedName name="ปัตตานี">#REF!</definedName>
    <definedName name="ผลต_างPL">NA()</definedName>
    <definedName name="ผลต_างสท">NA()</definedName>
    <definedName name="ผลต่างPL">#REF!</definedName>
    <definedName name="ผลต่างสท">#REF!</definedName>
    <definedName name="ผลรวม">'[470]เงินสดรับ-จ่าย มีค. 47ล่วงหน้า'!#REF!</definedName>
    <definedName name="ผลิตภัณฑ์">#N/A</definedName>
    <definedName name="ฝ">#REF!</definedName>
    <definedName name="พ">#REF!</definedName>
    <definedName name="พ_อาร_1">'[279]_กระทบผลรวม  1710 '!#REF!</definedName>
    <definedName name="พ_อาร_1_1">NA()</definedName>
    <definedName name="พ_อาร_1_1_1">NA()</definedName>
    <definedName name="พพเเ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พย">[253]MPU!#REF!</definedName>
    <definedName name="พังงาไม้อัด">'[388]U-4l1B'!#REF!</definedName>
    <definedName name="พัทยา">#REF!</definedName>
    <definedName name="พันธบัตร">#REF!</definedName>
    <definedName name="พำพำ">พำพำ</definedName>
    <definedName name="พีอาร์1">'[279] กระทบผลรวม  1710 '!#REF!</definedName>
    <definedName name="ฟ">#REF!</definedName>
    <definedName name="ฟ1">#REF!</definedName>
    <definedName name="ฟ1_1">NA()</definedName>
    <definedName name="ฟ1_3">NA()</definedName>
    <definedName name="ฟ1000">#REF!</definedName>
    <definedName name="ฟ200">#REF!</definedName>
    <definedName name="ฟ218">'[453]คชจ.ดำเนินงาน6-43'!#REF!</definedName>
    <definedName name="ฟ255">'[453]คชจ.ดำเนินงาน6-43'!#REF!</definedName>
    <definedName name="ฟ31">#REF!</definedName>
    <definedName name="ฟ420">'[453]คชจ.ดำเนินงาน6-43'!#REF!</definedName>
    <definedName name="ฟ650">#REF!</definedName>
    <definedName name="ฟ70">'[471]S-5'!#REF!</definedName>
    <definedName name="ฟ80">#REF!</definedName>
    <definedName name="ฟ850">#REF!</definedName>
    <definedName name="ฟs">#REF!</definedName>
    <definedName name="ฟกี">#REF!</definedName>
    <definedName name="ฟฟฟ">#REF!</definedName>
    <definedName name="ฟฟฟฟฟ">#REF!</definedName>
    <definedName name="ฟาร">#REF!</definedName>
    <definedName name="ฟๅ">#REF!</definedName>
    <definedName name="ฟๅจ">#REF!</definedName>
    <definedName name="ภงด1">[0]!ภงด1</definedName>
    <definedName name="ภาระ1">'[472]200-110'!$H$16</definedName>
    <definedName name="ภูเก็ต">#REF!</definedName>
    <definedName name="มกราคม">#REF!</definedName>
    <definedName name="ย">[467]ยานพาหนะ!$B$79</definedName>
    <definedName name="ยยย">#REF!</definedName>
    <definedName name="รมา">#N/A</definedName>
    <definedName name="รรร">#N/A</definedName>
    <definedName name="ร่วมT">[159]Defer_ร่วม!$B$5:$Z$49</definedName>
    <definedName name="รวมรายได้">#REF!</definedName>
    <definedName name="รวมรายได_">#REF!</definedName>
    <definedName name="รวมรายได__1">NA()</definedName>
    <definedName name="รวมรายได__1_1">NA()</definedName>
    <definedName name="รวมรายได_ขาย">NA()</definedName>
    <definedName name="รวมรายได้ขาย">#REF!</definedName>
    <definedName name="รัชดา">#REF!</definedName>
    <definedName name="ราคาประเมินACL">#REF!</definedName>
    <definedName name="ราคาประเมินIFCT">#REF!</definedName>
    <definedName name="ราคาประเมินKTB1">#REF!</definedName>
    <definedName name="ราคาประเมินKTB2">#REF!</definedName>
    <definedName name="ราคาประเมินSCIB">#REF!</definedName>
    <definedName name="รายได_รวม">#REF!</definedName>
    <definedName name="รายได_รวม_1">NA()</definedName>
    <definedName name="รายได้รวม">#REF!</definedName>
    <definedName name="รายการ">'[473]งบกำไรฯ_48(1)'!$AB$6:$AB$33</definedName>
    <definedName name="รายละเอ_ยด">NA()</definedName>
    <definedName name="รายละเอียด">#REF!</definedName>
    <definedName name="ฤ1">#REF!</definedName>
    <definedName name="ฤฎ๐" hidden="1">{"'Income Statement'!$D$96:$E$101"}</definedName>
    <definedName name="ฤฤฤ">#REF!</definedName>
    <definedName name="ฤฤฤฤ">#REF!</definedName>
    <definedName name="ล_กหน__">NA()</definedName>
    <definedName name="ล_กหน__อ__น">NA()</definedName>
    <definedName name="ลูกหนี้">#REF!</definedName>
    <definedName name="ลูกหนี้อื่น">[462]สรุปงบดุล!#REF!</definedName>
    <definedName name="วงว">[7]lam_moi!#REF!</definedName>
    <definedName name="วรา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ศรีนครินทร์">#REF!</definedName>
    <definedName name="ศูนย์คลองตัน">#REF!</definedName>
    <definedName name="ส">#N/A</definedName>
    <definedName name="ส1117">#REF!</definedName>
    <definedName name="สแกน">#REF!</definedName>
    <definedName name="สค">[253]MPU!#REF!</definedName>
    <definedName name="สท41">#REF!</definedName>
    <definedName name="สมชาย">'[253] กระทบผลรวม  1710 '!#REF!</definedName>
    <definedName name="สร_ป">NA()</definedName>
    <definedName name="สระบุรี">#REF!</definedName>
    <definedName name="สรุป">[474]XRREPPRN!$C$50</definedName>
    <definedName name="สส">#REF!</definedName>
    <definedName name="สุราษฎร์">#REF!</definedName>
    <definedName name="หกด">#REF!</definedName>
    <definedName name="หน__ส_น">NA()</definedName>
    <definedName name="หนี้สิน">[462]สรุปงบดุล!#REF!</definedName>
    <definedName name="หหหห">#REF!</definedName>
    <definedName name="หาดใหญ่">#REF!</definedName>
    <definedName name="หุ้นกู้">#REF!</definedName>
    <definedName name="อ">[467]อาคาร!$B$70</definedName>
    <definedName name="อ2">[469]อาคาร!$B$19</definedName>
    <definedName name="อ25">[469]อาคาร!$K$19</definedName>
    <definedName name="อ26">[469]อาคาร!$L$19</definedName>
    <definedName name="อมร">[475]ชื่อแผนก!$D$4:$D$8</definedName>
    <definedName name="อาคารระหว่างก่อสร้าง">#REF!</definedName>
    <definedName name="อำ">#REF!</definedName>
    <definedName name="อุดร">#REF!</definedName>
    <definedName name="อุบล">#REF!</definedName>
    <definedName name="ฮธฯฯ">#REF!</definedName>
    <definedName name="ๆ">#REF!</definedName>
    <definedName name="为">[476]应交税金明细!#REF!</definedName>
    <definedName name="产成品">#REF!</definedName>
    <definedName name="产成品2">#REF!</definedName>
    <definedName name="共用全共">[477]UPG表!#REF!</definedName>
    <definedName name="其">#REF!</definedName>
    <definedName name="其他">#REF!</definedName>
    <definedName name="其他应付款">#REF!</definedName>
    <definedName name="其他设备">#REF!</definedName>
    <definedName name="其它">#REF!</definedName>
    <definedName name="出">#REF!</definedName>
    <definedName name="出口">#REF!</definedName>
    <definedName name="办">#REF!</definedName>
    <definedName name="办公">#REF!</definedName>
    <definedName name="包材">#REF!</definedName>
    <definedName name="包装物">#REF!</definedName>
    <definedName name="印刷">'[478]03中'!#REF!</definedName>
    <definedName name="原材料">#REF!</definedName>
    <definedName name="原材料2">#REF!</definedName>
    <definedName name="固定资产">#REF!</definedName>
    <definedName name="在产品成本汇总表">#REF!</definedName>
    <definedName name="实收">[479]B21.1!#REF!</definedName>
    <definedName name="实收资本">[480]B21.1!#REF!</definedName>
    <definedName name="工具">#REF!</definedName>
    <definedName name="工具2">#REF!</definedName>
    <definedName name="工具G">[481]工具!$A$7:$AH$432</definedName>
    <definedName name="工具H">#REF!</definedName>
    <definedName name="工资">#REF!</definedName>
    <definedName name="库龄分析">#REF!</definedName>
    <definedName name="应">#REF!</definedName>
    <definedName name="应交个人所得">#REF!</definedName>
    <definedName name="应交个人所得税">#REF!</definedName>
    <definedName name="应交所得税">#REF!</definedName>
    <definedName name="应交税金">#REF!</definedName>
    <definedName name="应付">#REF!</definedName>
    <definedName name="应付账">#REF!</definedName>
    <definedName name="应付账款">#REF!</definedName>
    <definedName name="应收">#REF!</definedName>
    <definedName name="应收账款">#REF!</definedName>
    <definedName name="往来账龄">#REF!</definedName>
    <definedName name="房">#REF!</definedName>
    <definedName name="房屋">#REF!</definedName>
    <definedName name="无形资产摊销">#REF!</definedName>
    <definedName name="未验">#REF!</definedName>
    <definedName name="未验资">#REF!</definedName>
    <definedName name="未验资设备">#REF!</definedName>
    <definedName name="机">#REF!</definedName>
    <definedName name="机器">#REF!</definedName>
    <definedName name="机设">#REF!</definedName>
    <definedName name="板金ﾚｰﾄ">[482]非固内訳!$Q$24</definedName>
    <definedName name="汇率">#REF!</definedName>
    <definedName name="治工具ﾚｰﾄ">[482]非固内訳!$Q$23</definedName>
    <definedName name="現図4WDDZ">[477]UPG表!#REF!</definedName>
    <definedName name="現図4WDDZL">[477]UPG表!#REF!</definedName>
    <definedName name="現図4WDDZX">[477]UPG表!#REF!</definedName>
    <definedName name="現図4WD共用">[477]UPG表!#REF!</definedName>
    <definedName name="現図DOMDZ">[477]UPG表!#REF!</definedName>
    <definedName name="現図DOMDZL">[477]UPG表!#REF!</definedName>
    <definedName name="現図DOM共用">[477]UPG表!#REF!</definedName>
    <definedName name="現図LHDDZ">[477]UPG表!#REF!</definedName>
    <definedName name="現図LHDDZL">[477]UPG表!#REF!</definedName>
    <definedName name="現図LHD共用">[477]UPG表!#REF!</definedName>
    <definedName name="現図まとめ">[477]UPG表!#REF!</definedName>
    <definedName name="現図共用">[477]UPG表!#REF!</definedName>
    <definedName name="現図共用DZ">[477]UPG表!#REF!</definedName>
    <definedName name="現図共用DZX">[477]UPG表!#REF!</definedName>
    <definedName name="生产列1">#REF!</definedName>
    <definedName name="生产列11">#REF!</definedName>
    <definedName name="生产列15">#REF!</definedName>
    <definedName name="生产列16">#REF!</definedName>
    <definedName name="生产列17">#REF!</definedName>
    <definedName name="生产列19">#REF!</definedName>
    <definedName name="生产列2">#REF!</definedName>
    <definedName name="生产列20">#REF!</definedName>
    <definedName name="生产列3">#REF!</definedName>
    <definedName name="生产列4">#REF!</definedName>
    <definedName name="生产列6">#REF!</definedName>
    <definedName name="生产列7">#REF!</definedName>
    <definedName name="生产列8">#REF!</definedName>
    <definedName name="生产列9">#REF!</definedName>
    <definedName name="生产期">#REF!</definedName>
    <definedName name="生产期1">#REF!</definedName>
    <definedName name="生产期11">#REF!</definedName>
    <definedName name="生产期15">#REF!</definedName>
    <definedName name="生产期16">#REF!</definedName>
    <definedName name="生产期17">#REF!</definedName>
    <definedName name="生产期19">#REF!</definedName>
    <definedName name="生产期2">#REF!</definedName>
    <definedName name="生产期20">#REF!</definedName>
    <definedName name="生产期3">#REF!</definedName>
    <definedName name="生产期4">#REF!</definedName>
    <definedName name="生产期5">[483]资产负债表!#REF!</definedName>
    <definedName name="生产期6">#REF!</definedName>
    <definedName name="生产期7">#REF!</definedName>
    <definedName name="生产期8">#REF!</definedName>
    <definedName name="生产期9">#REF!</definedName>
    <definedName name="短縮日程">[484]個品ﾘｽﾄ!#REF!</definedName>
    <definedName name="计量单位">#REF!</definedName>
    <definedName name="车间存料">#REF!</definedName>
    <definedName name="辅料">#REF!</definedName>
    <definedName name="运">#REF!</definedName>
    <definedName name="运输">#REF!</definedName>
    <definedName name="进">#REF!</definedName>
    <definedName name="进转">#REF!</definedName>
    <definedName name="进转出">#REF!</definedName>
    <definedName name="量具">#REF!</definedName>
    <definedName name="销">#REF!</definedName>
    <definedName name="高ﾊﾞﾘ低減">[484]個品ﾘｽﾄ!#REF!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N22" i="3" l="1"/>
  <c r="J22" i="3"/>
  <c r="H22" i="3"/>
  <c r="F22" i="3"/>
  <c r="D22" i="3"/>
  <c r="A22" i="3"/>
  <c r="A21" i="3"/>
  <c r="N20" i="3"/>
  <c r="J20" i="3"/>
  <c r="H20" i="3"/>
  <c r="F20" i="3"/>
  <c r="D20" i="3"/>
  <c r="N17" i="3"/>
  <c r="J17" i="3"/>
  <c r="H17" i="3"/>
  <c r="F17" i="3"/>
  <c r="D17" i="3"/>
  <c r="N16" i="3"/>
  <c r="J16" i="3"/>
  <c r="H16" i="3"/>
  <c r="F16" i="3"/>
  <c r="D16" i="3"/>
  <c r="B16" i="3"/>
  <c r="N15" i="3"/>
  <c r="J15" i="3"/>
  <c r="H15" i="3"/>
  <c r="F15" i="3"/>
  <c r="D15" i="3"/>
  <c r="B15" i="3"/>
  <c r="N13" i="3"/>
  <c r="J13" i="3"/>
  <c r="H13" i="3"/>
  <c r="F13" i="3"/>
  <c r="D13" i="3"/>
  <c r="D6" i="3"/>
  <c r="A3" i="3"/>
  <c r="L20" i="3" l="1"/>
  <c r="P20" i="3" s="1"/>
  <c r="L15" i="3"/>
  <c r="P15" i="3" s="1"/>
  <c r="N18" i="3"/>
  <c r="H23" i="3"/>
  <c r="L22" i="3"/>
  <c r="P22" i="3" s="1"/>
  <c r="L13" i="3"/>
  <c r="P13" i="3" s="1"/>
  <c r="H18" i="3"/>
  <c r="D23" i="3"/>
  <c r="J18" i="3"/>
  <c r="F23" i="3"/>
  <c r="N23" i="3"/>
  <c r="L17" i="3"/>
  <c r="P17" i="3" s="1"/>
  <c r="J23" i="3"/>
  <c r="L16" i="3"/>
  <c r="P16" i="3" s="1"/>
  <c r="D18" i="3"/>
  <c r="F18" i="3"/>
  <c r="L23" i="3" l="1"/>
  <c r="L18" i="3"/>
  <c r="P18" i="3"/>
  <c r="P23" i="3"/>
</calcChain>
</file>

<file path=xl/sharedStrings.xml><?xml version="1.0" encoding="utf-8"?>
<sst xmlns="http://schemas.openxmlformats.org/spreadsheetml/2006/main" count="264" uniqueCount="180">
  <si>
    <t>GOLDEN LIME PUBLIC COMPANY LIMITED AND ITS SUBSIDIARIES</t>
  </si>
  <si>
    <t xml:space="preserve">STATEMENT OF FINANCIAL POSITION </t>
  </si>
  <si>
    <t>AS AT SEPTEMBER 30, 2023</t>
  </si>
  <si>
    <t>Unit: Thousand Baht</t>
  </si>
  <si>
    <t>Consolidated financial statements</t>
  </si>
  <si>
    <t>Separate financial statements</t>
  </si>
  <si>
    <t>September 30, 2023</t>
  </si>
  <si>
    <t>December 31, 2022</t>
  </si>
  <si>
    <t>"Unaudited"</t>
  </si>
  <si>
    <t>Notes</t>
  </si>
  <si>
    <t>"Reviewed"</t>
  </si>
  <si>
    <t>"Audited"</t>
  </si>
  <si>
    <t>Assets</t>
  </si>
  <si>
    <t>Current assets</t>
  </si>
  <si>
    <t>Cash and cash equivalents</t>
  </si>
  <si>
    <t>Restricted deposits at financial institution</t>
  </si>
  <si>
    <t>Trade and other current receivables - net</t>
  </si>
  <si>
    <t>4, 7</t>
  </si>
  <si>
    <t>Short-term loan to subsidiary</t>
  </si>
  <si>
    <t>Inventories - net</t>
  </si>
  <si>
    <t>Other current assets</t>
  </si>
  <si>
    <t>Total current assets</t>
  </si>
  <si>
    <t>Non-current assets</t>
  </si>
  <si>
    <t>Investments in subsidiaries - net</t>
  </si>
  <si>
    <t>Non-current trade receivables - net</t>
  </si>
  <si>
    <t>Investment properties - net</t>
  </si>
  <si>
    <t>Property, plant and equipment - net</t>
  </si>
  <si>
    <t>Goodwill</t>
  </si>
  <si>
    <t>Intangible assets - net</t>
  </si>
  <si>
    <t>Deferred tax assets - net</t>
  </si>
  <si>
    <t>Other non-current assets</t>
  </si>
  <si>
    <t>Total non-current assets</t>
  </si>
  <si>
    <t>Total assets</t>
  </si>
  <si>
    <t>Liabilities and shareholders' equity</t>
  </si>
  <si>
    <t>Current liabilities</t>
  </si>
  <si>
    <t xml:space="preserve">Short-term loans from financial institutions </t>
  </si>
  <si>
    <t>Trade and other current payables</t>
  </si>
  <si>
    <t>4, 15</t>
  </si>
  <si>
    <t xml:space="preserve">Current portion of long-term loans </t>
  </si>
  <si>
    <t xml:space="preserve">from financial institutions </t>
  </si>
  <si>
    <t>Current portion of lease liabilities</t>
  </si>
  <si>
    <t>Current portion of other financial liabilities</t>
  </si>
  <si>
    <t>Total current liabilities</t>
  </si>
  <si>
    <t>Non-current liabilities</t>
  </si>
  <si>
    <t>Long-term loans from financial institutions - net</t>
  </si>
  <si>
    <t>Long-term loan from subsidiary</t>
  </si>
  <si>
    <t>Lease liabilities - net</t>
  </si>
  <si>
    <t>Other financial liabilities - net</t>
  </si>
  <si>
    <t xml:space="preserve">Deferred tax liabilities - net </t>
  </si>
  <si>
    <t>Non-current provisions for employee benefit</t>
  </si>
  <si>
    <t>Total non-current liabilities</t>
  </si>
  <si>
    <t>Total liabilities</t>
  </si>
  <si>
    <t>Shareholders' equity</t>
  </si>
  <si>
    <t>Share capital</t>
  </si>
  <si>
    <t xml:space="preserve">    Authorised share capital</t>
  </si>
  <si>
    <t>300,000,000 ordinary shares, Baht 1 par value</t>
  </si>
  <si>
    <t>375,000,000 ordinary shares, Baht 1 par value</t>
  </si>
  <si>
    <t xml:space="preserve">    Issued and paid-up share capital</t>
  </si>
  <si>
    <t>362,393,057 ordinary shares, Baht 1 par value</t>
  </si>
  <si>
    <t>Premium on share capital</t>
  </si>
  <si>
    <t>Difference from business combination under common control</t>
  </si>
  <si>
    <t>Retained earnings</t>
  </si>
  <si>
    <t xml:space="preserve">    Appropriated to legal reserve</t>
  </si>
  <si>
    <t xml:space="preserve">    Unappropriated</t>
  </si>
  <si>
    <t>Total shareholders' equity of the Company</t>
  </si>
  <si>
    <t xml:space="preserve"> Non-controlling interests </t>
  </si>
  <si>
    <t>Total shareholders' equity</t>
  </si>
  <si>
    <t>Total liabilities and shareholders' equity</t>
  </si>
  <si>
    <t>STATEMENT OF COMPREHENSIVE INCOME</t>
  </si>
  <si>
    <t>FOR THE THREE-MONTH PERIOD ENDED SEPTEMBER 30, 2023</t>
  </si>
  <si>
    <t xml:space="preserve"> Separate financial statements </t>
  </si>
  <si>
    <t>4, 24</t>
  </si>
  <si>
    <t>Revenues</t>
  </si>
  <si>
    <t>Revenue from sales and services</t>
  </si>
  <si>
    <t>Other incomes</t>
  </si>
  <si>
    <t>Total revenues</t>
  </si>
  <si>
    <t>Expenses</t>
  </si>
  <si>
    <t>Cost of sales and services</t>
  </si>
  <si>
    <t>Distribution costs</t>
  </si>
  <si>
    <t>Administrative expenses</t>
  </si>
  <si>
    <t>Gain (loss) on foreign exchange - net</t>
  </si>
  <si>
    <t>Total expenses</t>
  </si>
  <si>
    <t>Profit from operating activities</t>
  </si>
  <si>
    <t>Finance costs</t>
  </si>
  <si>
    <t>Profit (loss) before income tax expenses</t>
  </si>
  <si>
    <t>Tax income (expenses)</t>
  </si>
  <si>
    <t>Profit for the period</t>
  </si>
  <si>
    <t>Other comprehensive income for the period</t>
  </si>
  <si>
    <t>Total comprehensive income for the period</t>
  </si>
  <si>
    <t>Profit attributable to:</t>
  </si>
  <si>
    <t>Shareholders' equity of the Company</t>
  </si>
  <si>
    <t>Non-controlling interests</t>
  </si>
  <si>
    <t>Total comprehensive income attributable to:</t>
  </si>
  <si>
    <t>Earnings per share</t>
  </si>
  <si>
    <t>Basic earnings per share (Baht/share)</t>
  </si>
  <si>
    <t>Weighted average number of ordinary shares (Thousand shares)</t>
  </si>
  <si>
    <t>FOR THE NINE-MONTH PERIOD ENDED SEPTEMBER 30, 2023</t>
  </si>
  <si>
    <t>Reversal allowance for impairment loss of investment in subsidiary</t>
  </si>
  <si>
    <t>Loss on return of capital of investment in subsidiary</t>
  </si>
  <si>
    <t>Gain on foreign exchange - net</t>
  </si>
  <si>
    <t>Profit before income tax</t>
  </si>
  <si>
    <t>STATEMENT OF CHANGES IN SHAREHOLDERS' EQUITY</t>
  </si>
  <si>
    <t>Equity attributable to shareholders' equity of the Company</t>
  </si>
  <si>
    <t>Total equity attributable to shareholder's equity of the Company</t>
  </si>
  <si>
    <t>Issued and paid-up
share capital</t>
  </si>
  <si>
    <t>Premium on 
share capital</t>
  </si>
  <si>
    <t>Appropriated to
 legal reserve</t>
  </si>
  <si>
    <t>Unappropriated</t>
  </si>
  <si>
    <t>Total 
shareholders' equity</t>
  </si>
  <si>
    <t>Balance as at January 1, 2023</t>
  </si>
  <si>
    <t>Changes in shareholders' equity for the period:</t>
  </si>
  <si>
    <t xml:space="preserve">Increasing in share capital </t>
  </si>
  <si>
    <t>Legal reserved</t>
  </si>
  <si>
    <t>Balance as at September 30, 2023</t>
  </si>
  <si>
    <t>Balance as at January 1, 2022</t>
  </si>
  <si>
    <t>Balance as at September 30, 2022</t>
  </si>
  <si>
    <t xml:space="preserve">Issued and </t>
  </si>
  <si>
    <t xml:space="preserve"> Difference from </t>
  </si>
  <si>
    <t>paid-up</t>
  </si>
  <si>
    <t xml:space="preserve">Premium on </t>
  </si>
  <si>
    <t xml:space="preserve">business combination </t>
  </si>
  <si>
    <t>Appropriated to</t>
  </si>
  <si>
    <t>Total</t>
  </si>
  <si>
    <t>share capital</t>
  </si>
  <si>
    <t>under common control</t>
  </si>
  <si>
    <t xml:space="preserve"> legal reserve</t>
  </si>
  <si>
    <t>shareholders' equity</t>
  </si>
  <si>
    <t>STATEMENTS OF CASH FLOWS</t>
  </si>
  <si>
    <t>Cash flows from operating activities:</t>
  </si>
  <si>
    <t>Adjustment to reconcile profit to net cash by (used in) operating activities</t>
  </si>
  <si>
    <t>Tax expenses (income)</t>
  </si>
  <si>
    <t>Reversal of allowance for expected credit loss of trade receivables - net</t>
  </si>
  <si>
    <t>(Reversal of) allowance for obsolete inventory</t>
  </si>
  <si>
    <t>Reversal of impairment loss on other non-current financial asset</t>
  </si>
  <si>
    <t>Loss on disposal of other non-current financial asset</t>
  </si>
  <si>
    <t>(Gain) loss on disposal of fixed assets</t>
  </si>
  <si>
    <t>Depreciation and amortisation</t>
  </si>
  <si>
    <t>Unrealised (gain) loss on foreign exchange - net</t>
  </si>
  <si>
    <t>Employee benefit expenses</t>
  </si>
  <si>
    <t>Interest income</t>
  </si>
  <si>
    <t>Profit from operations before changes in operating assets and liabilities</t>
  </si>
  <si>
    <t>Operating assets (increase) decrease</t>
  </si>
  <si>
    <t>Trade and other current receivables</t>
  </si>
  <si>
    <t>Inventories</t>
  </si>
  <si>
    <t>Trade non-current receivables</t>
  </si>
  <si>
    <t>Operating liabilities increase (decrease)</t>
  </si>
  <si>
    <t xml:space="preserve">Cash receipt from operating activities </t>
  </si>
  <si>
    <t>Cash payment for long-term employee benefits</t>
  </si>
  <si>
    <t>Cash payment for corporate income tax</t>
  </si>
  <si>
    <t>Net cash flows provided by operating activities</t>
  </si>
  <si>
    <t>Cash flows from investing activities</t>
  </si>
  <si>
    <t>Increase (decrease) in restricted deposits at financial institution</t>
  </si>
  <si>
    <t>Cash payment for short-term loan to subsidiary</t>
  </si>
  <si>
    <t>Cash receipt from short-term loan to subsidiary</t>
  </si>
  <si>
    <t>Cash receipt from disposal of other non-current financial asset</t>
  </si>
  <si>
    <t>Cash receipt from sales of fixed assets</t>
  </si>
  <si>
    <t>Cash payment for purchase of fixed assets</t>
  </si>
  <si>
    <t>Cash payment for purchase of intangible assets</t>
  </si>
  <si>
    <t>Increase (decrease) in deposits for purchase of machinery</t>
  </si>
  <si>
    <t>Cash receipt from interest income</t>
  </si>
  <si>
    <t>Net cash flows used in investing activities</t>
  </si>
  <si>
    <t>Cash flows from financing activities</t>
  </si>
  <si>
    <t xml:space="preserve">Cash receipt from increasing in share capital </t>
  </si>
  <si>
    <t>Cash payment for transaction costs relating to the share offering</t>
  </si>
  <si>
    <t>Increase (decrease) in short-term loans from financial institutions</t>
  </si>
  <si>
    <t>Repayment of long-term loan from subsidiary</t>
  </si>
  <si>
    <t>Cash receipt from sale and leaseback transaction</t>
  </si>
  <si>
    <t>Cash payment for lease liabilities and other financial liabilities</t>
  </si>
  <si>
    <t>Repayment of long-term loans from financial institutions</t>
  </si>
  <si>
    <t>Cash payment for finance costs</t>
  </si>
  <si>
    <t>Net cash flows used in financing activities</t>
  </si>
  <si>
    <t xml:space="preserve">Net increase (decrease) in cash and cash equivalent </t>
  </si>
  <si>
    <t>Cash and cash equivalents at beginning of the period</t>
  </si>
  <si>
    <t>Cash and cash equivalents at ending of the period</t>
  </si>
  <si>
    <t>Supplemental cash flows information</t>
  </si>
  <si>
    <t>Non-cash transactions</t>
  </si>
  <si>
    <t>Decrease in payables for purchase of fixed assets</t>
  </si>
  <si>
    <t>Intangible assets transferred from other non-current assets</t>
  </si>
  <si>
    <t>Increase in right-of-use assets/lease liabilities</t>
  </si>
  <si>
    <t xml:space="preserve">Decrease in other receivables - transaction costs relating to the share offering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</si>
</sst>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_-* #,##0.00_-;\-* #,##0.00_-;_-* &quot;-&quot;??_-;_-@_-"/>
    <numFmt numFmtId="166" formatCode="#,##0.0_);[Red]\(#,##0.0\)"/>
    <numFmt numFmtId="167" formatCode="_(* #,##0.00000_);_(* \(#,##0.00000\);_(* &quot;-&quot;??_);_(@_)"/>
    <numFmt numFmtId="168" formatCode="_-* #,##0_-;\-* #,##0_-;_-* &quot;-&quot;??_-;_-@_-"/>
    <numFmt numFmtId="169" formatCode="_-* #,##0.00_-;\(#,##0.00\)_-;_-* &quot;-&quot;_-;_-@_-"/>
  </numFmts>
  <fonts count="31">
    <font>
      <sz val="11"/>
      <color theme="1"/>
      <name val="Calibri"/>
      <family val="2"/>
      <charset val="222"/>
      <scheme val="minor"/>
    </font>
    <font>
      <sz val="10"/>
      <color theme="1"/>
      <name val="Arial"/>
      <family val="2"/>
    </font>
    <font>
      <b/>
      <sz val="14"/>
      <name val="Angsana New"/>
      <family val="1"/>
    </font>
    <font>
      <sz val="14"/>
      <name val="Angsana New"/>
      <family val="1"/>
    </font>
    <font>
      <b/>
      <sz val="14"/>
      <color theme="4" tint="-0.499984740745262"/>
      <name val="Angsana New"/>
      <family val="1"/>
    </font>
    <font>
      <sz val="14"/>
      <name val="Cordia New"/>
      <family val="2"/>
    </font>
    <font>
      <i/>
      <sz val="14"/>
      <color rgb="FF0070C0"/>
      <name val="Angsana New"/>
      <family val="1"/>
    </font>
    <font>
      <sz val="14"/>
      <color rgb="FFC00000"/>
      <name val="Angsana New"/>
      <family val="1"/>
    </font>
    <font>
      <b/>
      <sz val="14"/>
      <color rgb="FFFF0000"/>
      <name val="Angsana New"/>
      <family val="1"/>
    </font>
    <font>
      <sz val="11"/>
      <color theme="1"/>
      <name val="Calibri"/>
      <family val="2"/>
      <charset val="222"/>
      <scheme val="minor"/>
    </font>
    <font>
      <sz val="13.5"/>
      <color theme="1"/>
      <name val="Times New Roman"/>
      <family val="1"/>
    </font>
    <font>
      <b/>
      <u/>
      <sz val="14"/>
      <name val="Angsana New"/>
      <family val="1"/>
    </font>
    <font>
      <b/>
      <i/>
      <sz val="14"/>
      <color rgb="FF0070C0"/>
      <name val="Angsana New"/>
      <family val="1"/>
    </font>
    <font>
      <i/>
      <sz val="14"/>
      <color rgb="FFC00000"/>
      <name val="Angsana New"/>
      <family val="1"/>
    </font>
    <font>
      <b/>
      <sz val="14"/>
      <color rgb="FFC00000"/>
      <name val="Angsana New"/>
      <family val="1"/>
    </font>
    <font>
      <sz val="14"/>
      <color rgb="FF0070C0"/>
      <name val="Angsana New"/>
      <family val="1"/>
    </font>
    <font>
      <b/>
      <sz val="14"/>
      <color rgb="FF0070C0"/>
      <name val="Angsana New"/>
      <family val="1"/>
    </font>
    <font>
      <i/>
      <sz val="14"/>
      <name val="Angsana New"/>
      <family val="1"/>
    </font>
    <font>
      <b/>
      <i/>
      <sz val="14"/>
      <name val="Angsana New"/>
      <family val="1"/>
    </font>
    <font>
      <b/>
      <sz val="14"/>
      <color indexed="8"/>
      <name val="Angsana New"/>
      <family val="1"/>
    </font>
    <font>
      <sz val="14"/>
      <color indexed="8"/>
      <name val="Angsana New"/>
      <family val="1"/>
    </font>
    <font>
      <sz val="14"/>
      <name val="CordiaUPC"/>
      <family val="2"/>
    </font>
    <font>
      <sz val="14"/>
      <name val="CordiaUPC"/>
      <family val="2"/>
      <charset val="222"/>
    </font>
    <font>
      <b/>
      <sz val="14"/>
      <name val="Angsana New"/>
      <family val="1"/>
      <charset val="222"/>
    </font>
    <font>
      <sz val="14"/>
      <name val="Angsana New"/>
      <family val="1"/>
      <charset val="222"/>
    </font>
    <font>
      <sz val="10"/>
      <name val="ApFont"/>
    </font>
    <font>
      <b/>
      <sz val="14"/>
      <color rgb="FFFFFF00"/>
      <name val="Angsana New"/>
      <family val="1"/>
      <charset val="222"/>
    </font>
    <font>
      <b/>
      <u/>
      <sz val="14"/>
      <name val="Angsana New"/>
      <family val="1"/>
      <charset val="222"/>
    </font>
    <font>
      <sz val="14"/>
      <color rgb="FFFF0000"/>
      <name val="Angsana New"/>
      <family val="1"/>
      <charset val="222"/>
    </font>
    <font>
      <sz val="10"/>
      <name val="Arial"/>
      <family val="2"/>
    </font>
    <font>
      <b/>
      <sz val="14"/>
      <color theme="0"/>
      <name val="Angsana New"/>
      <family val="1"/>
      <charset val="22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double">
        <color indexed="64"/>
      </top>
      <bottom style="double">
        <color indexed="64"/>
      </bottom>
      <diagonal/>
    </border>
  </borders>
  <cellStyleXfs count="18">
    <xf numFmtId="0" fontId="0" fillId="0" borderId="0"/>
    <xf numFmtId="165" fontId="9" fillId="0" borderId="0" applyFont="0" applyFill="0" applyBorder="0" applyAlignment="0" applyProtection="0"/>
    <xf numFmtId="0" fontId="1" fillId="0" borderId="0"/>
    <xf numFmtId="165" fontId="5" fillId="0" borderId="0" applyFont="0" applyFill="0" applyBorder="0" applyAlignment="0" applyProtection="0"/>
    <xf numFmtId="0" fontId="21" fillId="0" borderId="0"/>
    <xf numFmtId="0" fontId="22" fillId="0" borderId="0"/>
    <xf numFmtId="165" fontId="22" fillId="0" borderId="0" applyFont="0" applyFill="0" applyBorder="0" applyAlignment="0" applyProtection="0"/>
    <xf numFmtId="0" fontId="25" fillId="0" borderId="0"/>
    <xf numFmtId="165" fontId="22" fillId="0" borderId="0" applyFont="0" applyFill="0" applyBorder="0" applyAlignment="0" applyProtection="0"/>
    <xf numFmtId="0" fontId="21" fillId="0" borderId="0"/>
    <xf numFmtId="0" fontId="22" fillId="0" borderId="0"/>
    <xf numFmtId="165" fontId="22" fillId="0" borderId="0" applyFont="0" applyFill="0" applyBorder="0" applyAlignment="0" applyProtection="0"/>
    <xf numFmtId="0" fontId="21" fillId="0" borderId="0"/>
    <xf numFmtId="0" fontId="21" fillId="0" borderId="0"/>
    <xf numFmtId="165" fontId="22" fillId="0" borderId="0" applyFont="0" applyFill="0" applyBorder="0" applyAlignment="0" applyProtection="0"/>
    <xf numFmtId="0" fontId="22" fillId="0" borderId="0"/>
    <xf numFmtId="0" fontId="29" fillId="0" borderId="0"/>
    <xf numFmtId="0" fontId="22" fillId="0" borderId="0"/>
  </cellStyleXfs>
  <cellXfs count="214">
    <xf numFmtId="0" fontId="0" fillId="0" borderId="0" xfId="0"/>
    <xf numFmtId="38" fontId="3" fillId="2" borderId="0" xfId="2" applyNumberFormat="1" applyFont="1" applyFill="1" applyAlignment="1">
      <alignment horizontal="left" vertical="center"/>
    </xf>
    <xf numFmtId="164" fontId="2" fillId="2" borderId="0" xfId="2" applyNumberFormat="1" applyFont="1" applyFill="1" applyAlignment="1">
      <alignment horizontal="left" vertical="center"/>
    </xf>
    <xf numFmtId="164" fontId="3" fillId="2" borderId="0" xfId="2" applyNumberFormat="1" applyFont="1" applyFill="1" applyAlignment="1">
      <alignment vertical="center"/>
    </xf>
    <xf numFmtId="164" fontId="2" fillId="2" borderId="0" xfId="2" applyNumberFormat="1" applyFont="1" applyFill="1" applyAlignment="1">
      <alignment vertical="center"/>
    </xf>
    <xf numFmtId="38" fontId="3" fillId="2" borderId="0" xfId="2" applyNumberFormat="1" applyFont="1" applyFill="1" applyAlignment="1">
      <alignment vertical="center"/>
    </xf>
    <xf numFmtId="38" fontId="4" fillId="2" borderId="0" xfId="2" applyNumberFormat="1" applyFont="1" applyFill="1" applyAlignment="1">
      <alignment vertical="center"/>
    </xf>
    <xf numFmtId="165" fontId="3" fillId="2" borderId="0" xfId="3" applyFont="1" applyFill="1" applyBorder="1" applyAlignment="1">
      <alignment horizontal="center" vertical="center"/>
    </xf>
    <xf numFmtId="38" fontId="3" fillId="2" borderId="0" xfId="2" applyNumberFormat="1" applyFont="1" applyFill="1" applyAlignment="1">
      <alignment horizontal="centerContinuous" vertical="center"/>
    </xf>
    <xf numFmtId="164" fontId="3" fillId="2" borderId="0" xfId="2" applyNumberFormat="1" applyFont="1" applyFill="1" applyAlignment="1">
      <alignment horizontal="centerContinuous" vertical="center"/>
    </xf>
    <xf numFmtId="38" fontId="2" fillId="2" borderId="0" xfId="2" applyNumberFormat="1" applyFont="1" applyFill="1" applyAlignment="1">
      <alignment horizontal="left" vertical="center"/>
    </xf>
    <xf numFmtId="164" fontId="7" fillId="2" borderId="0" xfId="2" applyNumberFormat="1" applyFont="1" applyFill="1" applyAlignment="1">
      <alignment horizontal="left" vertical="center"/>
    </xf>
    <xf numFmtId="164" fontId="8" fillId="2" borderId="0" xfId="2" applyNumberFormat="1" applyFont="1" applyFill="1" applyAlignment="1">
      <alignment vertical="center"/>
    </xf>
    <xf numFmtId="165" fontId="2" fillId="2" borderId="0" xfId="3" applyFont="1" applyFill="1" applyBorder="1" applyAlignment="1">
      <alignment horizontal="center" vertical="center"/>
    </xf>
    <xf numFmtId="38" fontId="2" fillId="2" borderId="0" xfId="2" applyNumberFormat="1" applyFont="1" applyFill="1" applyAlignment="1">
      <alignment vertical="center"/>
    </xf>
    <xf numFmtId="164" fontId="2" fillId="2" borderId="0" xfId="2" applyNumberFormat="1" applyFont="1" applyFill="1" applyAlignment="1">
      <alignment horizontal="center" vertical="center"/>
    </xf>
    <xf numFmtId="37" fontId="3" fillId="2" borderId="0" xfId="2" applyNumberFormat="1" applyFont="1" applyFill="1" applyAlignment="1">
      <alignment horizontal="centerContinuous" vertical="center"/>
    </xf>
    <xf numFmtId="37" fontId="2" fillId="2" borderId="0" xfId="2" applyNumberFormat="1" applyFont="1" applyFill="1" applyAlignment="1">
      <alignment horizontal="centerContinuous" vertical="center"/>
    </xf>
    <xf numFmtId="164" fontId="2" fillId="2" borderId="0" xfId="2" quotePrefix="1" applyNumberFormat="1" applyFont="1" applyFill="1" applyAlignment="1">
      <alignment horizontal="center" vertical="center"/>
    </xf>
    <xf numFmtId="0" fontId="10" fillId="2" borderId="0" xfId="0" applyFont="1" applyFill="1"/>
    <xf numFmtId="165" fontId="6" fillId="2" borderId="0" xfId="3" applyFont="1" applyFill="1" applyBorder="1" applyAlignment="1">
      <alignment horizontal="center" vertical="center"/>
    </xf>
    <xf numFmtId="37" fontId="2" fillId="2" borderId="1" xfId="2" applyNumberFormat="1" applyFont="1" applyFill="1" applyBorder="1" applyAlignment="1">
      <alignment horizontal="center" vertical="center"/>
    </xf>
    <xf numFmtId="164" fontId="2" fillId="2" borderId="1" xfId="2" applyNumberFormat="1" applyFont="1" applyFill="1" applyBorder="1" applyAlignment="1">
      <alignment horizontal="center" vertical="center"/>
    </xf>
    <xf numFmtId="38" fontId="2" fillId="2" borderId="0" xfId="2" applyNumberFormat="1" applyFont="1" applyFill="1" applyAlignment="1">
      <alignment horizontal="centerContinuous" vertical="center"/>
    </xf>
    <xf numFmtId="38" fontId="2" fillId="2" borderId="0" xfId="2" applyNumberFormat="1" applyFont="1" applyFill="1" applyAlignment="1">
      <alignment horizontal="center" vertical="center"/>
    </xf>
    <xf numFmtId="0" fontId="2" fillId="2" borderId="1" xfId="2" applyFont="1" applyFill="1" applyBorder="1" applyAlignment="1">
      <alignment horizontal="center" vertical="center"/>
    </xf>
    <xf numFmtId="0" fontId="11" fillId="2" borderId="0" xfId="2" applyFont="1" applyFill="1" applyAlignment="1">
      <alignment horizontal="center" vertical="center"/>
    </xf>
    <xf numFmtId="164" fontId="11" fillId="2" borderId="0" xfId="2" applyNumberFormat="1" applyFont="1" applyFill="1" applyAlignment="1">
      <alignment vertical="center"/>
    </xf>
    <xf numFmtId="38" fontId="12" fillId="2" borderId="0" xfId="2" applyNumberFormat="1" applyFont="1" applyFill="1" applyAlignment="1">
      <alignment vertical="center"/>
    </xf>
    <xf numFmtId="164" fontId="11" fillId="2" borderId="0" xfId="2" applyNumberFormat="1" applyFont="1" applyFill="1" applyAlignment="1">
      <alignment horizontal="center" vertical="center"/>
    </xf>
    <xf numFmtId="0" fontId="3" fillId="2" borderId="0" xfId="2" applyFont="1" applyFill="1" applyAlignment="1">
      <alignment vertical="center"/>
    </xf>
    <xf numFmtId="164" fontId="3" fillId="2" borderId="0" xfId="2" applyNumberFormat="1" applyFont="1" applyFill="1" applyAlignment="1">
      <alignment horizontal="right" vertical="center"/>
    </xf>
    <xf numFmtId="38" fontId="3" fillId="2" borderId="0" xfId="2" applyNumberFormat="1" applyFont="1" applyFill="1" applyAlignment="1">
      <alignment horizontal="center" vertical="center"/>
    </xf>
    <xf numFmtId="41" fontId="3" fillId="2" borderId="0" xfId="1" applyNumberFormat="1" applyFont="1" applyFill="1" applyBorder="1" applyAlignment="1">
      <alignment horizontal="right" vertical="center"/>
    </xf>
    <xf numFmtId="38" fontId="3" fillId="2" borderId="0" xfId="2" applyNumberFormat="1" applyFont="1" applyFill="1" applyAlignment="1">
      <alignment horizontal="left" vertical="center" indent="1"/>
    </xf>
    <xf numFmtId="38" fontId="6" fillId="2" borderId="0" xfId="2" applyNumberFormat="1" applyFont="1" applyFill="1" applyAlignment="1">
      <alignment vertical="center"/>
    </xf>
    <xf numFmtId="164" fontId="2" fillId="2" borderId="2" xfId="2" applyNumberFormat="1" applyFont="1" applyFill="1" applyBorder="1" applyAlignment="1">
      <alignment horizontal="right" vertical="center"/>
    </xf>
    <xf numFmtId="164" fontId="2" fillId="2" borderId="0" xfId="2" applyNumberFormat="1" applyFont="1" applyFill="1" applyAlignment="1">
      <alignment horizontal="right" vertical="center"/>
    </xf>
    <xf numFmtId="41" fontId="3" fillId="2" borderId="1" xfId="1" applyNumberFormat="1" applyFont="1" applyFill="1" applyBorder="1" applyAlignment="1">
      <alignment horizontal="right" vertical="center"/>
    </xf>
    <xf numFmtId="164" fontId="2" fillId="2" borderId="1" xfId="2" applyNumberFormat="1" applyFont="1" applyFill="1" applyBorder="1" applyAlignment="1">
      <alignment horizontal="right" vertical="center"/>
    </xf>
    <xf numFmtId="164" fontId="2" fillId="2" borderId="3" xfId="2" applyNumberFormat="1" applyFont="1" applyFill="1" applyBorder="1" applyAlignment="1">
      <alignment horizontal="right" vertical="center"/>
    </xf>
    <xf numFmtId="164" fontId="3" fillId="2" borderId="4" xfId="2" applyNumberFormat="1" applyFont="1" applyFill="1" applyBorder="1" applyAlignment="1">
      <alignment horizontal="right" vertical="center"/>
    </xf>
    <xf numFmtId="164" fontId="2" fillId="2" borderId="4" xfId="2" applyNumberFormat="1" applyFont="1" applyFill="1" applyBorder="1" applyAlignment="1">
      <alignment horizontal="right" vertical="center"/>
    </xf>
    <xf numFmtId="164" fontId="7" fillId="2" borderId="0" xfId="2" applyNumberFormat="1" applyFont="1" applyFill="1" applyAlignment="1">
      <alignment vertical="center"/>
    </xf>
    <xf numFmtId="0" fontId="3" fillId="2" borderId="0" xfId="2" applyFont="1" applyFill="1" applyAlignment="1">
      <alignment horizontal="centerContinuous" vertical="center"/>
    </xf>
    <xf numFmtId="164" fontId="15" fillId="2" borderId="0" xfId="2" applyNumberFormat="1" applyFont="1" applyFill="1" applyAlignment="1">
      <alignment horizontal="center" vertical="center"/>
    </xf>
    <xf numFmtId="164" fontId="3" fillId="2" borderId="0" xfId="2" applyNumberFormat="1" applyFont="1" applyFill="1" applyAlignment="1">
      <alignment horizontal="center" vertical="center"/>
    </xf>
    <xf numFmtId="38" fontId="15" fillId="2" borderId="0" xfId="2" applyNumberFormat="1" applyFont="1" applyFill="1" applyAlignment="1">
      <alignment horizontal="center" vertical="center"/>
    </xf>
    <xf numFmtId="164" fontId="16" fillId="2" borderId="0" xfId="2" applyNumberFormat="1" applyFont="1" applyFill="1" applyAlignment="1">
      <alignment horizontal="center" vertical="center"/>
    </xf>
    <xf numFmtId="164" fontId="8" fillId="2" borderId="0" xfId="2" applyNumberFormat="1" applyFont="1" applyFill="1" applyAlignment="1">
      <alignment horizontal="center" vertical="center"/>
    </xf>
    <xf numFmtId="164" fontId="7" fillId="2" borderId="0" xfId="2" applyNumberFormat="1" applyFont="1" applyFill="1" applyAlignment="1">
      <alignment horizontal="centerContinuous" vertical="center"/>
    </xf>
    <xf numFmtId="164" fontId="7" fillId="2" borderId="0" xfId="2" applyNumberFormat="1" applyFont="1" applyFill="1" applyAlignment="1">
      <alignment horizontal="center" vertical="center"/>
    </xf>
    <xf numFmtId="164" fontId="16" fillId="2" borderId="0" xfId="2" applyNumberFormat="1" applyFont="1" applyFill="1" applyAlignment="1">
      <alignment vertical="center"/>
    </xf>
    <xf numFmtId="0" fontId="2" fillId="2" borderId="0" xfId="2" applyFont="1" applyFill="1" applyAlignment="1">
      <alignment horizontal="centerContinuous" vertical="center"/>
    </xf>
    <xf numFmtId="38" fontId="2" fillId="2" borderId="1" xfId="2" applyNumberFormat="1" applyFont="1" applyFill="1" applyBorder="1" applyAlignment="1">
      <alignment horizontal="center" vertical="center"/>
    </xf>
    <xf numFmtId="0" fontId="2" fillId="2" borderId="1" xfId="2" quotePrefix="1" applyFont="1" applyFill="1" applyBorder="1" applyAlignment="1">
      <alignment horizontal="center" vertical="center"/>
    </xf>
    <xf numFmtId="164" fontId="11" fillId="2" borderId="0" xfId="2" applyNumberFormat="1" applyFont="1" applyFill="1" applyAlignment="1">
      <alignment horizontal="right" vertical="center"/>
    </xf>
    <xf numFmtId="0" fontId="11" fillId="2" borderId="0" xfId="2" applyFont="1" applyFill="1" applyAlignment="1">
      <alignment horizontal="right" vertical="center"/>
    </xf>
    <xf numFmtId="164" fontId="16" fillId="2" borderId="0" xfId="2" quotePrefix="1" applyNumberFormat="1" applyFont="1" applyFill="1" applyAlignment="1">
      <alignment horizontal="center" vertical="center"/>
    </xf>
    <xf numFmtId="38" fontId="16" fillId="2" borderId="0" xfId="2" applyNumberFormat="1" applyFont="1" applyFill="1" applyAlignment="1">
      <alignment horizontal="center" vertical="center"/>
    </xf>
    <xf numFmtId="0" fontId="2" fillId="2" borderId="0" xfId="2" quotePrefix="1" applyFont="1" applyFill="1" applyAlignment="1">
      <alignment horizontal="center" vertical="center"/>
    </xf>
    <xf numFmtId="164" fontId="15" fillId="2" borderId="0" xfId="2" applyNumberFormat="1" applyFont="1" applyFill="1" applyAlignment="1">
      <alignment horizontal="left" vertical="center"/>
    </xf>
    <xf numFmtId="164" fontId="16" fillId="2" borderId="0" xfId="2" applyNumberFormat="1" applyFont="1" applyFill="1" applyAlignment="1">
      <alignment horizontal="left" vertical="center"/>
    </xf>
    <xf numFmtId="166" fontId="3" fillId="2" borderId="0" xfId="2" applyNumberFormat="1" applyFont="1" applyFill="1" applyAlignment="1">
      <alignment horizontal="center" vertical="center"/>
    </xf>
    <xf numFmtId="0" fontId="17" fillId="2" borderId="0" xfId="2" applyFont="1" applyFill="1" applyAlignment="1">
      <alignment horizontal="center" vertical="center"/>
    </xf>
    <xf numFmtId="38" fontId="17" fillId="2" borderId="0" xfId="2" applyNumberFormat="1" applyFont="1" applyFill="1" applyAlignment="1">
      <alignment horizontal="center" vertical="center"/>
    </xf>
    <xf numFmtId="0" fontId="2" fillId="2" borderId="0" xfId="2" applyFont="1" applyFill="1" applyAlignment="1">
      <alignment vertical="center"/>
    </xf>
    <xf numFmtId="0" fontId="18" fillId="2" borderId="0" xfId="2" applyFont="1" applyFill="1" applyAlignment="1">
      <alignment horizontal="center" vertical="center"/>
    </xf>
    <xf numFmtId="164" fontId="2" fillId="2" borderId="2" xfId="2" applyNumberFormat="1" applyFont="1" applyFill="1" applyBorder="1" applyAlignment="1">
      <alignment vertical="center"/>
    </xf>
    <xf numFmtId="38" fontId="15" fillId="2" borderId="0" xfId="2" applyNumberFormat="1" applyFont="1" applyFill="1" applyAlignment="1">
      <alignment horizontal="left" vertical="center"/>
    </xf>
    <xf numFmtId="0" fontId="15" fillId="2" borderId="0" xfId="2" applyFont="1" applyFill="1" applyAlignment="1">
      <alignment horizontal="left" vertical="center"/>
    </xf>
    <xf numFmtId="0" fontId="3" fillId="2" borderId="0" xfId="2" applyFont="1" applyFill="1" applyAlignment="1">
      <alignment horizontal="center" vertical="center"/>
    </xf>
    <xf numFmtId="41" fontId="3" fillId="2" borderId="0" xfId="2" applyNumberFormat="1" applyFont="1" applyFill="1" applyAlignment="1">
      <alignment horizontal="center" vertical="center"/>
    </xf>
    <xf numFmtId="164" fontId="3" fillId="2" borderId="1" xfId="2" applyNumberFormat="1" applyFont="1" applyFill="1" applyBorder="1" applyAlignment="1">
      <alignment horizontal="right" vertical="center"/>
    </xf>
    <xf numFmtId="164" fontId="2" fillId="2" borderId="5" xfId="2" applyNumberFormat="1" applyFont="1" applyFill="1" applyBorder="1" applyAlignment="1">
      <alignment vertical="center"/>
    </xf>
    <xf numFmtId="0" fontId="2" fillId="2" borderId="0" xfId="2" applyFont="1" applyFill="1" applyAlignment="1">
      <alignment horizontal="center" vertical="center"/>
    </xf>
    <xf numFmtId="38" fontId="18" fillId="2" borderId="0" xfId="2" applyNumberFormat="1" applyFont="1" applyFill="1" applyAlignment="1">
      <alignment horizontal="center" vertical="center"/>
    </xf>
    <xf numFmtId="41" fontId="2" fillId="2" borderId="1" xfId="1" applyNumberFormat="1" applyFont="1" applyFill="1" applyBorder="1" applyAlignment="1">
      <alignment horizontal="right" vertical="center"/>
    </xf>
    <xf numFmtId="41" fontId="2" fillId="2" borderId="0" xfId="1" applyNumberFormat="1" applyFont="1" applyFill="1" applyBorder="1" applyAlignment="1">
      <alignment horizontal="right" vertical="center"/>
    </xf>
    <xf numFmtId="164" fontId="2" fillId="2" borderId="4" xfId="2" applyNumberFormat="1" applyFont="1" applyFill="1" applyBorder="1" applyAlignment="1">
      <alignment vertical="center"/>
    </xf>
    <xf numFmtId="164" fontId="3" fillId="2" borderId="0" xfId="3" applyNumberFormat="1" applyFont="1" applyFill="1" applyBorder="1" applyAlignment="1">
      <alignment vertical="center"/>
    </xf>
    <xf numFmtId="164" fontId="15" fillId="2" borderId="0" xfId="3" applyNumberFormat="1" applyFont="1" applyFill="1" applyBorder="1" applyAlignment="1">
      <alignment horizontal="left" vertical="center"/>
    </xf>
    <xf numFmtId="164" fontId="3" fillId="2" borderId="0" xfId="3" applyNumberFormat="1" applyFont="1" applyFill="1" applyBorder="1" applyAlignment="1">
      <alignment horizontal="center" vertical="center"/>
    </xf>
    <xf numFmtId="164" fontId="2" fillId="2" borderId="3" xfId="3" applyNumberFormat="1" applyFont="1" applyFill="1" applyBorder="1" applyAlignment="1">
      <alignment vertical="center"/>
    </xf>
    <xf numFmtId="164" fontId="2" fillId="2" borderId="0" xfId="3" applyNumberFormat="1" applyFont="1" applyFill="1" applyAlignment="1">
      <alignment horizontal="center" vertical="center"/>
    </xf>
    <xf numFmtId="164" fontId="16" fillId="2" borderId="0" xfId="3" applyNumberFormat="1" applyFont="1" applyFill="1" applyBorder="1" applyAlignment="1">
      <alignment horizontal="left" vertical="center"/>
    </xf>
    <xf numFmtId="164" fontId="2" fillId="2" borderId="0" xfId="3" applyNumberFormat="1" applyFont="1" applyFill="1" applyBorder="1" applyAlignment="1">
      <alignment horizontal="center" vertical="center"/>
    </xf>
    <xf numFmtId="164" fontId="2" fillId="2" borderId="0" xfId="3" applyNumberFormat="1" applyFont="1" applyFill="1" applyBorder="1" applyAlignment="1">
      <alignment vertical="center"/>
    </xf>
    <xf numFmtId="38" fontId="3" fillId="2" borderId="0" xfId="2" applyNumberFormat="1" applyFont="1" applyFill="1" applyAlignment="1">
      <alignment horizontal="left" vertical="center" indent="2"/>
    </xf>
    <xf numFmtId="164" fontId="2" fillId="2" borderId="3" xfId="2" applyNumberFormat="1" applyFont="1" applyFill="1" applyBorder="1" applyAlignment="1">
      <alignment vertical="center"/>
    </xf>
    <xf numFmtId="38" fontId="19" fillId="2" borderId="0" xfId="2" applyNumberFormat="1" applyFont="1" applyFill="1" applyAlignment="1">
      <alignment vertical="center"/>
    </xf>
    <xf numFmtId="167" fontId="3" fillId="2" borderId="0" xfId="2" applyNumberFormat="1" applyFont="1" applyFill="1" applyAlignment="1">
      <alignment vertical="center"/>
    </xf>
    <xf numFmtId="164" fontId="15" fillId="2" borderId="0" xfId="2" applyNumberFormat="1" applyFont="1" applyFill="1" applyAlignment="1">
      <alignment vertical="center"/>
    </xf>
    <xf numFmtId="38" fontId="20" fillId="2" borderId="0" xfId="2" applyNumberFormat="1" applyFont="1" applyFill="1" applyAlignment="1">
      <alignment horizontal="left" vertical="center" indent="1"/>
    </xf>
    <xf numFmtId="43" fontId="3" fillId="2" borderId="0" xfId="2" applyNumberFormat="1" applyFont="1" applyFill="1" applyAlignment="1">
      <alignment vertical="center"/>
    </xf>
    <xf numFmtId="43" fontId="3" fillId="2" borderId="0" xfId="1" applyNumberFormat="1" applyFont="1" applyFill="1" applyAlignment="1">
      <alignment vertical="center"/>
    </xf>
    <xf numFmtId="43" fontId="3" fillId="2" borderId="4" xfId="1" applyNumberFormat="1" applyFont="1" applyFill="1" applyBorder="1" applyAlignment="1">
      <alignment vertical="center"/>
    </xf>
    <xf numFmtId="43" fontId="15" fillId="2" borderId="0" xfId="2" applyNumberFormat="1" applyFont="1" applyFill="1" applyAlignment="1">
      <alignment vertical="center"/>
    </xf>
    <xf numFmtId="168" fontId="3" fillId="2" borderId="6" xfId="1" applyNumberFormat="1" applyFont="1" applyFill="1" applyBorder="1" applyAlignment="1">
      <alignment horizontal="right" vertical="center"/>
    </xf>
    <xf numFmtId="168" fontId="3" fillId="2" borderId="0" xfId="2" applyNumberFormat="1" applyFont="1" applyFill="1" applyAlignment="1">
      <alignment vertical="center"/>
    </xf>
    <xf numFmtId="168" fontId="3" fillId="2" borderId="0" xfId="2" applyNumberFormat="1" applyFont="1" applyFill="1" applyAlignment="1">
      <alignment horizontal="right" vertical="center"/>
    </xf>
    <xf numFmtId="164" fontId="14" fillId="2" borderId="0" xfId="2" applyNumberFormat="1" applyFont="1" applyFill="1" applyAlignment="1">
      <alignment vertical="center"/>
    </xf>
    <xf numFmtId="164" fontId="14" fillId="2" borderId="0" xfId="2" applyNumberFormat="1" applyFont="1" applyFill="1" applyAlignment="1">
      <alignment horizontal="center" vertical="center"/>
    </xf>
    <xf numFmtId="165" fontId="3" fillId="2" borderId="0" xfId="1" applyFont="1" applyFill="1" applyAlignment="1">
      <alignment vertical="center"/>
    </xf>
    <xf numFmtId="165" fontId="3" fillId="2" borderId="4" xfId="1" applyFont="1" applyFill="1" applyBorder="1" applyAlignment="1">
      <alignment horizontal="right" vertical="center"/>
    </xf>
    <xf numFmtId="0" fontId="2" fillId="2" borderId="0" xfId="4" applyFont="1" applyFill="1"/>
    <xf numFmtId="168" fontId="2" fillId="2" borderId="0" xfId="1" applyNumberFormat="1" applyFont="1" applyFill="1" applyAlignment="1"/>
    <xf numFmtId="0" fontId="3" fillId="2" borderId="0" xfId="5" applyFont="1" applyFill="1"/>
    <xf numFmtId="38" fontId="2" fillId="2" borderId="0" xfId="4" applyNumberFormat="1" applyFont="1" applyFill="1"/>
    <xf numFmtId="168" fontId="2" fillId="2" borderId="0" xfId="1" applyNumberFormat="1" applyFont="1" applyFill="1" applyAlignment="1">
      <alignment horizontal="right"/>
    </xf>
    <xf numFmtId="165" fontId="2" fillId="2" borderId="0" xfId="6" applyFont="1" applyFill="1" applyAlignment="1">
      <alignment horizontal="left"/>
    </xf>
    <xf numFmtId="168" fontId="2" fillId="2" borderId="0" xfId="1" applyNumberFormat="1" applyFont="1" applyFill="1" applyAlignment="1">
      <alignment horizontal="left"/>
    </xf>
    <xf numFmtId="0" fontId="2" fillId="2" borderId="0" xfId="5" applyFont="1" applyFill="1"/>
    <xf numFmtId="165" fontId="2" fillId="2" borderId="0" xfId="6" applyFont="1" applyFill="1" applyBorder="1" applyAlignment="1"/>
    <xf numFmtId="165" fontId="2" fillId="2" borderId="0" xfId="6" applyFont="1" applyFill="1" applyBorder="1" applyAlignment="1">
      <alignment horizontal="center"/>
    </xf>
    <xf numFmtId="168" fontId="2" fillId="2" borderId="0" xfId="1" applyNumberFormat="1" applyFont="1" applyFill="1" applyBorder="1" applyAlignment="1">
      <alignment horizontal="center"/>
    </xf>
    <xf numFmtId="168" fontId="2" fillId="2" borderId="0" xfId="1" applyNumberFormat="1" applyFont="1" applyFill="1" applyBorder="1" applyAlignment="1"/>
    <xf numFmtId="168" fontId="2" fillId="2" borderId="0" xfId="1" applyNumberFormat="1" applyFont="1" applyFill="1" applyAlignment="1">
      <alignment horizontal="center"/>
    </xf>
    <xf numFmtId="0" fontId="2" fillId="2" borderId="1" xfId="5" applyFont="1" applyFill="1" applyBorder="1" applyAlignment="1">
      <alignment horizontal="center"/>
    </xf>
    <xf numFmtId="168" fontId="2" fillId="2" borderId="1" xfId="1" applyNumberFormat="1" applyFont="1" applyFill="1" applyBorder="1" applyAlignment="1">
      <alignment horizontal="center" wrapText="1"/>
    </xf>
    <xf numFmtId="168" fontId="2" fillId="2" borderId="1" xfId="1" applyNumberFormat="1" applyFont="1" applyFill="1" applyBorder="1" applyAlignment="1">
      <alignment horizontal="center"/>
    </xf>
    <xf numFmtId="168" fontId="3" fillId="2" borderId="0" xfId="1" applyNumberFormat="1" applyFont="1" applyFill="1" applyBorder="1" applyAlignment="1"/>
    <xf numFmtId="168" fontId="3" fillId="2" borderId="0" xfId="1" applyNumberFormat="1" applyFont="1" applyFill="1" applyAlignment="1"/>
    <xf numFmtId="168" fontId="2" fillId="2" borderId="0" xfId="1" applyNumberFormat="1" applyFont="1" applyFill="1" applyBorder="1" applyAlignment="1">
      <alignment horizontal="right"/>
    </xf>
    <xf numFmtId="0" fontId="3" fillId="2" borderId="0" xfId="5" applyFont="1" applyFill="1" applyAlignment="1">
      <alignment horizontal="left" indent="1"/>
    </xf>
    <xf numFmtId="0" fontId="3" fillId="2" borderId="0" xfId="5" applyFont="1" applyFill="1" applyAlignment="1">
      <alignment horizontal="center"/>
    </xf>
    <xf numFmtId="41" fontId="2" fillId="2" borderId="3" xfId="1" applyNumberFormat="1" applyFont="1" applyFill="1" applyBorder="1" applyAlignment="1">
      <alignment horizontal="right" vertical="center"/>
    </xf>
    <xf numFmtId="41" fontId="2" fillId="2" borderId="0" xfId="5" applyNumberFormat="1" applyFont="1" applyFill="1"/>
    <xf numFmtId="168" fontId="2" fillId="2" borderId="0" xfId="1" applyNumberFormat="1" applyFont="1" applyFill="1" applyBorder="1"/>
    <xf numFmtId="38" fontId="23" fillId="2" borderId="0" xfId="4" applyNumberFormat="1" applyFont="1" applyFill="1"/>
    <xf numFmtId="0" fontId="23" fillId="2" borderId="0" xfId="4" applyFont="1" applyFill="1"/>
    <xf numFmtId="0" fontId="24" fillId="2" borderId="0" xfId="5" applyFont="1" applyFill="1"/>
    <xf numFmtId="165" fontId="23" fillId="2" borderId="0" xfId="6" applyFont="1" applyFill="1" applyBorder="1" applyAlignment="1"/>
    <xf numFmtId="0" fontId="23" fillId="2" borderId="0" xfId="5" applyFont="1" applyFill="1"/>
    <xf numFmtId="165" fontId="23" fillId="2" borderId="0" xfId="6" applyFont="1" applyFill="1" applyBorder="1" applyAlignment="1">
      <alignment horizontal="center"/>
    </xf>
    <xf numFmtId="0" fontId="23" fillId="2" borderId="0" xfId="5" applyFont="1" applyFill="1" applyAlignment="1">
      <alignment horizontal="center"/>
    </xf>
    <xf numFmtId="43" fontId="2" fillId="2" borderId="0" xfId="7" applyNumberFormat="1" applyFont="1" applyFill="1" applyAlignment="1">
      <alignment horizontal="center"/>
    </xf>
    <xf numFmtId="0" fontId="23" fillId="2" borderId="1" xfId="5" applyFont="1" applyFill="1" applyBorder="1" applyAlignment="1">
      <alignment horizontal="center"/>
    </xf>
    <xf numFmtId="165" fontId="23" fillId="2" borderId="1" xfId="6" applyFont="1" applyFill="1" applyBorder="1" applyAlignment="1">
      <alignment horizontal="center"/>
    </xf>
    <xf numFmtId="43" fontId="2" fillId="2" borderId="1" xfId="7" applyNumberFormat="1" applyFont="1" applyFill="1" applyBorder="1" applyAlignment="1">
      <alignment horizontal="center"/>
    </xf>
    <xf numFmtId="165" fontId="24" fillId="2" borderId="0" xfId="5" applyNumberFormat="1" applyFont="1" applyFill="1"/>
    <xf numFmtId="165" fontId="2" fillId="2" borderId="0" xfId="6" applyFont="1" applyFill="1" applyBorder="1" applyAlignment="1">
      <alignment horizontal="right"/>
    </xf>
    <xf numFmtId="164" fontId="2" fillId="2" borderId="0" xfId="1" applyNumberFormat="1" applyFont="1" applyFill="1" applyBorder="1" applyAlignment="1">
      <alignment horizontal="right" vertical="center"/>
    </xf>
    <xf numFmtId="164" fontId="24" fillId="2" borderId="0" xfId="5" applyNumberFormat="1" applyFont="1" applyFill="1"/>
    <xf numFmtId="164" fontId="2" fillId="2" borderId="0" xfId="6" applyNumberFormat="1" applyFont="1" applyFill="1" applyBorder="1" applyAlignment="1">
      <alignment horizontal="right"/>
    </xf>
    <xf numFmtId="0" fontId="24" fillId="2" borderId="0" xfId="5" applyFont="1" applyFill="1" applyAlignment="1">
      <alignment horizontal="center"/>
    </xf>
    <xf numFmtId="0" fontId="24" fillId="2" borderId="0" xfId="5" applyFont="1" applyFill="1" applyAlignment="1">
      <alignment horizontal="left" indent="1"/>
    </xf>
    <xf numFmtId="164" fontId="2" fillId="2" borderId="0" xfId="6" applyNumberFormat="1" applyFont="1" applyFill="1" applyBorder="1"/>
    <xf numFmtId="169" fontId="24" fillId="2" borderId="0" xfId="5" applyNumberFormat="1" applyFont="1" applyFill="1"/>
    <xf numFmtId="169" fontId="2" fillId="2" borderId="0" xfId="5" applyNumberFormat="1" applyFont="1" applyFill="1"/>
    <xf numFmtId="165" fontId="24" fillId="2" borderId="0" xfId="6" applyFont="1" applyFill="1" applyAlignment="1"/>
    <xf numFmtId="0" fontId="23" fillId="2" borderId="0" xfId="9" applyFont="1" applyFill="1"/>
    <xf numFmtId="0" fontId="23" fillId="2" borderId="0" xfId="10" applyFont="1" applyFill="1"/>
    <xf numFmtId="43" fontId="23" fillId="2" borderId="0" xfId="10" applyNumberFormat="1" applyFont="1" applyFill="1"/>
    <xf numFmtId="0" fontId="24" fillId="2" borderId="0" xfId="10" applyFont="1" applyFill="1"/>
    <xf numFmtId="38" fontId="23" fillId="2" borderId="0" xfId="9" applyNumberFormat="1" applyFont="1" applyFill="1" applyProtection="1">
      <protection locked="0"/>
    </xf>
    <xf numFmtId="0" fontId="26" fillId="2" borderId="0" xfId="8" applyNumberFormat="1" applyFont="1" applyFill="1" applyAlignment="1">
      <alignment horizontal="left"/>
    </xf>
    <xf numFmtId="0" fontId="23" fillId="2" borderId="0" xfId="10" applyFont="1" applyFill="1" applyAlignment="1">
      <alignment horizontal="left"/>
    </xf>
    <xf numFmtId="43" fontId="23" fillId="2" borderId="0" xfId="10" applyNumberFormat="1" applyFont="1" applyFill="1" applyAlignment="1">
      <alignment horizontal="left"/>
    </xf>
    <xf numFmtId="0" fontId="23" fillId="2" borderId="0" xfId="10" applyFont="1" applyFill="1" applyAlignment="1">
      <alignment horizontal="center"/>
    </xf>
    <xf numFmtId="43" fontId="23" fillId="2" borderId="0" xfId="9" applyNumberFormat="1" applyFont="1" applyFill="1" applyAlignment="1">
      <alignment horizontal="center" vertical="center"/>
    </xf>
    <xf numFmtId="0" fontId="23" fillId="2" borderId="1" xfId="8" quotePrefix="1" applyNumberFormat="1" applyFont="1" applyFill="1" applyBorder="1" applyAlignment="1">
      <alignment horizontal="center" vertical="center"/>
    </xf>
    <xf numFmtId="43" fontId="27" fillId="2" borderId="0" xfId="8" applyNumberFormat="1" applyFont="1" applyFill="1" applyBorder="1" applyAlignment="1">
      <alignment horizontal="center" vertical="center"/>
    </xf>
    <xf numFmtId="43" fontId="27" fillId="2" borderId="0" xfId="9" quotePrefix="1" applyNumberFormat="1" applyFont="1" applyFill="1" applyAlignment="1">
      <alignment horizontal="center" vertical="center"/>
    </xf>
    <xf numFmtId="43" fontId="24" fillId="2" borderId="0" xfId="8" applyNumberFormat="1" applyFont="1" applyFill="1"/>
    <xf numFmtId="43" fontId="24" fillId="2" borderId="0" xfId="10" applyNumberFormat="1" applyFont="1" applyFill="1"/>
    <xf numFmtId="43" fontId="2" fillId="2" borderId="0" xfId="8" applyNumberFormat="1" applyFont="1" applyFill="1" applyAlignment="1">
      <alignment horizontal="center"/>
    </xf>
    <xf numFmtId="38" fontId="24" fillId="2" borderId="0" xfId="9" applyNumberFormat="1" applyFont="1" applyFill="1"/>
    <xf numFmtId="41" fontId="3" fillId="2" borderId="0" xfId="11" applyNumberFormat="1" applyFont="1" applyFill="1" applyBorder="1" applyAlignment="1">
      <alignment horizontal="right"/>
    </xf>
    <xf numFmtId="0" fontId="24" fillId="2" borderId="0" xfId="9" applyFont="1" applyFill="1"/>
    <xf numFmtId="0" fontId="24" fillId="2" borderId="0" xfId="9" applyFont="1" applyFill="1" applyAlignment="1">
      <alignment vertical="center"/>
    </xf>
    <xf numFmtId="0" fontId="24" fillId="2" borderId="0" xfId="13" applyFont="1" applyFill="1"/>
    <xf numFmtId="41" fontId="3" fillId="2" borderId="1" xfId="11" applyNumberFormat="1" applyFont="1" applyFill="1" applyBorder="1" applyAlignment="1">
      <alignment horizontal="right"/>
    </xf>
    <xf numFmtId="164" fontId="24" fillId="2" borderId="0" xfId="8" applyNumberFormat="1" applyFont="1" applyFill="1" applyBorder="1" applyAlignment="1">
      <alignment horizontal="right"/>
    </xf>
    <xf numFmtId="164" fontId="24" fillId="2" borderId="0" xfId="8" applyNumberFormat="1" applyFont="1" applyFill="1" applyBorder="1"/>
    <xf numFmtId="0" fontId="24" fillId="2" borderId="0" xfId="10" applyFont="1" applyFill="1" applyAlignment="1">
      <alignment horizontal="left" indent="2"/>
    </xf>
    <xf numFmtId="0" fontId="28" fillId="2" borderId="0" xfId="10" applyFont="1" applyFill="1"/>
    <xf numFmtId="0" fontId="24" fillId="2" borderId="0" xfId="10" applyFont="1" applyFill="1" applyAlignment="1">
      <alignment horizontal="left"/>
    </xf>
    <xf numFmtId="41" fontId="2" fillId="2" borderId="2" xfId="11" applyNumberFormat="1" applyFont="1" applyFill="1" applyBorder="1" applyAlignment="1">
      <alignment horizontal="right"/>
    </xf>
    <xf numFmtId="38" fontId="23" fillId="2" borderId="0" xfId="15" applyNumberFormat="1" applyFont="1" applyFill="1"/>
    <xf numFmtId="165" fontId="28" fillId="2" borderId="0" xfId="8" applyFont="1" applyFill="1"/>
    <xf numFmtId="164" fontId="24" fillId="2" borderId="0" xfId="8" applyNumberFormat="1" applyFont="1" applyFill="1"/>
    <xf numFmtId="0" fontId="24" fillId="2" borderId="0" xfId="16" applyFont="1" applyFill="1"/>
    <xf numFmtId="0" fontId="23" fillId="2" borderId="0" xfId="15" applyFont="1" applyFill="1"/>
    <xf numFmtId="41" fontId="2" fillId="2" borderId="0" xfId="11" applyNumberFormat="1" applyFont="1" applyFill="1" applyBorder="1" applyAlignment="1">
      <alignment horizontal="right"/>
    </xf>
    <xf numFmtId="0" fontId="23" fillId="2" borderId="0" xfId="16" applyFont="1" applyFill="1"/>
    <xf numFmtId="38" fontId="24" fillId="2" borderId="0" xfId="15" applyNumberFormat="1" applyFont="1" applyFill="1"/>
    <xf numFmtId="164" fontId="24" fillId="2" borderId="0" xfId="8" applyNumberFormat="1" applyFont="1" applyFill="1" applyAlignment="1">
      <alignment horizontal="right"/>
    </xf>
    <xf numFmtId="41" fontId="2" fillId="2" borderId="3" xfId="11" applyNumberFormat="1" applyFont="1" applyFill="1" applyBorder="1" applyAlignment="1">
      <alignment horizontal="right"/>
    </xf>
    <xf numFmtId="164" fontId="23" fillId="2" borderId="0" xfId="8" applyNumberFormat="1" applyFont="1" applyFill="1" applyBorder="1"/>
    <xf numFmtId="164" fontId="23" fillId="2" borderId="0" xfId="8" applyNumberFormat="1" applyFont="1" applyFill="1" applyBorder="1" applyAlignment="1">
      <alignment horizontal="right"/>
    </xf>
    <xf numFmtId="164" fontId="23" fillId="2" borderId="0" xfId="8" applyNumberFormat="1" applyFont="1" applyFill="1"/>
    <xf numFmtId="0" fontId="3" fillId="2" borderId="0" xfId="16" applyFont="1" applyFill="1"/>
    <xf numFmtId="0" fontId="3" fillId="2" borderId="0" xfId="10" applyFont="1" applyFill="1"/>
    <xf numFmtId="43" fontId="24" fillId="2" borderId="0" xfId="8" applyNumberFormat="1" applyFont="1" applyFill="1" applyBorder="1"/>
    <xf numFmtId="43" fontId="24" fillId="2" borderId="0" xfId="14" applyNumberFormat="1" applyFont="1" applyFill="1"/>
    <xf numFmtId="43" fontId="24" fillId="2" borderId="0" xfId="14" applyNumberFormat="1" applyFont="1" applyFill="1" applyBorder="1"/>
    <xf numFmtId="165" fontId="30" fillId="2" borderId="0" xfId="8" applyFont="1" applyFill="1"/>
    <xf numFmtId="38" fontId="13" fillId="2" borderId="0" xfId="2" applyNumberFormat="1" applyFont="1" applyFill="1" applyAlignment="1">
      <alignment vertical="center"/>
    </xf>
    <xf numFmtId="38" fontId="3" fillId="2" borderId="0" xfId="2" applyNumberFormat="1" applyFont="1" applyFill="1" applyAlignment="1">
      <alignment horizontal="left" vertical="center" indent="3"/>
    </xf>
    <xf numFmtId="0" fontId="3" fillId="2" borderId="0" xfId="2" applyFont="1" applyFill="1" applyAlignment="1">
      <alignment horizontal="left" vertical="center" indent="1"/>
    </xf>
    <xf numFmtId="164" fontId="2" fillId="2" borderId="1" xfId="2" applyNumberFormat="1" applyFont="1" applyFill="1" applyBorder="1" applyAlignment="1">
      <alignment horizontal="center" vertical="center"/>
    </xf>
    <xf numFmtId="168" fontId="2" fillId="2" borderId="1" xfId="1" applyNumberFormat="1" applyFont="1" applyFill="1" applyBorder="1" applyAlignment="1">
      <alignment horizontal="center"/>
    </xf>
    <xf numFmtId="168" fontId="2" fillId="2" borderId="2" xfId="1" applyNumberFormat="1" applyFont="1" applyFill="1" applyBorder="1" applyAlignment="1">
      <alignment horizontal="center"/>
    </xf>
    <xf numFmtId="168" fontId="2" fillId="2" borderId="0" xfId="1" applyNumberFormat="1" applyFont="1" applyFill="1" applyBorder="1" applyAlignment="1">
      <alignment horizontal="center" wrapText="1"/>
    </xf>
    <xf numFmtId="168" fontId="2" fillId="2" borderId="1" xfId="1" applyNumberFormat="1" applyFont="1" applyFill="1" applyBorder="1" applyAlignment="1">
      <alignment horizontal="center" wrapText="1"/>
    </xf>
    <xf numFmtId="165" fontId="23" fillId="2" borderId="1" xfId="6" applyFont="1" applyFill="1" applyBorder="1" applyAlignment="1">
      <alignment horizontal="center"/>
    </xf>
    <xf numFmtId="165" fontId="2" fillId="2" borderId="1" xfId="6" applyFont="1" applyFill="1" applyBorder="1" applyAlignment="1">
      <alignment horizontal="center"/>
    </xf>
    <xf numFmtId="165" fontId="23" fillId="2" borderId="2" xfId="6" applyFont="1" applyFill="1" applyBorder="1" applyAlignment="1">
      <alignment horizontal="center"/>
    </xf>
    <xf numFmtId="165" fontId="2" fillId="2" borderId="2" xfId="6" applyFont="1" applyFill="1" applyBorder="1" applyAlignment="1">
      <alignment horizontal="center"/>
    </xf>
    <xf numFmtId="0" fontId="23" fillId="2" borderId="1" xfId="5" applyFont="1" applyFill="1" applyBorder="1" applyAlignment="1">
      <alignment horizontal="center"/>
    </xf>
    <xf numFmtId="43" fontId="23" fillId="2" borderId="1" xfId="10" applyNumberFormat="1" applyFont="1" applyFill="1" applyBorder="1" applyAlignment="1" applyProtection="1">
      <alignment horizontal="center" vertical="center"/>
      <protection locked="0"/>
    </xf>
    <xf numFmtId="43" fontId="23" fillId="2" borderId="2" xfId="9" applyNumberFormat="1" applyFont="1" applyFill="1" applyBorder="1" applyAlignment="1">
      <alignment horizontal="center"/>
    </xf>
    <xf numFmtId="0" fontId="24" fillId="2" borderId="0" xfId="16" applyFont="1" applyFill="1" applyAlignment="1">
      <alignment horizontal="left" wrapText="1"/>
    </xf>
  </cellXfs>
  <cellStyles count="18">
    <cellStyle name="Comma" xfId="1" builtinId="3"/>
    <cellStyle name="Comma 10" xfId="3"/>
    <cellStyle name="Comma 15 27" xfId="8"/>
    <cellStyle name="Comma 2 11 2" xfId="6"/>
    <cellStyle name="Comma 2 59 2" xfId="14"/>
    <cellStyle name="Comma 70 2" xfId="11"/>
    <cellStyle name="Normal" xfId="0" builtinId="0"/>
    <cellStyle name="Normal 17" xfId="4"/>
    <cellStyle name="Normal 17 17" xfId="13"/>
    <cellStyle name="Normal 2 2 56 2" xfId="10"/>
    <cellStyle name="Normal 2 2 59" xfId="5"/>
    <cellStyle name="Normal 2 63 2" xfId="17"/>
    <cellStyle name="Normal 464" xfId="9"/>
    <cellStyle name="Normal 86 2" xfId="12"/>
    <cellStyle name="Normal 9 22" xfId="2"/>
    <cellStyle name="Normal_BS&amp;PLE Q1'2006" xfId="15"/>
    <cellStyle name="Normal_Equity" xfId="7"/>
    <cellStyle name="Normal_THECO Q4'50 T2 2" xfId="1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17" Type="http://schemas.openxmlformats.org/officeDocument/2006/relationships/externalLink" Target="externalLinks/externalLink112.xml"/><Relationship Id="rId299" Type="http://schemas.openxmlformats.org/officeDocument/2006/relationships/externalLink" Target="externalLinks/externalLink294.xml"/><Relationship Id="rId21" Type="http://schemas.openxmlformats.org/officeDocument/2006/relationships/externalLink" Target="externalLinks/externalLink16.xml"/><Relationship Id="rId63" Type="http://schemas.openxmlformats.org/officeDocument/2006/relationships/externalLink" Target="externalLinks/externalLink58.xml"/><Relationship Id="rId159" Type="http://schemas.openxmlformats.org/officeDocument/2006/relationships/externalLink" Target="externalLinks/externalLink154.xml"/><Relationship Id="rId324" Type="http://schemas.openxmlformats.org/officeDocument/2006/relationships/externalLink" Target="externalLinks/externalLink319.xml"/><Relationship Id="rId366" Type="http://schemas.openxmlformats.org/officeDocument/2006/relationships/externalLink" Target="externalLinks/externalLink361.xml"/><Relationship Id="rId170" Type="http://schemas.openxmlformats.org/officeDocument/2006/relationships/externalLink" Target="externalLinks/externalLink165.xml"/><Relationship Id="rId226" Type="http://schemas.openxmlformats.org/officeDocument/2006/relationships/externalLink" Target="externalLinks/externalLink221.xml"/><Relationship Id="rId433" Type="http://schemas.openxmlformats.org/officeDocument/2006/relationships/externalLink" Target="externalLinks/externalLink428.xml"/><Relationship Id="rId268" Type="http://schemas.openxmlformats.org/officeDocument/2006/relationships/externalLink" Target="externalLinks/externalLink263.xml"/><Relationship Id="rId475" Type="http://schemas.openxmlformats.org/officeDocument/2006/relationships/externalLink" Target="externalLinks/externalLink470.xml"/><Relationship Id="rId32" Type="http://schemas.openxmlformats.org/officeDocument/2006/relationships/externalLink" Target="externalLinks/externalLink27.xml"/><Relationship Id="rId74" Type="http://schemas.openxmlformats.org/officeDocument/2006/relationships/externalLink" Target="externalLinks/externalLink69.xml"/><Relationship Id="rId128" Type="http://schemas.openxmlformats.org/officeDocument/2006/relationships/externalLink" Target="externalLinks/externalLink123.xml"/><Relationship Id="rId335" Type="http://schemas.openxmlformats.org/officeDocument/2006/relationships/externalLink" Target="externalLinks/externalLink330.xml"/><Relationship Id="rId377" Type="http://schemas.openxmlformats.org/officeDocument/2006/relationships/externalLink" Target="externalLinks/externalLink372.xml"/><Relationship Id="rId5" Type="http://schemas.openxmlformats.org/officeDocument/2006/relationships/worksheet" Target="worksheets/sheet5.xml"/><Relationship Id="rId181" Type="http://schemas.openxmlformats.org/officeDocument/2006/relationships/externalLink" Target="externalLinks/externalLink176.xml"/><Relationship Id="rId237" Type="http://schemas.openxmlformats.org/officeDocument/2006/relationships/externalLink" Target="externalLinks/externalLink232.xml"/><Relationship Id="rId402" Type="http://schemas.openxmlformats.org/officeDocument/2006/relationships/externalLink" Target="externalLinks/externalLink397.xml"/><Relationship Id="rId279" Type="http://schemas.openxmlformats.org/officeDocument/2006/relationships/externalLink" Target="externalLinks/externalLink274.xml"/><Relationship Id="rId444" Type="http://schemas.openxmlformats.org/officeDocument/2006/relationships/externalLink" Target="externalLinks/externalLink439.xml"/><Relationship Id="rId486" Type="http://schemas.openxmlformats.org/officeDocument/2006/relationships/externalLink" Target="externalLinks/externalLink481.xml"/><Relationship Id="rId43" Type="http://schemas.openxmlformats.org/officeDocument/2006/relationships/externalLink" Target="externalLinks/externalLink38.xml"/><Relationship Id="rId139" Type="http://schemas.openxmlformats.org/officeDocument/2006/relationships/externalLink" Target="externalLinks/externalLink134.xml"/><Relationship Id="rId290" Type="http://schemas.openxmlformats.org/officeDocument/2006/relationships/externalLink" Target="externalLinks/externalLink285.xml"/><Relationship Id="rId304" Type="http://schemas.openxmlformats.org/officeDocument/2006/relationships/externalLink" Target="externalLinks/externalLink299.xml"/><Relationship Id="rId346" Type="http://schemas.openxmlformats.org/officeDocument/2006/relationships/externalLink" Target="externalLinks/externalLink341.xml"/><Relationship Id="rId388" Type="http://schemas.openxmlformats.org/officeDocument/2006/relationships/externalLink" Target="externalLinks/externalLink383.xml"/><Relationship Id="rId85" Type="http://schemas.openxmlformats.org/officeDocument/2006/relationships/externalLink" Target="externalLinks/externalLink80.xml"/><Relationship Id="rId150" Type="http://schemas.openxmlformats.org/officeDocument/2006/relationships/externalLink" Target="externalLinks/externalLink145.xml"/><Relationship Id="rId192" Type="http://schemas.openxmlformats.org/officeDocument/2006/relationships/externalLink" Target="externalLinks/externalLink187.xml"/><Relationship Id="rId206" Type="http://schemas.openxmlformats.org/officeDocument/2006/relationships/externalLink" Target="externalLinks/externalLink201.xml"/><Relationship Id="rId413" Type="http://schemas.openxmlformats.org/officeDocument/2006/relationships/externalLink" Target="externalLinks/externalLink408.xml"/><Relationship Id="rId248" Type="http://schemas.openxmlformats.org/officeDocument/2006/relationships/externalLink" Target="externalLinks/externalLink243.xml"/><Relationship Id="rId455" Type="http://schemas.openxmlformats.org/officeDocument/2006/relationships/externalLink" Target="externalLinks/externalLink450.xml"/><Relationship Id="rId12" Type="http://schemas.openxmlformats.org/officeDocument/2006/relationships/externalLink" Target="externalLinks/externalLink7.xml"/><Relationship Id="rId108" Type="http://schemas.openxmlformats.org/officeDocument/2006/relationships/externalLink" Target="externalLinks/externalLink103.xml"/><Relationship Id="rId315" Type="http://schemas.openxmlformats.org/officeDocument/2006/relationships/externalLink" Target="externalLinks/externalLink310.xml"/><Relationship Id="rId357" Type="http://schemas.openxmlformats.org/officeDocument/2006/relationships/externalLink" Target="externalLinks/externalLink352.xml"/><Relationship Id="rId54" Type="http://schemas.openxmlformats.org/officeDocument/2006/relationships/externalLink" Target="externalLinks/externalLink49.xml"/><Relationship Id="rId96" Type="http://schemas.openxmlformats.org/officeDocument/2006/relationships/externalLink" Target="externalLinks/externalLink91.xml"/><Relationship Id="rId161" Type="http://schemas.openxmlformats.org/officeDocument/2006/relationships/externalLink" Target="externalLinks/externalLink156.xml"/><Relationship Id="rId217" Type="http://schemas.openxmlformats.org/officeDocument/2006/relationships/externalLink" Target="externalLinks/externalLink212.xml"/><Relationship Id="rId399" Type="http://schemas.openxmlformats.org/officeDocument/2006/relationships/externalLink" Target="externalLinks/externalLink394.xml"/><Relationship Id="rId259" Type="http://schemas.openxmlformats.org/officeDocument/2006/relationships/externalLink" Target="externalLinks/externalLink254.xml"/><Relationship Id="rId424" Type="http://schemas.openxmlformats.org/officeDocument/2006/relationships/externalLink" Target="externalLinks/externalLink419.xml"/><Relationship Id="rId466" Type="http://schemas.openxmlformats.org/officeDocument/2006/relationships/externalLink" Target="externalLinks/externalLink461.xml"/><Relationship Id="rId23" Type="http://schemas.openxmlformats.org/officeDocument/2006/relationships/externalLink" Target="externalLinks/externalLink18.xml"/><Relationship Id="rId119" Type="http://schemas.openxmlformats.org/officeDocument/2006/relationships/externalLink" Target="externalLinks/externalLink114.xml"/><Relationship Id="rId270" Type="http://schemas.openxmlformats.org/officeDocument/2006/relationships/externalLink" Target="externalLinks/externalLink265.xml"/><Relationship Id="rId326" Type="http://schemas.openxmlformats.org/officeDocument/2006/relationships/externalLink" Target="externalLinks/externalLink321.xml"/><Relationship Id="rId65" Type="http://schemas.openxmlformats.org/officeDocument/2006/relationships/externalLink" Target="externalLinks/externalLink60.xml"/><Relationship Id="rId130" Type="http://schemas.openxmlformats.org/officeDocument/2006/relationships/externalLink" Target="externalLinks/externalLink125.xml"/><Relationship Id="rId368" Type="http://schemas.openxmlformats.org/officeDocument/2006/relationships/externalLink" Target="externalLinks/externalLink363.xml"/><Relationship Id="rId172" Type="http://schemas.openxmlformats.org/officeDocument/2006/relationships/externalLink" Target="externalLinks/externalLink167.xml"/><Relationship Id="rId228" Type="http://schemas.openxmlformats.org/officeDocument/2006/relationships/externalLink" Target="externalLinks/externalLink223.xml"/><Relationship Id="rId435" Type="http://schemas.openxmlformats.org/officeDocument/2006/relationships/externalLink" Target="externalLinks/externalLink430.xml"/><Relationship Id="rId477" Type="http://schemas.openxmlformats.org/officeDocument/2006/relationships/externalLink" Target="externalLinks/externalLink472.xml"/><Relationship Id="rId281" Type="http://schemas.openxmlformats.org/officeDocument/2006/relationships/externalLink" Target="externalLinks/externalLink276.xml"/><Relationship Id="rId337" Type="http://schemas.openxmlformats.org/officeDocument/2006/relationships/externalLink" Target="externalLinks/externalLink332.xml"/><Relationship Id="rId34" Type="http://schemas.openxmlformats.org/officeDocument/2006/relationships/externalLink" Target="externalLinks/externalLink29.xml"/><Relationship Id="rId76" Type="http://schemas.openxmlformats.org/officeDocument/2006/relationships/externalLink" Target="externalLinks/externalLink71.xml"/><Relationship Id="rId141" Type="http://schemas.openxmlformats.org/officeDocument/2006/relationships/externalLink" Target="externalLinks/externalLink136.xml"/><Relationship Id="rId379" Type="http://schemas.openxmlformats.org/officeDocument/2006/relationships/externalLink" Target="externalLinks/externalLink374.xml"/><Relationship Id="rId7" Type="http://schemas.openxmlformats.org/officeDocument/2006/relationships/externalLink" Target="externalLinks/externalLink2.xml"/><Relationship Id="rId183" Type="http://schemas.openxmlformats.org/officeDocument/2006/relationships/externalLink" Target="externalLinks/externalLink178.xml"/><Relationship Id="rId239" Type="http://schemas.openxmlformats.org/officeDocument/2006/relationships/externalLink" Target="externalLinks/externalLink234.xml"/><Relationship Id="rId390" Type="http://schemas.openxmlformats.org/officeDocument/2006/relationships/externalLink" Target="externalLinks/externalLink385.xml"/><Relationship Id="rId404" Type="http://schemas.openxmlformats.org/officeDocument/2006/relationships/externalLink" Target="externalLinks/externalLink399.xml"/><Relationship Id="rId446" Type="http://schemas.openxmlformats.org/officeDocument/2006/relationships/externalLink" Target="externalLinks/externalLink441.xml"/><Relationship Id="rId250" Type="http://schemas.openxmlformats.org/officeDocument/2006/relationships/externalLink" Target="externalLinks/externalLink245.xml"/><Relationship Id="rId271" Type="http://schemas.openxmlformats.org/officeDocument/2006/relationships/externalLink" Target="externalLinks/externalLink266.xml"/><Relationship Id="rId292" Type="http://schemas.openxmlformats.org/officeDocument/2006/relationships/externalLink" Target="externalLinks/externalLink287.xml"/><Relationship Id="rId306" Type="http://schemas.openxmlformats.org/officeDocument/2006/relationships/externalLink" Target="externalLinks/externalLink301.xml"/><Relationship Id="rId488" Type="http://schemas.openxmlformats.org/officeDocument/2006/relationships/externalLink" Target="externalLinks/externalLink483.xml"/><Relationship Id="rId24" Type="http://schemas.openxmlformats.org/officeDocument/2006/relationships/externalLink" Target="externalLinks/externalLink19.xml"/><Relationship Id="rId45" Type="http://schemas.openxmlformats.org/officeDocument/2006/relationships/externalLink" Target="externalLinks/externalLink40.xml"/><Relationship Id="rId66" Type="http://schemas.openxmlformats.org/officeDocument/2006/relationships/externalLink" Target="externalLinks/externalLink61.xml"/><Relationship Id="rId87" Type="http://schemas.openxmlformats.org/officeDocument/2006/relationships/externalLink" Target="externalLinks/externalLink82.xml"/><Relationship Id="rId110" Type="http://schemas.openxmlformats.org/officeDocument/2006/relationships/externalLink" Target="externalLinks/externalLink105.xml"/><Relationship Id="rId131" Type="http://schemas.openxmlformats.org/officeDocument/2006/relationships/externalLink" Target="externalLinks/externalLink126.xml"/><Relationship Id="rId327" Type="http://schemas.openxmlformats.org/officeDocument/2006/relationships/externalLink" Target="externalLinks/externalLink322.xml"/><Relationship Id="rId348" Type="http://schemas.openxmlformats.org/officeDocument/2006/relationships/externalLink" Target="externalLinks/externalLink343.xml"/><Relationship Id="rId369" Type="http://schemas.openxmlformats.org/officeDocument/2006/relationships/externalLink" Target="externalLinks/externalLink364.xml"/><Relationship Id="rId152" Type="http://schemas.openxmlformats.org/officeDocument/2006/relationships/externalLink" Target="externalLinks/externalLink147.xml"/><Relationship Id="rId173" Type="http://schemas.openxmlformats.org/officeDocument/2006/relationships/externalLink" Target="externalLinks/externalLink168.xml"/><Relationship Id="rId194" Type="http://schemas.openxmlformats.org/officeDocument/2006/relationships/externalLink" Target="externalLinks/externalLink189.xml"/><Relationship Id="rId208" Type="http://schemas.openxmlformats.org/officeDocument/2006/relationships/externalLink" Target="externalLinks/externalLink203.xml"/><Relationship Id="rId229" Type="http://schemas.openxmlformats.org/officeDocument/2006/relationships/externalLink" Target="externalLinks/externalLink224.xml"/><Relationship Id="rId380" Type="http://schemas.openxmlformats.org/officeDocument/2006/relationships/externalLink" Target="externalLinks/externalLink375.xml"/><Relationship Id="rId415" Type="http://schemas.openxmlformats.org/officeDocument/2006/relationships/externalLink" Target="externalLinks/externalLink410.xml"/><Relationship Id="rId436" Type="http://schemas.openxmlformats.org/officeDocument/2006/relationships/externalLink" Target="externalLinks/externalLink431.xml"/><Relationship Id="rId457" Type="http://schemas.openxmlformats.org/officeDocument/2006/relationships/externalLink" Target="externalLinks/externalLink452.xml"/><Relationship Id="rId240" Type="http://schemas.openxmlformats.org/officeDocument/2006/relationships/externalLink" Target="externalLinks/externalLink235.xml"/><Relationship Id="rId261" Type="http://schemas.openxmlformats.org/officeDocument/2006/relationships/externalLink" Target="externalLinks/externalLink256.xml"/><Relationship Id="rId478" Type="http://schemas.openxmlformats.org/officeDocument/2006/relationships/externalLink" Target="externalLinks/externalLink473.xml"/><Relationship Id="rId14" Type="http://schemas.openxmlformats.org/officeDocument/2006/relationships/externalLink" Target="externalLinks/externalLink9.xml"/><Relationship Id="rId35" Type="http://schemas.openxmlformats.org/officeDocument/2006/relationships/externalLink" Target="externalLinks/externalLink30.xml"/><Relationship Id="rId56" Type="http://schemas.openxmlformats.org/officeDocument/2006/relationships/externalLink" Target="externalLinks/externalLink51.xml"/><Relationship Id="rId77" Type="http://schemas.openxmlformats.org/officeDocument/2006/relationships/externalLink" Target="externalLinks/externalLink72.xml"/><Relationship Id="rId100" Type="http://schemas.openxmlformats.org/officeDocument/2006/relationships/externalLink" Target="externalLinks/externalLink95.xml"/><Relationship Id="rId282" Type="http://schemas.openxmlformats.org/officeDocument/2006/relationships/externalLink" Target="externalLinks/externalLink277.xml"/><Relationship Id="rId317" Type="http://schemas.openxmlformats.org/officeDocument/2006/relationships/externalLink" Target="externalLinks/externalLink312.xml"/><Relationship Id="rId338" Type="http://schemas.openxmlformats.org/officeDocument/2006/relationships/externalLink" Target="externalLinks/externalLink333.xml"/><Relationship Id="rId359" Type="http://schemas.openxmlformats.org/officeDocument/2006/relationships/externalLink" Target="externalLinks/externalLink354.xml"/><Relationship Id="rId8" Type="http://schemas.openxmlformats.org/officeDocument/2006/relationships/externalLink" Target="externalLinks/externalLink3.xml"/><Relationship Id="rId98" Type="http://schemas.openxmlformats.org/officeDocument/2006/relationships/externalLink" Target="externalLinks/externalLink93.xml"/><Relationship Id="rId121" Type="http://schemas.openxmlformats.org/officeDocument/2006/relationships/externalLink" Target="externalLinks/externalLink116.xml"/><Relationship Id="rId142" Type="http://schemas.openxmlformats.org/officeDocument/2006/relationships/externalLink" Target="externalLinks/externalLink137.xml"/><Relationship Id="rId163" Type="http://schemas.openxmlformats.org/officeDocument/2006/relationships/externalLink" Target="externalLinks/externalLink158.xml"/><Relationship Id="rId184" Type="http://schemas.openxmlformats.org/officeDocument/2006/relationships/externalLink" Target="externalLinks/externalLink179.xml"/><Relationship Id="rId219" Type="http://schemas.openxmlformats.org/officeDocument/2006/relationships/externalLink" Target="externalLinks/externalLink214.xml"/><Relationship Id="rId370" Type="http://schemas.openxmlformats.org/officeDocument/2006/relationships/externalLink" Target="externalLinks/externalLink365.xml"/><Relationship Id="rId391" Type="http://schemas.openxmlformats.org/officeDocument/2006/relationships/externalLink" Target="externalLinks/externalLink386.xml"/><Relationship Id="rId405" Type="http://schemas.openxmlformats.org/officeDocument/2006/relationships/externalLink" Target="externalLinks/externalLink400.xml"/><Relationship Id="rId426" Type="http://schemas.openxmlformats.org/officeDocument/2006/relationships/externalLink" Target="externalLinks/externalLink421.xml"/><Relationship Id="rId447" Type="http://schemas.openxmlformats.org/officeDocument/2006/relationships/externalLink" Target="externalLinks/externalLink442.xml"/><Relationship Id="rId230" Type="http://schemas.openxmlformats.org/officeDocument/2006/relationships/externalLink" Target="externalLinks/externalLink225.xml"/><Relationship Id="rId251" Type="http://schemas.openxmlformats.org/officeDocument/2006/relationships/externalLink" Target="externalLinks/externalLink246.xml"/><Relationship Id="rId468" Type="http://schemas.openxmlformats.org/officeDocument/2006/relationships/externalLink" Target="externalLinks/externalLink463.xml"/><Relationship Id="rId489" Type="http://schemas.openxmlformats.org/officeDocument/2006/relationships/externalLink" Target="externalLinks/externalLink484.xml"/><Relationship Id="rId25" Type="http://schemas.openxmlformats.org/officeDocument/2006/relationships/externalLink" Target="externalLinks/externalLink20.xml"/><Relationship Id="rId46" Type="http://schemas.openxmlformats.org/officeDocument/2006/relationships/externalLink" Target="externalLinks/externalLink41.xml"/><Relationship Id="rId67" Type="http://schemas.openxmlformats.org/officeDocument/2006/relationships/externalLink" Target="externalLinks/externalLink62.xml"/><Relationship Id="rId272" Type="http://schemas.openxmlformats.org/officeDocument/2006/relationships/externalLink" Target="externalLinks/externalLink267.xml"/><Relationship Id="rId293" Type="http://schemas.openxmlformats.org/officeDocument/2006/relationships/externalLink" Target="externalLinks/externalLink288.xml"/><Relationship Id="rId307" Type="http://schemas.openxmlformats.org/officeDocument/2006/relationships/externalLink" Target="externalLinks/externalLink302.xml"/><Relationship Id="rId328" Type="http://schemas.openxmlformats.org/officeDocument/2006/relationships/externalLink" Target="externalLinks/externalLink323.xml"/><Relationship Id="rId349" Type="http://schemas.openxmlformats.org/officeDocument/2006/relationships/externalLink" Target="externalLinks/externalLink344.xml"/><Relationship Id="rId88" Type="http://schemas.openxmlformats.org/officeDocument/2006/relationships/externalLink" Target="externalLinks/externalLink83.xml"/><Relationship Id="rId111" Type="http://schemas.openxmlformats.org/officeDocument/2006/relationships/externalLink" Target="externalLinks/externalLink106.xml"/><Relationship Id="rId132" Type="http://schemas.openxmlformats.org/officeDocument/2006/relationships/externalLink" Target="externalLinks/externalLink127.xml"/><Relationship Id="rId153" Type="http://schemas.openxmlformats.org/officeDocument/2006/relationships/externalLink" Target="externalLinks/externalLink148.xml"/><Relationship Id="rId174" Type="http://schemas.openxmlformats.org/officeDocument/2006/relationships/externalLink" Target="externalLinks/externalLink169.xml"/><Relationship Id="rId195" Type="http://schemas.openxmlformats.org/officeDocument/2006/relationships/externalLink" Target="externalLinks/externalLink190.xml"/><Relationship Id="rId209" Type="http://schemas.openxmlformats.org/officeDocument/2006/relationships/externalLink" Target="externalLinks/externalLink204.xml"/><Relationship Id="rId360" Type="http://schemas.openxmlformats.org/officeDocument/2006/relationships/externalLink" Target="externalLinks/externalLink355.xml"/><Relationship Id="rId381" Type="http://schemas.openxmlformats.org/officeDocument/2006/relationships/externalLink" Target="externalLinks/externalLink376.xml"/><Relationship Id="rId416" Type="http://schemas.openxmlformats.org/officeDocument/2006/relationships/externalLink" Target="externalLinks/externalLink411.xml"/><Relationship Id="rId220" Type="http://schemas.openxmlformats.org/officeDocument/2006/relationships/externalLink" Target="externalLinks/externalLink215.xml"/><Relationship Id="rId241" Type="http://schemas.openxmlformats.org/officeDocument/2006/relationships/externalLink" Target="externalLinks/externalLink236.xml"/><Relationship Id="rId437" Type="http://schemas.openxmlformats.org/officeDocument/2006/relationships/externalLink" Target="externalLinks/externalLink432.xml"/><Relationship Id="rId458" Type="http://schemas.openxmlformats.org/officeDocument/2006/relationships/externalLink" Target="externalLinks/externalLink453.xml"/><Relationship Id="rId479" Type="http://schemas.openxmlformats.org/officeDocument/2006/relationships/externalLink" Target="externalLinks/externalLink474.xml"/><Relationship Id="rId15" Type="http://schemas.openxmlformats.org/officeDocument/2006/relationships/externalLink" Target="externalLinks/externalLink10.xml"/><Relationship Id="rId36" Type="http://schemas.openxmlformats.org/officeDocument/2006/relationships/externalLink" Target="externalLinks/externalLink31.xml"/><Relationship Id="rId57" Type="http://schemas.openxmlformats.org/officeDocument/2006/relationships/externalLink" Target="externalLinks/externalLink52.xml"/><Relationship Id="rId262" Type="http://schemas.openxmlformats.org/officeDocument/2006/relationships/externalLink" Target="externalLinks/externalLink257.xml"/><Relationship Id="rId283" Type="http://schemas.openxmlformats.org/officeDocument/2006/relationships/externalLink" Target="externalLinks/externalLink278.xml"/><Relationship Id="rId318" Type="http://schemas.openxmlformats.org/officeDocument/2006/relationships/externalLink" Target="externalLinks/externalLink313.xml"/><Relationship Id="rId339" Type="http://schemas.openxmlformats.org/officeDocument/2006/relationships/externalLink" Target="externalLinks/externalLink334.xml"/><Relationship Id="rId490" Type="http://schemas.openxmlformats.org/officeDocument/2006/relationships/externalLink" Target="externalLinks/externalLink485.xml"/><Relationship Id="rId78" Type="http://schemas.openxmlformats.org/officeDocument/2006/relationships/externalLink" Target="externalLinks/externalLink73.xml"/><Relationship Id="rId99" Type="http://schemas.openxmlformats.org/officeDocument/2006/relationships/externalLink" Target="externalLinks/externalLink94.xml"/><Relationship Id="rId101" Type="http://schemas.openxmlformats.org/officeDocument/2006/relationships/externalLink" Target="externalLinks/externalLink96.xml"/><Relationship Id="rId122" Type="http://schemas.openxmlformats.org/officeDocument/2006/relationships/externalLink" Target="externalLinks/externalLink117.xml"/><Relationship Id="rId143" Type="http://schemas.openxmlformats.org/officeDocument/2006/relationships/externalLink" Target="externalLinks/externalLink138.xml"/><Relationship Id="rId164" Type="http://schemas.openxmlformats.org/officeDocument/2006/relationships/externalLink" Target="externalLinks/externalLink159.xml"/><Relationship Id="rId185" Type="http://schemas.openxmlformats.org/officeDocument/2006/relationships/externalLink" Target="externalLinks/externalLink180.xml"/><Relationship Id="rId350" Type="http://schemas.openxmlformats.org/officeDocument/2006/relationships/externalLink" Target="externalLinks/externalLink345.xml"/><Relationship Id="rId371" Type="http://schemas.openxmlformats.org/officeDocument/2006/relationships/externalLink" Target="externalLinks/externalLink366.xml"/><Relationship Id="rId406" Type="http://schemas.openxmlformats.org/officeDocument/2006/relationships/externalLink" Target="externalLinks/externalLink401.xml"/><Relationship Id="rId9" Type="http://schemas.openxmlformats.org/officeDocument/2006/relationships/externalLink" Target="externalLinks/externalLink4.xml"/><Relationship Id="rId210" Type="http://schemas.openxmlformats.org/officeDocument/2006/relationships/externalLink" Target="externalLinks/externalLink205.xml"/><Relationship Id="rId392" Type="http://schemas.openxmlformats.org/officeDocument/2006/relationships/externalLink" Target="externalLinks/externalLink387.xml"/><Relationship Id="rId427" Type="http://schemas.openxmlformats.org/officeDocument/2006/relationships/externalLink" Target="externalLinks/externalLink422.xml"/><Relationship Id="rId448" Type="http://schemas.openxmlformats.org/officeDocument/2006/relationships/externalLink" Target="externalLinks/externalLink443.xml"/><Relationship Id="rId469" Type="http://schemas.openxmlformats.org/officeDocument/2006/relationships/externalLink" Target="externalLinks/externalLink464.xml"/><Relationship Id="rId26" Type="http://schemas.openxmlformats.org/officeDocument/2006/relationships/externalLink" Target="externalLinks/externalLink21.xml"/><Relationship Id="rId231" Type="http://schemas.openxmlformats.org/officeDocument/2006/relationships/externalLink" Target="externalLinks/externalLink226.xml"/><Relationship Id="rId252" Type="http://schemas.openxmlformats.org/officeDocument/2006/relationships/externalLink" Target="externalLinks/externalLink247.xml"/><Relationship Id="rId273" Type="http://schemas.openxmlformats.org/officeDocument/2006/relationships/externalLink" Target="externalLinks/externalLink268.xml"/><Relationship Id="rId294" Type="http://schemas.openxmlformats.org/officeDocument/2006/relationships/externalLink" Target="externalLinks/externalLink289.xml"/><Relationship Id="rId308" Type="http://schemas.openxmlformats.org/officeDocument/2006/relationships/externalLink" Target="externalLinks/externalLink303.xml"/><Relationship Id="rId329" Type="http://schemas.openxmlformats.org/officeDocument/2006/relationships/externalLink" Target="externalLinks/externalLink324.xml"/><Relationship Id="rId480" Type="http://schemas.openxmlformats.org/officeDocument/2006/relationships/externalLink" Target="externalLinks/externalLink475.xml"/><Relationship Id="rId47" Type="http://schemas.openxmlformats.org/officeDocument/2006/relationships/externalLink" Target="externalLinks/externalLink42.xml"/><Relationship Id="rId68" Type="http://schemas.openxmlformats.org/officeDocument/2006/relationships/externalLink" Target="externalLinks/externalLink63.xml"/><Relationship Id="rId89" Type="http://schemas.openxmlformats.org/officeDocument/2006/relationships/externalLink" Target="externalLinks/externalLink84.xml"/><Relationship Id="rId112" Type="http://schemas.openxmlformats.org/officeDocument/2006/relationships/externalLink" Target="externalLinks/externalLink107.xml"/><Relationship Id="rId133" Type="http://schemas.openxmlformats.org/officeDocument/2006/relationships/externalLink" Target="externalLinks/externalLink128.xml"/><Relationship Id="rId154" Type="http://schemas.openxmlformats.org/officeDocument/2006/relationships/externalLink" Target="externalLinks/externalLink149.xml"/><Relationship Id="rId175" Type="http://schemas.openxmlformats.org/officeDocument/2006/relationships/externalLink" Target="externalLinks/externalLink170.xml"/><Relationship Id="rId340" Type="http://schemas.openxmlformats.org/officeDocument/2006/relationships/externalLink" Target="externalLinks/externalLink335.xml"/><Relationship Id="rId361" Type="http://schemas.openxmlformats.org/officeDocument/2006/relationships/externalLink" Target="externalLinks/externalLink356.xml"/><Relationship Id="rId196" Type="http://schemas.openxmlformats.org/officeDocument/2006/relationships/externalLink" Target="externalLinks/externalLink191.xml"/><Relationship Id="rId200" Type="http://schemas.openxmlformats.org/officeDocument/2006/relationships/externalLink" Target="externalLinks/externalLink195.xml"/><Relationship Id="rId382" Type="http://schemas.openxmlformats.org/officeDocument/2006/relationships/externalLink" Target="externalLinks/externalLink377.xml"/><Relationship Id="rId417" Type="http://schemas.openxmlformats.org/officeDocument/2006/relationships/externalLink" Target="externalLinks/externalLink412.xml"/><Relationship Id="rId438" Type="http://schemas.openxmlformats.org/officeDocument/2006/relationships/externalLink" Target="externalLinks/externalLink433.xml"/><Relationship Id="rId459" Type="http://schemas.openxmlformats.org/officeDocument/2006/relationships/externalLink" Target="externalLinks/externalLink454.xml"/><Relationship Id="rId16" Type="http://schemas.openxmlformats.org/officeDocument/2006/relationships/externalLink" Target="externalLinks/externalLink11.xml"/><Relationship Id="rId221" Type="http://schemas.openxmlformats.org/officeDocument/2006/relationships/externalLink" Target="externalLinks/externalLink216.xml"/><Relationship Id="rId242" Type="http://schemas.openxmlformats.org/officeDocument/2006/relationships/externalLink" Target="externalLinks/externalLink237.xml"/><Relationship Id="rId263" Type="http://schemas.openxmlformats.org/officeDocument/2006/relationships/externalLink" Target="externalLinks/externalLink258.xml"/><Relationship Id="rId284" Type="http://schemas.openxmlformats.org/officeDocument/2006/relationships/externalLink" Target="externalLinks/externalLink279.xml"/><Relationship Id="rId319" Type="http://schemas.openxmlformats.org/officeDocument/2006/relationships/externalLink" Target="externalLinks/externalLink314.xml"/><Relationship Id="rId470" Type="http://schemas.openxmlformats.org/officeDocument/2006/relationships/externalLink" Target="externalLinks/externalLink465.xml"/><Relationship Id="rId491" Type="http://schemas.openxmlformats.org/officeDocument/2006/relationships/theme" Target="theme/theme1.xml"/><Relationship Id="rId37" Type="http://schemas.openxmlformats.org/officeDocument/2006/relationships/externalLink" Target="externalLinks/externalLink32.xml"/><Relationship Id="rId58" Type="http://schemas.openxmlformats.org/officeDocument/2006/relationships/externalLink" Target="externalLinks/externalLink53.xml"/><Relationship Id="rId79" Type="http://schemas.openxmlformats.org/officeDocument/2006/relationships/externalLink" Target="externalLinks/externalLink74.xml"/><Relationship Id="rId102" Type="http://schemas.openxmlformats.org/officeDocument/2006/relationships/externalLink" Target="externalLinks/externalLink97.xml"/><Relationship Id="rId123" Type="http://schemas.openxmlformats.org/officeDocument/2006/relationships/externalLink" Target="externalLinks/externalLink118.xml"/><Relationship Id="rId144" Type="http://schemas.openxmlformats.org/officeDocument/2006/relationships/externalLink" Target="externalLinks/externalLink139.xml"/><Relationship Id="rId330" Type="http://schemas.openxmlformats.org/officeDocument/2006/relationships/externalLink" Target="externalLinks/externalLink325.xml"/><Relationship Id="rId90" Type="http://schemas.openxmlformats.org/officeDocument/2006/relationships/externalLink" Target="externalLinks/externalLink85.xml"/><Relationship Id="rId165" Type="http://schemas.openxmlformats.org/officeDocument/2006/relationships/externalLink" Target="externalLinks/externalLink160.xml"/><Relationship Id="rId186" Type="http://schemas.openxmlformats.org/officeDocument/2006/relationships/externalLink" Target="externalLinks/externalLink181.xml"/><Relationship Id="rId351" Type="http://schemas.openxmlformats.org/officeDocument/2006/relationships/externalLink" Target="externalLinks/externalLink346.xml"/><Relationship Id="rId372" Type="http://schemas.openxmlformats.org/officeDocument/2006/relationships/externalLink" Target="externalLinks/externalLink367.xml"/><Relationship Id="rId393" Type="http://schemas.openxmlformats.org/officeDocument/2006/relationships/externalLink" Target="externalLinks/externalLink388.xml"/><Relationship Id="rId407" Type="http://schemas.openxmlformats.org/officeDocument/2006/relationships/externalLink" Target="externalLinks/externalLink402.xml"/><Relationship Id="rId428" Type="http://schemas.openxmlformats.org/officeDocument/2006/relationships/externalLink" Target="externalLinks/externalLink423.xml"/><Relationship Id="rId449" Type="http://schemas.openxmlformats.org/officeDocument/2006/relationships/externalLink" Target="externalLinks/externalLink444.xml"/><Relationship Id="rId211" Type="http://schemas.openxmlformats.org/officeDocument/2006/relationships/externalLink" Target="externalLinks/externalLink206.xml"/><Relationship Id="rId232" Type="http://schemas.openxmlformats.org/officeDocument/2006/relationships/externalLink" Target="externalLinks/externalLink227.xml"/><Relationship Id="rId253" Type="http://schemas.openxmlformats.org/officeDocument/2006/relationships/externalLink" Target="externalLinks/externalLink248.xml"/><Relationship Id="rId274" Type="http://schemas.openxmlformats.org/officeDocument/2006/relationships/externalLink" Target="externalLinks/externalLink269.xml"/><Relationship Id="rId295" Type="http://schemas.openxmlformats.org/officeDocument/2006/relationships/externalLink" Target="externalLinks/externalLink290.xml"/><Relationship Id="rId309" Type="http://schemas.openxmlformats.org/officeDocument/2006/relationships/externalLink" Target="externalLinks/externalLink304.xml"/><Relationship Id="rId460" Type="http://schemas.openxmlformats.org/officeDocument/2006/relationships/externalLink" Target="externalLinks/externalLink455.xml"/><Relationship Id="rId481" Type="http://schemas.openxmlformats.org/officeDocument/2006/relationships/externalLink" Target="externalLinks/externalLink476.xml"/><Relationship Id="rId27" Type="http://schemas.openxmlformats.org/officeDocument/2006/relationships/externalLink" Target="externalLinks/externalLink22.xml"/><Relationship Id="rId48" Type="http://schemas.openxmlformats.org/officeDocument/2006/relationships/externalLink" Target="externalLinks/externalLink43.xml"/><Relationship Id="rId69" Type="http://schemas.openxmlformats.org/officeDocument/2006/relationships/externalLink" Target="externalLinks/externalLink64.xml"/><Relationship Id="rId113" Type="http://schemas.openxmlformats.org/officeDocument/2006/relationships/externalLink" Target="externalLinks/externalLink108.xml"/><Relationship Id="rId134" Type="http://schemas.openxmlformats.org/officeDocument/2006/relationships/externalLink" Target="externalLinks/externalLink129.xml"/><Relationship Id="rId320" Type="http://schemas.openxmlformats.org/officeDocument/2006/relationships/externalLink" Target="externalLinks/externalLink315.xml"/><Relationship Id="rId80" Type="http://schemas.openxmlformats.org/officeDocument/2006/relationships/externalLink" Target="externalLinks/externalLink75.xml"/><Relationship Id="rId155" Type="http://schemas.openxmlformats.org/officeDocument/2006/relationships/externalLink" Target="externalLinks/externalLink150.xml"/><Relationship Id="rId176" Type="http://schemas.openxmlformats.org/officeDocument/2006/relationships/externalLink" Target="externalLinks/externalLink171.xml"/><Relationship Id="rId197" Type="http://schemas.openxmlformats.org/officeDocument/2006/relationships/externalLink" Target="externalLinks/externalLink192.xml"/><Relationship Id="rId341" Type="http://schemas.openxmlformats.org/officeDocument/2006/relationships/externalLink" Target="externalLinks/externalLink336.xml"/><Relationship Id="rId362" Type="http://schemas.openxmlformats.org/officeDocument/2006/relationships/externalLink" Target="externalLinks/externalLink357.xml"/><Relationship Id="rId383" Type="http://schemas.openxmlformats.org/officeDocument/2006/relationships/externalLink" Target="externalLinks/externalLink378.xml"/><Relationship Id="rId418" Type="http://schemas.openxmlformats.org/officeDocument/2006/relationships/externalLink" Target="externalLinks/externalLink413.xml"/><Relationship Id="rId439" Type="http://schemas.openxmlformats.org/officeDocument/2006/relationships/externalLink" Target="externalLinks/externalLink434.xml"/><Relationship Id="rId201" Type="http://schemas.openxmlformats.org/officeDocument/2006/relationships/externalLink" Target="externalLinks/externalLink196.xml"/><Relationship Id="rId222" Type="http://schemas.openxmlformats.org/officeDocument/2006/relationships/externalLink" Target="externalLinks/externalLink217.xml"/><Relationship Id="rId243" Type="http://schemas.openxmlformats.org/officeDocument/2006/relationships/externalLink" Target="externalLinks/externalLink238.xml"/><Relationship Id="rId264" Type="http://schemas.openxmlformats.org/officeDocument/2006/relationships/externalLink" Target="externalLinks/externalLink259.xml"/><Relationship Id="rId285" Type="http://schemas.openxmlformats.org/officeDocument/2006/relationships/externalLink" Target="externalLinks/externalLink280.xml"/><Relationship Id="rId450" Type="http://schemas.openxmlformats.org/officeDocument/2006/relationships/externalLink" Target="externalLinks/externalLink445.xml"/><Relationship Id="rId471" Type="http://schemas.openxmlformats.org/officeDocument/2006/relationships/externalLink" Target="externalLinks/externalLink466.xml"/><Relationship Id="rId17" Type="http://schemas.openxmlformats.org/officeDocument/2006/relationships/externalLink" Target="externalLinks/externalLink12.xml"/><Relationship Id="rId38" Type="http://schemas.openxmlformats.org/officeDocument/2006/relationships/externalLink" Target="externalLinks/externalLink33.xml"/><Relationship Id="rId59" Type="http://schemas.openxmlformats.org/officeDocument/2006/relationships/externalLink" Target="externalLinks/externalLink54.xml"/><Relationship Id="rId103" Type="http://schemas.openxmlformats.org/officeDocument/2006/relationships/externalLink" Target="externalLinks/externalLink98.xml"/><Relationship Id="rId124" Type="http://schemas.openxmlformats.org/officeDocument/2006/relationships/externalLink" Target="externalLinks/externalLink119.xml"/><Relationship Id="rId310" Type="http://schemas.openxmlformats.org/officeDocument/2006/relationships/externalLink" Target="externalLinks/externalLink305.xml"/><Relationship Id="rId492" Type="http://schemas.openxmlformats.org/officeDocument/2006/relationships/styles" Target="styles.xml"/><Relationship Id="rId70" Type="http://schemas.openxmlformats.org/officeDocument/2006/relationships/externalLink" Target="externalLinks/externalLink65.xml"/><Relationship Id="rId91" Type="http://schemas.openxmlformats.org/officeDocument/2006/relationships/externalLink" Target="externalLinks/externalLink86.xml"/><Relationship Id="rId145" Type="http://schemas.openxmlformats.org/officeDocument/2006/relationships/externalLink" Target="externalLinks/externalLink140.xml"/><Relationship Id="rId166" Type="http://schemas.openxmlformats.org/officeDocument/2006/relationships/externalLink" Target="externalLinks/externalLink161.xml"/><Relationship Id="rId187" Type="http://schemas.openxmlformats.org/officeDocument/2006/relationships/externalLink" Target="externalLinks/externalLink182.xml"/><Relationship Id="rId331" Type="http://schemas.openxmlformats.org/officeDocument/2006/relationships/externalLink" Target="externalLinks/externalLink326.xml"/><Relationship Id="rId352" Type="http://schemas.openxmlformats.org/officeDocument/2006/relationships/externalLink" Target="externalLinks/externalLink347.xml"/><Relationship Id="rId373" Type="http://schemas.openxmlformats.org/officeDocument/2006/relationships/externalLink" Target="externalLinks/externalLink368.xml"/><Relationship Id="rId394" Type="http://schemas.openxmlformats.org/officeDocument/2006/relationships/externalLink" Target="externalLinks/externalLink389.xml"/><Relationship Id="rId408" Type="http://schemas.openxmlformats.org/officeDocument/2006/relationships/externalLink" Target="externalLinks/externalLink403.xml"/><Relationship Id="rId429" Type="http://schemas.openxmlformats.org/officeDocument/2006/relationships/externalLink" Target="externalLinks/externalLink424.xml"/><Relationship Id="rId1" Type="http://schemas.openxmlformats.org/officeDocument/2006/relationships/worksheet" Target="worksheets/sheet1.xml"/><Relationship Id="rId212" Type="http://schemas.openxmlformats.org/officeDocument/2006/relationships/externalLink" Target="externalLinks/externalLink207.xml"/><Relationship Id="rId233" Type="http://schemas.openxmlformats.org/officeDocument/2006/relationships/externalLink" Target="externalLinks/externalLink228.xml"/><Relationship Id="rId254" Type="http://schemas.openxmlformats.org/officeDocument/2006/relationships/externalLink" Target="externalLinks/externalLink249.xml"/><Relationship Id="rId440" Type="http://schemas.openxmlformats.org/officeDocument/2006/relationships/externalLink" Target="externalLinks/externalLink435.xml"/><Relationship Id="rId28" Type="http://schemas.openxmlformats.org/officeDocument/2006/relationships/externalLink" Target="externalLinks/externalLink23.xml"/><Relationship Id="rId49" Type="http://schemas.openxmlformats.org/officeDocument/2006/relationships/externalLink" Target="externalLinks/externalLink44.xml"/><Relationship Id="rId114" Type="http://schemas.openxmlformats.org/officeDocument/2006/relationships/externalLink" Target="externalLinks/externalLink109.xml"/><Relationship Id="rId275" Type="http://schemas.openxmlformats.org/officeDocument/2006/relationships/externalLink" Target="externalLinks/externalLink270.xml"/><Relationship Id="rId296" Type="http://schemas.openxmlformats.org/officeDocument/2006/relationships/externalLink" Target="externalLinks/externalLink291.xml"/><Relationship Id="rId300" Type="http://schemas.openxmlformats.org/officeDocument/2006/relationships/externalLink" Target="externalLinks/externalLink295.xml"/><Relationship Id="rId461" Type="http://schemas.openxmlformats.org/officeDocument/2006/relationships/externalLink" Target="externalLinks/externalLink456.xml"/><Relationship Id="rId482" Type="http://schemas.openxmlformats.org/officeDocument/2006/relationships/externalLink" Target="externalLinks/externalLink477.xml"/><Relationship Id="rId60" Type="http://schemas.openxmlformats.org/officeDocument/2006/relationships/externalLink" Target="externalLinks/externalLink55.xml"/><Relationship Id="rId81" Type="http://schemas.openxmlformats.org/officeDocument/2006/relationships/externalLink" Target="externalLinks/externalLink76.xml"/><Relationship Id="rId135" Type="http://schemas.openxmlformats.org/officeDocument/2006/relationships/externalLink" Target="externalLinks/externalLink130.xml"/><Relationship Id="rId156" Type="http://schemas.openxmlformats.org/officeDocument/2006/relationships/externalLink" Target="externalLinks/externalLink151.xml"/><Relationship Id="rId177" Type="http://schemas.openxmlformats.org/officeDocument/2006/relationships/externalLink" Target="externalLinks/externalLink172.xml"/><Relationship Id="rId198" Type="http://schemas.openxmlformats.org/officeDocument/2006/relationships/externalLink" Target="externalLinks/externalLink193.xml"/><Relationship Id="rId321" Type="http://schemas.openxmlformats.org/officeDocument/2006/relationships/externalLink" Target="externalLinks/externalLink316.xml"/><Relationship Id="rId342" Type="http://schemas.openxmlformats.org/officeDocument/2006/relationships/externalLink" Target="externalLinks/externalLink337.xml"/><Relationship Id="rId363" Type="http://schemas.openxmlformats.org/officeDocument/2006/relationships/externalLink" Target="externalLinks/externalLink358.xml"/><Relationship Id="rId384" Type="http://schemas.openxmlformats.org/officeDocument/2006/relationships/externalLink" Target="externalLinks/externalLink379.xml"/><Relationship Id="rId419" Type="http://schemas.openxmlformats.org/officeDocument/2006/relationships/externalLink" Target="externalLinks/externalLink414.xml"/><Relationship Id="rId202" Type="http://schemas.openxmlformats.org/officeDocument/2006/relationships/externalLink" Target="externalLinks/externalLink197.xml"/><Relationship Id="rId223" Type="http://schemas.openxmlformats.org/officeDocument/2006/relationships/externalLink" Target="externalLinks/externalLink218.xml"/><Relationship Id="rId244" Type="http://schemas.openxmlformats.org/officeDocument/2006/relationships/externalLink" Target="externalLinks/externalLink239.xml"/><Relationship Id="rId430" Type="http://schemas.openxmlformats.org/officeDocument/2006/relationships/externalLink" Target="externalLinks/externalLink425.xml"/><Relationship Id="rId18" Type="http://schemas.openxmlformats.org/officeDocument/2006/relationships/externalLink" Target="externalLinks/externalLink13.xml"/><Relationship Id="rId39" Type="http://schemas.openxmlformats.org/officeDocument/2006/relationships/externalLink" Target="externalLinks/externalLink34.xml"/><Relationship Id="rId265" Type="http://schemas.openxmlformats.org/officeDocument/2006/relationships/externalLink" Target="externalLinks/externalLink260.xml"/><Relationship Id="rId286" Type="http://schemas.openxmlformats.org/officeDocument/2006/relationships/externalLink" Target="externalLinks/externalLink281.xml"/><Relationship Id="rId451" Type="http://schemas.openxmlformats.org/officeDocument/2006/relationships/externalLink" Target="externalLinks/externalLink446.xml"/><Relationship Id="rId472" Type="http://schemas.openxmlformats.org/officeDocument/2006/relationships/externalLink" Target="externalLinks/externalLink467.xml"/><Relationship Id="rId493" Type="http://schemas.openxmlformats.org/officeDocument/2006/relationships/sharedStrings" Target="sharedStrings.xml"/><Relationship Id="rId50" Type="http://schemas.openxmlformats.org/officeDocument/2006/relationships/externalLink" Target="externalLinks/externalLink45.xml"/><Relationship Id="rId104" Type="http://schemas.openxmlformats.org/officeDocument/2006/relationships/externalLink" Target="externalLinks/externalLink99.xml"/><Relationship Id="rId125" Type="http://schemas.openxmlformats.org/officeDocument/2006/relationships/externalLink" Target="externalLinks/externalLink120.xml"/><Relationship Id="rId146" Type="http://schemas.openxmlformats.org/officeDocument/2006/relationships/externalLink" Target="externalLinks/externalLink141.xml"/><Relationship Id="rId167" Type="http://schemas.openxmlformats.org/officeDocument/2006/relationships/externalLink" Target="externalLinks/externalLink162.xml"/><Relationship Id="rId188" Type="http://schemas.openxmlformats.org/officeDocument/2006/relationships/externalLink" Target="externalLinks/externalLink183.xml"/><Relationship Id="rId311" Type="http://schemas.openxmlformats.org/officeDocument/2006/relationships/externalLink" Target="externalLinks/externalLink306.xml"/><Relationship Id="rId332" Type="http://schemas.openxmlformats.org/officeDocument/2006/relationships/externalLink" Target="externalLinks/externalLink327.xml"/><Relationship Id="rId353" Type="http://schemas.openxmlformats.org/officeDocument/2006/relationships/externalLink" Target="externalLinks/externalLink348.xml"/><Relationship Id="rId374" Type="http://schemas.openxmlformats.org/officeDocument/2006/relationships/externalLink" Target="externalLinks/externalLink369.xml"/><Relationship Id="rId395" Type="http://schemas.openxmlformats.org/officeDocument/2006/relationships/externalLink" Target="externalLinks/externalLink390.xml"/><Relationship Id="rId409" Type="http://schemas.openxmlformats.org/officeDocument/2006/relationships/externalLink" Target="externalLinks/externalLink404.xml"/><Relationship Id="rId71" Type="http://schemas.openxmlformats.org/officeDocument/2006/relationships/externalLink" Target="externalLinks/externalLink66.xml"/><Relationship Id="rId92" Type="http://schemas.openxmlformats.org/officeDocument/2006/relationships/externalLink" Target="externalLinks/externalLink87.xml"/><Relationship Id="rId213" Type="http://schemas.openxmlformats.org/officeDocument/2006/relationships/externalLink" Target="externalLinks/externalLink208.xml"/><Relationship Id="rId234" Type="http://schemas.openxmlformats.org/officeDocument/2006/relationships/externalLink" Target="externalLinks/externalLink229.xml"/><Relationship Id="rId420" Type="http://schemas.openxmlformats.org/officeDocument/2006/relationships/externalLink" Target="externalLinks/externalLink415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4.xml"/><Relationship Id="rId255" Type="http://schemas.openxmlformats.org/officeDocument/2006/relationships/externalLink" Target="externalLinks/externalLink250.xml"/><Relationship Id="rId276" Type="http://schemas.openxmlformats.org/officeDocument/2006/relationships/externalLink" Target="externalLinks/externalLink271.xml"/><Relationship Id="rId297" Type="http://schemas.openxmlformats.org/officeDocument/2006/relationships/externalLink" Target="externalLinks/externalLink292.xml"/><Relationship Id="rId441" Type="http://schemas.openxmlformats.org/officeDocument/2006/relationships/externalLink" Target="externalLinks/externalLink436.xml"/><Relationship Id="rId462" Type="http://schemas.openxmlformats.org/officeDocument/2006/relationships/externalLink" Target="externalLinks/externalLink457.xml"/><Relationship Id="rId483" Type="http://schemas.openxmlformats.org/officeDocument/2006/relationships/externalLink" Target="externalLinks/externalLink478.xml"/><Relationship Id="rId40" Type="http://schemas.openxmlformats.org/officeDocument/2006/relationships/externalLink" Target="externalLinks/externalLink35.xml"/><Relationship Id="rId115" Type="http://schemas.openxmlformats.org/officeDocument/2006/relationships/externalLink" Target="externalLinks/externalLink110.xml"/><Relationship Id="rId136" Type="http://schemas.openxmlformats.org/officeDocument/2006/relationships/externalLink" Target="externalLinks/externalLink131.xml"/><Relationship Id="rId157" Type="http://schemas.openxmlformats.org/officeDocument/2006/relationships/externalLink" Target="externalLinks/externalLink152.xml"/><Relationship Id="rId178" Type="http://schemas.openxmlformats.org/officeDocument/2006/relationships/externalLink" Target="externalLinks/externalLink173.xml"/><Relationship Id="rId301" Type="http://schemas.openxmlformats.org/officeDocument/2006/relationships/externalLink" Target="externalLinks/externalLink296.xml"/><Relationship Id="rId322" Type="http://schemas.openxmlformats.org/officeDocument/2006/relationships/externalLink" Target="externalLinks/externalLink317.xml"/><Relationship Id="rId343" Type="http://schemas.openxmlformats.org/officeDocument/2006/relationships/externalLink" Target="externalLinks/externalLink338.xml"/><Relationship Id="rId364" Type="http://schemas.openxmlformats.org/officeDocument/2006/relationships/externalLink" Target="externalLinks/externalLink359.xml"/><Relationship Id="rId61" Type="http://schemas.openxmlformats.org/officeDocument/2006/relationships/externalLink" Target="externalLinks/externalLink56.xml"/><Relationship Id="rId82" Type="http://schemas.openxmlformats.org/officeDocument/2006/relationships/externalLink" Target="externalLinks/externalLink77.xml"/><Relationship Id="rId199" Type="http://schemas.openxmlformats.org/officeDocument/2006/relationships/externalLink" Target="externalLinks/externalLink194.xml"/><Relationship Id="rId203" Type="http://schemas.openxmlformats.org/officeDocument/2006/relationships/externalLink" Target="externalLinks/externalLink198.xml"/><Relationship Id="rId385" Type="http://schemas.openxmlformats.org/officeDocument/2006/relationships/externalLink" Target="externalLinks/externalLink380.xml"/><Relationship Id="rId19" Type="http://schemas.openxmlformats.org/officeDocument/2006/relationships/externalLink" Target="externalLinks/externalLink14.xml"/><Relationship Id="rId224" Type="http://schemas.openxmlformats.org/officeDocument/2006/relationships/externalLink" Target="externalLinks/externalLink219.xml"/><Relationship Id="rId245" Type="http://schemas.openxmlformats.org/officeDocument/2006/relationships/externalLink" Target="externalLinks/externalLink240.xml"/><Relationship Id="rId266" Type="http://schemas.openxmlformats.org/officeDocument/2006/relationships/externalLink" Target="externalLinks/externalLink261.xml"/><Relationship Id="rId287" Type="http://schemas.openxmlformats.org/officeDocument/2006/relationships/externalLink" Target="externalLinks/externalLink282.xml"/><Relationship Id="rId410" Type="http://schemas.openxmlformats.org/officeDocument/2006/relationships/externalLink" Target="externalLinks/externalLink405.xml"/><Relationship Id="rId431" Type="http://schemas.openxmlformats.org/officeDocument/2006/relationships/externalLink" Target="externalLinks/externalLink426.xml"/><Relationship Id="rId452" Type="http://schemas.openxmlformats.org/officeDocument/2006/relationships/externalLink" Target="externalLinks/externalLink447.xml"/><Relationship Id="rId473" Type="http://schemas.openxmlformats.org/officeDocument/2006/relationships/externalLink" Target="externalLinks/externalLink468.xml"/><Relationship Id="rId494" Type="http://schemas.openxmlformats.org/officeDocument/2006/relationships/calcChain" Target="calcChain.xml"/><Relationship Id="rId30" Type="http://schemas.openxmlformats.org/officeDocument/2006/relationships/externalLink" Target="externalLinks/externalLink25.xml"/><Relationship Id="rId105" Type="http://schemas.openxmlformats.org/officeDocument/2006/relationships/externalLink" Target="externalLinks/externalLink100.xml"/><Relationship Id="rId126" Type="http://schemas.openxmlformats.org/officeDocument/2006/relationships/externalLink" Target="externalLinks/externalLink121.xml"/><Relationship Id="rId147" Type="http://schemas.openxmlformats.org/officeDocument/2006/relationships/externalLink" Target="externalLinks/externalLink142.xml"/><Relationship Id="rId168" Type="http://schemas.openxmlformats.org/officeDocument/2006/relationships/externalLink" Target="externalLinks/externalLink163.xml"/><Relationship Id="rId312" Type="http://schemas.openxmlformats.org/officeDocument/2006/relationships/externalLink" Target="externalLinks/externalLink307.xml"/><Relationship Id="rId333" Type="http://schemas.openxmlformats.org/officeDocument/2006/relationships/externalLink" Target="externalLinks/externalLink328.xml"/><Relationship Id="rId354" Type="http://schemas.openxmlformats.org/officeDocument/2006/relationships/externalLink" Target="externalLinks/externalLink349.xml"/><Relationship Id="rId51" Type="http://schemas.openxmlformats.org/officeDocument/2006/relationships/externalLink" Target="externalLinks/externalLink46.xml"/><Relationship Id="rId72" Type="http://schemas.openxmlformats.org/officeDocument/2006/relationships/externalLink" Target="externalLinks/externalLink67.xml"/><Relationship Id="rId93" Type="http://schemas.openxmlformats.org/officeDocument/2006/relationships/externalLink" Target="externalLinks/externalLink88.xml"/><Relationship Id="rId189" Type="http://schemas.openxmlformats.org/officeDocument/2006/relationships/externalLink" Target="externalLinks/externalLink184.xml"/><Relationship Id="rId375" Type="http://schemas.openxmlformats.org/officeDocument/2006/relationships/externalLink" Target="externalLinks/externalLink370.xml"/><Relationship Id="rId396" Type="http://schemas.openxmlformats.org/officeDocument/2006/relationships/externalLink" Target="externalLinks/externalLink391.xml"/><Relationship Id="rId3" Type="http://schemas.openxmlformats.org/officeDocument/2006/relationships/worksheet" Target="worksheets/sheet3.xml"/><Relationship Id="rId214" Type="http://schemas.openxmlformats.org/officeDocument/2006/relationships/externalLink" Target="externalLinks/externalLink209.xml"/><Relationship Id="rId235" Type="http://schemas.openxmlformats.org/officeDocument/2006/relationships/externalLink" Target="externalLinks/externalLink230.xml"/><Relationship Id="rId256" Type="http://schemas.openxmlformats.org/officeDocument/2006/relationships/externalLink" Target="externalLinks/externalLink251.xml"/><Relationship Id="rId277" Type="http://schemas.openxmlformats.org/officeDocument/2006/relationships/externalLink" Target="externalLinks/externalLink272.xml"/><Relationship Id="rId298" Type="http://schemas.openxmlformats.org/officeDocument/2006/relationships/externalLink" Target="externalLinks/externalLink293.xml"/><Relationship Id="rId400" Type="http://schemas.openxmlformats.org/officeDocument/2006/relationships/externalLink" Target="externalLinks/externalLink395.xml"/><Relationship Id="rId421" Type="http://schemas.openxmlformats.org/officeDocument/2006/relationships/externalLink" Target="externalLinks/externalLink416.xml"/><Relationship Id="rId442" Type="http://schemas.openxmlformats.org/officeDocument/2006/relationships/externalLink" Target="externalLinks/externalLink437.xml"/><Relationship Id="rId463" Type="http://schemas.openxmlformats.org/officeDocument/2006/relationships/externalLink" Target="externalLinks/externalLink458.xml"/><Relationship Id="rId484" Type="http://schemas.openxmlformats.org/officeDocument/2006/relationships/externalLink" Target="externalLinks/externalLink479.xml"/><Relationship Id="rId116" Type="http://schemas.openxmlformats.org/officeDocument/2006/relationships/externalLink" Target="externalLinks/externalLink111.xml"/><Relationship Id="rId137" Type="http://schemas.openxmlformats.org/officeDocument/2006/relationships/externalLink" Target="externalLinks/externalLink132.xml"/><Relationship Id="rId158" Type="http://schemas.openxmlformats.org/officeDocument/2006/relationships/externalLink" Target="externalLinks/externalLink153.xml"/><Relationship Id="rId302" Type="http://schemas.openxmlformats.org/officeDocument/2006/relationships/externalLink" Target="externalLinks/externalLink297.xml"/><Relationship Id="rId323" Type="http://schemas.openxmlformats.org/officeDocument/2006/relationships/externalLink" Target="externalLinks/externalLink318.xml"/><Relationship Id="rId344" Type="http://schemas.openxmlformats.org/officeDocument/2006/relationships/externalLink" Target="externalLinks/externalLink339.xml"/><Relationship Id="rId20" Type="http://schemas.openxmlformats.org/officeDocument/2006/relationships/externalLink" Target="externalLinks/externalLink15.xml"/><Relationship Id="rId41" Type="http://schemas.openxmlformats.org/officeDocument/2006/relationships/externalLink" Target="externalLinks/externalLink36.xml"/><Relationship Id="rId62" Type="http://schemas.openxmlformats.org/officeDocument/2006/relationships/externalLink" Target="externalLinks/externalLink57.xml"/><Relationship Id="rId83" Type="http://schemas.openxmlformats.org/officeDocument/2006/relationships/externalLink" Target="externalLinks/externalLink78.xml"/><Relationship Id="rId179" Type="http://schemas.openxmlformats.org/officeDocument/2006/relationships/externalLink" Target="externalLinks/externalLink174.xml"/><Relationship Id="rId365" Type="http://schemas.openxmlformats.org/officeDocument/2006/relationships/externalLink" Target="externalLinks/externalLink360.xml"/><Relationship Id="rId386" Type="http://schemas.openxmlformats.org/officeDocument/2006/relationships/externalLink" Target="externalLinks/externalLink381.xml"/><Relationship Id="rId190" Type="http://schemas.openxmlformats.org/officeDocument/2006/relationships/externalLink" Target="externalLinks/externalLink185.xml"/><Relationship Id="rId204" Type="http://schemas.openxmlformats.org/officeDocument/2006/relationships/externalLink" Target="externalLinks/externalLink199.xml"/><Relationship Id="rId225" Type="http://schemas.openxmlformats.org/officeDocument/2006/relationships/externalLink" Target="externalLinks/externalLink220.xml"/><Relationship Id="rId246" Type="http://schemas.openxmlformats.org/officeDocument/2006/relationships/externalLink" Target="externalLinks/externalLink241.xml"/><Relationship Id="rId267" Type="http://schemas.openxmlformats.org/officeDocument/2006/relationships/externalLink" Target="externalLinks/externalLink262.xml"/><Relationship Id="rId288" Type="http://schemas.openxmlformats.org/officeDocument/2006/relationships/externalLink" Target="externalLinks/externalLink283.xml"/><Relationship Id="rId411" Type="http://schemas.openxmlformats.org/officeDocument/2006/relationships/externalLink" Target="externalLinks/externalLink406.xml"/><Relationship Id="rId432" Type="http://schemas.openxmlformats.org/officeDocument/2006/relationships/externalLink" Target="externalLinks/externalLink427.xml"/><Relationship Id="rId453" Type="http://schemas.openxmlformats.org/officeDocument/2006/relationships/externalLink" Target="externalLinks/externalLink448.xml"/><Relationship Id="rId474" Type="http://schemas.openxmlformats.org/officeDocument/2006/relationships/externalLink" Target="externalLinks/externalLink469.xml"/><Relationship Id="rId106" Type="http://schemas.openxmlformats.org/officeDocument/2006/relationships/externalLink" Target="externalLinks/externalLink101.xml"/><Relationship Id="rId127" Type="http://schemas.openxmlformats.org/officeDocument/2006/relationships/externalLink" Target="externalLinks/externalLink122.xml"/><Relationship Id="rId313" Type="http://schemas.openxmlformats.org/officeDocument/2006/relationships/externalLink" Target="externalLinks/externalLink308.xml"/><Relationship Id="rId10" Type="http://schemas.openxmlformats.org/officeDocument/2006/relationships/externalLink" Target="externalLinks/externalLink5.xml"/><Relationship Id="rId31" Type="http://schemas.openxmlformats.org/officeDocument/2006/relationships/externalLink" Target="externalLinks/externalLink26.xml"/><Relationship Id="rId52" Type="http://schemas.openxmlformats.org/officeDocument/2006/relationships/externalLink" Target="externalLinks/externalLink47.xml"/><Relationship Id="rId73" Type="http://schemas.openxmlformats.org/officeDocument/2006/relationships/externalLink" Target="externalLinks/externalLink68.xml"/><Relationship Id="rId94" Type="http://schemas.openxmlformats.org/officeDocument/2006/relationships/externalLink" Target="externalLinks/externalLink89.xml"/><Relationship Id="rId148" Type="http://schemas.openxmlformats.org/officeDocument/2006/relationships/externalLink" Target="externalLinks/externalLink143.xml"/><Relationship Id="rId169" Type="http://schemas.openxmlformats.org/officeDocument/2006/relationships/externalLink" Target="externalLinks/externalLink164.xml"/><Relationship Id="rId334" Type="http://schemas.openxmlformats.org/officeDocument/2006/relationships/externalLink" Target="externalLinks/externalLink329.xml"/><Relationship Id="rId355" Type="http://schemas.openxmlformats.org/officeDocument/2006/relationships/externalLink" Target="externalLinks/externalLink350.xml"/><Relationship Id="rId376" Type="http://schemas.openxmlformats.org/officeDocument/2006/relationships/externalLink" Target="externalLinks/externalLink371.xml"/><Relationship Id="rId397" Type="http://schemas.openxmlformats.org/officeDocument/2006/relationships/externalLink" Target="externalLinks/externalLink392.xml"/><Relationship Id="rId4" Type="http://schemas.openxmlformats.org/officeDocument/2006/relationships/worksheet" Target="worksheets/sheet4.xml"/><Relationship Id="rId180" Type="http://schemas.openxmlformats.org/officeDocument/2006/relationships/externalLink" Target="externalLinks/externalLink175.xml"/><Relationship Id="rId215" Type="http://schemas.openxmlformats.org/officeDocument/2006/relationships/externalLink" Target="externalLinks/externalLink210.xml"/><Relationship Id="rId236" Type="http://schemas.openxmlformats.org/officeDocument/2006/relationships/externalLink" Target="externalLinks/externalLink231.xml"/><Relationship Id="rId257" Type="http://schemas.openxmlformats.org/officeDocument/2006/relationships/externalLink" Target="externalLinks/externalLink252.xml"/><Relationship Id="rId278" Type="http://schemas.openxmlformats.org/officeDocument/2006/relationships/externalLink" Target="externalLinks/externalLink273.xml"/><Relationship Id="rId401" Type="http://schemas.openxmlformats.org/officeDocument/2006/relationships/externalLink" Target="externalLinks/externalLink396.xml"/><Relationship Id="rId422" Type="http://schemas.openxmlformats.org/officeDocument/2006/relationships/externalLink" Target="externalLinks/externalLink417.xml"/><Relationship Id="rId443" Type="http://schemas.openxmlformats.org/officeDocument/2006/relationships/externalLink" Target="externalLinks/externalLink438.xml"/><Relationship Id="rId464" Type="http://schemas.openxmlformats.org/officeDocument/2006/relationships/externalLink" Target="externalLinks/externalLink459.xml"/><Relationship Id="rId303" Type="http://schemas.openxmlformats.org/officeDocument/2006/relationships/externalLink" Target="externalLinks/externalLink298.xml"/><Relationship Id="rId485" Type="http://schemas.openxmlformats.org/officeDocument/2006/relationships/externalLink" Target="externalLinks/externalLink480.xml"/><Relationship Id="rId42" Type="http://schemas.openxmlformats.org/officeDocument/2006/relationships/externalLink" Target="externalLinks/externalLink37.xml"/><Relationship Id="rId84" Type="http://schemas.openxmlformats.org/officeDocument/2006/relationships/externalLink" Target="externalLinks/externalLink79.xml"/><Relationship Id="rId138" Type="http://schemas.openxmlformats.org/officeDocument/2006/relationships/externalLink" Target="externalLinks/externalLink133.xml"/><Relationship Id="rId345" Type="http://schemas.openxmlformats.org/officeDocument/2006/relationships/externalLink" Target="externalLinks/externalLink340.xml"/><Relationship Id="rId387" Type="http://schemas.openxmlformats.org/officeDocument/2006/relationships/externalLink" Target="externalLinks/externalLink382.xml"/><Relationship Id="rId191" Type="http://schemas.openxmlformats.org/officeDocument/2006/relationships/externalLink" Target="externalLinks/externalLink186.xml"/><Relationship Id="rId205" Type="http://schemas.openxmlformats.org/officeDocument/2006/relationships/externalLink" Target="externalLinks/externalLink200.xml"/><Relationship Id="rId247" Type="http://schemas.openxmlformats.org/officeDocument/2006/relationships/externalLink" Target="externalLinks/externalLink242.xml"/><Relationship Id="rId412" Type="http://schemas.openxmlformats.org/officeDocument/2006/relationships/externalLink" Target="externalLinks/externalLink407.xml"/><Relationship Id="rId107" Type="http://schemas.openxmlformats.org/officeDocument/2006/relationships/externalLink" Target="externalLinks/externalLink102.xml"/><Relationship Id="rId289" Type="http://schemas.openxmlformats.org/officeDocument/2006/relationships/externalLink" Target="externalLinks/externalLink284.xml"/><Relationship Id="rId454" Type="http://schemas.openxmlformats.org/officeDocument/2006/relationships/externalLink" Target="externalLinks/externalLink449.xml"/><Relationship Id="rId11" Type="http://schemas.openxmlformats.org/officeDocument/2006/relationships/externalLink" Target="externalLinks/externalLink6.xml"/><Relationship Id="rId53" Type="http://schemas.openxmlformats.org/officeDocument/2006/relationships/externalLink" Target="externalLinks/externalLink48.xml"/><Relationship Id="rId149" Type="http://schemas.openxmlformats.org/officeDocument/2006/relationships/externalLink" Target="externalLinks/externalLink144.xml"/><Relationship Id="rId314" Type="http://schemas.openxmlformats.org/officeDocument/2006/relationships/externalLink" Target="externalLinks/externalLink309.xml"/><Relationship Id="rId356" Type="http://schemas.openxmlformats.org/officeDocument/2006/relationships/externalLink" Target="externalLinks/externalLink351.xml"/><Relationship Id="rId398" Type="http://schemas.openxmlformats.org/officeDocument/2006/relationships/externalLink" Target="externalLinks/externalLink393.xml"/><Relationship Id="rId95" Type="http://schemas.openxmlformats.org/officeDocument/2006/relationships/externalLink" Target="externalLinks/externalLink90.xml"/><Relationship Id="rId160" Type="http://schemas.openxmlformats.org/officeDocument/2006/relationships/externalLink" Target="externalLinks/externalLink155.xml"/><Relationship Id="rId216" Type="http://schemas.openxmlformats.org/officeDocument/2006/relationships/externalLink" Target="externalLinks/externalLink211.xml"/><Relationship Id="rId423" Type="http://schemas.openxmlformats.org/officeDocument/2006/relationships/externalLink" Target="externalLinks/externalLink418.xml"/><Relationship Id="rId258" Type="http://schemas.openxmlformats.org/officeDocument/2006/relationships/externalLink" Target="externalLinks/externalLink253.xml"/><Relationship Id="rId465" Type="http://schemas.openxmlformats.org/officeDocument/2006/relationships/externalLink" Target="externalLinks/externalLink460.xml"/><Relationship Id="rId22" Type="http://schemas.openxmlformats.org/officeDocument/2006/relationships/externalLink" Target="externalLinks/externalLink17.xml"/><Relationship Id="rId64" Type="http://schemas.openxmlformats.org/officeDocument/2006/relationships/externalLink" Target="externalLinks/externalLink59.xml"/><Relationship Id="rId118" Type="http://schemas.openxmlformats.org/officeDocument/2006/relationships/externalLink" Target="externalLinks/externalLink113.xml"/><Relationship Id="rId325" Type="http://schemas.openxmlformats.org/officeDocument/2006/relationships/externalLink" Target="externalLinks/externalLink320.xml"/><Relationship Id="rId367" Type="http://schemas.openxmlformats.org/officeDocument/2006/relationships/externalLink" Target="externalLinks/externalLink362.xml"/><Relationship Id="rId171" Type="http://schemas.openxmlformats.org/officeDocument/2006/relationships/externalLink" Target="externalLinks/externalLink166.xml"/><Relationship Id="rId227" Type="http://schemas.openxmlformats.org/officeDocument/2006/relationships/externalLink" Target="externalLinks/externalLink222.xml"/><Relationship Id="rId269" Type="http://schemas.openxmlformats.org/officeDocument/2006/relationships/externalLink" Target="externalLinks/externalLink264.xml"/><Relationship Id="rId434" Type="http://schemas.openxmlformats.org/officeDocument/2006/relationships/externalLink" Target="externalLinks/externalLink429.xml"/><Relationship Id="rId476" Type="http://schemas.openxmlformats.org/officeDocument/2006/relationships/externalLink" Target="externalLinks/externalLink471.xml"/><Relationship Id="rId33" Type="http://schemas.openxmlformats.org/officeDocument/2006/relationships/externalLink" Target="externalLinks/externalLink28.xml"/><Relationship Id="rId129" Type="http://schemas.openxmlformats.org/officeDocument/2006/relationships/externalLink" Target="externalLinks/externalLink124.xml"/><Relationship Id="rId280" Type="http://schemas.openxmlformats.org/officeDocument/2006/relationships/externalLink" Target="externalLinks/externalLink275.xml"/><Relationship Id="rId336" Type="http://schemas.openxmlformats.org/officeDocument/2006/relationships/externalLink" Target="externalLinks/externalLink331.xml"/><Relationship Id="rId75" Type="http://schemas.openxmlformats.org/officeDocument/2006/relationships/externalLink" Target="externalLinks/externalLink70.xml"/><Relationship Id="rId140" Type="http://schemas.openxmlformats.org/officeDocument/2006/relationships/externalLink" Target="externalLinks/externalLink135.xml"/><Relationship Id="rId182" Type="http://schemas.openxmlformats.org/officeDocument/2006/relationships/externalLink" Target="externalLinks/externalLink177.xml"/><Relationship Id="rId378" Type="http://schemas.openxmlformats.org/officeDocument/2006/relationships/externalLink" Target="externalLinks/externalLink373.xml"/><Relationship Id="rId403" Type="http://schemas.openxmlformats.org/officeDocument/2006/relationships/externalLink" Target="externalLinks/externalLink398.xml"/><Relationship Id="rId6" Type="http://schemas.openxmlformats.org/officeDocument/2006/relationships/externalLink" Target="externalLinks/externalLink1.xml"/><Relationship Id="rId238" Type="http://schemas.openxmlformats.org/officeDocument/2006/relationships/externalLink" Target="externalLinks/externalLink233.xml"/><Relationship Id="rId445" Type="http://schemas.openxmlformats.org/officeDocument/2006/relationships/externalLink" Target="externalLinks/externalLink440.xml"/><Relationship Id="rId487" Type="http://schemas.openxmlformats.org/officeDocument/2006/relationships/externalLink" Target="externalLinks/externalLink482.xml"/><Relationship Id="rId291" Type="http://schemas.openxmlformats.org/officeDocument/2006/relationships/externalLink" Target="externalLinks/externalLink286.xml"/><Relationship Id="rId305" Type="http://schemas.openxmlformats.org/officeDocument/2006/relationships/externalLink" Target="externalLinks/externalLink300.xml"/><Relationship Id="rId347" Type="http://schemas.openxmlformats.org/officeDocument/2006/relationships/externalLink" Target="externalLinks/externalLink342.xml"/><Relationship Id="rId44" Type="http://schemas.openxmlformats.org/officeDocument/2006/relationships/externalLink" Target="externalLinks/externalLink39.xml"/><Relationship Id="rId86" Type="http://schemas.openxmlformats.org/officeDocument/2006/relationships/externalLink" Target="externalLinks/externalLink81.xml"/><Relationship Id="rId151" Type="http://schemas.openxmlformats.org/officeDocument/2006/relationships/externalLink" Target="externalLinks/externalLink146.xml"/><Relationship Id="rId389" Type="http://schemas.openxmlformats.org/officeDocument/2006/relationships/externalLink" Target="externalLinks/externalLink384.xml"/><Relationship Id="rId193" Type="http://schemas.openxmlformats.org/officeDocument/2006/relationships/externalLink" Target="externalLinks/externalLink188.xml"/><Relationship Id="rId207" Type="http://schemas.openxmlformats.org/officeDocument/2006/relationships/externalLink" Target="externalLinks/externalLink202.xml"/><Relationship Id="rId249" Type="http://schemas.openxmlformats.org/officeDocument/2006/relationships/externalLink" Target="externalLinks/externalLink244.xml"/><Relationship Id="rId414" Type="http://schemas.openxmlformats.org/officeDocument/2006/relationships/externalLink" Target="externalLinks/externalLink409.xml"/><Relationship Id="rId456" Type="http://schemas.openxmlformats.org/officeDocument/2006/relationships/externalLink" Target="externalLinks/externalLink451.xml"/><Relationship Id="rId13" Type="http://schemas.openxmlformats.org/officeDocument/2006/relationships/externalLink" Target="externalLinks/externalLink8.xml"/><Relationship Id="rId109" Type="http://schemas.openxmlformats.org/officeDocument/2006/relationships/externalLink" Target="externalLinks/externalLink104.xml"/><Relationship Id="rId260" Type="http://schemas.openxmlformats.org/officeDocument/2006/relationships/externalLink" Target="externalLinks/externalLink255.xml"/><Relationship Id="rId316" Type="http://schemas.openxmlformats.org/officeDocument/2006/relationships/externalLink" Target="externalLinks/externalLink311.xml"/><Relationship Id="rId55" Type="http://schemas.openxmlformats.org/officeDocument/2006/relationships/externalLink" Target="externalLinks/externalLink50.xml"/><Relationship Id="rId97" Type="http://schemas.openxmlformats.org/officeDocument/2006/relationships/externalLink" Target="externalLinks/externalLink92.xml"/><Relationship Id="rId120" Type="http://schemas.openxmlformats.org/officeDocument/2006/relationships/externalLink" Target="externalLinks/externalLink115.xml"/><Relationship Id="rId358" Type="http://schemas.openxmlformats.org/officeDocument/2006/relationships/externalLink" Target="externalLinks/externalLink353.xml"/><Relationship Id="rId162" Type="http://schemas.openxmlformats.org/officeDocument/2006/relationships/externalLink" Target="externalLinks/externalLink157.xml"/><Relationship Id="rId218" Type="http://schemas.openxmlformats.org/officeDocument/2006/relationships/externalLink" Target="externalLinks/externalLink213.xml"/><Relationship Id="rId425" Type="http://schemas.openxmlformats.org/officeDocument/2006/relationships/externalLink" Target="externalLinks/externalLink420.xml"/><Relationship Id="rId467" Type="http://schemas.openxmlformats.org/officeDocument/2006/relationships/externalLink" Target="externalLinks/externalLink46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Documents%20and%20Settings/All%20Users/Documents/AWS/Engagements/Modernform%20Group%20Plc/Modernform2003/Documents/TPP-C%202003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R-PURCH\AR-AP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ELEC4501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ung\daitu\LUUTAM\VBAO\BookJHFGJGXBGCCNCVCCVVCVCC2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nh\d\Luu%20Phong%20Kinh%20Doanh\Thanh%20mai\Du%20toan%20chinh%20thuc%20HCM\DT%20bo%20sung\Dung%20Quat\Nhom%20GC\New%20Folder\My%20Documents\3533\99Q\99Q3657\99Q3299(REV.1)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ADF/Documents%20and%20Settings/computer/Local%20Settings/Temporary%20Internet%20Files/Content.IE5/0H2ZG9EV/Lam/Du%20toan/DT/Luu/500KV/CAPITAL/110TKKT/CAPITAL/220nb-th/CAPITAL/220DTXL/PLQN99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User01\Trung%20%20(D)\Congviec\Tam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ADF/THANHTHAO/LVTD/MSOffice/EXCEL/LUC/DT%20DZ%2022+TBA%20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ADF/THANHTHAO/Phong%20Kinh%20Te/LUC/EXCEL/Th&#199;u/Du%20thau%20Y&#170;n%20Minh%20-%20H&#181;%20Giang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ADF/My%20Documents/BANG%20LUONG2%20-%20THANH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May%209/c/PH99/TDTHCM/BO%20SUNG/TAY/sua/K62-K72(DT2)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anhvinh\dutoan\May1\KIEN\QL32\DT32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ADF/Khu%201-2%20phuong%20l&#170;%20l&#238;i%20(Giai%20&#174;o&#185;n%20II)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funds\01-Net\S-BAL1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ADF/THANHTHAO/LVTD/MSOffice/EXCEL/LUC/HY35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QL2%20-%20Vinh%20Phuc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\c\USER\SANG\phong%20nen\DT-THL7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oan\PMU5\TDT%20GIAI%20DOAN%20I\KHECOSC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Data\BANK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Le%20hoang%20ha/du%20toan/HUONG/QL21/dtTKKT-98-106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uk\luk\statement-FEB05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Data/CPC/12.31.05/nonmoved_CPC/&#3648;&#3629;&#3585;&#3626;&#3634;&#3619;&#3586;&#3629;&#3648;&#3614;&#3636;&#3656;&#3617;&#3648;&#3605;&#3636;&#3617;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&#3591;&#3634;&#3609;/RS%20PLC/RS%2009/RS%20Q4'09/WP/BB/Client%202005/Client/Safari%20World/REPORT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&#3591;&#3634;&#3609;/RS%20PLC/RS%2009/RS%20Q4'09/WP/BB/Cutoff%20sale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GPS/2011/WP/YAAK_&#3591;&#3610;&#3585;&#3634;&#3619;&#3648;&#3591;&#3636;&#3609;%2053-06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KAEW/Client/ALT/2012/Q1'12/WP%20ALT%20Q1'12/wp_pleng/ALT_Q'1/ANS_OUI_2554/ADF/Holding_2011/WP/WP_Ch/Abico%20holding%20YE'10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Kpmg-work/summit-honda/tax50/TAX51-TCP%202545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from%20bowling/SLP/2003/nan2/bowling%20drive%20D/STL/STL%20YE2003/STL/jharktip/slp/test%20transactionTCRT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ADF\Documents%20and%20Settings\computer\Local%20Settings\Temporary%20Internet%20Files\Content.IE5\0H2ZG9EV\Lam\Du%20toan\DT\Luu\500KV\CAPITAL\110TKKT\CAPITAL\220nb-th\CAPITAL\220DTXL\PLQN99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ADF\THANHTHAO\Phong%20Kinh%20Te\LUC\EXCEL\Th&#199;u\Du%20thau%20Y&#170;n%20Minh%20-%20H&#181;%20Giang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ADF\THANHTHAO\LVTD\MSOffice\EXCEL\LUC\DT%20DZ%2022+TBA%20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ADF\THANHTHAO\LVTD\MSOffice\EXCEL\LUC\HY35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ADF\My%20Documents\BANG%20LUONG2%20-%20THANH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459D9032\AP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May%209\c\PH99\TDTHCM\BO%20SUNG\TAY\sua\K62-K72(DT2)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ADF\Khu%201-2%20phuong%20l&#170;%20l&#238;i%20(Giai%20&#174;o&#185;n%20II)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Le%20hoang%20ha\du%20toan\HUONG\QL21\dtTKKT-98-106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WINNT\Temp\AP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&#3585;&#3634;&#3619;&#3588;&#3635;&#3609;&#3623;&#3603;&#3612;&#3621;&#3611;&#3619;&#3632;&#3650;&#3618;&#3594;&#3609;&#3660;&#3614;&#3609;&#3633;&#3585;&#3591;&#3634;&#3609;1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KAEW/Client/ALT/2012/Q1'12/WP%20ALT%20Q1'12/wp_pleng/ALT_Q'1/ADF/THANHTHAO/Phong%20Kinh%20Te/LUC/EXCEL/Th&#199;u/Du%20thau%20Y&#170;n%20Minh%20-%20H&#181;%20Giang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Documents%20and%20Settings/bkyvl/Desktop/CSC%20Q2%202005/WPQ2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Documents%20and%20Settings/bkchp/My%20Documents/My%20Jobs@ey.com/Behn%20Meyer%20Group/Others/ASSET%202003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KAEW/Client/ALT/2012/Q1'12/WP%20ALT%20Q1'12/wp_pleng/ALT_Q'1/ADF/THANHTHAO/LVTD/MSOffice/EXCEL/LUC/DT%20DZ%2022+TBA%20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KAEW/Client/ALT/2012/Q1'12/WP%20ALT%20Q1'12/wp_pleng/ALT_Q'1/ADF/THANHTHAO/LVTD/MSOffice/EXCEL/LUC/HY35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KAEW/Client/ALT/2012/Q1'12/WP%20ALT%20Q1'12/wp_pleng/ALT_Q'1/ADF/My%20Documents/BANG%20LUONG2%20-%20THANH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DOCUME~1/khanitta/LOCALS~1/Temp/FS_NOTE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Desktop\Ess\done\AP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KAEW/Client/ALT/2012/Q1'12/WP%20ALT%20Q1'12/wp_pleng/ALT_Q'1/May%209/c/PH99/TDTHCM/BO%20SUNG/TAY/sua/K62-K72(DT2)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BASE\Ahmad%20Nazri%20Mohamad\Clients\AIH%20(Malaysia)%20Sdn%20Bhd\Update\Cybercode%20(M)%20Sdn%20Bhd\Cashflow%20-%20working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KAEW/Client/ALT/2012/Q1'12/WP%20ALT%20Q1'12/wp_pleng/ALT_Q'1/ADF/Khu%201-2%20phuong%20l&#170;%20l&#238;i%20(Giai%20&#174;o&#185;n%20II)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KAEW/Client/ALT/2012/Q1'12/WP%20ALT%20Q1'12/wp_pleng/ALT_Q'1/Le%20hoang%20ha/du%20toan/HUONG/QL21/dtTKKT-98-106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WINDOWS/TEMP/Temporary%20Directory%201%20for%20Nichiyu.zip/Nichiyu/CSC%202005/C230_2005_Act10/C230_2005_Act10_Section%20N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WIN_DAT\excel\glstat\glst0799.xlw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\1999\DEPT-3YP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onfirm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Jhb2_gen_mal_3\AabsData\DATA\tan358\DATA\Year_End_2000\Examples\Awp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IndexFurniture%2006\WeltaxcompPY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1\Chx056\COMP2000\Formc2000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Jhb2_gen_mal_3\AabsData\BAfile\AUD2\Nit344\Ye99\AWPs\Nit344_AWPs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nh\d\Luu%20Phong%20Kinh%20Doanh\Thanh%20mai\Du%20toan%20chinh%20thuc%20HCM\DT%20bo%20sung\Dung%20Quat\Goi3\PNT-P3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y2\setup%20(d)\Documents%20and%20Settings\computer\Local%20Settings\Temporary%20Internet%20Files\Content.IE5\0H2ZG9EV\dungquat\goi3\Form%20nop%20thau\PNT-P3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ung\daitu\KHANH\KYTHUAT\NAM99\OLTC\Gia%20dinh\DUTOAN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fficedata\jobonhand\Assurance\Workings&amp;Account\Best%20Motor%20Ent_workings'08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r-cpacc14\cp2003\YACOST\Byproduct\2002PROD\Product0845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ung\daitu\TVT\PTHO\DUTOANWB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ung\daitu\KHANH\KYTHUAT\NAM99\OLTC\DUTOAN1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3\Sum426\sumtaxcom00cy\SUMTAXCOM00CY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hbfs4002\VOL2\T2000CY\Tax3\Sum426\sumtaxcom00cy\SUMTAXCOM00CY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1\Tax3\Wei450\Tax%20comp2001\Comp2001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TheHunterGroup\Jhb2_gen_mal_3\AabsData\DATA\Bee%20Sing\KIL334\YE00\Ideal%20Reno\awpIR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Jhb2_gen_mal_3\AabsData\DATA\Bee%20Sing\KIL334\YE00\Ideal%20Reno\awpIR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1\GLP334\Ye01\09-AWPs\Bee%20Sing\KIL334\YE00\Ideal%20Reno\awpIR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Bee%20Sing\KIL334\YE00\Ideal%20Reno\awpIR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May%209\c\PH99\TDTHCM\BO%20SUNG\PHEO-BUN\523-538\THICONG\199MK\HS01\MSOffice\Excel\XL97\FA\FA300600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SNF%20_TOPQ301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1bkk300\dept\CORE.DRV\backup\My%20Documents\Tax\M660%20FreightTax%202007\2007\tax660_feb07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Documents%20and%20Settings/wanna/&#3611;&#3619;&#3632;&#3648;&#3617;&#3636;&#3609;&#3607;&#3637;&#3656;&#3604;&#3636;&#3609;&#3649;&#3621;&#3632;&#3629;&#3634;&#3588;&#3634;&#3619;%20Abico%20group_31&#3608;&#3588;54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1bkk300\dept\CORE.DRV\backup\My%20Documents\Tax\M660%20FreightTax%202007\2007\tax660_july07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Triumphul\TAS%20Dec%202000\Dec2000\tas%20debtors%20Dec2000\TESP%20BD%20Prov%20Dec%2000-1st%20review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tas%20debtors%20Dec2000\TAS%20BDProv%20Dec%2000-1st%20review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tan358\DATA\Year_End_2000\Examples\Awp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TMS1101Final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BAfile\Aud2\Mal225\malead99\09-AWPs\AllAWP99.xls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BAfile\Aud2\Mal225\malead99\09-AWPs\AllAWP99.xls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DOWS\Temp\Cash%20and%20Equivalents%20CRA%20and%20work%20program%20(09-05).xls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Client\PV\Non-Fund%20Client\Client\P\Preecha%20Group\2011\PCG%20Q1'11\PCG%20Q1'11\WP_Q1'11\&#3612;&#3621;&#3611;&#3619;&#3632;&#3650;&#3618;&#3594;&#3609;&#3660;&#3614;&#3609;&#3633;&#3585;&#3591;&#3634;&#3609;%20SUPER%20Q1'11\File%20Client%2029-4-11\Audit_&#3612;&#3621;&#3611;&#3619;&#3632;&#3650;&#3618;&#3594;&#3609;&#3660;&#3614;&#3609;&#3633;&#3585;&#3591;&#3634;&#3609;_54_&#3626;&#3635;&#3609;&#3633;&#3585;&#3591;&#3634;&#3609;.xls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PROJECT\PROP\DA0630\INQ'Y\STEEL\DA0463BQ.XLW" TargetMode="External"/></Relationships>
</file>

<file path=xl/externalLinks/_rels/externalLink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css\Desktop\MMTH%20Q1'04%20SSV\Section%20K,J%20Q1'04.xls" TargetMode="External"/></Relationships>
</file>

<file path=xl/externalLinks/_rels/externalLink8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Documents%20and%20Settings/chalermkiat/Local%20Settings/Temporary%20Internet%20Files/Content.IE5/ZY7FBA4D/Employee%20Benefit%20Model-HANA.xls" TargetMode="External"/></Relationships>
</file>

<file path=xl/externalLinks/_rels/externalLink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yi.li.chia\Desktop\DS%20furniture\AWP\Ye02\02-AWP\Com%20CY.xls" TargetMode="External"/></Relationships>
</file>

<file path=xl/externalLinks/_rels/externalLink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Gerbang%20Perdana\2003\Client's%20schedules\DATA\A%20ROSHNI'S\Client\Totokiki\Dec%202000\Bif\Purchases\Purchases%20cut%20off.xls" TargetMode="External"/></Relationships>
</file>

<file path=xl/externalLinks/_rels/externalLink9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WINDOWS/Desktop/Ess/done/AP.XLS" TargetMode="External"/></Relationships>
</file>

<file path=xl/externalLinks/_rels/externalLink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2\Company\Assurance\QuanCheng_05\WeltaxcompPY.xls" TargetMode="External"/></Relationships>
</file>

<file path=xl/externalLinks/_rels/externalLink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Ladang%20Tai%20Tak\WINDOWS\TEMP\asia%20oil%20palm.xls" TargetMode="External"/></Relationships>
</file>

<file path=xl/externalLinks/_rels/externalLink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Amanda\NNR\ccf\Client\Ultradata%20(Malaysia)%20Sdn%20Bhd\UltraData.xls" TargetMode="External"/></Relationships>
</file>

<file path=xl/externalLinks/_rels/externalLink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simar-ye02\ok\OTHER\LeadYE2002_&#3648;&#3614;&#3636;&#3656;&#3617;&#3594;&#3656;&#3629;&#3591;%20Q3'02.xls" TargetMode="External"/></Relationships>
</file>

<file path=xl/externalLinks/_rels/externalLink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Audit%202000\Metronic\MESB\99\A\A\Nespro\SIR2\1500-40.WK3" TargetMode="External"/></Relationships>
</file>

<file path=xl/externalLinks/_rels/externalLink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KJBIS%20-%20TBCS%20&amp;%20TBIS%20(1%20file).xls" TargetMode="External"/></Relationships>
</file>

<file path=xl/externalLinks/_rels/externalLink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CLIENT\Tan358\Ye01\31.12.01\09-AWPs\Tan358-awp.xls" TargetMode="External"/></Relationships>
</file>

<file path=xl/externalLinks/_rels/externalLink1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ya_server\audit%20files\VAA%20Group%20of%20Companies(Audit%20Report)\Asiana%20Food%20Industries%20Sdn%20Bhd-Audit%20Report\Asiana%20Food%20Industries.%20-%20Audit%20report%202002.xls" TargetMode="External"/></Relationships>
</file>

<file path=xl/externalLinks/_rels/externalLink1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haipat\chaipatd\Financial98\BS9705.XLS" TargetMode="External"/></Relationships>
</file>

<file path=xl/externalLinks/_rels/externalLink1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haipat\chaipatd\CHAIPATD\FIN97\BS9705.XLS" TargetMode="External"/></Relationships>
</file>

<file path=xl/externalLinks/_rels/externalLink1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T&amp;T\Users\KSH1\AppData\Local\Temp\Temp1_Section%20F%20-%20Taxation.zip\BAfile\AUD2\Nit344\Ye99\AWPs\Nit344_AWPs.xls" TargetMode="External"/></Relationships>
</file>

<file path=xl/externalLinks/_rels/externalLink1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1%20%20Rin\aa\tcrt\client\non%20taxable.xls" TargetMode="External"/></Relationships>
</file>

<file path=xl/externalLinks/_rels/externalLink10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AuditFile\KLAudit\Integrated%20Brickworks\IBSB-AWP2002(baru).xls" TargetMode="External"/></Relationships>
</file>

<file path=xl/externalLinks/_rels/externalLink1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EXCEL\Management\Presentation\Seagate%20-turnover.xls" TargetMode="External"/></Relationships>
</file>

<file path=xl/externalLinks/_rels/externalLink10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Documents%20and%20Settings/bkppm/My%20Documents/My%20Job/BOL/BOL%20Q3'04/30.9.04/BOL%20by%20ppm%2031.10.03/JOB/ASIMAR/Quarter/Q3'2002/LeadQ3_2002.xls" TargetMode="External"/></Relationships>
</file>

<file path=xl/externalLinks/_rels/externalLink10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My%20Documents\LooseFF.xls" TargetMode="External"/></Relationships>
</file>

<file path=xl/externalLinks/_rels/externalLink10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Documents%20and%20Settings\cngamwutikul\Desktop\Tony's%20Folder\Tony\Smartrac%20Technology\1.Client%202001\Chuo%20Senko%20Group\Carat%20Media%20Services\1.Client%202001\Chuo%20Senko%20Group\Carat%20Media%20Services\TOP_Carat_2001%20;).xls" TargetMode="External"/></Relationships>
</file>

<file path=xl/externalLinks/_rels/externalLink11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Documents%20and%20Settings/chan/Desktop/VTE/Q2_10/WP/WP_YE_30.6.10/WP_100-PP30_VTE_Q2,10.xlsx" TargetMode="External"/></Relationships>
</file>

<file path=xl/externalLinks/_rels/externalLink1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\CM%20Group\49\Year%20End%2006\PM\Client\Detail4908\Detail%20Jul'06.XLS" TargetMode="External"/></Relationships>
</file>

<file path=xl/externalLinks/_rels/externalLink1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2001\Tax2\Pca008\PCATaxcomp2001\Pcacom2001.xls" TargetMode="External"/></Relationships>
</file>

<file path=xl/externalLinks/_rels/externalLink1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1\Tax2\Pca008\PCATaxcomp2001\Pcacom2001.xls" TargetMode="External"/></Relationships>
</file>

<file path=xl/externalLinks/_rels/externalLink1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StandardDoc\Nst334_Awp1_without%20adj.xls" TargetMode="External"/></Relationships>
</file>

<file path=xl/externalLinks/_rels/externalLink11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StandardDoc/Nst334_Awp1_without%20adj.xls" TargetMode="External"/></Relationships>
</file>

<file path=xl/externalLinks/_rels/externalLink1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NL%20Language'05\StandardDoc\Nst334_Awp1_without%20adj.xls" TargetMode="External"/></Relationships>
</file>

<file path=xl/externalLinks/_rels/externalLink1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lients\PacIns98\Year%20end%201998\11-AWPs\WINDOWS\TEMP\fish%20fund%203.xls" TargetMode="External"/></Relationships>
</file>

<file path=xl/externalLinks/_rels/externalLink1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IEN2\C\WINDOWS\TEMP\3533\99Q\99Q3657\99Q3299(REV.1).xls" TargetMode="External"/></Relationships>
</file>

<file path=xl/externalLinks/_rels/externalLink1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oan\PMU5\TDT%20GIAI%20DOAN%20I\HAO\DTSC\CAU-CHET.XLS" TargetMode="External"/></Relationships>
</file>

<file path=xl/externalLinks/_rels/externalLink1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u\f\su\CP%20USA\FORM_CPF.XLS" TargetMode="External"/></Relationships>
</file>

<file path=xl/externalLinks/_rels/externalLink1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fficedata\jobonhand\Assurance\Workings&amp;Account\TBS%20Asia%20Consultants'07\IndexFurniture%2006\DATA\Bee%20Sing\KIL334\YE00\Ideal%20Reno\awpIR.xls" TargetMode="External"/></Relationships>
</file>

<file path=xl/externalLinks/_rels/externalLink1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IndexFurniture%2006\DATA\Bee%20Sing\KIL334\YE00\Ideal%20Reno\awpIR.xls" TargetMode="External"/></Relationships>
</file>

<file path=xl/externalLinks/_rels/externalLink1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MSOFFICE\EXCEL\MTHACCTS\MPSB'2K\MP2K12.XLS" TargetMode="External"/></Relationships>
</file>

<file path=xl/externalLinks/_rels/externalLink1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MSOFFICE\EXCEL\MTHACCTS\MPSB'2K\MP2K12.XLS" TargetMode="External"/></Relationships>
</file>

<file path=xl/externalLinks/_rels/externalLink1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IEN2\C\DOCUMENT\DAUTHAU\Dungquat\GOI3\DUNGQUAT-6.xls" TargetMode="External"/></Relationships>
</file>

<file path=xl/externalLinks/_rels/externalLink1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13\aws\GYL\Kiso\Kiso2001\Audit\MTC\Tax\YA00%20CYB.xls" TargetMode="External"/></Relationships>
</file>

<file path=xl/externalLinks/_rels/externalLink1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Package%20-%20conso.54\Pom%20pack\Documents%20and%20Settings\User\Local%20Settings\Temporary%20Internet%20Files\OLK9C\Documents%20and%20Settings\i1002801\My%20Documents\My%20Received%20Files\Lec0349_S.xls" TargetMode="External"/></Relationships>
</file>

<file path=xl/externalLinks/_rels/externalLink1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Audit%202000\Metronic\MESB\99\A\DATA\BSFNPS97.XLS" TargetMode="External"/></Relationships>
</file>

<file path=xl/externalLinks/_rels/externalLink1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6\aws\Working%20Folders\Shinmaywa\2001\Audit%20schedules.xls" TargetMode="External"/></Relationships>
</file>

<file path=xl/externalLinks/_rels/externalLink1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11-ohl\takeuchi\WINDOWS\DESKTOP\Tai%20Thong%20Ind%2031.12.98\1998\Tai%20Thong\Tai%20Thong%20lead%2031.12.98(2).xls" TargetMode="External"/></Relationships>
</file>

<file path=xl/externalLinks/_rels/externalLink13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Documents%20and%20Settings/bkact/Desktop/BR/Year%20ended%202003/Working%20YE03/My%20Job/BRC/BRC-YE'03%20AKR/BRC%20YE'03/Documents%20and%20Settings/bkpbt/Desktop/WINDOWS/Desktop/AP.XLS" TargetMode="External"/></Relationships>
</file>

<file path=xl/externalLinks/_rels/externalLink1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~1\user\LOCALS~1\Temp\notesAE2D45\mis006\oh0006.xls" TargetMode="External"/></Relationships>
</file>

<file path=xl/externalLinks/_rels/externalLink1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akt007\drive%20d\2TAX\TAX-COMP\Kesedar%20Inn\KISB2000.xls" TargetMode="External"/></Relationships>
</file>

<file path=xl/externalLinks/_rels/externalLink1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spro\gad_work\Data\Dec98\NSMALJUN.xls" TargetMode="External"/></Relationships>
</file>

<file path=xl/externalLinks/_rels/externalLink13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iffco.co.ae/WINDOWS/TEMP/c.notes.data/MIS%20Format%20Draft%20for%20discussion.xls" TargetMode="External"/></Relationships>
</file>

<file path=xl/externalLinks/_rels/externalLink1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Job\Secco\Secco-04\FS-Secco-04\RE%20%20FS04.xls" TargetMode="External"/></Relationships>
</file>

<file path=xl/externalLinks/_rels/externalLink1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GYL\DRSM\Audit2001\Audsche\MTC\Tax\YA00%20CYB.xls" TargetMode="External"/></Relationships>
</file>

<file path=xl/externalLinks/_rels/externalLink1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y2\setup%20(d)\Documents%20and%20Settings\computer\Local%20Settings\Temporary%20Internet%20Files\Content.IE5\0H2ZG9EV\Lam\Du%20toan\DT\Luu\500KV\DN-TBINH.XLS" TargetMode="External"/></Relationships>
</file>

<file path=xl/externalLinks/_rels/externalLink13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ple/sumi/sumitomo/70_Sati.xls" TargetMode="External"/></Relationships>
</file>

<file path=xl/externalLinks/_rels/externalLink1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GYL\Kiso%20Bumi\MTC\Tax\YA00%20CYB.xls" TargetMode="External"/></Relationships>
</file>

<file path=xl/externalLinks/_rels/externalLink1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GYL\DRSL\Audit2001\Audsche\MTC\Tax\YA00%20CYB.xls" TargetMode="External"/></Relationships>
</file>

<file path=xl/externalLinks/_rels/externalLink1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gloria.chiam\Desktop\Reinhausen\2005\AWP\GYL\Reinhausen\Audsch03\Client's%20schedules\client\stock%202003.xls" TargetMode="External"/></Relationships>
</file>

<file path=xl/externalLinks/_rels/externalLink1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94\aws\SJMAh\working%20paper\Noveon02\Audit%20sch-GD.xls" TargetMode="External"/></Relationships>
</file>

<file path=xl/externalLinks/_rels/externalLink1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GYL\Reinhausen\Audsch01\Audsch.xls" TargetMode="External"/></Relationships>
</file>

<file path=xl/externalLinks/_rels/externalLink1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Gerbang%20Perdana\2003\Client's%20schedules\SJMAh\working%20paper\Noveon02\Audit%20sch-GD.xls" TargetMode="External"/></Relationships>
</file>

<file path=xl/externalLinks/_rels/externalLink1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namfon\audit2001\Inventory%20Dec.xls" TargetMode="External"/></Relationships>
</file>

<file path=xl/externalLinks/_rels/externalLink14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WINDOWS/TEMP/GAMxFiles/zidvdi3hnqh6szg2yeidksdwsw33duc7h27j4bsup5mqsj5by3u2/Jun%205%2013/4dba10a93c0c43c48074686273e69d63/Golden%20Lime_2013_Q1_Q300_Leasing.xlsx" TargetMode="External"/></Relationships>
</file>

<file path=xl/externalLinks/_rels/externalLink1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Documents%20and%20Settings\bkpns\Desktop\ARAC\DETAILAC.XLS" TargetMode="External"/></Relationships>
</file>

<file path=xl/externalLinks/_rels/externalLink1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ax\Winsheng\2002\MSOFFICE\EXCEL\MTHACCTS\MPSB'2K\MP2K12.XLS" TargetMode="External"/></Relationships>
</file>

<file path=xl/externalLinks/_rels/externalLink1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SOFFICE\EXCEL\MTHACCTS\MPSB'2K\MP2K12.XLS" TargetMode="External"/></Relationships>
</file>

<file path=xl/externalLinks/_rels/externalLink15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Users/dell/Desktop/CWO/TNC/Year%202010/WP-TNC-A400%20(Current%20portion%20&amp;%20Long-term%20loans)-Q3.2553.xls" TargetMode="External"/></Relationships>
</file>

<file path=xl/externalLinks/_rels/externalLink1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108\aws\WINDOWS\TEMP\anm%2019.10.xls" TargetMode="External"/></Relationships>
</file>

<file path=xl/externalLinks/_rels/externalLink1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lients\Audit%20files\Fong%20Soon%20Thye\2001\12%20-%20Nakanishi\Bernas\Non-Traditional\Ntb\Bernas%20Realty%20&amp;%20Development\Awps\BRD-AWP2000.xls" TargetMode="External"/></Relationships>
</file>

<file path=xl/externalLinks/_rels/externalLink1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WINDOWS.000\TEMP\WINDOWS\Desktop\WP%20TTT\k\Asset\AssetAllocation_2002.xls" TargetMode="External"/></Relationships>
</file>

<file path=xl/externalLinks/_rels/externalLink1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ADF\Thang\Code%20of%20Region%20-%20Area.xls" TargetMode="External"/></Relationships>
</file>

<file path=xl/externalLinks/_rels/externalLink15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KAEW/Client/ALT/2012/Q1'12/WP%20ALT%20Q1'12/wp_pleng/ALT_Q'1/Shriro%20Medical/YE'11/WP/Work%20in%20process/Shiro%20Holding/WP/My%20Documents/ADF/etc/&#3586;&#3657;&#3629;&#3617;&#3641;&#3621;%20KV/&#3649;&#3612;&#3609;&#3585;&#3634;&#3619;&#3612;&#3621;&#3636;&#3605;%20UHT-CHOKCHAI%20250%20ML..xls" TargetMode="External"/></Relationships>
</file>

<file path=xl/externalLinks/_rels/externalLink1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108\aws\WINDOWS\TEMP\Audited1999.xls" TargetMode="External"/></Relationships>
</file>

<file path=xl/externalLinks/_rels/externalLink1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KJM\Kiso2002\Audit\MTC\Tax\YA00%20CYB.xls" TargetMode="External"/></Relationships>
</file>

<file path=xl/externalLinks/_rels/externalLink1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u\f\su\CP%20USA\su\Deferred%20Q1_43\Defer_PL.xls" TargetMode="External"/></Relationships>
</file>

<file path=xl/externalLinks/_rels/externalLink1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dorah.ming.tang\Desktop\Articulate2003\Art.CustCare2003\2003\Audit%202000\Metronic\MESB\99\A\A\Nespro\B" TargetMode="External"/></Relationships>
</file>

<file path=xl/externalLinks/_rels/externalLink1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Audit%20sch-GD.xls" TargetMode="External"/></Relationships>
</file>

<file path=xl/externalLinks/_rels/externalLink1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y2\setup%20(d)\KT%20NOI%20BO\MSOFFICE\EXCEL\DT107TD.XLS" TargetMode="External"/></Relationships>
</file>

<file path=xl/externalLinks/_rels/externalLink1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RS.%20Promotion\13%20&#3626;&#3634;&#3618;&#3591;&#3634;&#3609;&#3585;&#3621;&#3640;&#3656;&#3617;&#3608;&#3640;&#3619;&#3585;&#3636;&#3592;&#3626;&#3639;&#3656;&#3629;\W\031-&#3591;&#3610;&#3649;&#3612;&#3609;&#3585;2546\01-46%20&#3591;&#3610;&#3649;&#3612;&#3609;&#3585;%20&#3617;&#3588;.xls" TargetMode="External"/></Relationships>
</file>

<file path=xl/externalLinks/_rels/externalLink1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jick.ooi.lim\Desktop\DATA\Inter-Pacific%20Capital\Dormant\Inter-Pac%20Mgmt\IPM-AWPS.xls" TargetMode="External"/></Relationships>
</file>

<file path=xl/externalLinks/_rels/externalLink1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dsfurniture\dsawps.xls" TargetMode="External"/></Relationships>
</file>

<file path=xl/externalLinks/_rels/externalLink1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CL%20Transfer\Clients\2002\Tokyo%20Electric%20Power%20Services\DATA\Evelyn\Clients\Sapura\Sapura%20Poweraid%20Sdn%20Bhd%20-31.1.2001\Contractors%20schedule-Marang.xls" TargetMode="External"/></Relationships>
</file>

<file path=xl/externalLinks/_rels/externalLink1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Bee%20Sing\KIL334\YE00\Ideal%20Reno\awpIR.xls" TargetMode="External"/></Relationships>
</file>

<file path=xl/externalLinks/_rels/externalLink1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ULIE\Assurance\MillionGold_05\DATA\Bee%20Sing\KIL334\YE00\Ideal%20Reno\awpIR.xls" TargetMode="External"/></Relationships>
</file>

<file path=xl/externalLinks/_rels/externalLink1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2\Company\Assurance\QuanCheng_05\DATA\Bee%20Sing\KIL334\YE00\Ideal%20Reno\awpIR.xls" TargetMode="External"/></Relationships>
</file>

<file path=xl/externalLinks/_rels/externalLink1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Company\Assurance\LifetimeDiscovery'05\DATA\Bee%20Sing\KIL334\YE00\Ideal%20Reno\awpIR.xls" TargetMode="External"/></Relationships>
</file>

<file path=xl/externalLinks/_rels/externalLink1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KongJooHuat'05\DATA\Bee%20Sing\KIL334\YE00\Ideal%20Reno\awpIR.xls" TargetMode="External"/></Relationships>
</file>

<file path=xl/externalLinks/_rels/externalLink1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AlamCerdik_05\DATA\Bee%20Sing\KIL334\YE00\Ideal%20Reno\awpIR.xls" TargetMode="External"/></Relationships>
</file>

<file path=xl/externalLinks/_rels/externalLink1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Sengair_06\DATA\Bee%20Sing\KIL334\YE00\Ideal%20Reno\awpIR.xls" TargetMode="External"/></Relationships>
</file>

<file path=xl/externalLinks/_rels/externalLink1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PAQ7500\Assurance\Sengair_06\DATA\Bee%20Sing\KIL334\YE00\Ideal%20Reno\awpIR.xls" TargetMode="External"/></Relationships>
</file>

<file path=xl/externalLinks/_rels/externalLink1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SinoMalay%2004\DATA\Bee%20Sing\KIL334\YE00\Ideal%20Reno\awpIR.xls" TargetMode="External"/></Relationships>
</file>

<file path=xl/externalLinks/_rels/externalLink1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Taxamatic\AAA\KH%20Line_'99%20-%20'04\DATA\Bee%20Sing\KIL334\YE00\Ideal%20Reno\awpIR.xls" TargetMode="External"/></Relationships>
</file>

<file path=xl/externalLinks/_rels/externalLink1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My%20Jobs\SoonYeResin'05\DATA\Bee%20Sing\KIL334\YE00\Ideal%20Reno\awpIR.xls" TargetMode="External"/></Relationships>
</file>

<file path=xl/externalLinks/_rels/externalLink1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Assurance\EEM%20TECH_06\DATA\Bee%20Sing\KIL334\YE00\Ideal%20Reno\awpIR.xls" TargetMode="External"/></Relationships>
</file>

<file path=xl/externalLinks/_rels/externalLink1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My%20Jobs\Royaparcel_06\DATA\Bee%20Sing\KIL334\YE00\Ideal%20Reno\awpIR.xls" TargetMode="External"/></Relationships>
</file>

<file path=xl/externalLinks/_rels/externalLink1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dsfurniture\dsawps.xls" TargetMode="External"/></Relationships>
</file>

<file path=xl/externalLinks/_rels/externalLink1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Public\FUND\Thanachart\Thanachart%20Flexible%20Fund%201\WP\N-FLEX1.xls" TargetMode="External"/></Relationships>
</file>

<file path=xl/externalLinks/_rels/externalLink1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Documents%20and%20Settings\osangpaung\Desktop\1.Client%202001\Chuo%20Senko%20Group\Carat%20Media%20Services\1.Client%202001\Chuo%20Senko%20Group\Carat%20Media%20Services\TOP_Carat_2001%20;).xls" TargetMode="External"/></Relationships>
</file>

<file path=xl/externalLinks/_rels/externalLink1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st334\Ye00\AWP\Nst334_Awp1_without%20adj.xls" TargetMode="External"/></Relationships>
</file>

<file path=xl/externalLinks/_rels/externalLink1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6-kwt\a%20drive\Audit\Semangat%20Angkut\Leadschedule\lead-schedule\WINDOWS\TEMP\asia%20oil%20palm.xls" TargetMode="External"/></Relationships>
</file>

<file path=xl/externalLinks/_rels/externalLink1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spro\gad_work\Data\Dec98\TWKSHT.xls" TargetMode="External"/></Relationships>
</file>

<file path=xl/externalLinks/_rels/externalLink1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SAP\APFORM.xls" TargetMode="External"/></Relationships>
</file>

<file path=xl/externalLinks/_rels/externalLink1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nie\2000\Dec00MGT(f).xls" TargetMode="External"/></Relationships>
</file>

<file path=xl/externalLinks/_rels/externalLink18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Documents%20and%20Settings/sirirat/Desktop/Q3'51/WP_TUCC&#3619;&#3634;&#3618;&#3652;&#3604;&#3657;&amp;&#3616;.&#3614;.30.xls" TargetMode="External"/></Relationships>
</file>

<file path=xl/externalLinks/_rels/externalLink18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Users/Thidarat/AppData/Roaming/Microsoft/Excel/ANS/&#3619;&#3632;&#3610;&#3610;&#3648;&#3591;&#3636;&#3609;&#3648;&#3604;&#3639;&#3629;&#3609;/&#3605;&#3633;&#3623;&#3629;&#3618;&#3656;&#3634;&#3591;/&#3619;&#3632;&#3610;&#3610;&#3648;&#3591;&#3636;&#3609;&#3648;&#3604;&#3639;&#3629;&#3609;/Interim%20TNP%202013/TASJA/PL&amp;BSCUM/PT-CM-94.XLS" TargetMode="External"/></Relationships>
</file>

<file path=xl/externalLinks/_rels/externalLink19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DOCUME~1/suwipa/LOCALS~1/Temp/notesE1EF34/Account/JOB%20CHUANPLERN/JOB%202007/&#3586;&#3657;&#3629;&#3617;&#3641;&#3621;&#3612;&#3641;&#3657;&#3626;&#3629;&#3610;&#3610;&#3633;&#3597;&#3594;&#3637;%20ANS/Leasing%20%20&#3619;&#3606;&#3618;&#3609;&#3605;&#3660;/Q2-2550/New%2006-50/EX.WP_K%20master.xls" TargetMode="External"/></Relationships>
</file>

<file path=xl/externalLinks/_rels/externalLink1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Waste%20Exchange\YE'11\WP\Detail\WE-21100-&#3648;&#3592;&#3657;&#3634;&#3627;&#3609;&#3637;&#3657;&#3585;&#3634;&#3619;&#3588;&#3657;&#3634;-Q1-48.xls" TargetMode="External"/></Relationships>
</file>

<file path=xl/externalLinks/_rels/externalLink1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Amanda\NNR\NNR30.6.01\Client\Ultradata%20(Malaysia)%20Sdn%20Bhd\UltraData.xls" TargetMode="External"/></Relationships>
</file>

<file path=xl/externalLinks/_rels/externalLink1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bpr.xls" TargetMode="External"/></Relationships>
</file>

<file path=xl/externalLinks/_rels/externalLink1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p\su\su\audit_q1_42\CPF_Q1.xls" TargetMode="External"/></Relationships>
</file>

<file path=xl/externalLinks/_rels/externalLink1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3\Shi434\COM00\Mfa00.xls" TargetMode="External"/></Relationships>
</file>

<file path=xl/externalLinks/_rels/externalLink1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nts%20and%20Settings\admin\Local%20Settings\Temporary%20Internet%20Files\Content.IE5\674ZPQJ2\Auto%20Program\2005\profile\Financial%20statement\FS%202005\Report%202005\OpLeaseRegister%20Wilson%2020041110%20v_1.2.xls" TargetMode="External"/></Relationships>
</file>

<file path=xl/externalLinks/_rels/externalLink19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&#3591;&#3634;&#3609;&#3649;&#3617;&#3655;&#3585;&#3595;&#3660;/Yamasa_YE'2013/D100/2012YAMASA/WP/12M'2012/WP/D1/D1_Y'12.xls" TargetMode="External"/></Relationships>
</file>

<file path=xl/externalLinks/_rels/externalLink1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fficedata\jobonhand\Assurance\Workings&amp;Account\TBS%20Asia%20Consultants'07\BYSEnt_06\T2000CY\Tax1\Chx056\COMP2000\Formc2000.xls" TargetMode="External"/></Relationships>
</file>

<file path=xl/externalLinks/_rels/externalLink1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BYSEnt_06\T2000CY\Tax1\Chx056\COMP2000\Formc2000.xls" TargetMode="External"/></Relationships>
</file>

<file path=xl/externalLinks/_rels/externalLink20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ACC02/GL/GL-2012/SALE-2012/SALE-11-2012.xls" TargetMode="External"/></Relationships>
</file>

<file path=xl/externalLinks/_rels/externalLink2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1bkk300\dept\F&amp;A\Supattra\Audit\2009\Submitted%20to%20Audit\M417\P1209-Southasia_Thailand_APL_M417.xls" TargetMode="External"/></Relationships>
</file>

<file path=xl/externalLinks/_rels/externalLink2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B:\1.Client%202001\Chuo%20Senko%20Group\Carat%20Media%20Services\1.Client%202001\Chuo%20Senko%20Group\Carat%20Media%20Services\TOP_Carat_2001%20;).xls" TargetMode="External"/></Relationships>
</file>

<file path=xl/externalLinks/_rels/externalLink2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DOWS\TEMP\lead-Abacus1.xls" TargetMode="External"/></Relationships>
</file>

<file path=xl/externalLinks/_rels/externalLink2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Gerbang%20Perdana\2003\Client's%20schedules\Clients\Audit%20files\Stephen%20Wan\2001\TSI%20Holdings%20Sdn.%20Bhd\API%20ALUMINIUM\HKL\abacus\lead-Abacus1.xls" TargetMode="External"/></Relationships>
</file>

<file path=xl/externalLinks/_rels/externalLink20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lead-Abacus1.xls" TargetMode="External"/></Relationships>
</file>

<file path=xl/externalLinks/_rels/externalLink2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2FF4F72\E_Accounts%20receivable_workbook.xlsx" TargetMode="External"/></Relationships>
</file>

<file path=xl/externalLinks/_rels/externalLink20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Documents%20and%20Settings\suvajee\Local%20Settings\Temporary%20Internet%20Files\OLK10C\FEB\Documents%20and%20Settings\christina\My%20Documents\Client\CFM\FY2005Consol-Jul-Feb05-18APR05.xls" TargetMode="External"/></Relationships>
</file>

<file path=xl/externalLinks/_rels/externalLink20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Documents%20and%20Settings\suvajee\Local%20Settings\Temporary%20Internet%20Files\OLK10C\FEB\HTT\FS_HTT-%20SEP%202005%20amended.xls" TargetMode="External"/></Relationships>
</file>

<file path=xl/externalLinks/_rels/externalLink20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Documents%20and%20Settings\suvajee\Local%20Settings\Temporary%20Internet%20Files\OLK10C\FEB\Documents%20and%20Settings\jasmine.heng\Desktop\CFM\jas\FY2005Consol-Dec03-Jun04%20-%20090904-auditrept.7.xls" TargetMode="External"/></Relationships>
</file>

<file path=xl/externalLinks/_rels/externalLink2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Documents%20and%20Settings\suvajee\Local%20Settings\Temporary%20Internet%20Files\OLK10C\FEB\Documents%20and%20Settings\Janey\My%20Documents\FY05-2.1GroupJul04-Jan05\FY2005Consol-Jul04-Dec-070105.xls" TargetMode="External"/></Relationships>
</file>

<file path=xl/externalLinks/_rels/externalLink2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AUDIT\1998\Exc036\Mmc_pl\MMC-PL.xls" TargetMode="External"/></Relationships>
</file>

<file path=xl/externalLinks/_rels/externalLink2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anvapfl10\10BK0212\Accounting\MCI\2008\Z002_1MMHMT_MHM(FY08FQ-PKG1).xls" TargetMode="External"/></Relationships>
</file>

<file path=xl/externalLinks/_rels/externalLink21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Groups/Finance/Accountants/Des/Month%20End-Inventory/2011/12%20Dec%2011%20Inv/Stock%20Valuation%20December%202011.xlsx" TargetMode="External"/></Relationships>
</file>

<file path=xl/externalLinks/_rels/externalLink2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330\aws\Delta%20Q2'05\N\Q2'05-Delta-N-Analytical.xls" TargetMode="External"/></Relationships>
</file>

<file path=xl/externalLinks/_rels/externalLink2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AUDIT\Pelangi%20Group\Pelangi\Ye2000\11-AWPs\FAs.xls" TargetMode="External"/></Relationships>
</file>

<file path=xl/externalLinks/_rels/externalLink2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y12\c\KA\phapvan\dt-tkkttc1-1.xls" TargetMode="External"/></Relationships>
</file>

<file path=xl/externalLinks/_rels/externalLink2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AUDIT\Pelangi%20Group\Pelangi\Ye2000\11-AWPs\FAs.xls" TargetMode="External"/></Relationships>
</file>

<file path=xl/externalLinks/_rels/externalLink2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apop019\&#3610;&#3619;&#3636;&#3625;&#3633;&#3607;%20&#3611;&#3616;&#3614;%20&#3648;&#3629;&#3655;&#3609;&#3648;&#3605;&#3629;&#3619;&#3660;&#3652;&#3614;&#3619;&#3595;&#3660;\Documents%20and%20Settings\som\Desktop\SW\Others\AUDIT\audit47\Papob2\Papob-valid\fs%20papop47.xls" TargetMode="External"/></Relationships>
</file>

<file path=xl/externalLinks/_rels/externalLink2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CA-Merlin.xls" TargetMode="External"/></Relationships>
</file>

<file path=xl/externalLinks/_rels/externalLink2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1bkk300\dept\TEMP\Temporary%20Internet%20Files\OLK7F\BKK%20-%20Accrual%20-%20Reclass%20(2).XLS" TargetMode="External"/></Relationships>
</file>

<file path=xl/externalLinks/_rels/externalLink22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OneDrive/Golden%20Lime/YE2020/Q2'20/8.%20Working%20paper/GL/E4/E4_Employee%20benefit_GL_Q2'20.xlsx" TargetMode="External"/></Relationships>
</file>

<file path=xl/externalLinks/_rels/externalLink2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CTL_May02_FP%20Finance%20Plan%204.1.xls" TargetMode="External"/></Relationships>
</file>

<file path=xl/externalLinks/_rels/externalLink2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eihweihong\WHH\Scientex\07%20-%20Texland%20Group\Audit%20of%20holding%20company\Texland%20Sdn%20Bhd\Clients\Audit%20files\Desmond%20Yeoh\2002\Ishikawajima%20Harima\AWPs\AWPs-latest%2012.08.02\PK3\ISH033-AllAWPs%20(KL).xls" TargetMode="External"/></Relationships>
</file>

<file path=xl/externalLinks/_rels/externalLink2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ax\Winsheng\2002\CA-Merlin.xls" TargetMode="External"/></Relationships>
</file>

<file path=xl/externalLinks/_rels/externalLink2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1\public\SCI\MAX%20EQUITY%20RMF\2005\MAX%20EQ%20RMF-%20lead%2005.xls" TargetMode="External"/></Relationships>
</file>

<file path=xl/externalLinks/_rels/externalLink2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puter\c\SAKSHARE\FILE41\CUSTOMER.XLS" TargetMode="External"/></Relationships>
</file>

<file path=xl/externalLinks/_rels/externalLink2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96\aws\Engagements\Preston%20Corporation%20Sdn%20Bhd\Preston%20Group%20of%20Companies%20YE%2030%20Sep%202002\Documents\Times%202001%20awp.xls" TargetMode="External"/></Relationships>
</file>

<file path=xl/externalLinks/_rels/externalLink2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haipat\chaipatd\SAKSHARE\FILE41\CUSTOMER.XLS" TargetMode="External"/></Relationships>
</file>

<file path=xl/externalLinks/_rels/externalLink2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\CM%20Group\50\Q2.07\CM\&#3619;&#3634;&#3618;&#3585;&#3634;&#3619;&#3619;&#3632;&#3627;&#3623;&#3656;&#3634;&#3591;&#3585;&#3633;&#3609;30.06.07.xls" TargetMode="External"/></Relationships>
</file>

<file path=xl/externalLinks/_rels/externalLink2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Kan%20Lai\LCTRLIST.xls" TargetMode="External"/></Relationships>
</file>

<file path=xl/externalLinks/_rels/externalLink2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Jhb2_gen_mal_3\AabsData\DATA\Year_End_2000\Examples\Awp.xls" TargetMode="External"/></Relationships>
</file>

<file path=xl/externalLinks/_rels/externalLink2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Year_End_2000\Examples\Awp.xls" TargetMode="External"/></Relationships>
</file>

<file path=xl/externalLinks/_rels/externalLink23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Clien/The%20Crane%20Group/Q3'10/TCR/WP-TCR-Q2'10/C/TCR/TCR_Q3'09/TCR%20Q3'52-CH/C/LUK2/statement/statement-FEB05.xls" TargetMode="External"/></Relationships>
</file>

<file path=xl/externalLinks/_rels/externalLink2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1\GLP334\Ye01\09-AWPs\Year_End_2000\Examples\Awp.xls" TargetMode="External"/></Relationships>
</file>

<file path=xl/externalLinks/_rels/externalLink2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TheHunterGroup\Jhb2_gen_mal_3\AabsData\DATA\Year_End_2000\Examples\Awp.xls" TargetMode="External"/></Relationships>
</file>

<file path=xl/externalLinks/_rels/externalLink2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Year_End_2000\Examples\Awp.xls" TargetMode="External"/></Relationships>
</file>

<file path=xl/externalLinks/_rels/externalLink2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\MNS%2007\WP_TIK\Reconcile%20&#3616;&#3614;.30-YE'07.xls" TargetMode="External"/></Relationships>
</file>

<file path=xl/externalLinks/_rels/externalLink2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WINNT\Temp\DETAILAC.XLS" TargetMode="External"/></Relationships>
</file>

<file path=xl/externalLinks/_rels/externalLink23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DOCUME~1/jakajee/LOCALS~1/Temp/notesE1EF34/DOCUME~1/CHAIPI~1/LOCALS~1/Temp/notesE1EF34/01&#3591;&#3610;&#3585;&#3634;&#3619;&#3648;&#3591;&#3636;&#3609;&#3619;&#3623;&#3617;&#3649;&#3621;&#3632;&#3610;&#3607;&#3623;&#3636;&#3648;&#3588;&#3619;&#3634;&#3632;%2046/&#3591;&#3610;&#3585;&#3635;&#3652;&#3619;&#3586;&#3634;&#3604;&#3607;&#3640;&#3609;&#3648;&#3611;&#3619;&#3637;&#3618;&#3610;&#3648;&#3607;&#3637;&#3618;&#3610;%20&#3617;.&#3588;.-&#3614;.&#3588;%2046.XLS" TargetMode="External"/></Relationships>
</file>

<file path=xl/externalLinks/_rels/externalLink2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ad4\koi\DATA\Inter-LOAN\LOAN_ALL.XLS" TargetMode="External"/></Relationships>
</file>

<file path=xl/externalLinks/_rels/externalLink2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Cleint\Asean%20Potash%20Mining\WP%20Q4'2013\A4\Hire%20Purchase_ASPC%20YE'13.xls" TargetMode="External"/></Relationships>
</file>

<file path=xl/externalLinks/_rels/externalLink24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Compaq/Client%20Company/Superblock%20Group/Superblock%20South/Superblock%20South_07/YE'07/Documents%20and%20Settings/User/Desktop/Newsgeneration/Newsgeneration-Q1'06/&#3591;&#3610;&#3607;&#3604;&#3621;&#3629;&#3591;&#3621;&#3641;&#3585;&#3588;&#3657;&#3634;.xls" TargetMode="External"/></Relationships>
</file>

<file path=xl/externalLinks/_rels/externalLink2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Documents%20and%20Settings\Mam\Local%20Settings\Temporary%20Internet%20Files\Content.IE5\M9C7Q525\JV%20TH\Documents%20and%20Settings\smonnut\My%20Documents\DDBA%20Q2\EOC-AWP%2030-06-03.xls" TargetMode="External"/></Relationships>
</file>

<file path=xl/externalLinks/_rels/externalLink2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mserver\Dextra\Accounting%20and%20Finance\Users\patchara\LC.xls" TargetMode="External"/></Relationships>
</file>

<file path=xl/externalLinks/_rels/externalLink2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2279132\cost%20and%20admin.xls" TargetMode="External"/></Relationships>
</file>

<file path=xl/externalLinks/_rels/externalLink2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BAfile\AUD2\Nit344\Ye99\AWPs\Nit344_AWPs.xls" TargetMode="External"/></Relationships>
</file>

<file path=xl/externalLinks/_rels/externalLink24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Documents%20and%20Settings/Administrator/Desktop/PISD%20Lead%2009.xls" TargetMode="External"/></Relationships>
</file>

<file path=xl/externalLinks/_rels/externalLink2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hyekhoon\SG%2030.6.00\Multivenue\MTC\Tax\YA00%20CYB.xls" TargetMode="External"/></Relationships>
</file>

<file path=xl/externalLinks/_rels/externalLink2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WLMAR\PowSin-E\audit%202000\Unrealised%20&amp;%20realised.xls" TargetMode="External"/></Relationships>
</file>

<file path=xl/externalLinks/_rels/externalLink2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!Audit%20Department\AUDIT\Clients\Deva%20Property\01\Documents\Audit%20Paper\Q2'06\AUDIT\Clients\BRAV\01\Documents\Audit%20Papers\Documents%20and%20Settings\nuttinee\My%20Documents\Westpac\October9900_nch.xls" TargetMode="External"/></Relationships>
</file>

<file path=xl/externalLinks/_rels/externalLink2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ayresm\YEAR%20END%202001\HUNGARY\2001\CGHINV.xls" TargetMode="External"/></Relationships>
</file>

<file path=xl/externalLinks/_rels/externalLink2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My%20Documents\ANS\Client\PCG\2006\YE'%202006\FS-YE'06\&#3619;&#3634;&#3618;&#3585;&#3634;&#3619;&#3586;&#3629;&#3648;&#3629;&#3585;&#3626;&#3634;&#3619;.xls" TargetMode="External"/></Relationships>
</file>

<file path=xl/externalLinks/_rels/externalLink2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RS.%20Promotion\13%20&#3626;&#3634;&#3618;&#3591;&#3634;&#3609;&#3585;&#3621;&#3640;&#3656;&#3617;&#3608;&#3640;&#3619;&#3585;&#3636;&#3592;&#3626;&#3639;&#3656;&#3629;\W\031-&#3591;&#3610;&#3649;&#3612;&#3609;&#3585;2546\01-46%20&#3591;&#3610;&#3649;&#3612;&#3609;&#3585;%20&#3617;&#3588;.xls" TargetMode="External"/></Relationships>
</file>

<file path=xl/externalLinks/_rels/externalLink2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Li.Yoong.Seow\My%20Documents\WINNT\TEMP\filing%20protocol.xls" TargetMode="External"/></Relationships>
</file>

<file path=xl/externalLinks/_rels/externalLink2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t\kitty\Kitty\consolidated%20Financial%20Statements.xls" TargetMode="External"/></Relationships>
</file>

<file path=xl/externalLinks/_rels/externalLink25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OneDrive%20-%20Actuarial%20Business%20Solution/3.%20ABS%20-%20Employee%20Benefit/7.%20Calculation%20method/Prasert/156.%20Unique%20Engineering/LSP%20program_V237%20-%20Unique%20Engineering%20(Edited).xlsm" TargetMode="External"/></Relationships>
</file>

<file path=xl/externalLinks/_rels/externalLink2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My%20Briefcase\Leadschedule\lead-schedule\WINDOWS\TEMP\asia%20oil%20palm.xls" TargetMode="External"/></Relationships>
</file>

<file path=xl/externalLinks/_rels/externalLink2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tcr\Desktop\TIC\TIC\Software.xls" TargetMode="External"/></Relationships>
</file>

<file path=xl/externalLinks/_rels/externalLink2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y2\setup%20(d)\HOAITHUONG\BAO%20CAO%20XNT%20CK%2010\LE_HUONG\UNC_GIAY%20NHAN%20NO.XLS" TargetMode="External"/></Relationships>
</file>

<file path=xl/externalLinks/_rels/externalLink2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RS%20I-dream%20YE'10\RS%20I-Dream.Lead%20Q4_10.xls" TargetMode="External"/></Relationships>
</file>

<file path=xl/externalLinks/_rels/externalLink2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9C8C9EFE\TOP_Carat_2001%20;).xls" TargetMode="External"/></Relationships>
</file>

<file path=xl/externalLinks/_rels/externalLink2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t\d\JOB\ASIMAR\Quarter\Q3'2002\LeadQ3_2002.xls" TargetMode="External"/></Relationships>
</file>

<file path=xl/externalLinks/_rels/externalLink26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Users/HP/Desktop/2S2_2009/FS/TFLEX%202S2%20-FS&amp;lead%2009.xls" TargetMode="External"/></Relationships>
</file>

<file path=xl/externalLinks/_rels/externalLink2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Documents%20and%20Settings\bkact\Desktop\BR\Year%20ended%202003\Working%20YE03\My%20Job\BRC\BRC-YE'03%20AKR\BRC%20YE'03\Documents%20and%20Settings\bkpbt\Desktop\WINDOWS\Desktop\Analy%20U.xls" TargetMode="External"/></Relationships>
</file>

<file path=xl/externalLinks/_rels/externalLink2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My%20Jobs\Royaparcel_06\T2000CY\Tax1\Chx056\COMP2000\Formc2000.xls" TargetMode="External"/></Relationships>
</file>

<file path=xl/externalLinks/_rels/externalLink2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Skyline%20Group\YE2002\Slims\AWPs\GYL\Ranchcorp\Ranchcorp%20audit%20schedule.xls" TargetMode="External"/></Relationships>
</file>

<file path=xl/externalLinks/_rels/externalLink26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Documents%20and%20Settings/bktpr/Desktop/Major%20DevelopmentQ1'04/working%20paper%20Q1'04/WINDOWS/Desktop/AP.XLS" TargetMode="External"/></Relationships>
</file>

<file path=xl/externalLinks/_rels/externalLink2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openingbalances010104.xls" TargetMode="External"/></Relationships>
</file>

<file path=xl/externalLinks/_rels/externalLink26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My%20Documents/Stock/2551/Documents%20and%20Settings/nantana.ERP-GSL/Desktop/ERP%20Go%20Live/Check%20Ready/39%20IM_Item%20Package_A_B.xls" TargetMode="External"/></Relationships>
</file>

<file path=xl/externalLinks/_rels/externalLink2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Documents%20and%20Settings\di.w\Desktop\Bank%20Rec%20Template.xls" TargetMode="External"/></Relationships>
</file>

<file path=xl/externalLinks/_rels/externalLink27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My%20Documents/Stock/2551/Documents%20and%20Settings/nantana.ERP-GSL/Desktop/GS1_NewItem.xls" TargetMode="External"/></Relationships>
</file>

<file path=xl/externalLinks/_rels/externalLink27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My%20Documents/Stock/2551/Documents%20and%20Settings/nantana.ERP-GSL/Desktop/GS1_WH.xls" TargetMode="External"/></Relationships>
</file>

<file path=xl/externalLinks/_rels/externalLink27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Documents%20and%20Settings/user/Application%20Data/Microsoft/Excel/D2/Documents%20and%20Settings/Easy/Desktop/Panja-%20JU/BF%202007/PJW/&#3614;&#3637;&#3656;&#3624;&#3636;&#3619;&#3636;&#3594;&#3633;&#3618;-MC.xls" TargetMode="External"/></Relationships>
</file>

<file path=xl/externalLinks/_rels/externalLink27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RS.%20Promotion/13%20&#3626;&#3634;&#3618;&#3591;&#3634;&#3609;&#3585;&#3621;&#3640;&#3656;&#3617;&#3608;&#3640;&#3619;&#3585;&#3636;&#3592;&#3626;&#3639;&#3656;&#3629;/W/031-&#3591;&#3610;&#3649;&#3612;&#3609;&#3585;2546/01-46%20&#3591;&#3610;&#3649;&#3612;&#3609;&#3585;%20&#3617;&#3588;.xls" TargetMode="External"/></Relationships>
</file>

<file path=xl/externalLinks/_rels/externalLink2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RanchCorp\BS&amp;PL.xls" TargetMode="External"/></Relationships>
</file>

<file path=xl/externalLinks/_rels/externalLink2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DATA\PGCS\Ming%20Ming\pondAWP00-final.xls" TargetMode="External"/></Relationships>
</file>

<file path=xl/externalLinks/_rels/externalLink2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orary%20Internet%20Files\Content.IE5\G8R1TCD5\mda-220903.xls" TargetMode="External"/></Relationships>
</file>

<file path=xl/externalLinks/_rels/externalLink2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Impiana%20Cherating%2000\MALD95.XLS" TargetMode="External"/></Relationships>
</file>

<file path=xl/externalLinks/_rels/externalLink2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Cleint\Sample%20wp\WP%20SPS%20Corperate\A300\Abico%20holding%20YE'10.xls" TargetMode="External"/></Relationships>
</file>

<file path=xl/externalLinks/_rels/externalLink2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~1\NAPIMN~1\LOCALS~1\Temp\Temporary%20Directory%201%20for%20Fixed%20asset%20register-BITL%20form%20of%20August%20%20'05.zip\FIASSET\Support%20Auditor%20Apr'04_Mar'05\Calculate%20Depre%20Leasehold%20In%20August'05.xls" TargetMode="External"/></Relationships>
</file>

<file path=xl/externalLinks/_rels/externalLink28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Documents%20and%20Settings/rsukunya/Desktop/TUCC/Client/&#3648;&#3592;&#3657;&#3634;&#3627;&#3609;&#3637;&#3657;&#3649;&#3615;&#3588;&#3648;&#3605;&#3629;&#3619;&#3636;&#3656;&#3591;52-TUCC.xls" TargetMode="External"/></Relationships>
</file>

<file path=xl/externalLinks/_rels/externalLink2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Documents%20and%20Settings\wanna\&#3611;&#3619;&#3632;&#3648;&#3617;&#3636;&#3609;&#3607;&#3637;&#3656;&#3604;&#3636;&#3609;&#3649;&#3621;&#3632;&#3629;&#3634;&#3588;&#3634;&#3619;%20Abico%20group_31&#3608;&#3588;54.xls" TargetMode="External"/></Relationships>
</file>

<file path=xl/externalLinks/_rels/externalLink2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FS\ANS-Audit\Work%20in%20process\PPO\2012\Q1'12\Detail%20from%20client\detail%2003-2012(PPO)_audit.xls" TargetMode="External"/></Relationships>
</file>

<file path=xl/externalLinks/_rels/externalLink2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Documents%20and%20Settings\jiraporn\Application%20Data\Microsoft\Excel\DEFIN52-12&#3619;&#3634;&#3618;&#3621;&#3632;&#3648;&#3629;&#3637;&#3618;&#3604;&#3651;&#3627;&#3657;%20audi%20xls%20(version%201).xls" TargetMode="External"/></Relationships>
</file>

<file path=xl/externalLinks/_rels/externalLink28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Documents%20and%20Settings/narongsak/Desktop/Confirm%20&#3617;&#3641;&#3621;&#3609;&#3636;&#3608;&#3636;&#3588;&#3619;&#3636;&#3626;&#3648;&#3605;&#3637;&#3618;&#3609;%202009/Confirm%20Bank%20-%20&#3617;&#3641;&#3621;&#3609;&#3636;&#3608;&#3636;&#3588;&#3619;&#3636;&#3626;&#3648;&#3605;&#3637;&#3618;&#3609;%202009.xls" TargetMode="External"/></Relationships>
</file>

<file path=xl/externalLinks/_rels/externalLink2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ANS_OUI_2554\ADF\A-land%20Y'12\2012\Q1'12\Working%20papers\Client\DEFIN55-03xlsI-&#3619;&#3634;&#3618;&#3621;&#3632;&#3648;&#3629;&#3637;&#3618;&#3604;%20K&#3618;&#3640;&#3657;&#3618;.xls" TargetMode="External"/></Relationships>
</file>

<file path=xl/externalLinks/_rels/externalLink2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MY%20Orchids_01\T2000CY\Tax1\Chx056\COMP2000\Formc2000.xls" TargetMode="External"/></Relationships>
</file>

<file path=xl/externalLinks/_rels/externalLink2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AAA\YEAR%202004\Sengair%2004\T2000CY\Tax1\Chx056\COMP2000\Formc2000.xls" TargetMode="External"/></Relationships>
</file>

<file path=xl/externalLinks/_rels/externalLink2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2\Company\Assurance\QuanCheng_05\T2000CY\Tax1\Chx056\COMP2000\Formc2000.xls" TargetMode="External"/></Relationships>
</file>

<file path=xl/externalLinks/_rels/externalLink2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ULIE\Assurance\MillionGold_05\T2000CY\Tax1\Chx056\COMP2000\Formc2000.xls" TargetMode="External"/></Relationships>
</file>

<file path=xl/externalLinks/_rels/externalLink2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ULIE\Assurance\Company\Assurance\LifetimeDiscovery'05\T2000CY\Tax1\Chx056\COMP2000\Formc2000.xls" TargetMode="External"/></Relationships>
</file>

<file path=xl/externalLinks/_rels/externalLink2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entiumiii550\workstation\Documents%20and%20Settings\User\Desktop\Sengair_06\T2000CY\Tax1\Chx056\COMP2000\Formc2000.xls" TargetMode="External"/></Relationships>
</file>

<file path=xl/externalLinks/_rels/externalLink2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SinoMalay%2004\T2000CY\Tax1\Chx056\COMP2000\Formc2000.xls" TargetMode="External"/></Relationships>
</file>

<file path=xl/externalLinks/_rels/externalLink2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SteadyGlobal'07\workstation\Assurance\YEAR%202006\Sengair_06\T2000CY\Tax1\Chx056\COMP2000\Formc2000.xls" TargetMode="External"/></Relationships>
</file>

<file path=xl/externalLinks/_rels/externalLink2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Assurance\RedFox_06\T2000CY\Tax1\Chx056\COMP2000\Formc2000.xls" TargetMode="External"/></Relationships>
</file>

<file path=xl/externalLinks/_rels/externalLink2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Company\Assurance\LifetimeDiscovery'05\T2000CY\Tax1\Chx056\COMP2000\Formc2000.xls" TargetMode="External"/></Relationships>
</file>

<file path=xl/externalLinks/_rels/externalLink2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KongJooHuat'05\T2000CY\Tax1\Chx056\COMP2000\Formc2000.xls" TargetMode="External"/></Relationships>
</file>

<file path=xl/externalLinks/_rels/externalLink2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gloria.chiam\Desktop\Reinhausen\2005\AWP\GYL\Reinhausen\Audsch01\Audit2001\Audsch01\Audit2001\Trade%20debtors.xls" TargetMode="External"/></Relationships>
</file>

<file path=xl/externalLinks/_rels/externalLink2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Company\Assurance\Dosca_04\T2000CY\Tax1\Chx056\COMP2000\Formc2000.xls" TargetMode="External"/></Relationships>
</file>

<file path=xl/externalLinks/_rels/externalLink3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AlamCerdik_05\T2000CY\Tax1\Chx056\COMP2000\Formc2000.xls" TargetMode="External"/></Relationships>
</file>

<file path=xl/externalLinks/_rels/externalLink3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Sengair_06\T2000CY\Tax1\Chx056\COMP2000\Formc2000.xls" TargetMode="External"/></Relationships>
</file>

<file path=xl/externalLinks/_rels/externalLink3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PAQ7500\Assurance\Sengair_06\T2000CY\Tax1\Chx056\COMP2000\Formc2000.xls" TargetMode="External"/></Relationships>
</file>

<file path=xl/externalLinks/_rels/externalLink3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Taxamatic\AAA\KH%20Line_'99%20-%20'04\T2000CY\Tax1\Chx056\COMP2000\Formc2000.xls" TargetMode="External"/></Relationships>
</file>

<file path=xl/externalLinks/_rels/externalLink3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Assurance\EEM%20TECH_06\T2000CY\Tax1\Chx056\COMP2000\Formc2000.xls" TargetMode="External"/></Relationships>
</file>

<file path=xl/externalLinks/_rels/externalLink30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My%20Jobs\Royaparcel_06\T2000CY\Tax1\Chx056\COMP2000\Formc2000.xls" TargetMode="External"/></Relationships>
</file>

<file path=xl/externalLinks/_rels/externalLink3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LeepHong_04\T2000CY\Tax1\Chx056\COMP2000\Formc2000.xls" TargetMode="External"/></Relationships>
</file>

<file path=xl/externalLinks/_rels/externalLink30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Premium%20Tyre%20Retreading05\WeltaxcompPY.xls" TargetMode="External"/></Relationships>
</file>

<file path=xl/externalLinks/_rels/externalLink30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DOCUME~1/ADMINI~1/LOCALS~1/Temp/FS_NOTE.XLS" TargetMode="External"/></Relationships>
</file>

<file path=xl/externalLinks/_rels/externalLink30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Syafiza.Mohd.Norddin\Desktop\EY\Ondeo\Nalco-AWP2002.xls" TargetMode="External"/></Relationships>
</file>

<file path=xl/externalLinks/_rels/externalLink3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Desmond.Wong\Audit%20files\2002\Rotol\WML\Food%20Chain\Shafiza's%20work\Rotol_Food%20Chain_2002(200303).xls" TargetMode="External"/></Relationships>
</file>

<file path=xl/externalLinks/_rels/externalLink3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LO-01\SYS\USERS\RODZI\JC\0497.XLS" TargetMode="External"/></Relationships>
</file>

<file path=xl/externalLinks/_rels/externalLink3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ADB65AA\AP.XLS" TargetMode="External"/></Relationships>
</file>

<file path=xl/externalLinks/_rels/externalLink3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Premium%20Tyre%20Retreading05\T2000CY\Tax1\Chx056\COMP2000\Formc2000.xls" TargetMode="External"/></Relationships>
</file>

<file path=xl/externalLinks/_rels/externalLink3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1.Client%202001\Chuo%20Senko%20Group\Carat%20Media%20Services\1.Client%202001\Chuo%20Senko%20Group\Carat%20Media%20Services\TOP_Carat_2001%20;).xls" TargetMode="External"/></Relationships>
</file>

<file path=xl/externalLinks/_rels/externalLink3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JOB\ASIMAR\Quarter\Q2'2002\LeadQ2_2002_update.xls" TargetMode="External"/></Relationships>
</file>

<file path=xl/externalLinks/_rels/externalLink31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Users/dell/Desktop/CWO/TUCC/TUCC%20Q3.2553/WP/WP%20Q3.53%20TARN/TNC%20Q2.2553/WP/WP%20TNC%20Q2.2553_BoGY/WP/WP-TNC-210-Q2.2553.xls" TargetMode="External"/></Relationships>
</file>

<file path=xl/externalLinks/_rels/externalLink3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Ranchcorp\Ranchcorp%20audit%20schedule.xls" TargetMode="External"/></Relationships>
</file>

<file path=xl/externalLinks/_rels/externalLink3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B7D757D\AJF%20tuntawee5%20Lead%2030.06.05.xls" TargetMode="External"/></Relationships>
</file>

<file path=xl/externalLinks/_rels/externalLink3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it344\Ye99\AWPs\Nit344_AWPs.xls" TargetMode="External"/></Relationships>
</file>

<file path=xl/externalLinks/_rels/externalLink3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Data\por_work\Client\JUBILEE\Jubilee%20-%202009\Q4'09\WP%20Por\FS\new%20by%20por%202\FS\Documents%20and%20Settings\ampaiporn\Desktop\Gift\41-11-010_V.xls" TargetMode="External"/></Relationships>
</file>

<file path=xl/externalLinks/_rels/externalLink32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Users/HP/AppData/Local/Microsoft/Windows/Temporary%20Internet%20Files/Content.IE5/0VCGEUL4/EB%20Model%20xxx-TMO2008_Gold.xls" TargetMode="External"/></Relationships>
</file>

<file path=xl/externalLinks/_rels/externalLink3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WINDOWS\Desktop\Ess\done\AP.XLS" TargetMode="External"/></Relationships>
</file>

<file path=xl/externalLinks/_rels/externalLink3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CLIENTS\Audit%20files\Cheng%20Siew%20Ming\2001\Anakku\Weltex%20Knitwear%20Ind.%20Sdn.%20Bhd\09-AWPs\DATA\AUDIT%20RESOURCES\Brown%20Covers\MASB%20Format%20-%20Brown%20Covers.xls" TargetMode="External"/></Relationships>
</file>

<file path=xl/externalLinks/_rels/externalLink3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msangrungarunchay\My%20Documents\Clients\Current\TBK\2006\MSRV0349-KPMG-Stock-4.8.06.xls" TargetMode="External"/></Relationships>
</file>

<file path=xl/externalLinks/_rels/externalLink3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fficedata\jobonhand\Assurance\Workings&amp;Account\TBS%20Asia%20Consultants'07\IndexFurniture%2006\WeltaxcompPY.xls" TargetMode="External"/></Relationships>
</file>

<file path=xl/externalLinks/_rels/externalLink3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IndexFurniture%2006\WeltaxcompPY.xls" TargetMode="External"/></Relationships>
</file>

<file path=xl/externalLinks/_rels/externalLink3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eltaxcompPY.xls" TargetMode="External"/></Relationships>
</file>

<file path=xl/externalLinks/_rels/externalLink3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ULIE\Assurance\MillionGold_05\WeltaxcompPY.xls" TargetMode="External"/></Relationships>
</file>

<file path=xl/externalLinks/_rels/externalLink3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Company\Assurance\LifetimeDiscovery'05\WeltaxcompPY.xls" TargetMode="External"/></Relationships>
</file>

<file path=xl/externalLinks/_rels/externalLink3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KongJooHuat'05\WeltaxcompPY.xls" TargetMode="External"/></Relationships>
</file>

<file path=xl/externalLinks/_rels/externalLink3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AlamCerdik_05\WeltaxcompPY.xls" TargetMode="External"/></Relationships>
</file>

<file path=xl/externalLinks/_rels/externalLink3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Sengair_06\WeltaxcompPY.xls" TargetMode="External"/></Relationships>
</file>

<file path=xl/externalLinks/_rels/externalLink3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PAQ7500\Assurance\Sengair_06\WeltaxcompPY.xls" TargetMode="External"/></Relationships>
</file>

<file path=xl/externalLinks/_rels/externalLink3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SinoMalay%2004\WeltaxcompPY.xls" TargetMode="External"/></Relationships>
</file>

<file path=xl/externalLinks/_rels/externalLink3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Taxamatic\AAA\KH%20Line_'99%20-%20'04\WeltaxcompPY.xls" TargetMode="External"/></Relationships>
</file>

<file path=xl/externalLinks/_rels/externalLink3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My%20Jobs\SoonYeResin'05\WeltaxcompPY.xls" TargetMode="External"/></Relationships>
</file>

<file path=xl/externalLinks/_rels/externalLink3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Assurance\EEM%20TECH_06\WeltaxcompPY.xls" TargetMode="External"/></Relationships>
</file>

<file path=xl/externalLinks/_rels/externalLink3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My%20Jobs\Royaparcel_06\WeltaxcompPY.xls" TargetMode="External"/></Relationships>
</file>

<file path=xl/externalLinks/_rels/externalLink3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SoonYeMarketing'05\WeltaxcompPY.xls" TargetMode="External"/></Relationships>
</file>

<file path=xl/externalLinks/_rels/externalLink3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13\aws\Documents%20and%20Settings\tiong.kiat.tan\Desktop\Alice%20Smith%20School\Audsche.2001.xls" TargetMode="External"/></Relationships>
</file>

<file path=xl/externalLinks/_rels/externalLink3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1.Client%202001\Chuo%20Senko%20Group\Carat%20Media%20Services\1.Client%202001\Chuo%20Senko%20Group\Carat%20Media%20Services\TOP_Carat_2001%20;).xls" TargetMode="External"/></Relationships>
</file>

<file path=xl/externalLinks/_rels/externalLink34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BUM/&#3610;&#3633;&#3623;&#3627;&#3621;&#3623;&#3591;&#3650;&#3588;&#3619;&#3591;&#3626;&#3619;&#3657;&#3634;&#3591;&#3614;&#3639;&#3657;&#3609;&#3600;&#3634;&#3609;/My%20Documents/Fund/WP&amp;Auditprogram/From%20WP.xls" TargetMode="External"/></Relationships>
</file>

<file path=xl/externalLinks/_rels/externalLink34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thaigia.com/DOCUME~1/THANIS~1.TH/LOCALS~1/Temp/notesC9812B/IAS19%20-%20Th%20GIA.xls" TargetMode="External"/></Relationships>
</file>

<file path=xl/externalLinks/_rels/externalLink34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Documents%20and%20Settings/LQACC04/Local%20Settings/Temporary%20Internet%20Files/Content.IE5/37KXMZLO/&#3591;&#3610;&#3611;&#3619;&#3632;&#3617;&#3634;&#3603;&#3588;&#3656;&#3634;&#3651;&#3594;&#3657;&#3592;&#3656;&#3634;&#3618;%202555.xlsx" TargetMode="External"/></Relationships>
</file>

<file path=xl/externalLinks/_rels/externalLink3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hstan%202000\Faber\Hotel\Merlin%20Management%20Corporation\ye300600\09%20-%20AWPs\LL%20files\bloom\1997\bloomconsol.xls" TargetMode="External"/></Relationships>
</file>

<file path=xl/externalLinks/_rels/externalLink3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StandardDoc\Nst334_Awp1_without%20adj.xls" TargetMode="External"/></Relationships>
</file>

<file path=xl/externalLinks/_rels/externalLink3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anvapfl10\10BK0212\DOCUME~1\wuthiw\LOCALS~1\Temp\notes6030C8\Delivery%20schedule%20in%20Febuary'08%20Rev.12%20BF.xls" TargetMode="External"/></Relationships>
</file>

<file path=xl/externalLinks/_rels/externalLink3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IRC%20March%2003%20Sch\Prepayment,%20accruals-others,%20doubtful%20debts,%20deposit\MTCO.xls" TargetMode="External"/></Relationships>
</file>

<file path=xl/externalLinks/_rels/externalLink34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UBIS/UBIS%202011/Y'11/Report/Q2'11/Report/Ubis_Lead_Q2_2011.xls" TargetMode="External"/></Relationships>
</file>

<file path=xl/externalLinks/_rels/externalLink3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BKHeng\Desktop\ThengRealty\ThengRealty1.xls" TargetMode="External"/></Relationships>
</file>

<file path=xl/externalLinks/_rels/externalLink35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Documents%20and%20Settings/Administrator/Desktop/&#3591;&#3634;&#3609;/&#3614;&#3636;&#3610;&#3641;&#3621;&#3618;&#3660;%202009/WP/FUND/Thanachart/Thanachart%20Flexible%20Fund%201/WP/N-FLEX1.xls" TargetMode="External"/></Relationships>
</file>

<file path=xl/externalLinks/_rels/externalLink3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wcw\My%20Documents\My%20Jobs\MIDA\Mida%20Asset\Mida%20Asset%20Q1'04\working%20paper\Documents%20and%20Settings\bkkon\My%20Documents\Job\MFEC\AP.XLS" TargetMode="External"/></Relationships>
</file>

<file path=xl/externalLinks/_rels/externalLink3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jjs\Desktop\WPP\DETAILAC.XLS" TargetMode="External"/></Relationships>
</file>

<file path=xl/externalLinks/_rels/externalLink3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Documents%20and%20Settings\User\Desktop\Poema%20Q4'06\wp-poemaq\Fixed-Assets%20Q4'49.xls" TargetMode="External"/></Relationships>
</file>

<file path=xl/externalLinks/_rels/externalLink35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Mida/Mida%20leasing%2030.6.04/JOB/ASIMAR/Year-ended/YE_2002/WPK/OTHER/LeadYE2002_&#3648;&#3614;&#3636;&#3656;&#3617;&#3594;&#3656;&#3629;&#3591;%20Q3'02.xls" TargetMode="External"/></Relationships>
</file>

<file path=xl/externalLinks/_rels/externalLink3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00Keng\0Work\Job\Aconatic\0_Special\My%20Documents\Sombat\East%20Water\EW-Financial%20Statements\EW-QUARTERLY-FS\FS-EW-Q1-45\EW-FA-0900.xls" TargetMode="External"/></Relationships>
</file>

<file path=xl/externalLinks/_rels/externalLink3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anvapfl10\10BK0212\Documents%20and%20Settings\siriporn.prasidticha\Desktop\AF\K117_2008_Q2\AF%20Q3'07\Documents%20and%20Settings\bkkon\My%20Documents\Job\MFEC\AP.XLS" TargetMode="External"/></Relationships>
</file>

<file path=xl/externalLinks/_rels/externalLink3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Client\&#3629;&#3639;&#3656;&#3609;&#3654;\ABICO\ADF\ADF%20Q3'07\Client\ADF50-09-ANS.xls" TargetMode="External"/></Relationships>
</file>

<file path=xl/externalLinks/_rels/externalLink3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My%20Jobs\White%20Deal%20'07\DATA\Bee%20Sing\KIL334\YE00\Ideal%20Reno\awpIR.xls" TargetMode="External"/></Relationships>
</file>

<file path=xl/externalLinks/_rels/externalLink3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hinLY\WorkStation\SELF\LOOSE2001.xls" TargetMode="External"/></Relationships>
</file>

<file path=xl/externalLinks/_rels/externalLink3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U:\TRANSAC\DEAL11_1.xls" TargetMode="External"/></Relationships>
</file>

<file path=xl/externalLinks/_rels/externalLink3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1\public\Fund%20client\I%20N%20G\ING%20&#3605;&#3619;&#3634;&#3626;&#3634;&#3619;&#3627;&#3609;&#3637;&#3657;&#3648;&#3629;&#3648;&#3594;&#3637;&#3618;\2006-2007\Q'1_06\report_Q'1_06\ING%20&#3605;&#3619;&#3634;&#3626;&#3634;&#3619;&#3627;&#3609;&#3637;&#3657;&#3648;&#3629;&#3648;&#3594;&#3637;&#3618;FSQ1_2004%20%20Eng..xls" TargetMode="External"/></Relationships>
</file>

<file path=xl/externalLinks/_rels/externalLink36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Documents%20and%20Settings/lchitamai/Desktop/WINDOWS/DESKTOP/Pat-sci.xls" TargetMode="External"/></Relationships>
</file>

<file path=xl/externalLinks/_rels/externalLink3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93852CE5\&#3649;&#3592;&#3657;&#3591;&#3648;&#3586;&#3657;&#3634;-&#3629;&#3629;&#3585;1-30&#3585;.&#3618;55.xls" TargetMode="External"/></Relationships>
</file>

<file path=xl/externalLinks/_rels/externalLink3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Account\JOB%20CHUANPLERN\JOB%202007\&#3586;&#3657;&#3629;&#3617;&#3641;&#3621;&#3612;&#3641;&#3657;&#3626;&#3629;&#3610;&#3610;&#3633;&#3597;&#3594;&#3637;%20ANS\Leasing%20%20&#3619;&#3606;&#3618;&#3609;&#3605;&#3660;\Q2-2550\New%2006-50\EX.WP_K%20master.xls" TargetMode="External"/></Relationships>
</file>

<file path=xl/externalLinks/_rels/externalLink3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Documents%20and%20Settings\duangkamon.yuckpan\Desktop\My%20Job\TRU%20group\TRU%20group%20Q3'05\TUC%20Q3'05\TUC%20Equip%20Q3'05\Documents%20and%20Settings\bkdtm\My%20Documents\Job\TRU-Group'03\TUC\AP.XLS" TargetMode="External"/></Relationships>
</file>

<file path=xl/externalLinks/_rels/externalLink3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Kong.Chek.Pang\Desktop\18.2.04%20Patco%20Awp\LYAWP\Rumpun%20Hijau\StatRec_02\RHC%20Mktg\DATA\Clients\D.R.B\DRP%20Construction\DRP%20Con-RCD-LAD.xls" TargetMode="External"/></Relationships>
</file>

<file path=xl/externalLinks/_rels/externalLink3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Documents%20and%20Settings\R.K.%20&amp;%20ASSOCIATES\Desktop\sample%20audit\RK%20format\audit\Documents%20and%20Settings\DTeoCK\Desktop\CGUFinal\CGU(H)_Investment.xls" TargetMode="External"/></Relationships>
</file>

<file path=xl/externalLinks/_rels/externalLink3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Package%20-%20conso.54\Documents%20and%20Settings\tapaf_pikulthong\Local%20Settings\Temporary%20Internet%20Files\OLK2\Documents%20and%20Settings\Nongnuch.Chattanakul\My%20Documents\JoB\MME\YE%202004\Year%20end\WCK\U_vouch%20purchase.xls" TargetMode="External"/></Relationships>
</file>

<file path=xl/externalLinks/_rels/externalLink3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StandardDoc\Nst334_Awp1_without%20adj.xls" TargetMode="External"/></Relationships>
</file>

<file path=xl/externalLinks/_rels/externalLink3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hanesh\Faber\Faber%20Properties\debtors.xls" TargetMode="External"/></Relationships>
</file>

<file path=xl/externalLinks/_rels/externalLink3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ADF%20Data\ADF\&#3588;&#3594;&#3592;.&#3605;&#3633;&#3604;&#3592;&#3656;&#3634;&#3618;\2554\Adf-pre54-12.xls" TargetMode="External"/></Relationships>
</file>

<file path=xl/externalLinks/_rels/externalLink3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41D376A\exp" TargetMode="External"/></Relationships>
</file>

<file path=xl/externalLinks/_rels/externalLink3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K3\K3_MSCF.XLS" TargetMode="External"/></Relationships>
</file>

<file path=xl/externalLinks/_rels/externalLink3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Administrator\My%20Documents\My%20Download\chalrm\&#3615;&#3629;&#3619;&#3660;&#3617;&#3585;&#3634;&#3619;&#3648;&#3591;&#3636;&#3609;(&#3612;&#3641;&#3657;&#3592;&#3633;&#3604;&#3585;&#3634;&#3619;)\MEDIUM\MWO2V2.XLS" TargetMode="External"/></Relationships>
</file>

<file path=xl/externalLinks/_rels/externalLink3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Pelangi\Awp00\Pelangi-%20AWP00.xls" TargetMode="External"/></Relationships>
</file>

<file path=xl/externalLinks/_rels/externalLink3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T&amp;T\Users\KSH1\AppData\Local\Temp\Temp1_Section%20F%20-%20Taxation.zip\BAfile\Aud2\Nst334\Ye00\AWP\Nst334_Awp1_without%20adj.xls" TargetMode="External"/></Relationships>
</file>

<file path=xl/externalLinks/_rels/externalLink3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28.32.2\SAP%20Project\Documents%20and%20Settings\Administrator\Local%20Settings\Temporary%20Internet%20Files\Content.IE5\C5MNOP2Z\wison-aa01&#3651;&#3626;&#3656;%20Budget(4)-audit%20adj..xls" TargetMode="External"/></Relationships>
</file>

<file path=xl/externalLinks/_rels/externalLink3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hai%20Hooi%20Liang\Chia%20Air%20Cond%2099\99%20wp-new-98%20rp.xls" TargetMode="External"/></Relationships>
</file>

<file path=xl/externalLinks/_rels/externalLink3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41D376A\Sheet1" TargetMode="External"/></Relationships>
</file>

<file path=xl/externalLinks/_rels/externalLink3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1\GLP334\Ye01\09-AWPs\StandardDoc\Nst334_Awp1_without%20adj.xls" TargetMode="External"/></Relationships>
</file>

<file path=xl/externalLinks/_rels/externalLink3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~1\RKBFAC~1.&amp;AS\LOCALS~1\Temp\Temporary%20Directory%201%20for%20fwfalisting.zip\Preston\Preston\P-Corp%20awp%202002.xls" TargetMode="External"/></Relationships>
</file>

<file path=xl/externalLinks/_rels/externalLink3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WINNT\TEMP\WINDOWS\TEMP\Salee%20WP-M-U31.12.02.xls" TargetMode="External"/></Relationships>
</file>

<file path=xl/externalLinks/_rels/externalLink3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Impiana%20Cherating%2000\DEC96\DEC95\B" TargetMode="External"/></Relationships>
</file>

<file path=xl/externalLinks/_rels/externalLink3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DATA\PC-PBPM.xls" TargetMode="External"/></Relationships>
</file>

<file path=xl/externalLinks/_rels/externalLink3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Gerbang%20Perdana\2003\Client's%20schedules\Carre4-JB\AWP\Final\U.xls" TargetMode="External"/></Relationships>
</file>

<file path=xl/externalLinks/_rels/externalLink38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Documents%20and%20Settings/bkslp/Desktop/Documents%20and%20Settings/bkklc/My%20Documents/Job/TPC/TPC%202003/TPC%20Q3'03/AP.XLS" TargetMode="External"/></Relationships>
</file>

<file path=xl/externalLinks/_rels/externalLink3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C4B49A8\M317_2005_act10_WP" TargetMode="External"/></Relationships>
</file>

<file path=xl/externalLinks/_rels/externalLink3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anvapfl10\10BK0212\Documents%20and%20Settings\bkkan\My%20Documents\PB%20Asia-P095\2002\YE'02\301-TB.xls" TargetMode="External"/></Relationships>
</file>

<file path=xl/externalLinks/_rels/externalLink39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PPO%20Y'10/Client/12-2010(PPO)-audit.xls" TargetMode="External"/></Relationships>
</file>

<file path=xl/externalLinks/_rels/externalLink39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JOB/ASIMAR/Quarter/Q3'2002/LeadQ3_2002.xls" TargetMode="External"/></Relationships>
</file>

<file path=xl/externalLinks/_rels/externalLink3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99A2B04\October9900_nch.xls" TargetMode="External"/></Relationships>
</file>

<file path=xl/externalLinks/_rels/externalLink39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Documents%20and%20Settings/bktpr/Desktop/Major%20DevelopmentQ1'04/working%20paper%20Q1'04/Documents%20and%20Settings/bksac/My%20Documents/Job/Trinity%20Group/2003/TAC/Q3'03/AP.XLS" TargetMode="External"/></Relationships>
</file>

<file path=xl/externalLinks/_rels/externalLink3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BAfile\AUD2\Nit344\Ye99\AWPs\Nit344_AWPs.xls" TargetMode="External"/></Relationships>
</file>

<file path=xl/externalLinks/_rels/externalLink3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nts%20and%20Settings\admin\Local%20Settings\Temporary%20Internet%20Files\Content.IE5\674ZPQJ2\Auto%20Program\2005\profile\Financial%20statement\FS%202005\Report%202005\OpLeaseRegister%20Wilson%2020041027%20v_1.0.xls" TargetMode="External"/></Relationships>
</file>

<file path=xl/externalLinks/_rels/externalLink3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cpi\WINDOWS\TEMP\Mit-BP\MSOFFICE\EXCEL\MTHACCTS\MPSB'2K\MP2K12.XLS" TargetMode="External"/></Relationships>
</file>

<file path=xl/externalLinks/_rels/externalLink39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-WorkTable-/TFT/TFT_Q3'12/SAP/APFORM.xls" TargetMode="External"/></Relationships>
</file>

<file path=xl/externalLinks/_rels/externalLink3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WINDOWS\Desktop\DATA\wuerth\YE00\wuerth.XLS" TargetMode="External"/></Relationships>
</file>

<file path=xl/externalLinks/_rels/externalLink3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Jick.Ooi.Lim\Desktop\Forum%20Digital\2001\windows\TEMP\REPORTS\Budget2000\REPORTS\Budget2000\StaffDbaseCatchaSdnBhd-June.xls" TargetMode="External"/></Relationships>
</file>

<file path=xl/externalLinks/_rels/externalLink4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55\aws\Documents%20and%20Settings\Joanne.Yu\My%20Documents\My%20Documents\Rotary%20PSL\Rotary-PSLGeotechnics-01.xls" TargetMode="External"/></Relationships>
</file>

<file path=xl/externalLinks/_rels/externalLink4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CT\WCTP&amp;L.xls" TargetMode="External"/></Relationships>
</file>

<file path=xl/externalLinks/_rels/externalLink40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Documents%20and%20Settings/Ans-User/Desktop/Park/Working%20Paper%20(Update%2012102006)/Lucky%20Music%20Q2_2006/Fixed%20asset%20register_audit.xls" TargetMode="External"/></Relationships>
</file>

<file path=xl/externalLinks/_rels/externalLink4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\T\TAAP\2007\Year'%202007\Working%20paper\Ups\WP_UPS%202007\Taap\Working%20paper\Ups\TAAP2007\Monthly_311050.XLS" TargetMode="External"/></Relationships>
</file>

<file path=xl/externalLinks/_rels/externalLink4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Year_End_2000\Examples\Awp.xls" TargetMode="External"/></Relationships>
</file>

<file path=xl/externalLinks/_rels/externalLink40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Year_End_2000\Examples\Awp.xls" TargetMode="External"/></Relationships>
</file>

<file path=xl/externalLinks/_rels/externalLink40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Documents%20and%20Settings/Jason/My%20Documents/Chiang%20Rai/Org%20Chart.xls" TargetMode="External"/></Relationships>
</file>

<file path=xl/externalLinks/_rels/externalLink40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8F0B0C5A\Worksheet%20in%20%20%20Mybookworld%20public%20Billing%20RK%20Billing%20Proforma%20billing%20-%20new%20format.doc" TargetMode="External"/></Relationships>
</file>

<file path=xl/externalLinks/_rels/externalLink40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Clients\S\Specialty%20NTIA\audit%20working%20paper\AWS%20working%20paper\2003\Specialty%20NTIA%20working%20paper\Lead\N1-N4.xls" TargetMode="External"/></Relationships>
</file>

<file path=xl/externalLinks/_rels/externalLink40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s\NSF\NSF-G\NSF_G_2006\WP%20NSF_Y'06_oa.xls" TargetMode="External"/></Relationships>
</file>

<file path=xl/externalLinks/_rels/externalLink4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Lee%20Yoon%20Sing\promet2003\PRESAB\Audit%20files\big%20tree\2001\Big%20Tree%20Outdoor\AWP\BIG%20TREE%20OUTDOOR\2001\Big%20Tree%20Outdoor\AWP\bto.xls" TargetMode="External"/></Relationships>
</file>

<file path=xl/externalLinks/_rels/externalLink41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SCB%20S6M19/FRN6M19%20%2030.1.10/WP/FRN6M19/FRN6M19.xls" TargetMode="External"/></Relationships>
</file>

<file path=xl/externalLinks/_rels/externalLink41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Documents%20and%20Settings/Atchara.Chutipaijit/My%20Documents/Work/Job/HP/HP_2005/YE2005/HPT/Client/TH00-12080000-Oct05.xls" TargetMode="External"/></Relationships>
</file>

<file path=xl/externalLinks/_rels/externalLink41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Client/The%20Crane/Q1'11/TCH/TUCC%20Y'53/WP%20-%20TUCC%20Y'53/WP-TUCC%20Y'2553-MAM/Work/&#3648;&#3627;&#3637;&#3618;&#3610;&#3627;&#3591;&#3623;&#3609;/WP-TUCC%20Q1.51/WP-TUCC%20(PUI)%20Q1.51/&#3621;&#3641;&#3585;&#3627;&#3609;&#3637;&#3657;-&#3588;&#3656;&#3634;&#3607;&#3637;&#3656;&#3604;&#3636;&#3609;.xls" TargetMode="External"/></Relationships>
</file>

<file path=xl/externalLinks/_rels/externalLink4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Jick.Ooi.Lim\Desktop\Forum%20Digital\2001\windows\TEMP\REPORTS\Budget2000\REPORTS\Budget2000\SusanAnswers.xls" TargetMode="External"/></Relationships>
</file>

<file path=xl/externalLinks/_rels/externalLink4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orary%20Internet%20Files\Content.IE5\G8R1TCD5\cfmhol-directors-ca290803.xls" TargetMode="External"/></Relationships>
</file>

<file path=xl/externalLinks/_rels/externalLink4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t\d\Financial%20Statements\LeadQ1_2002.xls" TargetMode="External"/></Relationships>
</file>

<file path=xl/externalLinks/_rels/externalLink4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Documents%20and%20Settings\Mam\Local%20Settings\Temporary%20Internet%20Files\Content.IE5\M9C7Q525\JV%20TH\Documents%20and%20Settings\nuttinee\My%20Documents\Westpac\October9900_nch.xls" TargetMode="External"/></Relationships>
</file>

<file path=xl/externalLinks/_rels/externalLink41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D100_Q4'12_TFT.xls" TargetMode="External"/></Relationships>
</file>

<file path=xl/externalLinks/_rels/externalLink4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Audit_clients\Carat_Media\Carat_2003\Carat_YearEnded_2003\YEAR-END\1.Client%202001\Chuo%20Senko%20Group\Carat%20Media%20Services\TOP_Carat_2001%20;).xls" TargetMode="External"/></Relationships>
</file>

<file path=xl/externalLinks/_rels/externalLink4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ROLFO-Audit\Audit2002\Discussion%20with%20director.xls" TargetMode="External"/></Relationships>
</file>

<file path=xl/externalLinks/_rels/externalLink4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654\Aod\TW\AP.XLS" TargetMode="External"/></Relationships>
</file>

<file path=xl/externalLinks/_rels/externalLink4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ony\TKC\1.Client%202001\Chuo%20Senko%20Group\Carat%20Media%20Services\1.Client%202001\Chuo%20Senko%20Group\Carat%20Media%20Services\TOP_Carat_2001%20;).xls" TargetMode="External"/></Relationships>
</file>

<file path=xl/externalLinks/_rels/externalLink4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SB\data\invoiceStatus\invoiceStatus2005(as%20at%20Sep30)_Revised%201.xls" TargetMode="External"/></Relationships>
</file>

<file path=xl/externalLinks/_rels/externalLink42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Documents%20and%20Settings/narongsak/Desktop/Set%2050%20LEAD-09..xls" TargetMode="External"/></Relationships>
</file>

<file path=xl/externalLinks/_rels/externalLink42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My%20Documents/Stock/2551/Documents%20and%20Settings/nantana.ERP-GSL/Desktop/metinee.ERP-GSL/Local%20Settings/Temporary%20Internet%20Files/OLK62/GSL-Create%20new%20item%2016-Apr-08%20-%20By%20May%20%20Beer%20Rev1.xls" TargetMode="External"/></Relationships>
</file>

<file path=xl/externalLinks/_rels/externalLink4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JOB\ASIMAR\Quarter\Q3'2002\LeadQ3_2002.xls" TargetMode="External"/></Relationships>
</file>

<file path=xl/externalLinks/_rels/externalLink42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Users/dell/Desktop/CWO/FIX-EXIM.xls" TargetMode="External"/></Relationships>
</file>

<file path=xl/externalLinks/_rels/externalLink4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haovanee\c\CHAIPATD\Fin99\Bs9905.xls" TargetMode="External"/></Relationships>
</file>

<file path=xl/externalLinks/_rels/externalLink42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DOCUME~1/suwipa/LOCALS~1/Temp/notesE1EF34/Account/Detail%20of%20FS/&#3611;&#3637;%202549/12-49%20detail%20FS/&#3591;&#3610;%20&#3608;.&#3588;.%2049%20(120150).xls" TargetMode="External"/></Relationships>
</file>

<file path=xl/externalLinks/_rels/externalLink4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Voon.Yung.Chin\Desktop\Audit%20WP\MySEQ\MySeq%202002\N-others%20creditors.xls" TargetMode="External"/></Relationships>
</file>

<file path=xl/externalLinks/_rels/externalLink4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Li.Yoong.Seow\My%20Documents\DATA\LL%20files\Tai%20Wah\Audit2001\TW%20Manufacturing%20Bhd\WINDOWS\TEMP\ABACUS-SCH1.XLS" TargetMode="External"/></Relationships>
</file>

<file path=xl/externalLinks/_rels/externalLink43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Documents%20and%20Settings/nattaya.saptaweewat/Desktop/LH%20Group%20Q1'06/10.LHM/My%20Job/Thai%20Plastic%20Chemical/TPC%20YE2005/K/TPC%20Section%20K%2031.12.05.xls" TargetMode="External"/></Relationships>
</file>

<file path=xl/externalLinks/_rels/externalLink4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anvapfl10\10BK0212\Documents%20and%20Settings\wilaiporn.wongpokhom\Desktop\Hyundai%202010\SR_Tax%20Calculation_2009.xls" TargetMode="External"/></Relationships>
</file>

<file path=xl/externalLinks/_rels/externalLink4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J.J.AdvanceYE%202006\Lead_Schedule-J.J._Advance_YE_2006-Part%20of%20P'Tao.xls" TargetMode="External"/></Relationships>
</file>

<file path=xl/externalLinks/_rels/externalLink4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Documents%20and%20Settings\vilailux\My%20Documents\vilailux\DMdailyBalance.xls" TargetMode="External"/></Relationships>
</file>

<file path=xl/externalLinks/_rels/externalLink43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K%20a%20R%20i%20N__W%20o%20r%20k/K%20a%20r%20i%20n_%20A%20u%20d%20i%20t/EXTERNAL/DG/02%20KMC/BF/HOTEL%20Q4-2009/Hotel%20TB%202009%2012-Dec/HOTEL-Q4-2009-12-Dec/Reconcile%20(&#3627;&#3609;&#3637;&#3657;&#3626;&#3636;&#3609;)%202009-07-July..xls" TargetMode="External"/></Relationships>
</file>

<file path=xl/externalLinks/_rels/externalLink4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Gerbang%20Perdana\2003\Client's%20schedules\Clients\Audit%20files\Stephen%20Wan\2001\TSI%20Holdings%20Sdn.%20Bhd\API%20ALUMINIUM\HKL\abacus\ABACUS-SCH1.XLS" TargetMode="External"/></Relationships>
</file>

<file path=xl/externalLinks/_rels/externalLink4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Li.Yoong.Seow\My%20Documents\DATA\LL%20files\Tai%20Wah\Audit2001\TW%20Manufacturing%20Bhd\WINDOWS\TEMP\lead-Abacus1.xls" TargetMode="External"/></Relationships>
</file>

<file path=xl/externalLinks/_rels/externalLink4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spro\gad_work\Sept%2099\CARAT-NESMAL.xls" TargetMode="External"/></Relationships>
</file>

<file path=xl/externalLinks/_rels/externalLink4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count09\advance%20pape\Somsak\Heil%20asia\Bs0005.xls" TargetMode="External"/></Relationships>
</file>

<file path=xl/externalLinks/_rels/externalLink4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count09\advance%20pape\Somsak\Heil%20asia\Bs9905.xls" TargetMode="External"/></Relationships>
</file>

<file path=xl/externalLinks/_rels/externalLink4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P_HEIL\INFORMATION\account\SAK\Bs9904A.xls" TargetMode="External"/></Relationships>
</file>

<file path=xl/externalLinks/_rels/externalLink4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ATA\Excel\Samarezhldgsbhd-superseded%20tabs.xls" TargetMode="External"/></Relationships>
</file>

<file path=xl/externalLinks/_rels/externalLink4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anvapfl10\10BK0212\WINDOWS\TEMP\IPE%20C%20-%20TB%20Schedule%20Aug%202003.xls" TargetMode="External"/></Relationships>
</file>

<file path=xl/externalLinks/_rels/externalLink4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NTEGRATED\Acc\IPE%20-%20HK\REPORT\Inter-Co\&#26481;&#33694;\Koda%201103.xls" TargetMode="External"/></Relationships>
</file>

<file path=xl/externalLinks/_rels/externalLink4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anvapfl10\10BK0212\Documents%20and%20Settings\siriporn.prasidticha\Desktop\AF\K117_2008_Q2\AF%20Q3'07\Documents%20and%20Settings\bktci\My%20Documents\JOB\Major\MAJOR'Q3%20TCI\DETAILAC.XLS" TargetMode="External"/></Relationships>
</file>

<file path=xl/externalLinks/_rels/externalLink4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MB%20Tech%20grp\MB%20Tech\2002\MBT-Audit%20schedule%202002.xls" TargetMode="External"/></Relationships>
</file>

<file path=xl/externalLinks/_rels/externalLink4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MB%20Tech%20grp\Perunding%20Utama\2002\(C).xls" TargetMode="External"/></Relationships>
</file>

<file path=xl/externalLinks/_rels/externalLink4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WINDOWS\Desktop\DATA\dsfurniture\dsawps.xls" TargetMode="External"/></Relationships>
</file>

<file path=xl/externalLinks/_rels/externalLink4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ch-acc01\ACC%202552\Documents%20and%20Settings\admin\Desktop\ACC%20%202551\ACC%204-12%202551\&#3627;&#3617;&#3634;&#3618;&#3648;&#3627;&#3605;&#3640;%2051\22104000%20&#3588;&#3656;&#3634;&#3651;&#3594;&#3657;&#3592;&#3656;&#3634;&#3618;&#3588;&#3657;&#3634;&#3591;&#3592;&#3656;&#3634;&#3618;%205112.xls" TargetMode="External"/></Relationships>
</file>

<file path=xl/externalLinks/_rels/externalLink4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anvapfl10\10BK0212\Documents%20and%20Settings\bkttr\Desktop\Lead_ASIMAR_30092004-filled.xls" TargetMode="External"/></Relationships>
</file>

<file path=xl/externalLinks/_rels/externalLink4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t\d\Financial%20Statements\LeadQ2-2003%20for%20ey.xls" TargetMode="External"/></Relationships>
</file>

<file path=xl/externalLinks/_rels/externalLink4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DOCUME~1\CHAIPI~1\LOCALS~1\Temp\notesE1EF34\01&#3591;&#3610;&#3585;&#3634;&#3619;&#3648;&#3591;&#3636;&#3609;&#3619;&#3623;&#3617;&#3649;&#3621;&#3632;&#3610;&#3607;&#3623;&#3636;&#3648;&#3588;&#3619;&#3634;&#3632;%2046\&#3591;&#3610;&#3585;&#3635;&#3652;&#3619;&#3586;&#3634;&#3604;&#3607;&#3640;&#3609;&#3648;&#3611;&#3619;&#3637;&#3618;&#3610;&#3648;&#3607;&#3637;&#3618;&#3610;%20&#3617;.&#3588;.-&#3614;.&#3588;%2046.XLS" TargetMode="External"/></Relationships>
</file>

<file path=xl/externalLinks/_rels/externalLink4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CNC-new\NIK\PSM\anb\Depre\DEP12.XLS" TargetMode="External"/></Relationships>
</file>

<file path=xl/externalLinks/_rels/externalLink45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Documents%20and%20Settings/bkjpn/Desktop/Documents%20and%20Settings/bkkon/My%20Documents/Job/MFEC/AP.XLS" TargetMode="External"/></Relationships>
</file>

<file path=xl/externalLinks/_rels/externalLink4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45\ntl%20-%20pc45\WINDOWS\DESKTOP\NTL\KJBIS&amp;TAX%20-%20TWP%20SB.xls" TargetMode="External"/></Relationships>
</file>

<file path=xl/externalLinks/_rels/externalLink45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WINDOWS/TEMP/GAMxFiles/zidvdi3hnqh6szg2yeidksdwsw33duc7h27j4bsup5mqsj5by3u2/May%2021%2013/794b1b57bf1c4edb88251616e16a8ad3/Golden%20Lime_2013_Q1_N100_Agree%20subledger.xlsx" TargetMode="External"/></Relationships>
</file>

<file path=xl/externalLinks/_rels/externalLink4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108\aws\My%20Documents\audit31.12.01\audit1999\AuditedFStmts1999.xls" TargetMode="External"/></Relationships>
</file>

<file path=xl/externalLinks/_rels/externalLink4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ATA\ACCT\KIT\CONSOL\RESV0401.XLS" TargetMode="External"/></Relationships>
</file>

<file path=xl/externalLinks/_rels/externalLink4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2\Company\Assurance\AAA\YEAR%202004\SoonYeResin'04\T2000CY\Tax1\Chx056\COMP2000\Formc2000.xls" TargetMode="External"/></Relationships>
</file>

<file path=xl/externalLinks/_rels/externalLink46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My%20Documents/Bluetooth%20Exchange%20Folder/TCAS/KMF/Detail/stock.XLS" TargetMode="External"/></Relationships>
</file>

<file path=xl/externalLinks/_rels/externalLink4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data\Documents%20and%20Settings\tkanangnat\Desktop\slc\2007\Y'2007\working%20Paper\Wp-pook\Cutoff%20sale.xls" TargetMode="External"/></Relationships>
</file>

<file path=xl/externalLinks/_rels/externalLink4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Package%20-%20conso.54\TAP\&#3591;&#3610;&#3585;&#3634;&#3619;&#3648;&#3591;&#3636;&#3609;\2547\Fin_05_47.xls" TargetMode="External"/></Relationships>
</file>

<file path=xl/externalLinks/_rels/externalLink46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Client/The%20Crane/Q1'11/TCH/TUCC%20Y'53/WP%20-%20TUCC%20Y'53/WP_TUCCY'53_nuch/WP-TUCC%20A100(SE)Y'53.xls" TargetMode="External"/></Relationships>
</file>

<file path=xl/externalLinks/_rels/externalLink4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!Audit%20Department\AUDIT\Clients\Deva%20Property\01\Documents\Audit%20Paper\Q2'06\Documents%20and%20Settings\nuttinee\My%20Documents\Clients\Westpac\October9900_nch.xls" TargetMode="External"/></Relationships>
</file>

<file path=xl/externalLinks/_rels/externalLink4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FINANCE\MIS\&#3623;&#3636;&#3648;&#3588;&#3619;&#3634;&#3632;&#3627;&#3660;&#3612;&#3621;&#3611;&#3619;&#3632;&#3585;&#3629;&#3610;&#3585;&#3634;&#3619;\Forecast08,%20Estimated08\Estimated2008\v11_E08_BU_q4.xls" TargetMode="External"/></Relationships>
</file>

<file path=xl/externalLinks/_rels/externalLink4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Working%202006\W%20&amp;%20C\My%20Documents\chotiwat\Quarter2'01\Fixed%20assets_Ranong.XLS" TargetMode="External"/></Relationships>
</file>

<file path=xl/externalLinks/_rels/externalLink46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kai%20document/PF/2547/FS_NOTE.XLS" TargetMode="External"/></Relationships>
</file>

<file path=xl/externalLinks/_rels/externalLink4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Working%202006\W%20&amp;%20C\My%20Documents\chotiwat\Quarter2'01\Fixed%20assets_kst2.xls" TargetMode="External"/></Relationships>
</file>

<file path=xl/externalLinks/_rels/externalLink4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Documents%20and%20Settings\rungpetch.taveerutta\My%20Documents\JOB%20Current%20year\Crown%20seal\CSC%202005\CSC%202005%20-%20GAM\C230_2005_Act10\C230_2005_Act10_Section%20H.xls" TargetMode="External"/></Relationships>
</file>

<file path=xl/externalLinks/_rels/externalLink47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Q2'04F,K,J,S%20.xls" TargetMode="External"/></Relationships>
</file>

<file path=xl/externalLinks/_rels/externalLink4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eadquarter\mail%20box\Jarinya%20Prapaipak\WCC\CJ\Collateral.xls" TargetMode="External"/></Relationships>
</file>

<file path=xl/externalLinks/_rels/externalLink4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Package%20-%20conso.54\Pom%20pack\Documents%20and%20Settings\User\Local%20Settings\Temporary%20Internet%20Files\OLK9C\Re_Package\PackagePL48.xls" TargetMode="External"/></Relationships>
</file>

<file path=xl/externalLinks/_rels/externalLink47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Client/BSM/2015/BSM/Q2'15/WP/A340%20Verfication%20Advance%20ITD%20BSm%20Q2'15.xlsx" TargetMode="External"/></Relationships>
</file>

<file path=xl/externalLinks/_rels/externalLink47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&#3626;&#3640;&#3608;&#3634;&#3585;&#3633;&#3597;&#3592;&#3609;&#3660;/&#3591;&#3610;&#3611;&#3619;&#3632;&#3617;&#3634;&#3603;/&#3591;&#3610;&#3611;&#3619;&#3632;&#3617;&#3634;&#3603;&#3588;&#3656;&#3634;&#3651;&#3594;&#3657;&#3592;&#3656;&#3634;&#3618;%202555.xlsx" TargetMode="External"/></Relationships>
</file>

<file path=xl/externalLinks/_rels/externalLink4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Accounting\Documents%20and%20Settings\susan\&#26700;&#38754;\0511TB.xls" TargetMode="External"/></Relationships>
</file>

<file path=xl/externalLinks/_rels/externalLink47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AAA_&#3591;&#3634;&#3609;_ANS/Thai%20Storage%20Battery%20Group/TSB/2009/TSB_Q3'09/FS/TSB%20Group_Conso_Q3'09/WINDOWS/Temporary%20Internet%20Files/OLKA331/&#21517;&#33258;&#36554;&#31278;/NRZ/&#25237;&#36039;/&#20491;&#21830;&#20225;/&#25237;&#36039;.XLS" TargetMode="External"/></Relationships>
</file>

<file path=xl/externalLinks/_rels/externalLink4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anvapfl10\10BK0212\Documents%20and%20Settings\siriporn.prasidticha\Desktop\AF\K117_2008_Q2\AF%20Q3'07\Documents%20and%20Settings\Administrator\My%20Documents\&#20107;&#26989;&#35336;&#30011;\&#31532;8&#26399;&#22522;&#26412;&#35336;&#30011;\&#25237;&#36039;&#35336;&#30011;04.xls" TargetMode="External"/></Relationships>
</file>

<file path=xl/externalLinks/_rels/externalLink4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Xiang\&#39321;&#28207;&#25253;&#34920;&#65288;2005&#65289;\200502\KD-TB%20%20Feb%202005.xls" TargetMode="External"/></Relationships>
</file>

<file path=xl/externalLinks/_rels/externalLink4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Accounting\Consolidation\2005\Aug%2005\Others\KD-TB%20Apr%202005.xls" TargetMode="External"/></Relationships>
</file>

<file path=xl/externalLinks/_rels/externalLink4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Accounting\Documents%20and%20Settings\zhen\&#26700;&#38754;\3&#26376;&#25104;&#26412;&#25253;&#34920;\3&#26376;&#20221;&#24211;&#40836;&#20998;&#26512;.XLS" TargetMode="External"/></Relationships>
</file>

<file path=xl/externalLinks/_rels/externalLink4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A4S1000\PA4S01\&#21517;&#33258;&#36554;&#31278;\&#65431;&#65437;&#65414;&#65437;&#65400;&#65438;\&#65331;&#65332;\01MY\&#30446;&#35542;&#35211;\&#35500;&#26126;&#36039;&#26009;.xls" TargetMode="External"/></Relationships>
</file>

<file path=xl/externalLinks/_rels/externalLink48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Client/The%20Crane/Q1'11/TCH/TUCC%20Y'53/WP%20-%20TUCC%20Y'53/WP-TUCC%20Y'2553-MAM/Work/&#3648;&#3627;&#3637;&#3618;&#3610;&#3627;&#3591;&#3623;&#3609;/&#3621;&#3641;&#3585;&#3627;&#3609;&#3637;&#3657;-&#3588;&#3656;&#3634;&#3607;&#3637;&#3656;&#3604;&#3636;&#3609;.xls" TargetMode="External"/></Relationships>
</file>

<file path=xl/externalLinks/_rels/externalLink48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AAA_&#3591;&#3634;&#3609;_ANS/Thai%20Storage%20Battery%20Group/TSB/2009/TSB_Q3'09/FS/TSB%20Group_Conso_Q3'09/WINDOWS/Temporary%20Internet%20Files/OLKA331/&#28023;&#22806;&#36554;&#31278;/05&#65408;&#65394;MSC&#38306;&#20418;/P&#27425;/&#37329;&#24037;&#33021;&#21147;/&#35211;&#31309;1.xls" TargetMode="External"/></Relationships>
</file>

<file path=xl/externalLinks/_rels/externalLink485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rungarun/Desktop/New%20folder/WBS%20conso%20Q3'23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-1"/>
      <sheetName val="C-3"/>
      <sheetName val="C-5"/>
      <sheetName val="C-11"/>
      <sheetName val="#REF"/>
      <sheetName val="TPP-C 2003"/>
      <sheetName val="ตั๋วเงินรับ"/>
      <sheetName val="CRITERIA2"/>
      <sheetName val="Jan-Jun"/>
    </sheetNames>
    <sheetDataSet>
      <sheetData sheetId="0">
        <row r="1">
          <cell r="F1" t="str">
            <v>Ref :-</v>
          </cell>
        </row>
      </sheetData>
      <sheetData sheetId="1">
        <row r="1">
          <cell r="F1" t="str">
            <v>Ref :-</v>
          </cell>
        </row>
        <row r="2">
          <cell r="F2" t="str">
            <v xml:space="preserve">Period : </v>
          </cell>
          <cell r="G2" t="str">
            <v>31.12.03</v>
          </cell>
        </row>
        <row r="3">
          <cell r="A3" t="str">
            <v>Client :</v>
          </cell>
          <cell r="B3" t="str">
            <v>TPP</v>
          </cell>
          <cell r="F3" t="str">
            <v xml:space="preserve">Prepared By : </v>
          </cell>
          <cell r="G3" t="str">
            <v>KAC</v>
          </cell>
        </row>
        <row r="4">
          <cell r="A4" t="str">
            <v xml:space="preserve">Subject :    </v>
          </cell>
          <cell r="B4" t="str">
            <v>Cash &amp; Bank</v>
          </cell>
          <cell r="F4" t="str">
            <v xml:space="preserve">Date : </v>
          </cell>
          <cell r="G4" t="str">
            <v>31.01.04</v>
          </cell>
        </row>
      </sheetData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ลูกหนี้(เก่า)"/>
      <sheetName val="******"/>
      <sheetName val="เจ้าหนี้(เก่า)"/>
      <sheetName val="E100"/>
      <sheetName val="A300"/>
      <sheetName val="???????(????)"/>
      <sheetName val="______"/>
      <sheetName val="_______(____)"/>
      <sheetName val="Input Data-Actual"/>
      <sheetName val="งบดุลอย่างย่อ"/>
      <sheetName val="Cashflow"/>
      <sheetName val="Support Note"/>
      <sheetName val="F100.10 conso"/>
      <sheetName val="Z840-Cashflow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LEC45-01"/>
      <sheetName val="ELEC45-02"/>
      <sheetName val="ELEC45-03"/>
      <sheetName val="ELEC45-04"/>
      <sheetName val="ELEC45-05"/>
      <sheetName val="ELEC45-06"/>
      <sheetName val="ELEC45-07"/>
      <sheetName val="ELEC46"/>
      <sheetName val="C-3"/>
      <sheetName val="1"/>
      <sheetName val="WORKING TB Q3"/>
      <sheetName val=" APS  APS-DI ING"/>
      <sheetName val="Selection"/>
      <sheetName val="RATE"/>
      <sheetName val="#REF"/>
      <sheetName val="PS2"/>
      <sheetName val="ชื่อแผนก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ookJHFGJGXBGCCNCVCCVVCVCC2"/>
      <sheetName val="#REF"/>
      <sheetName val="_REF"/>
    </sheetNames>
    <sheetDataSet>
      <sheetData sheetId="0" refreshError="1"/>
      <sheetData sheetId="1" refreshError="1"/>
      <sheetData sheetId="2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TO REV.1(ARMOR)"/>
      <sheetName val="SUM-BQ-REV.1"/>
      <sheetName val="VENDOR-QUOTES"/>
      <sheetName val="HV SWGR &amp; MCC"/>
      <sheetName val="BUILDING ELE."/>
      <sheetName val="PAINTING"/>
      <sheetName val="CATHODIC PROTECTION"/>
      <sheetName val="PAGE-PARTY"/>
      <sheetName val="CCTV"/>
      <sheetName val="WEATHER PROOF LTG. &amp; ROD LTG."/>
      <sheetName val="PVC CONDUIT"/>
      <sheetName val="BOX"/>
      <sheetName val="CABLE TRAY"/>
      <sheetName val="TERMINAL KIT"/>
      <sheetName val="EXP-PROOF EQUIPMENT"/>
      <sheetName val="COVE-PAGE"/>
      <sheetName val="PBD"/>
      <sheetName val="MTO REV.0(NON-ARMOR)"/>
      <sheetName val="MTO REV.0(ARMOR ON SHORE)"/>
      <sheetName val="CABLE"/>
      <sheetName val="MTO REV.2(ARMOR)"/>
      <sheetName val="SUM-BQ-REV.2"/>
      <sheetName val="MTO REV_2_ARMOR_"/>
      <sheetName val="nhap"/>
      <sheetName val="TL3-2002"/>
      <sheetName val="9015"/>
      <sheetName val="0502"/>
      <sheetName val="2213"/>
      <sheetName val="7270"/>
      <sheetName val="8672"/>
      <sheetName val="3027"/>
      <sheetName val="3810"/>
      <sheetName val="8523"/>
      <sheetName val="MAU"/>
      <sheetName val="XL4Poppy"/>
      <sheetName val="Hoan thanh"/>
      <sheetName val="Khoach"/>
      <sheetName val="hoan th 15"/>
      <sheetName val="Khoach 15"/>
      <sheetName val="HT 22"/>
      <sheetName val="KH 22"/>
      <sheetName val="KH29"/>
      <sheetName val="KH T8"/>
      <sheetName val="T11"/>
      <sheetName val="T10"/>
      <sheetName val="T8"/>
      <sheetName val="T7"/>
      <sheetName val="Kh48"/>
      <sheetName val="Ht 48"/>
      <sheetName val="Ht128"/>
      <sheetName val="ht12"/>
      <sheetName val="Kh 12"/>
      <sheetName val="ht 20-10"/>
      <sheetName val="ht 24-11"/>
      <sheetName val="kh20-1"/>
      <sheetName val="Ht 20-1"/>
      <sheetName val="KH 12-1"/>
      <sheetName val="HT 12-1"/>
      <sheetName val="KH 5-1"/>
      <sheetName val="HT 5-1"/>
      <sheetName val="Kh29-12"/>
      <sheetName val="Ht29-12"/>
      <sheetName val="KH22-12"/>
      <sheetName val="Ht 22-12"/>
      <sheetName val="KH15-12"/>
      <sheetName val="Ht 15-12"/>
      <sheetName val="kh 7-12"/>
      <sheetName val="ht 7-12"/>
      <sheetName val="kh 30-11"/>
      <sheetName val="ht 30-11"/>
      <sheetName val="kh24-11"/>
      <sheetName val="kh 17-11"/>
      <sheetName val="ht 17-11"/>
      <sheetName val="kh 10-11"/>
      <sheetName val="ht 10-11"/>
      <sheetName val="kh 2-11"/>
      <sheetName val="ht 02-11"/>
      <sheetName val="kh 27-10"/>
      <sheetName val="ht 27-10"/>
      <sheetName val="kh28-10"/>
      <sheetName val="Kh 6-10"/>
      <sheetName val="06-10"/>
      <sheetName val="29-9"/>
      <sheetName val="22-9"/>
      <sheetName val="16-9"/>
      <sheetName val="8-9"/>
      <sheetName val="1-9"/>
      <sheetName val="26-8"/>
      <sheetName val="n198"/>
      <sheetName val="kh128"/>
      <sheetName val="HT29"/>
      <sheetName val="VENDOR-QUKTES"/>
      <sheetName val="kl"/>
      <sheetName val="Sheet1"/>
      <sheetName val="Sheet2"/>
      <sheetName val="Sheet3"/>
      <sheetName val="Sheet4"/>
      <sheetName val="Sheet5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Sheet17"/>
      <sheetName val="Sheet18"/>
      <sheetName val="Sheet19"/>
      <sheetName val="Sheet20"/>
      <sheetName val="Sheet21"/>
      <sheetName val="Sheet22"/>
      <sheetName val="Sheet23"/>
      <sheetName val="Sheet24"/>
      <sheetName val="Sheet25"/>
      <sheetName val="Sheet26"/>
      <sheetName val="Sheet27"/>
      <sheetName val="Sheet28"/>
      <sheetName val="Sheet29"/>
      <sheetName val="Sheet30"/>
      <sheetName val="KHQ II"/>
      <sheetName val="00000000"/>
      <sheetName val="Gia VL"/>
      <sheetName val="Bang gia ca may"/>
      <sheetName val="Bang luong CB"/>
      <sheetName val="Bang P.tich CT"/>
      <sheetName val="D.toan chi tiet"/>
      <sheetName val="Bang TH Dtoan"/>
      <sheetName val="XXXXXXXX"/>
      <sheetName val="CPV"/>
      <sheetName val="DGCM"/>
      <sheetName val="TL-I"/>
      <sheetName val="chitiet"/>
      <sheetName val="THG"/>
      <sheetName val="Cauchinh"/>
      <sheetName val="Dongnai"/>
      <sheetName val="TKenh"/>
      <sheetName val="Mhang"/>
      <sheetName val="Duong"/>
      <sheetName val="Chop"/>
      <sheetName val="Huydong"/>
      <sheetName val="THop"/>
      <sheetName val="CtinhCT"/>
      <sheetName val="DBT(h)"/>
      <sheetName val="BP"/>
      <sheetName val="CTduong"/>
      <sheetName val="CTCHop"/>
      <sheetName val="asphal"/>
      <sheetName val="Gvua"/>
      <sheetName val="Cmay"/>
      <sheetName val="VL (2)"/>
      <sheetName val="May (2)"/>
      <sheetName val="GVLBo"/>
      <sheetName val="chi tiet "/>
      <sheetName val="chi tiet huong"/>
      <sheetName val="TH"/>
      <sheetName val="TH (2)"/>
      <sheetName val="Che co"/>
      <sheetName val="chiet tinh che co"/>
      <sheetName val="ban cao"/>
      <sheetName val="Chiet tinh bancao"/>
      <sheetName val="ban cuon"/>
      <sheetName val="chiet tinh ban cuon"/>
      <sheetName val="ban lai"/>
      <sheetName val="chiet tinh ban lai"/>
      <sheetName val="na khoa"/>
      <sheetName val="chiet tinh nakhoa"/>
      <sheetName val="na ngam"/>
      <sheetName val="chiet tinh nangam"/>
      <sheetName val="chiet tinh phia lem"/>
      <sheetName val="phi lem"/>
      <sheetName val="ที่ดินปากช่อง"/>
      <sheetName val="_REF"/>
      <sheetName val="200-11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 refreshError="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 refreshError="1"/>
      <sheetData sheetId="9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 refreshError="1"/>
      <sheetData sheetId="175" refreshError="1"/>
      <sheetData sheetId="176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itimc"/>
      <sheetName val="FA_LISTING"/>
      <sheetName val="11922"/>
      <sheetName val="28-จน.สรรพากร"/>
      <sheetName val="STart"/>
      <sheetName val="MTO REV_2_ARMOR_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m"/>
      <sheetName val="Du_lieu"/>
      <sheetName val="KH-Q1,Q2,01"/>
      <sheetName val="TONGKE3p "/>
      <sheetName val="TDTKP"/>
      <sheetName val="DON GIA"/>
      <sheetName val="TONG HOP VL-NC"/>
      <sheetName val="TNHCHINH"/>
      <sheetName val="CHITIET VL-NC-TT -1p"/>
      <sheetName val="TDTKP1"/>
      <sheetName val="phuluc1"/>
      <sheetName val="TONG HOP VL-NC TT"/>
      <sheetName val="KPVC-BD "/>
      <sheetName val="#REF"/>
      <sheetName val="gvl"/>
      <sheetName val="Tiepdia"/>
      <sheetName val="CHITIET VL-NC-TT-3p"/>
      <sheetName val="VCV-BE-TONG"/>
      <sheetName val="chitiet"/>
      <sheetName val="VC"/>
      <sheetName val="CHITIET VL-NC"/>
      <sheetName val="THPDMoi  (2)"/>
      <sheetName val="t-h HA THE"/>
      <sheetName val="giathanh1"/>
      <sheetName val="TONGKE-HT"/>
      <sheetName val="LKVL-CK-HT-GD1"/>
      <sheetName val="TH VL, NC, DDHT Thanhphuoc"/>
      <sheetName val="dongia (2)"/>
      <sheetName val="DG"/>
      <sheetName val="DONGIA"/>
      <sheetName val="chitimc"/>
      <sheetName val="dtxl"/>
      <sheetName val="gtrinh"/>
      <sheetName val="lam-moi"/>
      <sheetName val="TH XL"/>
      <sheetName val="thao-go"/>
      <sheetName val="BAOGIATHANG"/>
      <sheetName val="vanchuyen TC"/>
      <sheetName val="DAODAT"/>
      <sheetName val="dongiaXD"/>
      <sheetName val="TONG HOP VL_NC"/>
      <sheetName val="CHITIET VL_NC_TT _1p"/>
      <sheetName val="TONG HOP VL_NC TT"/>
      <sheetName val="KPVC_BD "/>
      <sheetName val="_REF"/>
      <sheetName val="CHITIET VL_NC_TT_3p"/>
      <sheetName val="VCV_BE_TONG"/>
      <sheetName val="CHITIET VL_NC"/>
      <sheetName val="THPDMoi  _2_"/>
      <sheetName val="t_h HA THE"/>
      <sheetName val="TONGKE_HT"/>
      <sheetName val="LKVL_CK_HT_GD1"/>
      <sheetName val="TH VL_ NC_ DDHT Thanhphuoc"/>
      <sheetName val="dongia _2_"/>
      <sheetName val="lam_moi"/>
      <sheetName val="thao_go"/>
      <sheetName val="bang tien luong"/>
      <sheetName val="MTO REV_2_ARMOR_"/>
      <sheetName val="MPU"/>
      <sheetName val="_กระทบผลรวม  1710 "/>
      <sheetName val=" กระทบผลรวม  1710 "/>
      <sheetName val="TH VL, NC, DDHÿÿThanÿÿhuoc"/>
      <sheetName val="KH_Q1_Q2_01"/>
      <sheetName val="TONG_x000b_E3p "/>
      <sheetName val="T_x000e_HCHINH"/>
      <sheetName val="ch)tiet"/>
      <sheetName val="LKVL-CK_x000d_HT-GD1"/>
      <sheetName val="bal"/>
      <sheetName val="PNT-QUOT-#3"/>
      <sheetName val="COAT&amp;WRAP-QIOT-#3"/>
      <sheetName val="Other Note-2008"/>
      <sheetName val="LKVL-CK_x000a_HT-GD1"/>
      <sheetName val="12 th 2008"/>
      <sheetName val="Tie0dia"/>
      <sheetName val="T_x0008_PDMoi  (2)"/>
      <sheetName val="DONGI_x0001_"/>
      <sheetName val="chiti-c"/>
      <sheetName val="vanchuyen T_x0003_"/>
      <sheetName val="CHITIET VL_NC_x001f_TT _1p"/>
      <sheetName val="CHI_x0014_IET VL__x000e_C_TT_3p"/>
      <sheetName val="dongia _x001f_2_"/>
      <sheetName val="lam_m/i"/>
      <sheetName val="t(ao_go"/>
      <sheetName val="Sheet3"/>
      <sheetName val="T.Tinh"/>
      <sheetName val="truc tiep"/>
      <sheetName val="cot_xa"/>
      <sheetName val="Mong"/>
      <sheetName val="COST"/>
      <sheetName val="TONGKE3p_"/>
      <sheetName val="DON_GIA"/>
      <sheetName val="TONG_HOP_VL-NC"/>
      <sheetName val="CHITIET_VL-NC-TT_-1p"/>
      <sheetName val="TONG_HOP_VL-NC_TT"/>
      <sheetName val="KPVC-BD_"/>
      <sheetName val="CHITIET_VL-NC-TT-3p"/>
      <sheetName val="CHITIET_VL-NC"/>
      <sheetName val="THPDMoi__(2)"/>
      <sheetName val="t-h_HA_THE"/>
      <sheetName val="TH_VL,_NC,_DDHT_Thanhphuoc"/>
      <sheetName val="dongia_(2)"/>
      <sheetName val="TH_XL"/>
      <sheetName val="vanchuyen_TC"/>
      <sheetName val="TONG_HOP_VL_NC"/>
      <sheetName val="CHITIET_VL_NC_TT__1p"/>
      <sheetName val="TONG_HOP_VL_NC_TT"/>
      <sheetName val="KPVC_BD_"/>
      <sheetName val="CHITIET_VL_NC_TT_3p"/>
      <sheetName val="CHITIET_VL_NC"/>
      <sheetName val="THPDMoi___2_"/>
      <sheetName val="t_h_HA_THE"/>
      <sheetName val="TH_VL__NC__DDHT_Thanhphuoc"/>
      <sheetName val="dongia__2_"/>
      <sheetName val="TPDMoi__(2)"/>
      <sheetName val="DONGI"/>
      <sheetName val="vanchuyen_T"/>
      <sheetName val="CHITIET_VL_NCTT__1p"/>
      <sheetName val="CHIIET_VL_C_TT_3p"/>
      <sheetName val="dongia_2_"/>
      <sheetName val="TH_VL,_NC,_DDHÿÿThanÿÿhuoc"/>
      <sheetName val="TONGE3p_"/>
      <sheetName val="THCHINH"/>
      <sheetName val="bang_tien_luong"/>
      <sheetName val="lam_m_i"/>
      <sheetName val="LKVL-CK_HT-GD1"/>
      <sheetName val="2003"/>
      <sheetName val="2004"/>
      <sheetName val="2005"/>
      <sheetName val="2002-4thQuarter"/>
      <sheetName val="SILICATE"/>
      <sheetName val="KC-moi"/>
      <sheetName val="general requirements"/>
      <sheetName val="CT Thang Mo"/>
      <sheetName val="CT  PL"/>
      <sheetName val="p轨uluc1"/>
      <sheetName val="Language"/>
      <sheetName val="S.A5"/>
      <sheetName val="Trich quy"/>
      <sheetName val="136-336"/>
      <sheetName val="S.BS"/>
      <sheetName val="S.FA "/>
      <sheetName val="S.RPT-bal"/>
      <sheetName val="S.RPT-tran"/>
      <sheetName val="C.RPT-trans"/>
      <sheetName val="C.RPT-bal"/>
      <sheetName val="Lai lo dau tu"/>
      <sheetName val="DC sai soat 09"/>
      <sheetName val="S.WTB"/>
      <sheetName val="S.Note"/>
      <sheetName val="C.FA"/>
      <sheetName val="For FS presentation"/>
      <sheetName val="S.FS"/>
      <sheetName val="ĐC Bo sung"/>
      <sheetName val="C.A5"/>
      <sheetName val="MI"/>
      <sheetName val="C.FS"/>
      <sheetName val="S.RE"/>
      <sheetName val="FS by entity"/>
      <sheetName val="Sheet2"/>
      <sheetName val="C.RE"/>
      <sheetName val="S.CIT"/>
      <sheetName val="C.WTB"/>
      <sheetName val="C.CIT"/>
      <sheetName val="C.Note"/>
      <sheetName val="Tax loss"/>
      <sheetName val="C.Interco-bal"/>
      <sheetName val="C.Interco-trans"/>
      <sheetName val="C.Loan"/>
      <sheetName val="RE-HO-rec"/>
      <sheetName val="S.Loan"/>
      <sheetName val="C.Interco-Unrealised profit"/>
      <sheetName val="C.Segment"/>
      <sheetName val="Tax Loss carried forward"/>
      <sheetName val="C.EPS"/>
      <sheetName val="C.Associates"/>
      <sheetName val="C.Phu Hoang Anh"/>
      <sheetName val="C.An Tien"/>
      <sheetName val="C.Me Kong"/>
      <sheetName val="C.Translation reserve-Bangkok"/>
      <sheetName val="C.Translation reserve-Attopeu"/>
      <sheetName val="Gw.TR"/>
      <sheetName val="Gw.GM"/>
      <sheetName val="Gw.AT"/>
      <sheetName val="Gw.MT"/>
      <sheetName val="C.Commitments"/>
      <sheetName val="Sheet5"/>
      <sheetName val="TH VL, NC, DDH��Than��huoc"/>
      <sheetName val="TH_VL,_NC,_DDH��Than��huoc"/>
      <sheetName val="TONGKE3p_1"/>
      <sheetName val="DON_GIA1"/>
      <sheetName val="TONG_HOP_VL-NC1"/>
      <sheetName val="CHITIET_VL-NC-TT_-1p1"/>
      <sheetName val="TONG_HOP_VL-NC_TT1"/>
      <sheetName val="KPVC-BD_1"/>
      <sheetName val="CHITIET_VL-NC-TT-3p1"/>
      <sheetName val="CHITIET_VL-NC1"/>
      <sheetName val="THPDMoi__(2)1"/>
      <sheetName val="t-h_HA_THE1"/>
      <sheetName val="TH_VL,_NC,_DDHT_Thanhphuoc1"/>
      <sheetName val="dongia_(2)1"/>
      <sheetName val="TH_XL1"/>
      <sheetName val="vanchuyen_TC1"/>
      <sheetName val="TONG_HOP_VL_NC1"/>
      <sheetName val="CHITIET_VL_NC_TT__1p1"/>
      <sheetName val="TONG_HOP_VL_NC_TT1"/>
      <sheetName val="KPVC_BD_1"/>
      <sheetName val="CHITIET_VL_NC_TT_3p1"/>
      <sheetName val="CHITIET_VL_NC1"/>
      <sheetName val="THPDMoi___2_1"/>
      <sheetName val="t_h_HA_THE1"/>
      <sheetName val="TH_VL__NC__DDHT_Thanhphuoc1"/>
      <sheetName val="dongia__2_1"/>
      <sheetName val="TH_VL,_NC,_DDHÿÿThanÿÿhuoc1"/>
      <sheetName val="bang_tien_luong1"/>
      <sheetName val="단면 (2)"/>
      <sheetName val="CT -THVLNC"/>
      <sheetName val="H4 Movement by entity"/>
      <sheetName val="H5 - TR"/>
      <sheetName val="22-08"/>
      <sheetName val="MTO REV.2(ARMOR)"/>
      <sheetName val="Pur"/>
      <sheetName val="ma-pt"/>
      <sheetName val="BHo"/>
      <sheetName val="MTP"/>
      <sheetName val="Thanh toan"/>
      <sheetName val="T_x005f_x0008_PDMoi  (2)"/>
      <sheetName val="DONGI_x005f_x0001_"/>
      <sheetName val="vanchuyen T_x005f_x0003_"/>
      <sheetName val="CHITIET VL_NC_x005f_x001f_TT _1p"/>
      <sheetName val="CHI_x005f_x0014_IET VL__x005f_x000e_C_TT_3p"/>
      <sheetName val="dongia _x005f_x001f_2_"/>
      <sheetName val="TONG_x005f_x000b_E3p "/>
      <sheetName val="T_x005f_x000e_HCHINH"/>
      <sheetName val="LKVL-CK_x005f_x000d_HT-GD1"/>
      <sheetName val="T_x005f_x005f_x005f_x0008_PDMoi  (2)"/>
      <sheetName val="DONGI_x005f_x005f_x005f_x0001_"/>
      <sheetName val="vanchuyen T_x005f_x005f_x005f_x0003_"/>
      <sheetName val="CHITIET VL_NC_x005f_x005f_x005f_x001f_TT _1"/>
      <sheetName val="CHI_x005f_x005f_x005f_x0014_IET VL__x005f_x005f_x"/>
      <sheetName val="dongia _x005f_x005f_x005f_x001f_2_"/>
      <sheetName val="TONG_x005f_x005f_x005f_x000b_E3p "/>
      <sheetName val="T_x005f_x005f_x005f_x000e_HCHINH"/>
      <sheetName val="LKVL-CK_x005f_x005f_x005f_x000d_HT-GD1"/>
      <sheetName val="LKVL-CK_x005f_x005f_x005f_x000a_HT-GD1"/>
      <sheetName val="2153"/>
      <sheetName val="#REF!"/>
      <sheetName val="６中３版"/>
      <sheetName val="总括"/>
      <sheetName val="费用汇总75万"/>
      <sheetName val="一覧表元祖"/>
      <sheetName val="LKVL-CK_x005f_x000a_HT-GD1"/>
      <sheetName val="その他経"/>
      <sheetName val="Detail"/>
      <sheetName val="???????"/>
      <sheetName val="THTDT"/>
      <sheetName val="D.chau"/>
      <sheetName val="Gia VL (QII-2006)"/>
      <sheetName val="TONG HOP VL-NC_x0000_TT"/>
      <sheetName val="ctdg"/>
      <sheetName val="DAMNEN KHONG HC"/>
      <sheetName val="dochat"/>
      <sheetName val="DAM NEN HC"/>
      <sheetName val="Dinh"/>
      <sheetName val="Goc"/>
      <sheetName val="D"/>
      <sheetName val="T"/>
      <sheetName val="C"/>
      <sheetName val="km"/>
      <sheetName val="TM"/>
      <sheetName val="BK"/>
      <sheetName val="Sheet1"/>
      <sheetName val="pÿÿluc1"/>
      <sheetName val="KPVÿÿBD "/>
      <sheetName val="general_requirements"/>
      <sheetName val="CT_Thang_Mo"/>
      <sheetName val="CT__PL"/>
      <sheetName val="KPVÿÿBD_"/>
      <sheetName val="p?uluc1"/>
      <sheetName val="test"/>
      <sheetName val="DG-VL"/>
      <sheetName val="DG_CM"/>
      <sheetName val="VUNGDK"/>
      <sheetName val="CD CT"/>
      <sheetName val="BAOGIATHA_x000e_G"/>
      <sheetName val="LKVL-CK HT-GD1"/>
      <sheetName val="cdps"/>
      <sheetName val="ptvt_dg"/>
      <sheetName val="p_uluc1"/>
      <sheetName val="BAOGIATHA_x005f_x000e_G"/>
      <sheetName val="CHITIET VL-NC-TT1p"/>
      <sheetName val="Bang gia tong hop"/>
      <sheetName val="TNHC"/>
      <sheetName val="TONGKE3p_2"/>
      <sheetName val="DON_GIA2"/>
      <sheetName val="TONG_HOP_VL-NC2"/>
      <sheetName val="CHITIET_VL-NC-TT_-1p2"/>
      <sheetName val="TONG_HOP_VL-NC_TT2"/>
      <sheetName val="KPVC-BD_2"/>
      <sheetName val="CHITIET_VL-NC-TT-3p2"/>
      <sheetName val="CHITIET_VL-NC2"/>
      <sheetName val="THPDMoi__(2)2"/>
      <sheetName val="t-h_HA_THE2"/>
      <sheetName val="TH_VL,_NC,_DDHT_Thanhphuoc2"/>
      <sheetName val="dongia_(2)2"/>
      <sheetName val="TH_XL2"/>
      <sheetName val="vanchuyen_TC2"/>
      <sheetName val="TONG_HOP_VL_NC2"/>
      <sheetName val="CHITIET_VL_NC_TT__1p2"/>
      <sheetName val="TONG_HOP_VL_NC_TT2"/>
      <sheetName val="KPVC_BD_2"/>
      <sheetName val="CHITIET_VL_NC_TT_3p2"/>
      <sheetName val="CHITIET_VL_NC2"/>
      <sheetName val="THPDMoi___2_2"/>
      <sheetName val="t_h_HA_THE2"/>
      <sheetName val="TH_VL__NC__DDHT_Thanhphuoc2"/>
      <sheetName val="dongia__2_2"/>
      <sheetName val="TH_VL,_NC,_DDHÿÿThanÿÿhuoc2"/>
      <sheetName val="bang_tien_luong2"/>
      <sheetName val="12_th_2008"/>
      <sheetName val="Other_Note-2008"/>
      <sheetName val="truc_tiep"/>
      <sheetName val="TH_VL,_NC,_DDH��Than��huoc1"/>
      <sheetName val="T_Tinh"/>
      <sheetName val="MTO_REV_2(ARMOR)"/>
      <sheetName val="Thanh_toan"/>
      <sheetName val="CT_-THVLNC"/>
      <sheetName val="償却ｼ-ﾄ(2R直接)"/>
      <sheetName val="CANDOI"/>
      <sheetName val="Nhap VT oto"/>
      <sheetName val="Turnover10"/>
      <sheetName val="J51-J70-J76-EL"/>
      <sheetName val="達成729"/>
      <sheetName val="初期03"/>
      <sheetName val="GF_DATA"/>
      <sheetName val="OPERATING HEAD"/>
      <sheetName val="ocean voyage"/>
      <sheetName val="効率UP目論見"/>
      <sheetName val="SRP FH"/>
      <sheetName val="ｾｸﾞﾒﾝﾄ6-3-2.データ"/>
      <sheetName val="CT_Thang_Mo1"/>
      <sheetName val="CT__PL1"/>
      <sheetName val="MTO REV.0"/>
      <sheetName val="Chi phi van chuyen"/>
      <sheetName val="Tro giup"/>
      <sheetName val="Gia giao VL den HT"/>
      <sheetName val="Chenh lech vat tu"/>
      <sheetName val="Gia VL den HT"/>
      <sheetName val="_______"/>
      <sheetName val="出張者一覧（毎日確認のこと）"/>
      <sheetName val="C100-KICK"/>
      <sheetName val="T_x005f_x005f_x005f_x005f_x005f_x005f_x005f_x0008_PDMoi"/>
      <sheetName val="DONGI_x005f_x005f_x005f_x005f_x005f_x005f_x005f_x0001_"/>
      <sheetName val="vanchuyen T_x005f_x005f_x005f_x005f_x005f_x005f_x"/>
      <sheetName val="CHITIET VL_NC_x005f_x005f_x005f_x005f_x005f"/>
      <sheetName val="CHI_x005f_x005f_x005f_x005f_x005f_x005f_x005f_x0014_IET"/>
      <sheetName val="dongia _x005f_x005f_x005f_x005f_x005f_x005f_x001f"/>
      <sheetName val="TONG_x005f_x005f_x005f_x005f_x005f_x005f_x005f_x000b_E3"/>
      <sheetName val="T_x005f_x005f_x005f_x005f_x005f_x005f_x005f_x000e_HCHIN"/>
      <sheetName val="LKVL-CK_x005f_x005f_x005f_x005f_x005f_x005f_x000d"/>
      <sheetName val="LKVL-CK_x005f_x005f_x005f_x005f_x005f_x005f_x000a"/>
      <sheetName val="T_x005f_x005f_x005f_x005f_x005f_x005f_x005f_x005f_x005f"/>
      <sheetName val="DONGI_x005f_x005f_x005f_x005f_x005f_x005f_x005f_x005f_x"/>
      <sheetName val="CHI_x005f_x005f_x005f_x005f_x005f_x005f_x005f_x005f_x00"/>
      <sheetName val="dongia _x005f_x005f_x005f_x005f_x005f_x005f_x005f"/>
      <sheetName val="TONG_x005f_x005f_x005f_x005f_x005f_x005f_x005f_x005f_x0"/>
      <sheetName val="??-BLDG"/>
      <sheetName val="ISSUE一覧"/>
      <sheetName val="03-01"/>
      <sheetName val="ﾓﾃﾞﾙ別収益"/>
      <sheetName val="826"/>
      <sheetName val="PY指摘脇だし"/>
      <sheetName val="????HPI 7?CR??"/>
      <sheetName val="Form + chart BC 93KI 1QFC"/>
      <sheetName val="Bud-Manila"/>
      <sheetName val="VL,NC"/>
      <sheetName val="FX FWD KS"/>
      <sheetName val="A6,MAY"/>
      <sheetName val="LKVL-CK_x005f_x005f_x005f_x005f_x005f_x005f_x005f"/>
      <sheetName val="Chiet tinh dz22"/>
      <sheetName val="GMA_KAG"/>
      <sheetName val="tra-vat-lieu"/>
      <sheetName val="Budget"/>
      <sheetName val="Chiet tinh dz35"/>
      <sheetName val="Ｍss.４Ｒ要員"/>
      <sheetName val="BR"/>
      <sheetName val="TS Report-Production KYOSHIN"/>
      <sheetName val="BookSchema"/>
      <sheetName val="Chú ý"/>
      <sheetName val="Bảng Giá"/>
      <sheetName val="Nluc KTFA(Khong Có KPY)"/>
      <sheetName val="303+303"/>
      <sheetName val="Info"/>
      <sheetName val="NVVPT1"/>
      <sheetName val="kinh phí XD"/>
      <sheetName val="S_A5"/>
      <sheetName val="Trich_quy"/>
      <sheetName val="S_BS"/>
      <sheetName val="S_FA_"/>
      <sheetName val="S_RPT-bal"/>
      <sheetName val="S_RPT-tran"/>
      <sheetName val="C_RPT-trans"/>
      <sheetName val="C_RPT-bal"/>
      <sheetName val="Lai_lo_dau_tu"/>
      <sheetName val="DC_sai_soat_09"/>
      <sheetName val="S_WTB"/>
      <sheetName val="S_Note"/>
      <sheetName val="C_FA"/>
      <sheetName val="For_FS_presentation"/>
      <sheetName val="S_FS"/>
      <sheetName val="ĐC_Bo_sung"/>
      <sheetName val="C_A5"/>
      <sheetName val="C_FS"/>
      <sheetName val="S_RE"/>
      <sheetName val="FS_by_entity"/>
      <sheetName val="C_RE"/>
      <sheetName val="S_CIT"/>
      <sheetName val="C_WTB"/>
      <sheetName val="C_CIT"/>
      <sheetName val="C_Note"/>
      <sheetName val="Tax_loss"/>
      <sheetName val="C_Interco-bal"/>
      <sheetName val="C_Interco-trans"/>
      <sheetName val="C_Loan"/>
      <sheetName val="S_Loan"/>
      <sheetName val="C_Interco-Unrealised_profit"/>
      <sheetName val="C_Segment"/>
      <sheetName val="Tax_Loss_carried_forward"/>
      <sheetName val="C_EPS"/>
      <sheetName val="C_Associates"/>
      <sheetName val="C_Phu_Hoang_Anh"/>
      <sheetName val="C_An_Tien"/>
      <sheetName val="C_Me_Kong"/>
      <sheetName val="C_Translation_reserve-Bangkok"/>
      <sheetName val="C_Translation_reserve-Attopeu"/>
      <sheetName val="Gw_TR"/>
      <sheetName val="Gw_GM"/>
      <sheetName val="Gw_AT"/>
      <sheetName val="Gw_MT"/>
      <sheetName val="C_Commitments"/>
      <sheetName val="kinh_phí_XD"/>
      <sheetName val="XL4Poppy"/>
      <sheetName val="CHU NHIEM"/>
      <sheetName val="Bu_vat_lieu"/>
      <sheetName val="TH-XL"/>
      <sheetName val="Thuc thanh"/>
      <sheetName val="BTHDT"/>
      <sheetName val="List"/>
      <sheetName val="Droplist"/>
      <sheetName val="Key"/>
      <sheetName val="[Tam.xls]lam_m/i"/>
      <sheetName val="XL4Test5"/>
      <sheetName val="TH "/>
      <sheetName val="Don gia chi tiet"/>
      <sheetName val="Gia tri vat tu"/>
      <sheetName val="Luong NC"/>
      <sheetName val="NS BTN"/>
      <sheetName val="Tong hop vat tu"/>
      <sheetName val="Gia CM"/>
      <sheetName val="Dau Vao"/>
      <sheetName val="CVC"/>
      <sheetName val="GVL-HTXL"/>
      <sheetName val="PT VT"/>
      <sheetName val="DG BS"/>
      <sheetName val="Bu NLieu"/>
      <sheetName val="CL Vat lieu"/>
      <sheetName val="DT CT"/>
      <sheetName val="CP XD Duong"/>
      <sheetName val="Thop"/>
      <sheetName val="Bia ngan"/>
      <sheetName val="Bia du toan"/>
      <sheetName val="Config"/>
      <sheetName val="ESTI."/>
      <sheetName val="DI-ESTI"/>
      <sheetName val="Vattuxd"/>
      <sheetName val="VCV-BE-Tÿÿÿ"/>
      <sheetName val="BANG KL"/>
      <sheetName val="[Tam.xls][Tam.xls]lam_m/i"/>
      <sheetName val="Cover"/>
      <sheetName val="kinh ph? XD"/>
      <sheetName val="kinh ph_ XD"/>
      <sheetName val="Dthu"/>
      <sheetName val="4.16-30"/>
      <sheetName val="Sheet10"/>
      <sheetName val="2.Them Gio"/>
      <sheetName val="6.1-15"/>
      <sheetName val="WTB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 refreshError="1"/>
      <sheetData sheetId="327" refreshError="1"/>
      <sheetData sheetId="328" refreshError="1"/>
      <sheetData sheetId="329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iet tinh dz22"/>
      <sheetName val="CT Thang Mo"/>
      <sheetName val="CT  PL"/>
      <sheetName val="ตั๋วเงินรับ"/>
      <sheetName val="TO - SP"/>
      <sheetName val="dongia _2_"/>
      <sheetName val="giathanh1"/>
      <sheetName val="LKVL_CK_HT_GD1"/>
      <sheetName val="THPDMoi  _2_"/>
      <sheetName val="gtrinh"/>
      <sheetName val="phuluc1"/>
      <sheetName val="TONG HOP VL_NC"/>
      <sheetName val="lam_moi"/>
      <sheetName val="chitiet"/>
      <sheetName val="TONGKE3p "/>
      <sheetName val="TH VL_ NC_ DDHT Thanhphuoc"/>
      <sheetName val="_REF"/>
      <sheetName val="DONGIA"/>
      <sheetName val="thao_go"/>
      <sheetName val="DON GIA"/>
      <sheetName val="TONGKE_HT"/>
      <sheetName val="DG"/>
      <sheetName val="t_h HA THE"/>
      <sheetName val="CHITIET VL_NC_TT _1p"/>
      <sheetName val="TONG HOP VL_NC TT"/>
      <sheetName val="TNHCHINH"/>
      <sheetName val="TH XL"/>
      <sheetName val="CHITIET VL_NC"/>
      <sheetName val="VC"/>
      <sheetName val="Tiepdia"/>
      <sheetName val="CHITIET VL_NC_TT_3p"/>
      <sheetName val="TDTKP"/>
      <sheetName val="TDTKP1"/>
      <sheetName val="KPVC_BD "/>
      <sheetName val="VCV_BE_TONG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T Thang Mo"/>
      <sheetName val="CT  PL"/>
      <sheetName val="GiaVL"/>
      <sheetName val="A6_MAY"/>
      <sheetName val="Chiet tinh dz22"/>
      <sheetName val="chitimc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uc tiep"/>
      <sheetName val="data_2002 Budget_"/>
      <sheetName val="T_Tinh"/>
      <sheetName val="ma_pt"/>
      <sheetName val="Chiet tinh dz35"/>
      <sheetName val="ADJ - RATE"/>
      <sheetName val="CT Thang Mo"/>
      <sheetName val="CT  PL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G "/>
      <sheetName val="SILICATE"/>
      <sheetName val="Ref"/>
      <sheetName val="truc tiep"/>
      <sheetName val="Sheet2"/>
      <sheetName val="คชจ.ค้างจ่าย,ประกันสังคมค้าง 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D"/>
      <sheetName val="TN"/>
      <sheetName val="THN"/>
      <sheetName val="CAMAY"/>
      <sheetName val="VL"/>
      <sheetName val="NHANCONGduong"/>
      <sheetName val="Nhan cong cong"/>
      <sheetName val="VUA"/>
      <sheetName val="HSO"/>
      <sheetName val="Phatsinh"/>
      <sheetName val="KHTT"/>
      <sheetName val="00000000"/>
      <sheetName val="10000000"/>
      <sheetName val="20000000"/>
      <sheetName val="30000000"/>
      <sheetName val="XL4Poppy"/>
      <sheetName val="XL4Poppy (2)"/>
      <sheetName val="NHALCONGduong"/>
      <sheetName val="Congty"/>
      <sheetName val="VPPN"/>
      <sheetName val="XN74"/>
      <sheetName val="XN54"/>
      <sheetName val="XN33"/>
      <sheetName val="NK96"/>
      <sheetName val="XL4Test5"/>
      <sheetName val="m doc"/>
      <sheetName val="dongia _2_"/>
      <sheetName val="giathanh1"/>
      <sheetName val="LKVL_CK_HT_GD1"/>
      <sheetName val="THPDMoi  _2_"/>
      <sheetName val="gtrinh"/>
      <sheetName val="phuluc1"/>
      <sheetName val="TONG HOP VL_NC"/>
      <sheetName val="lam_moi"/>
      <sheetName val="chitiet"/>
      <sheetName val="TONGKE3p "/>
      <sheetName val="TH VL_ NC_ DDHT Thanhphuoc"/>
      <sheetName val="_REF"/>
      <sheetName val="DONGIA"/>
      <sheetName val="thao_go"/>
      <sheetName val="DON GIA"/>
      <sheetName val="TONGKE_HT"/>
      <sheetName val="DG"/>
      <sheetName val="t_h HA THE"/>
      <sheetName val="CHITIET VL_NC_TT _1p"/>
      <sheetName val="TONG HOP VL_NC TT"/>
      <sheetName val="TNHCHINH"/>
      <sheetName val="TH XL"/>
      <sheetName val="CHITIET VL_NC"/>
      <sheetName val="VC"/>
      <sheetName val="Tiepdia"/>
      <sheetName val="CHITIET VL_NC_TT_3p"/>
      <sheetName val="TDTKP"/>
      <sheetName val="TDTKP1"/>
      <sheetName val="KPVC_BD "/>
      <sheetName val="VCV_BE_TONG"/>
      <sheetName val="DG 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ng chiet tinh TBA"/>
      <sheetName val="Chiet tinh dz35"/>
      <sheetName val="CRITERIA1"/>
      <sheetName val="Vietnam"/>
      <sheetName val="DG "/>
      <sheetName val="VL"/>
      <sheetName val="TN"/>
      <sheetName val="ND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et asset value"/>
      <sheetName val="Asset &amp; Liability"/>
      <sheetName val="Standing Data"/>
      <sheetName val="Newspaper"/>
      <sheetName val="S-BAL1"/>
      <sheetName val="Dialog5"/>
      <sheetName val="Dialog1"/>
      <sheetName val="DialogNoOfDay"/>
      <sheetName val="DialogDate"/>
      <sheetName val="Dialog3"/>
      <sheetName val="NAV to bank"/>
      <sheetName val="Expense Transaction"/>
      <sheetName val="Deferred Charge"/>
      <sheetName val="ตารางแนบ1"/>
      <sheetName val="Last Port"/>
      <sheetName val="DialogDf1"/>
      <sheetName val="DialogDf2"/>
      <sheetName val="DialogDf3"/>
      <sheetName val="DialogDf4"/>
      <sheetName val="FinishDialog"/>
      <sheetName val="BackUp"/>
      <sheetName val="Restore"/>
      <sheetName val="Unit Management"/>
      <sheetName val="Fee Accu"/>
      <sheetName val="DialogAddRemark"/>
      <sheetName val="DialogStd"/>
      <sheetName val="Dialog2"/>
      <sheetName val="Dialogmail"/>
      <sheetName val="Dialog6"/>
      <sheetName val="Dialog7"/>
      <sheetName val="Dialog8"/>
      <sheetName val="Dialog9"/>
      <sheetName val="DialogConfirmBackup"/>
      <sheetName val="DialogAboutDetails"/>
      <sheetName val="Main Menu"/>
      <sheetName val="ModuleMenu"/>
      <sheetName val="ModulePost"/>
      <sheetName val="ModuleKey"/>
      <sheetName val="ModuleSave"/>
      <sheetName val="ModulePrint"/>
      <sheetName val="ModuleFax"/>
      <sheetName val="ModuleRecord"/>
      <sheetName val="ModuleUtility"/>
      <sheetName val="ModuleDefer"/>
      <sheetName val="Junk"/>
      <sheetName val="NAV for FundPower"/>
      <sheetName val="NAV Announcement"/>
      <sheetName val="Newspaper - Test"/>
      <sheetName val="NAV Mail"/>
      <sheetName val="Newspaper99(Don't Print Me)"/>
      <sheetName val="DefCharge Test(Don't Print me)"/>
      <sheetName val="Newspaper1"/>
      <sheetName val="Newspaper-E"/>
      <sheetName val=""/>
      <sheetName val="FF-3"/>
      <sheetName val="detail-T 05"/>
      <sheetName val="BASIC"/>
    </sheetNames>
    <sheetDataSet>
      <sheetData sheetId="0" refreshError="1">
        <row r="56">
          <cell r="G56">
            <v>28829831.346000001</v>
          </cell>
        </row>
      </sheetData>
      <sheetData sheetId="1" refreshError="1">
        <row r="50">
          <cell r="E50">
            <v>8.3933499999999999</v>
          </cell>
        </row>
      </sheetData>
      <sheetData sheetId="2" refreshError="1">
        <row r="4">
          <cell r="C4" t="str">
            <v>ING Mutual Funds Management (Thailand) Co.,Ltd.</v>
          </cell>
        </row>
        <row r="29">
          <cell r="C29" t="str">
            <v>*After paid a dividend of 0.90 Baht/Unit</v>
          </cell>
        </row>
        <row r="35">
          <cell r="C35" t="str">
            <v>หมายเหตุ : ชื่อเดิม บริษัทหลักทรัพย์จัดการกองทุนรวม สยามซิตี้ แอสเซท แมเนจเม้นท์ จำกัด</v>
          </cell>
        </row>
        <row r="36">
          <cell r="C36" t="str">
            <v>Remark : Previously  Siam City Asset Management Co., Ltd.</v>
          </cell>
        </row>
      </sheetData>
      <sheetData sheetId="3"/>
      <sheetData sheetId="4" refreshError="1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iet tinh dz35"/>
      <sheetName val="Chiet tinh dz22"/>
      <sheetName val="QT DZ35"/>
      <sheetName val="DT DZ 35 Kv"/>
      <sheetName val="TN"/>
      <sheetName val="VC"/>
      <sheetName val="Sheet1"/>
      <sheetName val="Sheet2"/>
      <sheetName val="Sheet3"/>
      <sheetName val="TO - SP"/>
      <sheetName val="Bang chiet tinh TBA"/>
    </sheetNames>
    <sheetDataSet>
      <sheetData sheetId="0"/>
      <sheetData sheetId="1" refreshError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H"/>
      <sheetName val="PTDG"/>
      <sheetName val="vua"/>
      <sheetName val="DKTTHD"/>
      <sheetName val="Vat lieu"/>
      <sheetName val="May"/>
      <sheetName val="NC"/>
      <sheetName val="XL4Poppy"/>
      <sheetName val="Chiet tinh dz35"/>
      <sheetName val="gV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>
        <row r="13">
          <cell r="E13">
            <v>756363.23999999987</v>
          </cell>
        </row>
        <row r="16">
          <cell r="E16">
            <v>660226.23</v>
          </cell>
        </row>
        <row r="72">
          <cell r="E72">
            <v>87391.939999999988</v>
          </cell>
        </row>
      </sheetData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gct"/>
      <sheetName val="dtct"/>
      <sheetName val="gvl"/>
      <sheetName val="Sheet10"/>
      <sheetName val="Sheet11"/>
      <sheetName val="Sheet12"/>
      <sheetName val="Sheet13"/>
      <sheetName val="Sheet14"/>
      <sheetName val="Sheet15"/>
      <sheetName val="Sheet16"/>
      <sheetName val="Sheet2"/>
      <sheetName val="DT-THL7"/>
      <sheetName val="Newspaper"/>
      <sheetName val="May"/>
      <sheetName val="NC"/>
      <sheetName val="Vat lieu"/>
      <sheetName val="vua"/>
      <sheetName val="THCT"/>
      <sheetName val="THDZ0_4"/>
      <sheetName val="TH DZ35"/>
      <sheetName val="THTram"/>
      <sheetName val="tra_vat_lieu"/>
      <sheetName val="vat"/>
    </sheetNames>
    <sheetDataSet>
      <sheetData sheetId="0"/>
      <sheetData sheetId="1" refreshError="1"/>
      <sheetData sheetId="2" refreshError="1">
        <row r="17">
          <cell r="N17">
            <v>55000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TXL"/>
      <sheetName val="DTCT"/>
      <sheetName val="PTdgct"/>
      <sheetName val="CPTNo"/>
      <sheetName val="GiaVL"/>
      <sheetName val="Cuoc"/>
      <sheetName val="GiaMay"/>
      <sheetName val="DGNC"/>
      <sheetName val="XXXXXXXX"/>
      <sheetName val="XXXXXXX0"/>
      <sheetName val="gvl"/>
      <sheetName val="Details"/>
    </sheetNames>
    <sheetDataSet>
      <sheetData sheetId="0"/>
      <sheetData sheetId="1"/>
      <sheetData sheetId="2"/>
      <sheetData sheetId="3"/>
      <sheetData sheetId="4" refreshError="1">
        <row r="13">
          <cell r="F13">
            <v>887553.90476190473</v>
          </cell>
        </row>
        <row r="14">
          <cell r="F14">
            <v>782553.90476190473</v>
          </cell>
        </row>
      </sheetData>
      <sheetData sheetId="5"/>
      <sheetData sheetId="6"/>
      <sheetData sheetId="7"/>
      <sheetData sheetId="8"/>
      <sheetData sheetId="9"/>
      <sheetData sheetId="10" refreshError="1"/>
      <sheetData sheetId="11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B 1 - Current"/>
      <sheetName val="SCB 2 - Current"/>
      <sheetName val="SCB 1 _ Current"/>
      <sheetName val="SCB 2 _ Current"/>
      <sheetName val="Bงบต้นทุนC"/>
      <sheetName val="SKA"/>
      <sheetName val="เขตการค้าย่อย"/>
      <sheetName val="Seal 1-07-04"/>
      <sheetName val="1149"/>
      <sheetName val="BALANCE SHEET "/>
      <sheetName val="2.DL "/>
      <sheetName val="2.2 IDL"/>
      <sheetName val="TrialBalance Q3-2002"/>
      <sheetName val="เงินกู้ธนชาติ"/>
      <sheetName val="03中"/>
      <sheetName val="เงินกู้ MGC"/>
      <sheetName val="ตั๋วเงินรับ"/>
      <sheetName val="CIPA"/>
      <sheetName val="BANK"/>
      <sheetName val="BS"/>
      <sheetName val="HPL"/>
      <sheetName val="HBS"/>
      <sheetName val="ข้อมูล PM"/>
      <sheetName val="Disposal"/>
      <sheetName val="Reftable"/>
      <sheetName val="FP Friends Other"/>
      <sheetName val="Accts_ET"/>
      <sheetName val="ชื่อหุ้น"/>
      <sheetName val="BUILD95"/>
      <sheetName val="N-4 Patent right"/>
      <sheetName val="Allocate96-98"/>
      <sheetName val="desc"/>
      <sheetName val="Invoice"/>
      <sheetName val="type"/>
      <sheetName val="B&amp;S 1999"/>
      <sheetName val="คชจ.ดำเนินงาน6-43"/>
      <sheetName val="oresreqsum"/>
      <sheetName val="Sal"/>
      <sheetName val="ACS Revenue"/>
      <sheetName val="관세"/>
      <sheetName val="P&amp;L Rates"/>
      <sheetName val="TB-2001-Apr'01"/>
      <sheetName val="Budgets"/>
      <sheetName val="PRICE LIST"/>
      <sheetName val="data"/>
      <sheetName val="FG Joint"/>
      <sheetName val="Non Movement"/>
      <sheetName val="สรุปรวม"/>
      <sheetName val="Exp"/>
      <sheetName val="ยอดkill1005"/>
      <sheetName val="Master"/>
      <sheetName val="Assumptions"/>
      <sheetName val="Sap_927_Vdr"/>
      <sheetName val="Mkt Dev 1291 ONL 1290 - 1010"/>
      <sheetName val="GLTable"/>
      <sheetName val="Rate"/>
      <sheetName val="IncidentsEAP"/>
      <sheetName val="Jun 06"/>
      <sheetName val="part-import"/>
      <sheetName val="Detail-Sep"/>
      <sheetName val="REVENUE"/>
      <sheetName val="M1,2"/>
      <sheetName val="Item Code - Machine"/>
      <sheetName val="M9"/>
      <sheetName val="Update_041110"/>
      <sheetName val="sub-mat2011"/>
      <sheetName val="Sheet1"/>
      <sheetName val="Sheet2"/>
      <sheetName val="Sheet3"/>
      <sheetName val="19"/>
      <sheetName val="Header"/>
      <sheetName val="141010"/>
      <sheetName val="ap"/>
      <sheetName val="Details"/>
      <sheetName val="Compare"/>
      <sheetName val="TB Worksheet"/>
      <sheetName val="DealerData"/>
      <sheetName val="ELEC45-01"/>
      <sheetName val="ADJ - RATE"/>
      <sheetName val="B053 (990701)공정실적PP%계산"/>
      <sheetName val="recon"/>
      <sheetName val="DataInput1"/>
      <sheetName val="cc Nov08"/>
      <sheetName val="2003 Growth"/>
      <sheetName val="Front"/>
      <sheetName val="DEP12"/>
      <sheetName val="เครื่องตกแต่ง"/>
      <sheetName val="อาคาร"/>
      <sheetName val="BS-SCH"/>
      <sheetName val="10-1 Media"/>
      <sheetName val="10-cut"/>
      <sheetName val="065005s"/>
      <sheetName val="Juta"/>
      <sheetName val="SCB_1_-_Current"/>
      <sheetName val="SCB_2_-_Current"/>
      <sheetName val="SCB_1___Current"/>
      <sheetName val="SCB_2___Current"/>
      <sheetName val="MA"/>
      <sheetName val="SCB_1_-_Current1"/>
      <sheetName val="SCB_2_-_Current1"/>
      <sheetName val="SCB_1___Current1"/>
      <sheetName val="SCB_2___Current1"/>
      <sheetName val="2_DL_"/>
      <sheetName val="2_2_IDL"/>
      <sheetName val="Seal_1-07-04"/>
      <sheetName val="BALANCE_SHEET_"/>
      <sheetName val="TrialBalance_Q3-2002"/>
      <sheetName val="FP_Friends_Other"/>
      <sheetName val="เงินกู้_MGC"/>
      <sheetName val="ข้อมูล_PM"/>
      <sheetName val="ACS_Revenue"/>
      <sheetName val="N-4_Patent_right"/>
      <sheetName val="B&amp;S_1999"/>
      <sheetName val="คชจ_ดำเนินงาน6-43"/>
      <sheetName val="P&amp;L_Rates"/>
      <sheetName val="PRICE_LIST"/>
      <sheetName val="FG_Joint"/>
      <sheetName val="Non_Movement"/>
      <sheetName val="Jun_06"/>
      <sheetName val="Mkt_Dev_1291_ONL_1290_-_1010"/>
      <sheetName val="TB_Worksheet"/>
      <sheetName val="ADJ_-_RATE"/>
      <sheetName val="Item_Code_-_Machine"/>
      <sheetName val="B053_(990701)공정실적PP%계산"/>
      <sheetName val="cc_Nov08"/>
      <sheetName val="2003_Growth"/>
      <sheetName val="TB_2001_Apr_01"/>
      <sheetName val="MPT 07 Sale Forecast"/>
      <sheetName val="MPT 08 Sale Forecast"/>
      <sheetName val="TL Scrap rate"/>
      <sheetName val="Other_Sch"/>
      <sheetName val="Write off"/>
      <sheetName val="IBASE"/>
      <sheetName val="List"/>
      <sheetName val="ops tb"/>
      <sheetName val="[BANK.XLS뉮׾_x0003_㌏Joint"/>
      <sheetName val="S33"/>
      <sheetName val="CST1198"/>
      <sheetName val="DLD Query Query Query"/>
      <sheetName val="หักกลบ-ลบหนี้"/>
      <sheetName val="FA"/>
      <sheetName val="RANK"/>
      <sheetName val="Selling and Admins (DONE)"/>
      <sheetName val="Lead"/>
      <sheetName val=" Direct load "/>
      <sheetName val="ProductData"/>
      <sheetName val="สมมติฐาน"/>
      <sheetName val="TB SAP"/>
      <sheetName val="130709"/>
      <sheetName val="Cover2"/>
      <sheetName val="BS-Thai"/>
      <sheetName val="03?"/>
      <sheetName val="Nonmove"/>
      <sheetName val="Standing Data"/>
      <sheetName val="SCB_1_-_Current2"/>
      <sheetName val="SCB_2_-_Current2"/>
      <sheetName val="SCB_1___Current2"/>
      <sheetName val="SCB_2___Current2"/>
      <sheetName val="Seal_1-07-042"/>
      <sheetName val="BALANCE_SHEET_2"/>
      <sheetName val="เงินกู้_MGC2"/>
      <sheetName val="ข้อมูล_PM2"/>
      <sheetName val="FG_Joint2"/>
      <sheetName val="Non_Movement2"/>
      <sheetName val="_Direct_load_1"/>
      <sheetName val="2_DL_1"/>
      <sheetName val="2_2_IDL1"/>
      <sheetName val="TrialBalance_Q3-20021"/>
      <sheetName val="FP_Friends_Other1"/>
      <sheetName val="ACS_Revenue1"/>
      <sheetName val="N-4_Patent_right1"/>
      <sheetName val="B&amp;S_19991"/>
      <sheetName val="คชจ_ดำเนินงาน6-431"/>
      <sheetName val="P&amp;L_Rates1"/>
      <sheetName val="PRICE_LIST1"/>
      <sheetName val="TB_SAP1"/>
      <sheetName val="Jun_061"/>
      <sheetName val="Seal_1-07-041"/>
      <sheetName val="BALANCE_SHEET_1"/>
      <sheetName val="เงินกู้_MGC1"/>
      <sheetName val="ข้อมูล_PM1"/>
      <sheetName val="FG_Joint1"/>
      <sheetName val="Non_Movement1"/>
      <sheetName val="_Direct_load_"/>
      <sheetName val="TB_SAP"/>
      <sheetName val="CUSTOMER"/>
      <sheetName val="pa group"/>
      <sheetName val="F1 Log On"/>
      <sheetName val="43"/>
      <sheetName val="ctTBA"/>
      <sheetName val="gVL"/>
      <sheetName val="Mkt_Dev_1291_ONL_1290_-_10101"/>
      <sheetName val="Item_Code_-_Machine1"/>
      <sheetName val="TB_Worksheet1"/>
      <sheetName val="ADJ_-_RATE1"/>
      <sheetName val="B053_(990701)공정실적PP%계산1"/>
      <sheetName val="cc_Nov081"/>
      <sheetName val="2003_Growth1"/>
      <sheetName val="10-1_Media"/>
      <sheetName val="MPT_07_Sale_Forecast"/>
      <sheetName val="MPT_08_Sale_Forecast"/>
      <sheetName val="TL_Scrap_rate"/>
      <sheetName val="Write_off"/>
      <sheetName val="ops_tb"/>
      <sheetName val="LOOSECHKLIST"/>
      <sheetName val="FF-3"/>
      <sheetName val="Main"/>
      <sheetName val="CRITERIA1"/>
      <sheetName val="見積表紙原紙"/>
      <sheetName val="JV"/>
      <sheetName val="Clientes"/>
      <sheetName val="Op_Produccion"/>
      <sheetName val="Unrecorded Misstatement"/>
      <sheetName val="REC GROUP"/>
      <sheetName val="MMRR"/>
      <sheetName val="ADVANCE-STAFF"/>
      <sheetName val="Links"/>
      <sheetName val="N-2"/>
      <sheetName val="INV(未作成)"/>
      <sheetName val="Spa Sales"/>
      <sheetName val="Sale 0502"/>
      <sheetName val="pa_group"/>
      <sheetName val="F1_Log_On"/>
      <sheetName val="pa_group1"/>
      <sheetName val="F1_Log_On1"/>
      <sheetName val="10-1_Media1"/>
      <sheetName val="Write_off1"/>
      <sheetName val="SCB_1_-_Current3"/>
      <sheetName val="SCB_2_-_Current3"/>
      <sheetName val="SCB_1___Current3"/>
      <sheetName val="SCB_2___Current3"/>
      <sheetName val="2_DL_2"/>
      <sheetName val="2_2_IDL2"/>
      <sheetName val="Seal_1-07-043"/>
      <sheetName val="BALANCE_SHEET_3"/>
      <sheetName val="TrialBalance_Q3-20022"/>
      <sheetName val="เงินกู้_MGC3"/>
      <sheetName val="FP_Friends_Other2"/>
      <sheetName val="ข้อมูล_PM3"/>
      <sheetName val="ACS_Revenue2"/>
      <sheetName val="N-4_Patent_right2"/>
      <sheetName val="B&amp;S_19992"/>
      <sheetName val="คชจ_ดำเนินงาน6-432"/>
      <sheetName val="P&amp;L_Rates2"/>
      <sheetName val="PRICE_LIST2"/>
      <sheetName val="FG_Joint3"/>
      <sheetName val="Non_Movement3"/>
      <sheetName val="Jun_062"/>
      <sheetName val="Selling_and_Admins_(DONE)"/>
      <sheetName val="_Direct_load_2"/>
      <sheetName val="TB_SAP2"/>
      <sheetName val="Standing_Data"/>
      <sheetName val="Newspaper"/>
      <sheetName val="Seagate _share_in_units"/>
      <sheetName val="B131 "/>
      <sheetName val="AP-FAsb"/>
      <sheetName val="SCB_1_-_Current4"/>
      <sheetName val="SCB_2_-_Current4"/>
      <sheetName val="SCB_1___Current4"/>
      <sheetName val="SCB_2___Current4"/>
      <sheetName val="2_DL_3"/>
      <sheetName val="2_2_IDL3"/>
      <sheetName val="Seal_1-07-044"/>
      <sheetName val="BALANCE_SHEET_4"/>
      <sheetName val="TrialBalance_Q3-20023"/>
      <sheetName val="เงินกู้_MGC4"/>
      <sheetName val="FP_Friends_Other3"/>
      <sheetName val="ข้อมูล_PM4"/>
      <sheetName val="ACS_Revenue3"/>
      <sheetName val="N-4_Patent_right3"/>
      <sheetName val="B&amp;S_19993"/>
      <sheetName val="คชจ_ดำเนินงาน6-433"/>
      <sheetName val="P&amp;L_Rates3"/>
      <sheetName val="PRICE_LIST3"/>
      <sheetName val="FG_Joint4"/>
      <sheetName val="Non_Movement4"/>
      <sheetName val="Jun_063"/>
      <sheetName val="MPT_07_Sale_Forecast1"/>
      <sheetName val="MPT_08_Sale_Forecast1"/>
      <sheetName val="TL_Scrap_rate1"/>
      <sheetName val="Selling_and_Admins_(DONE)1"/>
      <sheetName val="_Direct_load_3"/>
      <sheetName val="TB_SAP3"/>
      <sheetName val="Standing_Data1"/>
      <sheetName val="ops_tb1"/>
      <sheetName val="DLD_Query_Query_Query"/>
      <sheetName val="Unrecorded_Misstatement"/>
      <sheetName val="[BANK_XLS뉮׾㌏Joint"/>
      <sheetName val="REC_GROUP"/>
      <sheetName val="Sale_0502"/>
      <sheetName val="PLL"/>
      <sheetName val="PP"/>
      <sheetName val="03_"/>
      <sheetName val="U-5.2"/>
      <sheetName val="TB12-42"/>
      <sheetName val="Spa_Sales"/>
      <sheetName val="total"/>
      <sheetName val="STATEMENT"/>
      <sheetName val="#REF"/>
      <sheetName val="RPR3050"/>
      <sheetName val="Menu"/>
      <sheetName val="Parameters"/>
      <sheetName val="TB"/>
      <sheetName val="Detail_เงินให้กู้"/>
      <sheetName val=""/>
      <sheetName val="Controller"/>
      <sheetName val="C2C"/>
      <sheetName val="SCB_1_-_Current5"/>
      <sheetName val="SCB_2_-_Current5"/>
      <sheetName val="SCB_1___Current5"/>
      <sheetName val="SCB_2___Current5"/>
      <sheetName val="2_DL_4"/>
      <sheetName val="2_2_IDL4"/>
      <sheetName val="Seal_1-07-045"/>
      <sheetName val="BALANCE_SHEET_5"/>
      <sheetName val="TrialBalance_Q3-20024"/>
      <sheetName val="FP_Friends_Other4"/>
      <sheetName val="เงินกู้_MGC5"/>
      <sheetName val="ข้อมูล_PM5"/>
      <sheetName val="ACS_Revenue4"/>
      <sheetName val="N-4_Patent_right4"/>
      <sheetName val="B&amp;S_19994"/>
      <sheetName val="คชจ_ดำเนินงาน6-434"/>
      <sheetName val="P&amp;L_Rates4"/>
      <sheetName val="PRICE_LIST4"/>
      <sheetName val="FG_Joint5"/>
      <sheetName val="Non_Movement5"/>
      <sheetName val="Jun_064"/>
      <sheetName val="Mkt_Dev_1291_ONL_1290_-_10102"/>
      <sheetName val="TB_Worksheet2"/>
      <sheetName val="ADJ_-_RATE2"/>
      <sheetName val="Item_Code_-_Machine2"/>
      <sheetName val="B053_(990701)공정실적PP%계산2"/>
      <sheetName val="cc_Nov082"/>
      <sheetName val="2003_Growth2"/>
      <sheetName val="10-1_Media2"/>
      <sheetName val="_Direct_load_4"/>
      <sheetName val="TB_SAP4"/>
      <sheetName val="ops_tb2"/>
      <sheetName val="pa_group2"/>
      <sheetName val="F1_Log_On2"/>
      <sheetName val="MPT_07_Sale_Forecast2"/>
      <sheetName val="MPT_08_Sale_Forecast2"/>
      <sheetName val="TL_Scrap_rate2"/>
      <sheetName val="Selling_and_Admins_(DONE)2"/>
      <sheetName val="Standing_Data2"/>
      <sheetName val="Sale_05021"/>
      <sheetName val="DLD_Query_Query_Query1"/>
      <sheetName val="Unrecorded_Misstatement1"/>
      <sheetName val="Write_off2"/>
      <sheetName val="REC_GROUP1"/>
      <sheetName val="SCB_1_-_Current6"/>
      <sheetName val="SCB_2_-_Current6"/>
      <sheetName val="SCB_1___Current6"/>
      <sheetName val="SCB_2___Current6"/>
      <sheetName val="2_DL_5"/>
      <sheetName val="2_2_IDL5"/>
      <sheetName val="Seal_1-07-046"/>
      <sheetName val="BALANCE_SHEET_6"/>
      <sheetName val="TrialBalance_Q3-20025"/>
      <sheetName val="FP_Friends_Other5"/>
      <sheetName val="เงินกู้_MGC6"/>
      <sheetName val="ข้อมูล_PM6"/>
      <sheetName val="ACS_Revenue5"/>
      <sheetName val="N-4_Patent_right5"/>
      <sheetName val="B&amp;S_19995"/>
      <sheetName val="คชจ_ดำเนินงาน6-435"/>
      <sheetName val="P&amp;L_Rates5"/>
      <sheetName val="PRICE_LIST5"/>
      <sheetName val="FG_Joint6"/>
      <sheetName val="Non_Movement6"/>
      <sheetName val="Jun_065"/>
      <sheetName val="Mkt_Dev_1291_ONL_1290_-_10103"/>
      <sheetName val="TB_Worksheet3"/>
      <sheetName val="ADJ_-_RATE3"/>
      <sheetName val="Item_Code_-_Machine3"/>
      <sheetName val="B053_(990701)공정실적PP%계산3"/>
      <sheetName val="cc_Nov083"/>
      <sheetName val="2003_Growth3"/>
      <sheetName val="10-1_Media3"/>
      <sheetName val="_Direct_load_5"/>
      <sheetName val="TB_SAP5"/>
      <sheetName val="ops_tb3"/>
      <sheetName val="pa_group3"/>
      <sheetName val="F1_Log_On3"/>
      <sheetName val="MPT_07_Sale_Forecast3"/>
      <sheetName val="MPT_08_Sale_Forecast3"/>
      <sheetName val="TL_Scrap_rate3"/>
      <sheetName val="Selling_and_Admins_(DONE)3"/>
      <sheetName val="Standing_Data3"/>
      <sheetName val="Sale_05022"/>
      <sheetName val="DLD_Query_Query_Query2"/>
      <sheetName val="Unrecorded_Misstatement2"/>
      <sheetName val="Write_off3"/>
      <sheetName val="REC_GROUP2"/>
      <sheetName val="Spa_Sales1"/>
      <sheetName val="BANESCO"/>
      <sheetName val="_BANK.XLS뉮׾_x005f_x0003_㌏Joint"/>
      <sheetName val="Pd01 vsl sked"/>
      <sheetName val="_BANK.XLS뉮׾_x0003_㌏Joint"/>
      <sheetName val="IE UPS"/>
      <sheetName val="Trial Balance"/>
      <sheetName val="dongia (2)"/>
      <sheetName val="Drop down list"/>
      <sheetName val="IS"/>
      <sheetName val="RA-Grouping"/>
      <sheetName val="AM_COST"/>
      <sheetName val="רכוש קבוע "/>
      <sheetName val="PRɉCE_LIST4"/>
      <sheetName val="Bill No. 2 - Carpark"/>
      <sheetName val="February-17"/>
      <sheetName val="P&amp;LFINAL - 44"/>
      <sheetName val="MISC"/>
      <sheetName val="PL"/>
      <sheetName val="CA Sheet"/>
      <sheetName val="_BANK_XLS뉮׾㌏Joint"/>
      <sheetName val="[BANK.XLS뉮׾_x005f_x0003_㌏Joint"/>
      <sheetName val="warehouse fixed v var. (calcs)"/>
      <sheetName val="LRA"/>
      <sheetName val="SCB_1_-_Current7"/>
      <sheetName val="SCB_2_-_Current7"/>
      <sheetName val="SCB_1___Current7"/>
      <sheetName val="SCB_2___Current7"/>
      <sheetName val="Seal_1-07-047"/>
      <sheetName val="BALANCE_SHEET_7"/>
      <sheetName val="2_DL_6"/>
      <sheetName val="2_2_IDL6"/>
      <sheetName val="TrialBalance_Q3-20026"/>
      <sheetName val="เงินกู้_MGC7"/>
      <sheetName val="FP_Friends_Other6"/>
      <sheetName val="ข้อมูล_PM7"/>
      <sheetName val="ACS_Revenue6"/>
      <sheetName val="N-4_Patent_right6"/>
      <sheetName val="B&amp;S_19996"/>
      <sheetName val="คชจ_ดำเนินงาน6-436"/>
      <sheetName val="P&amp;L_Rates6"/>
      <sheetName val="PRICE_LIST6"/>
      <sheetName val="FG_Joint7"/>
      <sheetName val="Non_Movement7"/>
      <sheetName val="Jun_066"/>
      <sheetName val="Mkt_Dev_1291_ONL_1290_-_10104"/>
      <sheetName val="TB_Worksheet4"/>
      <sheetName val="ADJ_-_RATE4"/>
      <sheetName val="Item_Code_-_Machine4"/>
      <sheetName val="B053_(990701)공정실적PP%계산4"/>
      <sheetName val="cc_Nov084"/>
      <sheetName val="2003_Growth4"/>
      <sheetName val="10-1_Media4"/>
      <sheetName val="MPT_07_Sale_Forecast4"/>
      <sheetName val="MPT_08_Sale_Forecast4"/>
      <sheetName val="TL_Scrap_rate4"/>
      <sheetName val="_Direct_load_6"/>
      <sheetName val="ops_tb4"/>
      <sheetName val="Selling_and_Admins_(DONE)4"/>
      <sheetName val="TB_SAP6"/>
      <sheetName val="pa_group4"/>
      <sheetName val="F1_Log_On4"/>
      <sheetName val="Standing_Data4"/>
      <sheetName val="DLD_Query_Query_Query3"/>
      <sheetName val="REC_GROUP3"/>
      <sheetName val="Write_off4"/>
      <sheetName val="Unrecorded_Misstatement3"/>
      <sheetName val="Spa_Sales2"/>
      <sheetName val="Sale_05023"/>
      <sheetName val="U-5_2"/>
      <sheetName val="Seagate__share_in_units"/>
      <sheetName val="IE_UPS"/>
      <sheetName val="_BANK_XLS뉮׾_x005f_x0003_㌏Joint"/>
      <sheetName val="SCB_1_-_Current8"/>
      <sheetName val="SCB_2_-_Current8"/>
      <sheetName val="SCB_1___Current8"/>
      <sheetName val="SCB_2___Current8"/>
      <sheetName val="Seal_1-07-048"/>
      <sheetName val="BALANCE_SHEET_8"/>
      <sheetName val="2_DL_7"/>
      <sheetName val="2_2_IDL7"/>
      <sheetName val="TrialBalance_Q3-20027"/>
      <sheetName val="เงินกู้_MGC8"/>
      <sheetName val="FP_Friends_Other7"/>
      <sheetName val="ข้อมูล_PM8"/>
      <sheetName val="ACS_Revenue7"/>
      <sheetName val="N-4_Patent_right7"/>
      <sheetName val="B&amp;S_19997"/>
      <sheetName val="คชจ_ดำเนินงาน6-437"/>
      <sheetName val="P&amp;L_Rates7"/>
      <sheetName val="PRICE_LIST7"/>
      <sheetName val="FG_Joint8"/>
      <sheetName val="Non_Movement8"/>
      <sheetName val="Jun_067"/>
      <sheetName val="Mkt_Dev_1291_ONL_1290_-_10105"/>
      <sheetName val="TB_Worksheet5"/>
      <sheetName val="ADJ_-_RATE5"/>
      <sheetName val="Item_Code_-_Machine5"/>
      <sheetName val="B053_(990701)공정실적PP%계산5"/>
      <sheetName val="cc_Nov085"/>
      <sheetName val="2003_Growth5"/>
      <sheetName val="10-1_Media5"/>
      <sheetName val="MPT_07_Sale_Forecast5"/>
      <sheetName val="MPT_08_Sale_Forecast5"/>
      <sheetName val="TL_Scrap_rate5"/>
      <sheetName val="_Direct_load_7"/>
      <sheetName val="ops_tb5"/>
      <sheetName val="Selling_and_Admins_(DONE)5"/>
      <sheetName val="TB_SAP7"/>
      <sheetName val="pa_group5"/>
      <sheetName val="F1_Log_On5"/>
      <sheetName val="Standing_Data5"/>
      <sheetName val="DLD_Query_Query_Query4"/>
      <sheetName val="REC_GROUP4"/>
      <sheetName val="Write_off5"/>
      <sheetName val="Unrecorded_Misstatement4"/>
      <sheetName val="Spa_Sales3"/>
      <sheetName val="Sale_05024"/>
      <sheetName val="U-5_21"/>
      <sheetName val="Seagate__share_in_units1"/>
      <sheetName val="IE_UPS1"/>
      <sheetName val="_BANK_XLS뉮׾_x005f_x0003_㌏Joint1"/>
      <sheetName val="411and431sum"/>
      <sheetName val="K110_NFS"/>
      <sheetName val="InvPlan_NI and WIN 2017"/>
      <sheetName val="SCB_1_-_Current9"/>
      <sheetName val="SCB_2_-_Current9"/>
      <sheetName val="SCB_1___Current9"/>
      <sheetName val="SCB_2___Current9"/>
      <sheetName val="2_DL_8"/>
      <sheetName val="2_2_IDL8"/>
      <sheetName val="Seal_1-07-049"/>
      <sheetName val="BALANCE_SHEET_9"/>
      <sheetName val="TrialBalance_Q3-20028"/>
      <sheetName val="FP_Friends_Other8"/>
      <sheetName val="เงินกู้_MGC9"/>
      <sheetName val="ข้อมูล_PM9"/>
      <sheetName val="ACS_Revenue8"/>
      <sheetName val="N-4_Patent_right8"/>
      <sheetName val="B&amp;S_19998"/>
      <sheetName val="คชจ_ดำเนินงาน6-438"/>
      <sheetName val="P&amp;L_Rates8"/>
      <sheetName val="PRICE_LIST8"/>
      <sheetName val="FG_Joint9"/>
      <sheetName val="Non_Movement9"/>
      <sheetName val="Jun_068"/>
      <sheetName val="Mkt_Dev_1291_ONL_1290_-_10106"/>
      <sheetName val="TB_Worksheet6"/>
      <sheetName val="Item_Code_-_Machine6"/>
      <sheetName val="ops_tb6"/>
      <sheetName val="ADJ_-_RATE6"/>
      <sheetName val="B053_(990701)공정실적PP%계산6"/>
      <sheetName val="cc_Nov086"/>
      <sheetName val="2003_Growth6"/>
      <sheetName val="10-1_Media6"/>
      <sheetName val="MPT_07_Sale_Forecast6"/>
      <sheetName val="MPT_08_Sale_Forecast6"/>
      <sheetName val="TL_Scrap_rate6"/>
      <sheetName val="Selling_and_Admins_(DONE)6"/>
      <sheetName val="_Direct_load_8"/>
      <sheetName val="TB_SAP8"/>
      <sheetName val="Standing_Data6"/>
      <sheetName val="DLD_Query_Query_Query5"/>
      <sheetName val="Write_off6"/>
      <sheetName val="Unrecorded_Misstatement5"/>
      <sheetName val="pa_group6"/>
      <sheetName val="F1_Log_On6"/>
      <sheetName val="REC_GROUP5"/>
      <sheetName val="Spa_Sales4"/>
      <sheetName val="Sale_05025"/>
      <sheetName val="U-5_22"/>
      <sheetName val="Seagate__share_in_units2"/>
      <sheetName val="_BANK_XLS뉮׾_x005f_x0003_㌏Joint2"/>
      <sheetName val="Pd01_vsl_sked"/>
      <sheetName val="IE_UPS2"/>
      <sheetName val="Trial_Balance"/>
      <sheetName val="dongia_(2)"/>
      <sheetName val="Drop_down_list"/>
      <sheetName val="רכוש_קבוע_"/>
      <sheetName val="Bill_No__2_-_Carpark"/>
      <sheetName val="B131_"/>
      <sheetName val="InvPlan_NI_and_WIN_2017"/>
      <sheetName val="SCB_1_-_Current10"/>
      <sheetName val="SCB_2_-_Current10"/>
      <sheetName val="SCB_1___Current10"/>
      <sheetName val="SCB_2___Current10"/>
      <sheetName val="2_DL_9"/>
      <sheetName val="2_2_IDL9"/>
      <sheetName val="Seal_1-07-0410"/>
      <sheetName val="BALANCE_SHEET_10"/>
      <sheetName val="TrialBalance_Q3-20029"/>
      <sheetName val="FP_Friends_Other9"/>
      <sheetName val="เงินกู้_MGC10"/>
      <sheetName val="ข้อมูล_PM10"/>
      <sheetName val="ACS_Revenue9"/>
      <sheetName val="N-4_Patent_right9"/>
      <sheetName val="B&amp;S_19999"/>
      <sheetName val="คชจ_ดำเนินงาน6-439"/>
      <sheetName val="P&amp;L_Rates9"/>
      <sheetName val="PRICE_LIST9"/>
      <sheetName val="FG_Joint10"/>
      <sheetName val="Non_Movement10"/>
      <sheetName val="Jun_069"/>
      <sheetName val="Mkt_Dev_1291_ONL_1290_-_10107"/>
      <sheetName val="TB_Worksheet7"/>
      <sheetName val="Item_Code_-_Machine7"/>
      <sheetName val="ops_tb7"/>
      <sheetName val="ADJ_-_RATE7"/>
      <sheetName val="B053_(990701)공정실적PP%계산7"/>
      <sheetName val="cc_Nov087"/>
      <sheetName val="2003_Growth7"/>
      <sheetName val="10-1_Media7"/>
      <sheetName val="MPT_07_Sale_Forecast7"/>
      <sheetName val="MPT_08_Sale_Forecast7"/>
      <sheetName val="TL_Scrap_rate7"/>
      <sheetName val="Selling_and_Admins_(DONE)7"/>
      <sheetName val="_Direct_load_9"/>
      <sheetName val="TB_SAP9"/>
      <sheetName val="Standing_Data7"/>
      <sheetName val="DLD_Query_Query_Query6"/>
      <sheetName val="Write_off7"/>
      <sheetName val="Unrecorded_Misstatement6"/>
      <sheetName val="pa_group7"/>
      <sheetName val="F1_Log_On7"/>
      <sheetName val="REC_GROUP6"/>
      <sheetName val="Spa_Sales5"/>
      <sheetName val="Sale_05026"/>
      <sheetName val="U-5_23"/>
      <sheetName val="Seagate__share_in_units3"/>
      <sheetName val="_BANK_XLS뉮׾_x005f_x0003_㌏Joint3"/>
      <sheetName val="Pd01_vsl_sked1"/>
      <sheetName val="IE_UPS3"/>
      <sheetName val="Trial_Balance1"/>
      <sheetName val="dongia_(2)1"/>
      <sheetName val="Drop_down_list1"/>
      <sheetName val="רכוש_קבוע_1"/>
      <sheetName val="Bill_No__2_-_Carpark1"/>
      <sheetName val="B131_1"/>
      <sheetName val="InvPlan_NI_and_WIN_20171"/>
      <sheetName val="SCB_1_-_Current11"/>
      <sheetName val="SCB_2_-_Current11"/>
      <sheetName val="SCB_1___Current11"/>
      <sheetName val="SCB_2___Current11"/>
      <sheetName val="2_DL_10"/>
      <sheetName val="2_2_IDL10"/>
      <sheetName val="Seal_1-07-0411"/>
      <sheetName val="BALANCE_SHEET_11"/>
      <sheetName val="TrialBalance_Q3-200210"/>
      <sheetName val="FP_Friends_Other10"/>
      <sheetName val="เงินกู้_MGC11"/>
      <sheetName val="ข้อมูล_PM11"/>
      <sheetName val="ACS_Revenue10"/>
      <sheetName val="N-4_Patent_right10"/>
      <sheetName val="B&amp;S_199910"/>
      <sheetName val="คชจ_ดำเนินงาน6-4310"/>
      <sheetName val="P&amp;L_Rates10"/>
      <sheetName val="PRICE_LIST10"/>
      <sheetName val="FG_Joint11"/>
      <sheetName val="Non_Movement11"/>
      <sheetName val="Jun_0610"/>
      <sheetName val="Mkt_Dev_1291_ONL_1290_-_10108"/>
      <sheetName val="TB_Worksheet8"/>
      <sheetName val="Item_Code_-_Machine8"/>
      <sheetName val="ops_tb8"/>
      <sheetName val="ADJ_-_RATE8"/>
      <sheetName val="B053_(990701)공정실적PP%계산8"/>
      <sheetName val="cc_Nov088"/>
      <sheetName val="2003_Growth8"/>
      <sheetName val="10-1_Media8"/>
      <sheetName val="MPT_07_Sale_Forecast8"/>
      <sheetName val="MPT_08_Sale_Forecast8"/>
      <sheetName val="TL_Scrap_rate8"/>
      <sheetName val="Selling_and_Admins_(DONE)8"/>
      <sheetName val="_Direct_load_10"/>
      <sheetName val="TB_SAP10"/>
      <sheetName val="Standing_Data8"/>
      <sheetName val="DLD_Query_Query_Query7"/>
      <sheetName val="Write_off8"/>
      <sheetName val="Unrecorded_Misstatement7"/>
      <sheetName val="pa_group8"/>
      <sheetName val="F1_Log_On8"/>
      <sheetName val="REC_GROUP7"/>
      <sheetName val="Spa_Sales6"/>
      <sheetName val="Sale_05027"/>
      <sheetName val="U-5_24"/>
      <sheetName val="Seagate__share_in_units4"/>
      <sheetName val="_BANK_XLS뉮׾_x005f_x0003_㌏Joint4"/>
      <sheetName val="Pd01_vsl_sked2"/>
      <sheetName val="IE_UPS4"/>
      <sheetName val="Trial_Balance2"/>
      <sheetName val="dongia_(2)2"/>
      <sheetName val="Drop_down_list2"/>
      <sheetName val="רכוש_קבוע_2"/>
      <sheetName val="Bill_No__2_-_Carpark2"/>
      <sheetName val="B131_2"/>
      <sheetName val="InvPlan_NI_and_WIN_20172"/>
      <sheetName val="SCB_1_-_Current12"/>
      <sheetName val="SCB_2_-_Current12"/>
      <sheetName val="SCB_1___Current12"/>
      <sheetName val="SCB_2___Current12"/>
      <sheetName val="2_DL_11"/>
      <sheetName val="2_2_IDL11"/>
      <sheetName val="Seal_1-07-0412"/>
      <sheetName val="BALANCE_SHEET_12"/>
      <sheetName val="TrialBalance_Q3-200211"/>
      <sheetName val="FP_Friends_Other11"/>
      <sheetName val="เงินกู้_MGC12"/>
      <sheetName val="ข้อมูล_PM12"/>
      <sheetName val="ACS_Revenue11"/>
      <sheetName val="N-4_Patent_right11"/>
      <sheetName val="B&amp;S_199911"/>
      <sheetName val="คชจ_ดำเนินงาน6-4311"/>
      <sheetName val="P&amp;L_Rates11"/>
      <sheetName val="PRICE_LIST11"/>
      <sheetName val="FG_Joint12"/>
      <sheetName val="Non_Movement12"/>
      <sheetName val="Jun_0611"/>
      <sheetName val="Mkt_Dev_1291_ONL_1290_-_10109"/>
      <sheetName val="TB_Worksheet9"/>
      <sheetName val="Item_Code_-_Machine9"/>
      <sheetName val="ops_tb9"/>
      <sheetName val="ADJ_-_RATE9"/>
      <sheetName val="B053_(990701)공정실적PP%계산9"/>
      <sheetName val="cc_Nov089"/>
      <sheetName val="2003_Growth9"/>
      <sheetName val="10-1_Media9"/>
      <sheetName val="MPT_07_Sale_Forecast9"/>
      <sheetName val="MPT_08_Sale_Forecast9"/>
      <sheetName val="TL_Scrap_rate9"/>
      <sheetName val="Selling_and_Admins_(DONE)9"/>
      <sheetName val="_Direct_load_11"/>
      <sheetName val="TB_SAP11"/>
      <sheetName val="Standing_Data9"/>
      <sheetName val="DLD_Query_Query_Query8"/>
      <sheetName val="Write_off9"/>
      <sheetName val="Unrecorded_Misstatement8"/>
      <sheetName val="pa_group9"/>
      <sheetName val="F1_Log_On9"/>
      <sheetName val="REC_GROUP8"/>
      <sheetName val="Spa_Sales7"/>
      <sheetName val="Sale_05028"/>
      <sheetName val="U-5_25"/>
      <sheetName val="Seagate__share_in_units5"/>
      <sheetName val="_BANK_XLS뉮׾_x005f_x0003_㌏Joint5"/>
      <sheetName val="Pd01_vsl_sked3"/>
      <sheetName val="IE_UPS5"/>
      <sheetName val="Trial_Balance3"/>
      <sheetName val="dongia_(2)3"/>
      <sheetName val="Drop_down_list3"/>
      <sheetName val="רכוש_קבוע_3"/>
      <sheetName val="Bill_No__2_-_Carpark3"/>
      <sheetName val="B131_3"/>
      <sheetName val="InvPlan_NI_and_WIN_20173"/>
      <sheetName val="SCB_1_-_Current13"/>
      <sheetName val="SCB_2_-_Current13"/>
      <sheetName val="SCB_1___Current13"/>
      <sheetName val="SCB_2___Current13"/>
      <sheetName val="2_DL_12"/>
      <sheetName val="2_2_IDL12"/>
      <sheetName val="Seal_1-07-0413"/>
      <sheetName val="BALANCE_SHEET_13"/>
      <sheetName val="TrialBalance_Q3-200212"/>
      <sheetName val="FP_Friends_Other12"/>
      <sheetName val="เงินกู้_MGC13"/>
      <sheetName val="ข้อมูล_PM13"/>
      <sheetName val="ACS_Revenue12"/>
      <sheetName val="N-4_Patent_right12"/>
      <sheetName val="B&amp;S_199912"/>
      <sheetName val="คชจ_ดำเนินงาน6-4312"/>
      <sheetName val="P&amp;L_Rates12"/>
      <sheetName val="PRICE_LIST12"/>
      <sheetName val="FG_Joint13"/>
      <sheetName val="Non_Movement13"/>
      <sheetName val="Jun_0612"/>
      <sheetName val="Mkt_Dev_1291_ONL_1290_-_101010"/>
      <sheetName val="TB_Worksheet10"/>
      <sheetName val="Item_Code_-_Machine10"/>
      <sheetName val="ops_tb10"/>
      <sheetName val="ADJ_-_RATE10"/>
      <sheetName val="B053_(990701)공정실적PP%계산10"/>
      <sheetName val="cc_Nov0810"/>
      <sheetName val="2003_Growth10"/>
      <sheetName val="10-1_Media10"/>
      <sheetName val="MPT_07_Sale_Forecast10"/>
      <sheetName val="MPT_08_Sale_Forecast10"/>
      <sheetName val="TL_Scrap_rate10"/>
      <sheetName val="Selling_and_Admins_(DONE)10"/>
      <sheetName val="_Direct_load_12"/>
      <sheetName val="TB_SAP12"/>
      <sheetName val="Standing_Data10"/>
      <sheetName val="DLD_Query_Query_Query9"/>
      <sheetName val="Write_off10"/>
      <sheetName val="Unrecorded_Misstatement9"/>
      <sheetName val="pa_group10"/>
      <sheetName val="F1_Log_On10"/>
      <sheetName val="REC_GROUP9"/>
      <sheetName val="Spa_Sales8"/>
      <sheetName val="Sale_05029"/>
      <sheetName val="U-5_26"/>
      <sheetName val="Seagate__share_in_units6"/>
      <sheetName val="_BANK_XLS뉮׾_x005f_x0003_㌏Joint6"/>
      <sheetName val="Pd01_vsl_sked4"/>
      <sheetName val="IE_UPS6"/>
      <sheetName val="Trial_Balance4"/>
      <sheetName val="dongia_(2)4"/>
      <sheetName val="Drop_down_list4"/>
      <sheetName val="רכוש_קבוע_4"/>
      <sheetName val="Bill_No__2_-_Carpark4"/>
      <sheetName val="B131_4"/>
      <sheetName val="InvPlan_NI_and_WIN_20174"/>
      <sheetName val="SCB_1_-_Current14"/>
      <sheetName val="SCB_2_-_Current14"/>
      <sheetName val="SCB_1___Current14"/>
      <sheetName val="SCB_2___Current14"/>
      <sheetName val="2_DL_13"/>
      <sheetName val="2_2_IDL13"/>
      <sheetName val="Seal_1-07-0414"/>
      <sheetName val="BALANCE_SHEET_14"/>
      <sheetName val="TrialBalance_Q3-200213"/>
      <sheetName val="FP_Friends_Other13"/>
      <sheetName val="เงินกู้_MGC14"/>
      <sheetName val="ข้อมูล_PM14"/>
      <sheetName val="ACS_Revenue13"/>
      <sheetName val="N-4_Patent_right13"/>
      <sheetName val="B&amp;S_199913"/>
      <sheetName val="คชจ_ดำเนินงาน6-4313"/>
      <sheetName val="P&amp;L_Rates13"/>
      <sheetName val="PRICE_LIST13"/>
      <sheetName val="FG_Joint14"/>
      <sheetName val="Non_Movement14"/>
      <sheetName val="Jun_0613"/>
      <sheetName val="Mkt_Dev_1291_ONL_1290_-_101011"/>
      <sheetName val="TB_Worksheet11"/>
      <sheetName val="Item_Code_-_Machine11"/>
      <sheetName val="ops_tb11"/>
      <sheetName val="ADJ_-_RATE11"/>
      <sheetName val="B053_(990701)공정실적PP%계산11"/>
      <sheetName val="cc_Nov0811"/>
      <sheetName val="2003_Growth11"/>
      <sheetName val="10-1_Media11"/>
      <sheetName val="MPT_07_Sale_Forecast11"/>
      <sheetName val="MPT_08_Sale_Forecast11"/>
      <sheetName val="TL_Scrap_rate11"/>
      <sheetName val="Selling_and_Admins_(DONE)11"/>
      <sheetName val="_Direct_load_13"/>
      <sheetName val="TB_SAP13"/>
      <sheetName val="Standing_Data11"/>
      <sheetName val="DLD_Query_Query_Query10"/>
      <sheetName val="Write_off11"/>
      <sheetName val="Unrecorded_Misstatement10"/>
      <sheetName val="pa_group11"/>
      <sheetName val="F1_Log_On11"/>
      <sheetName val="REC_GROUP10"/>
      <sheetName val="Spa_Sales9"/>
      <sheetName val="Sale_050210"/>
      <sheetName val="U-5_27"/>
      <sheetName val="Seagate__share_in_units7"/>
      <sheetName val="_BANK_XLS뉮׾_x005f_x0003_㌏Joint7"/>
      <sheetName val="Pd01_vsl_sked5"/>
      <sheetName val="IE_UPS7"/>
      <sheetName val="Trial_Balance5"/>
      <sheetName val="dongia_(2)5"/>
      <sheetName val="Drop_down_list5"/>
      <sheetName val="רכוש_קבוע_5"/>
      <sheetName val="Bill_No__2_-_Carpark5"/>
      <sheetName val="B131_5"/>
      <sheetName val="InvPlan_NI_and_WIN_20175"/>
      <sheetName val="1"/>
      <sheetName val="GiaVL"/>
      <sheetName val="SAN REDUCED 1"/>
      <sheetName val="BS&amp;PL"/>
      <sheetName val="page1"/>
      <sheetName val="Gen Info"/>
      <sheetName val="sum_amt_mount"/>
      <sheetName val="Oct"/>
      <sheetName val="ตารางลูกหนี้สัญญาเช่า. "/>
      <sheetName val="Balance Sheet"/>
      <sheetName val=" IBPL0001"/>
      <sheetName val="COVER"/>
      <sheetName val=" IB-PL-YTD"/>
      <sheetName val="SUMSCHED"/>
      <sheetName val="FOREC1"/>
      <sheetName val="HEADC"/>
      <sheetName val="INVENT"/>
      <sheetName val="INVEST"/>
      <sheetName val="AIS"/>
      <sheetName val="Analysis"/>
      <sheetName val="GROSSM"/>
      <sheetName val="DPLA"/>
      <sheetName val="M_Maincomp"/>
      <sheetName val="StandingData"/>
      <sheetName val="gl"/>
      <sheetName val="BSI"/>
      <sheetName val="EAS"/>
      <sheetName val="YSS31"/>
      <sheetName val="Quarterly 4"/>
      <sheetName val="Estimation - 2018"/>
      <sheetName val="สัญญาบริการอื่น"/>
      <sheetName val="ค่าที่ปรึกษา"/>
      <sheetName val="สัญญาเช่าสนง"/>
      <sheetName val="P'ต่าย"/>
      <sheetName val="F9 Parameters "/>
      <sheetName val="B1"/>
      <sheetName val="SAN_REDUCED_1"/>
      <sheetName val="db"/>
      <sheetName val="REPORT"/>
      <sheetName val="JV Entry"/>
      <sheetName val="Nature of Expense"/>
      <sheetName val="mapping"/>
      <sheetName val="Prm"/>
      <sheetName val="สรุป"/>
      <sheetName val="_BANK.XLS뉮׾_x005f_x005f_x005f_x0003_㌏Joint"/>
      <sheetName val="FORMC94"/>
      <sheetName val="Asset &amp; Liability"/>
      <sheetName val="Net asset value"/>
      <sheetName val="AFA"/>
      <sheetName val="อัตรามรณะ"/>
      <sheetName val="FF_3"/>
      <sheetName val="_BANK.XLS뉮׾_x005f_x005f_x005f_x005f_x005f_x005f_x"/>
      <sheetName val="[BANK.XLS뉮׾_x005f_x005f_x005f_x0003_㌏Joint"/>
      <sheetName val="HP"/>
      <sheetName val="9110"/>
      <sheetName val="FF-1"/>
      <sheetName val="table"/>
      <sheetName val="interest tree generation"/>
      <sheetName val="tb Q3'08"/>
      <sheetName val="FRECEFECBAILEYS"/>
      <sheetName val="PL12M"/>
      <sheetName val="Gen_Info"/>
      <sheetName val="SAN_REDUCED_11"/>
      <sheetName val="Gen_Info1"/>
      <sheetName val="START"/>
      <sheetName val="Setup"/>
      <sheetName val="Tables"/>
      <sheetName val="Assets"/>
      <sheetName val="XBSUP"/>
      <sheetName val="ForCorpUse"/>
      <sheetName val="IncomeStmt"/>
      <sheetName val="Instructions"/>
      <sheetName val="XISUP"/>
      <sheetName val="Liabilities"/>
      <sheetName val="Supplemental"/>
      <sheetName val="XBS"/>
      <sheetName val="XCASHFLW"/>
      <sheetName val="XIS"/>
      <sheetName val="XISQTR"/>
      <sheetName val="F8.1 Slw mving stck"/>
      <sheetName val="F 5.7 Value red"/>
      <sheetName val="F6.4 Slow Moving SP 2004"/>
      <sheetName val="SFFee"/>
      <sheetName val="Tax"/>
      <sheetName val="ลูกค้า"/>
      <sheetName val="名簿データ"/>
      <sheetName val="industry"/>
      <sheetName val="Schedule"/>
      <sheetName val="วิธีกรอกข้อมูล"/>
      <sheetName val="Q4 Y19"/>
      <sheetName val="Target Y20"/>
      <sheetName val="Q1 Y20"/>
      <sheetName val="Actual &amp; Target"/>
      <sheetName val="1.Cash Flow"/>
      <sheetName val="2.P&amp;L Performance"/>
      <sheetName val="3.Corporate Risk"/>
      <sheetName val="CON_infrai"/>
      <sheetName val="OutstandingDec#019  "/>
      <sheetName val="OutstandingJan05#019 "/>
      <sheetName val="OutstandingFeb05#019 "/>
      <sheetName val="OutstandingMar05#019"/>
      <sheetName val="OutstandingApr05#019"/>
      <sheetName val="OutstandingMay05#019 "/>
      <sheetName val="Outstanding June05#019 "/>
      <sheetName val="Outstanding July05"/>
      <sheetName val="Outstanding Aug 05 "/>
      <sheetName val="Outstanding Sep 05 "/>
      <sheetName val="Outstanding Oct 05"/>
      <sheetName val="Outstanding Nov 05 "/>
      <sheetName val="Dec2005--2463"/>
      <sheetName val="Outstanding Dec 05"/>
      <sheetName val="已開立支票"/>
      <sheetName val="Bank Statement #019"/>
      <sheetName val="未兌現支票&amp;已開立支票 #910"/>
      <sheetName val="Outstanding#910Apr"/>
      <sheetName val="공사비 내역 (가)"/>
      <sheetName val="dBase"/>
      <sheetName val="_BANK.XLS뉮׾_x005f_x005f_x"/>
      <sheetName val="alamat"/>
      <sheetName val="OMC April 02"/>
      <sheetName val="RF April 02"/>
      <sheetName val="DATABASE"/>
      <sheetName val="Review wording"/>
      <sheetName val="Summary of documents"/>
      <sheetName val="JAN"/>
      <sheetName val="FEB"/>
      <sheetName val="MAR"/>
      <sheetName val="APR"/>
      <sheetName val="MAY"/>
      <sheetName val="JUN"/>
      <sheetName val="JULY"/>
      <sheetName val="AUG"/>
      <sheetName val="SEP"/>
      <sheetName val="NOV"/>
      <sheetName val="DEC"/>
      <sheetName val="Calculations"/>
      <sheetName val="acc.depre-report-old"/>
      <sheetName val="summary"/>
      <sheetName val="_BANK_XLS뉮׾_x0003_㌏Joint"/>
      <sheetName val="P&amp;LFINAL_-_44"/>
      <sheetName val="ตารางลูกหนี้สัญญาเช่า__"/>
      <sheetName val="Estimation_-_2018"/>
      <sheetName val="[BANK_XLS뉮׾_x005f_x0003_㌏Joint"/>
      <sheetName val="Workbook Inputs"/>
      <sheetName val="Life &amp; Health"/>
      <sheetName val="FF_4"/>
      <sheetName val="C 1"/>
      <sheetName val="Sale0402"/>
      <sheetName val="Sale0311"/>
      <sheetName val="rss9801"/>
      <sheetName val="Names"/>
      <sheetName val="Selection"/>
      <sheetName val="Sale0307"/>
      <sheetName val="อัตราค่าบรรทุก"/>
      <sheetName val="12jun12"/>
      <sheetName val="15jun12"/>
      <sheetName val="16jun12"/>
      <sheetName val="9jun12"/>
      <sheetName val="GL CB"/>
      <sheetName val="GL M"/>
      <sheetName val="CODE,NAME"/>
      <sheetName val="AssetStatus"/>
      <sheetName val="AssetType"/>
      <sheetName val="License BOI"/>
      <sheetName val="Asset Class"/>
      <sheetName val="Depre. Key"/>
      <sheetName val="[BANK.XLS뉮׾_x005f_x005f_x005f_x005f_x005f_x005f_x"/>
      <sheetName val="Data 2"/>
      <sheetName val="Actual-ＹＴＤ"/>
      <sheetName val="Budget-Monthly"/>
      <sheetName val="Budget-YTD"/>
      <sheetName val="D"/>
      <sheetName val="B"/>
      <sheetName val="FSA"/>
      <sheetName val="FF_6"/>
      <sheetName val="2006_1_"/>
      <sheetName val="July2007"/>
      <sheetName val="2006_2_"/>
      <sheetName val="_BANK.XLS뉮׾_x"/>
      <sheetName val="cal (2)"/>
      <sheetName val="TBA"/>
      <sheetName val="BPR"/>
      <sheetName val="อุปกรณ์ a2"/>
      <sheetName val="อุปกรณ์ a1"/>
      <sheetName val="ประมาณการ"/>
      <sheetName val="#Lookup"/>
      <sheetName val="InventTableModule_1-1"/>
      <sheetName val="Energy(update)"/>
      <sheetName val="MFA"/>
      <sheetName val="Order_Nov_w45"/>
      <sheetName val="[BANK.XLS뉮׾_x005f_x005f_x"/>
      <sheetName val="U-2.1"/>
      <sheetName val="ภาคการขายโฆษณาNBT_ALL"/>
      <sheetName val="ภาคการขายวิศวกรรม_Weekly"/>
      <sheetName val="ภาคการขายโฆษณาNBT_Weekly"/>
      <sheetName val="[BANK.XLS뉮׾_x"/>
      <sheetName val="AA-1"/>
      <sheetName val="Age311299TESP"/>
      <sheetName val="P4DDBFTESP"/>
      <sheetName val="IntDec00TespM&amp;B"/>
      <sheetName val="P&amp;LFINAL_-_443"/>
      <sheetName val="P&amp;LFINAL_-_441"/>
      <sheetName val="P&amp;LFINAL_-_442"/>
      <sheetName val="bs is"/>
      <sheetName val="Ratio"/>
      <sheetName val="Nature_of_Expense"/>
      <sheetName val="Instruction"/>
      <sheetName val="MD - Bank"/>
      <sheetName val="Bank Country"/>
      <sheetName val="Region"/>
      <sheetName val="group"/>
      <sheetName val="JUNE"/>
      <sheetName val="ADM_A"/>
      <sheetName val="JUNE1"/>
      <sheetName val="Admin"/>
      <sheetName val="CDC"/>
      <sheetName val="Estate"/>
      <sheetName val="Fire"/>
      <sheetName val="Guest"/>
      <sheetName val="Medical"/>
      <sheetName val="PR"/>
      <sheetName val="PRE"/>
      <sheetName val="Secutiry"/>
      <sheetName val="Waste"/>
      <sheetName val="Outstanding"/>
      <sheetName val="Weighted Ave Cost"/>
      <sheetName val="Inventory Master List"/>
      <sheetName val="assum"/>
      <sheetName val="A"/>
      <sheetName val="interest_tree_generation"/>
      <sheetName val="DIALY"/>
      <sheetName val="INCST"/>
      <sheetName val="J1"/>
      <sheetName val="default values"/>
      <sheetName val="ave 6 months del qty"/>
      <sheetName val="Common"/>
      <sheetName val="Endo"/>
      <sheetName val="Pacu"/>
      <sheetName val="SICU"/>
      <sheetName val="CCU"/>
      <sheetName val="CATHLAB"/>
      <sheetName val="CVOR"/>
      <sheetName val="CBO0497"/>
      <sheetName val="p&amp;L"/>
      <sheetName val="6A CA"/>
      <sheetName val="Sale0406"/>
      <sheetName val="งบกำไรฯ_48(1)"/>
      <sheetName val="10"/>
      <sheetName val="_BANK.XLS뉮׾_x005f_x005f_x005f_x005f_x"/>
      <sheetName val="Age311299TAS"/>
      <sheetName val="TASintDec00"/>
      <sheetName val="P4DDBFTAS"/>
      <sheetName val="Actual-Monthly"/>
      <sheetName val="SAN_REDUCED_12"/>
      <sheetName val="Gen_Info2"/>
      <sheetName val="OMC_April_02"/>
      <sheetName val="RF_April_02"/>
      <sheetName val="Unit rate Architecture"/>
      <sheetName val="conso"/>
      <sheetName val="KPI F1.3 พรทิพย์ 2559"/>
      <sheetName val="SCB_1_-_Current15"/>
      <sheetName val="SCB_2_-_Current15"/>
      <sheetName val="SCB_1___Current15"/>
      <sheetName val="SCB_2___Current15"/>
      <sheetName val="Seal_1-07-0415"/>
      <sheetName val="BALANCE_SHEET_15"/>
      <sheetName val="เงินกู้_MGC15"/>
      <sheetName val="ข้อมูล_PM15"/>
      <sheetName val="FG_Joint15"/>
      <sheetName val="Non_Movement15"/>
      <sheetName val="_Direct_load_14"/>
      <sheetName val="TB_SAP14"/>
      <sheetName val="2_DL_14"/>
      <sheetName val="2_2_IDL14"/>
      <sheetName val="TrialBalance_Q3-200214"/>
      <sheetName val="FP_Friends_Other14"/>
      <sheetName val="ACS_Revenue14"/>
      <sheetName val="N-4_Patent_right14"/>
      <sheetName val="B&amp;S_199914"/>
      <sheetName val="คชจ_ดำเนินงาน6-4314"/>
      <sheetName val="P&amp;L_Rates14"/>
      <sheetName val="PRICE_LIST14"/>
      <sheetName val="Jun_0614"/>
      <sheetName val="Mkt_Dev_1291_ONL_1290_-_101012"/>
      <sheetName val="Item_Code_-_Machine12"/>
      <sheetName val="B053_(990701)공정실적PP%계산12"/>
      <sheetName val="TB_Worksheet12"/>
      <sheetName val="ADJ_-_RATE12"/>
      <sheetName val="cc_Nov0812"/>
      <sheetName val="2003_Growth12"/>
      <sheetName val="10-1_Media12"/>
      <sheetName val="ops_tb12"/>
      <sheetName val="MPT_07_Sale_Forecast12"/>
      <sheetName val="MPT_08_Sale_Forecast12"/>
      <sheetName val="TL_Scrap_rate12"/>
      <sheetName val="Selling_and_Admins_(DONE)12"/>
      <sheetName val="Standing_Data12"/>
      <sheetName val="DLD_Query_Query_Query11"/>
      <sheetName val="Write_off12"/>
      <sheetName val="pa_group12"/>
      <sheetName val="F1_Log_On12"/>
      <sheetName val="Unrecorded_Misstatement11"/>
      <sheetName val="REC_GROUP11"/>
      <sheetName val="Sale_050211"/>
      <sheetName val="Spa_Sales10"/>
      <sheetName val="U-5_28"/>
      <sheetName val="Seagate__share_in_units8"/>
      <sheetName val="_BANK_XLS뉮׾_x005f_x0003_㌏Joint8"/>
      <sheetName val="Pd01_vsl_sked6"/>
      <sheetName val="IE_UPS8"/>
      <sheetName val="Drop_down_list6"/>
      <sheetName val="רכוש_קבוע_6"/>
      <sheetName val="tb_Q3'08"/>
      <sheetName val="Bill_No__2_-_Carpark6"/>
      <sheetName val="InvPlan_NI_and_WIN_20176"/>
      <sheetName val="_IBPL0001"/>
      <sheetName val="_IB-PL-YTD"/>
      <sheetName val="Balance_Sheet"/>
      <sheetName val="B131_6"/>
      <sheetName val="Quarterly_4"/>
      <sheetName val="Trial_Balance6"/>
      <sheetName val="dongia_(2)6"/>
      <sheetName val="F9_Parameters_"/>
      <sheetName val="CA_Sheet"/>
      <sheetName val="_BANK_XLS뉮׾_x005f_x005f_x005f_x0003_㌏Joint"/>
      <sheetName val="Asset_&amp;_Liability"/>
      <sheetName val="Net_asset_value"/>
      <sheetName val="_BANK_XLS뉮׾_x005f_x005f_x005f_x005f_x005f_x005f_x"/>
      <sheetName val="[BANK_XLS뉮׾_x005f_x005f_x005f_x0003_㌏Joint"/>
      <sheetName val="JV_Entry"/>
      <sheetName val="F8_1_Slw_mving_stck"/>
      <sheetName val="F_5_7_Value_red"/>
      <sheetName val="F6_4_Slow_Moving_SP_2004"/>
      <sheetName val="_BANK_XLS뉮׾_x005f_x005f_x"/>
      <sheetName val="By  Customer"/>
      <sheetName val="SCB_2_-_Curren2็"/>
      <sheetName val="????-??"/>
      <sheetName val="品情"/>
      <sheetName val="免驗"/>
      <sheetName val="Manual"/>
      <sheetName val="DATABASE -sumifTB"/>
      <sheetName val="สมุดรายวัน"/>
      <sheetName val="OthCode"/>
      <sheetName val="Tickmarks"/>
      <sheetName val="WM"/>
      <sheetName val="Drop Down"/>
      <sheetName val="FSSummary"/>
      <sheetName val="Summary Adjustment"/>
      <sheetName val="original"/>
      <sheetName val="Addition_AUC"/>
      <sheetName val="Co info"/>
      <sheetName val="F-5"/>
      <sheetName val="gold แลกทอง"/>
      <sheetName val="Sale0309"/>
      <sheetName val="feature"/>
      <sheetName val="_BANK_XLS뉮׾_x0003_㌏Joint1"/>
      <sheetName val="MS Box"/>
      <sheetName val="bblยังไม่จ่าย"/>
      <sheetName val="2006(1)"/>
      <sheetName val="2006(2)"/>
      <sheetName val="FF_21_a_"/>
      <sheetName val="Info"/>
      <sheetName val="LC _ TR Listing"/>
      <sheetName val="Gain Loss Calculation"/>
      <sheetName val="Location"/>
      <sheetName val="GLTRIAL0704"/>
      <sheetName val="GLTRIAL0708"/>
      <sheetName val="Capital Expenditure 1999-2001"/>
      <sheetName val="vehicle"/>
      <sheetName val="Capital by division"/>
      <sheetName val="DEPRECIATION 1998-NEW ASSETS"/>
      <sheetName val="DEPRECIATION 1999"/>
      <sheetName val="Summery Depreciation 1998-2001"/>
      <sheetName val="1208"/>
      <sheetName val="1206"/>
      <sheetName val="1205"/>
      <sheetName val="1204"/>
      <sheetName val="1203"/>
      <sheetName val="1201"/>
      <sheetName val="PlanB"/>
      <sheetName val="SRO"/>
      <sheetName val="Stock Aging"/>
      <sheetName val="cost allocation"/>
      <sheetName val="PF PL OP"/>
      <sheetName val="Purchases"/>
      <sheetName val="Detail"/>
      <sheetName val="10Segment report"/>
      <sheetName val="7Long term liabilities"/>
      <sheetName val="1Cash for Interest"/>
      <sheetName val="3Detail of cash flow"/>
      <sheetName val="C-3"/>
      <sheetName val="PAN"/>
      <sheetName val="0.0ControlSheet"/>
      <sheetName val="ยานพาหนะ"/>
      <sheetName val="ส่วนปรับปรุงที่ดิน"/>
      <sheetName val="อาคารสำนักงาน-PJ"/>
      <sheetName val="เครื่องตกแต่ง-PJ (BF)"/>
      <sheetName val="TaxCal_2012Final"/>
      <sheetName val="detail(sum)"/>
      <sheetName val="97CAPREN"/>
      <sheetName val="Core"/>
      <sheetName val="会社セグメントマスタ加工シート"/>
      <sheetName val="Debt Info"/>
      <sheetName val="Job header"/>
      <sheetName val="2005 DATA"/>
      <sheetName val="OUTLK%"/>
      <sheetName val="RANGES"/>
      <sheetName val="Old IAC Canada"/>
      <sheetName val="Template Data"/>
      <sheetName val="ocean voyage"/>
      <sheetName val="FACTORS"/>
      <sheetName val="ESTIMATE"/>
      <sheetName val="Capital_Expenditure_1999-2001"/>
      <sheetName val="Capital_by_division"/>
      <sheetName val="DEPRECIATION_1998-NEW_ASSETS"/>
      <sheetName val="DEPRECIATION_1999"/>
      <sheetName val="Summery_Depreciation_1998-2001"/>
      <sheetName val="Stock_Aging"/>
      <sheetName val="cost_allocation"/>
      <sheetName val="PF_PL_OP"/>
      <sheetName val="10Segment_report"/>
      <sheetName val="7Long_term_liabilities"/>
      <sheetName val="1Cash_for_Interest"/>
      <sheetName val="3Detail_of_cash_flow"/>
      <sheetName val="เครื่องตกแต่ง-PJ_(BF)"/>
      <sheetName val="0_0ControlSheet"/>
      <sheetName val="Debt_Info"/>
      <sheetName val="Job_header"/>
      <sheetName val="2005_DATA"/>
      <sheetName val="Old_IAC_Canada"/>
      <sheetName val="損益分岐点"/>
      <sheetName val="車会集約"/>
      <sheetName val="SCB_1_-_Current16"/>
      <sheetName val="SCB_2_-_Current16"/>
      <sheetName val="SCB_1___Current16"/>
      <sheetName val="SCB_2___Current16"/>
      <sheetName val="Seal_1-07-0416"/>
      <sheetName val="BALANCE_SHEET_16"/>
      <sheetName val="2_DL_15"/>
      <sheetName val="2_2_IDL15"/>
      <sheetName val="TrialBalance_Q3-200215"/>
      <sheetName val="FP_Friends_Other15"/>
      <sheetName val="เงินกู้_MGC16"/>
      <sheetName val="ข้อมูล_PM16"/>
      <sheetName val="N-4_Patent_right15"/>
      <sheetName val="B&amp;S_199915"/>
      <sheetName val="คชจ_ดำเนินงาน6-4315"/>
      <sheetName val="ACS_Revenue15"/>
      <sheetName val="P&amp;L_Rates15"/>
      <sheetName val="PRICE_LIST15"/>
      <sheetName val="FG_Joint16"/>
      <sheetName val="Non_Movement16"/>
      <sheetName val="Jun_0615"/>
      <sheetName val="Mkt_Dev_1291_ONL_1290_-_101013"/>
      <sheetName val="TB_Worksheet13"/>
      <sheetName val="ADJ_-_RATE13"/>
      <sheetName val="Item_Code_-_Machine13"/>
      <sheetName val="B053_(990701)공정실적PP%계산13"/>
      <sheetName val="cc_Nov0813"/>
      <sheetName val="2003_Growth13"/>
      <sheetName val="10-1_Media13"/>
      <sheetName val="_Direct_load_15"/>
      <sheetName val="TB_SAP15"/>
      <sheetName val="MPT_07_Sale_Forecast13"/>
      <sheetName val="MPT_08_Sale_Forecast13"/>
      <sheetName val="TL_Scrap_rate13"/>
      <sheetName val="Selling_and_Admins_(DONE)13"/>
      <sheetName val="Standing_Data13"/>
      <sheetName val="ops_tb13"/>
      <sheetName val="pa_group13"/>
      <sheetName val="F1_Log_On13"/>
      <sheetName val="DLD_Query_Query_Query12"/>
      <sheetName val="Sale_050212"/>
      <sheetName val="Unrecorded_Misstatement12"/>
      <sheetName val="REC_GROUP12"/>
      <sheetName val="Write_off13"/>
      <sheetName val="Spa_Sales11"/>
      <sheetName val="U-5_29"/>
      <sheetName val="Seagate__share_in_units9"/>
      <sheetName val="_BANK_XLS뉮׾_x005f_x0003_㌏Joint9"/>
      <sheetName val="Drop_down_list7"/>
      <sheetName val="Pd01_vsl_sked7"/>
      <sheetName val="IE_UPS9"/>
      <sheetName val="רכוש_קבוע_7"/>
      <sheetName val="Bill_No__2_-_Carpark7"/>
      <sheetName val="P&amp;LFINAL_-_445"/>
      <sheetName val="tb_Q3'081"/>
      <sheetName val="B131_7"/>
      <sheetName val="ตารางลูกหนี้สัญญาเช่า__1"/>
      <sheetName val="InvPlan_NI_and_WIN_20177"/>
      <sheetName val="Estimation_-_20181"/>
      <sheetName val="Trial_Balance7"/>
      <sheetName val="_IBPL00011"/>
      <sheetName val="_IB-PL-YTD1"/>
      <sheetName val="Quarterly_41"/>
      <sheetName val="CA_Sheet1"/>
      <sheetName val="_BANK_XLS뉮׾_x005f_x005f_x005f_x0003_㌏Joint1"/>
      <sheetName val="[BANK_XLS뉮׾_x005f_x0003_㌏Joint1"/>
      <sheetName val="Asset_&amp;_Liability1"/>
      <sheetName val="Net_asset_value1"/>
      <sheetName val="_BANK_XLS뉮׾_x005f_x005f_x005f_x005f_x005f_x005f_1"/>
      <sheetName val="[BANK_XLS뉮׾_x005f_x005f_x005f_x0003_㌏Joint1"/>
      <sheetName val="interest_tree_generation1"/>
      <sheetName val="Balance_Sheet1"/>
      <sheetName val="dongia_(2)7"/>
      <sheetName val="Nature_of_Expense1"/>
      <sheetName val="Life_&amp;_Health1"/>
      <sheetName val="F9_Parameters_1"/>
      <sheetName val="JV_Entry1"/>
      <sheetName val="F8_1_Slw_mving_stck1"/>
      <sheetName val="F_5_7_Value_red1"/>
      <sheetName val="F6_4_Slow_Moving_SP_20041"/>
      <sheetName val="bs_is1"/>
      <sheetName val="P&amp;LFINAL_-_444"/>
      <sheetName val="Life_&amp;_Health"/>
      <sheetName val="bs_is"/>
      <sheetName val="SCB_1_-_Current17"/>
      <sheetName val="SCB_2_-_Current17"/>
      <sheetName val="SCB_1___Current17"/>
      <sheetName val="SCB_2___Current17"/>
      <sheetName val="Seal_1-07-0417"/>
      <sheetName val="BALANCE_SHEET_17"/>
      <sheetName val="2_DL_16"/>
      <sheetName val="2_2_IDL16"/>
      <sheetName val="TrialBalance_Q3-200216"/>
      <sheetName val="FP_Friends_Other16"/>
      <sheetName val="เงินกู้_MGC17"/>
      <sheetName val="ข้อมูล_PM17"/>
      <sheetName val="N-4_Patent_right16"/>
      <sheetName val="B&amp;S_199916"/>
      <sheetName val="คชจ_ดำเนินงาน6-4316"/>
      <sheetName val="ACS_Revenue16"/>
      <sheetName val="P&amp;L_Rates16"/>
      <sheetName val="PRICE_LIST16"/>
      <sheetName val="FG_Joint17"/>
      <sheetName val="Non_Movement17"/>
      <sheetName val="Jun_0616"/>
      <sheetName val="Mkt_Dev_1291_ONL_1290_-_101014"/>
      <sheetName val="TB_Worksheet14"/>
      <sheetName val="ADJ_-_RATE14"/>
      <sheetName val="Item_Code_-_Machine14"/>
      <sheetName val="B053_(990701)공정실적PP%계산14"/>
      <sheetName val="cc_Nov0814"/>
      <sheetName val="2003_Growth14"/>
      <sheetName val="10-1_Media14"/>
      <sheetName val="_Direct_load_16"/>
      <sheetName val="TB_SAP16"/>
      <sheetName val="MPT_07_Sale_Forecast14"/>
      <sheetName val="MPT_08_Sale_Forecast14"/>
      <sheetName val="TL_Scrap_rate14"/>
      <sheetName val="Selling_and_Admins_(DONE)14"/>
      <sheetName val="Standing_Data14"/>
      <sheetName val="ops_tb14"/>
      <sheetName val="pa_group14"/>
      <sheetName val="F1_Log_On14"/>
      <sheetName val="DLD_Query_Query_Query13"/>
      <sheetName val="Sale_050213"/>
      <sheetName val="Unrecorded_Misstatement13"/>
      <sheetName val="REC_GROUP13"/>
      <sheetName val="Write_off14"/>
      <sheetName val="Spa_Sales12"/>
      <sheetName val="U-5_210"/>
      <sheetName val="Seagate__share_in_units10"/>
      <sheetName val="_BANK_XLS뉮׾_x005f_x0003_㌏Joint10"/>
      <sheetName val="Drop_down_list8"/>
      <sheetName val="Pd01_vsl_sked8"/>
      <sheetName val="IE_UPS10"/>
      <sheetName val="רכוש_קבוע_8"/>
      <sheetName val="Bill_No__2_-_Carpark8"/>
      <sheetName val="P&amp;LFINAL_-_446"/>
      <sheetName val="tb_Q3'082"/>
      <sheetName val="B131_8"/>
      <sheetName val="ตารางลูกหนี้สัญญาเช่า__2"/>
      <sheetName val="InvPlan_NI_and_WIN_20178"/>
      <sheetName val="SAN_REDUCED_13"/>
      <sheetName val="Estimation_-_20182"/>
      <sheetName val="Trial_Balance8"/>
      <sheetName val="_IBPL00012"/>
      <sheetName val="_IB-PL-YTD2"/>
      <sheetName val="Quarterly_42"/>
      <sheetName val="CA_Sheet2"/>
      <sheetName val="_BANK_XLS뉮׾_x005f_x005f_x005f_x0003_㌏Joint2"/>
      <sheetName val="[BANK_XLS뉮׾_x005f_x0003_㌏Joint2"/>
      <sheetName val="Asset_&amp;_Liability2"/>
      <sheetName val="Net_asset_value2"/>
      <sheetName val="_BANK_XLS뉮׾_x005f_x005f_x005f_x005f_x005f_x005f_2"/>
      <sheetName val="[BANK_XLS뉮׾_x005f_x005f_x005f_x0003_㌏Joint2"/>
      <sheetName val="interest_tree_generation2"/>
      <sheetName val="Balance_Sheet2"/>
      <sheetName val="dongia_(2)8"/>
      <sheetName val="Nature_of_Expense2"/>
      <sheetName val="Life_&amp;_Health2"/>
      <sheetName val="F9_Parameters_2"/>
      <sheetName val="JV_Entry2"/>
      <sheetName val="F8_1_Slw_mving_stck2"/>
      <sheetName val="F_5_7_Value_red2"/>
      <sheetName val="F6_4_Slow_Moving_SP_20042"/>
      <sheetName val="bs_is2"/>
      <sheetName val="SCB_1_-_Current18"/>
      <sheetName val="SCB_2_-_Current18"/>
      <sheetName val="SCB_1___Current18"/>
      <sheetName val="SCB_2___Current18"/>
      <sheetName val="Seal_1-07-0418"/>
      <sheetName val="BALANCE_SHEET_18"/>
      <sheetName val="2_DL_17"/>
      <sheetName val="2_2_IDL17"/>
      <sheetName val="TrialBalance_Q3-200217"/>
      <sheetName val="FP_Friends_Other17"/>
      <sheetName val="เงินกู้_MGC18"/>
      <sheetName val="ข้อมูล_PM18"/>
      <sheetName val="N-4_Patent_right17"/>
      <sheetName val="B&amp;S_199917"/>
      <sheetName val="คชจ_ดำเนินงาน6-4317"/>
      <sheetName val="ACS_Revenue17"/>
      <sheetName val="P&amp;L_Rates17"/>
      <sheetName val="PRICE_LIST17"/>
      <sheetName val="FG_Joint18"/>
      <sheetName val="Non_Movement18"/>
      <sheetName val="Jun_0617"/>
      <sheetName val="Mkt_Dev_1291_ONL_1290_-_101015"/>
      <sheetName val="TB_Worksheet15"/>
      <sheetName val="ADJ_-_RATE15"/>
      <sheetName val="Item_Code_-_Machine15"/>
      <sheetName val="B053_(990701)공정실적PP%계산15"/>
      <sheetName val="cc_Nov0815"/>
      <sheetName val="2003_Growth15"/>
      <sheetName val="10-1_Media15"/>
      <sheetName val="_Direct_load_17"/>
      <sheetName val="TB_SAP17"/>
      <sheetName val="MPT_07_Sale_Forecast15"/>
      <sheetName val="MPT_08_Sale_Forecast15"/>
      <sheetName val="TL_Scrap_rate15"/>
      <sheetName val="Selling_and_Admins_(DONE)15"/>
      <sheetName val="Standing_Data15"/>
      <sheetName val="ops_tb15"/>
      <sheetName val="pa_group15"/>
      <sheetName val="F1_Log_On15"/>
      <sheetName val="DLD_Query_Query_Query14"/>
      <sheetName val="Sale_050214"/>
      <sheetName val="Unrecorded_Misstatement14"/>
      <sheetName val="REC_GROUP14"/>
      <sheetName val="Write_off15"/>
      <sheetName val="Spa_Sales13"/>
      <sheetName val="U-5_211"/>
      <sheetName val="Seagate__share_in_units11"/>
      <sheetName val="_BANK_XLS뉮׾_x005f_x0003_㌏Joint11"/>
      <sheetName val="Drop_down_list9"/>
      <sheetName val="Pd01_vsl_sked9"/>
      <sheetName val="IE_UPS11"/>
      <sheetName val="רכוש_קבוע_9"/>
      <sheetName val="Bill_No__2_-_Carpark9"/>
      <sheetName val="P&amp;LFINAL_-_447"/>
      <sheetName val="tb_Q3'083"/>
      <sheetName val="B131_9"/>
      <sheetName val="ตารางลูกหนี้สัญญาเช่า__3"/>
      <sheetName val="InvPlan_NI_and_WIN_20179"/>
      <sheetName val="SAN_REDUCED_14"/>
      <sheetName val="Gen_Info3"/>
      <sheetName val="Estimation_-_20183"/>
      <sheetName val="Trial_Balance9"/>
      <sheetName val="_IBPL00013"/>
      <sheetName val="_IB-PL-YTD3"/>
      <sheetName val="Quarterly_43"/>
      <sheetName val="CA_Sheet3"/>
      <sheetName val="_BANK_XLS뉮׾_x005f_x005f_x005f_x0003_㌏Joint3"/>
      <sheetName val="[BANK_XLS뉮׾_x005f_x0003_㌏Joint3"/>
      <sheetName val="Asset_&amp;_Liability3"/>
      <sheetName val="Net_asset_value3"/>
      <sheetName val="_BANK_XLS뉮׾_x005f_x005f_x005f_x005f_x005f_x005f_3"/>
      <sheetName val="[BANK_XLS뉮׾_x005f_x005f_x005f_x0003_㌏Joint3"/>
      <sheetName val="interest_tree_generation3"/>
      <sheetName val="Balance_Sheet3"/>
      <sheetName val="dongia_(2)9"/>
      <sheetName val="Nature_of_Expense3"/>
      <sheetName val="Life_&amp;_Health3"/>
      <sheetName val="F9_Parameters_3"/>
      <sheetName val="JV_Entry3"/>
      <sheetName val="F8_1_Slw_mving_stck3"/>
      <sheetName val="F_5_7_Value_red3"/>
      <sheetName val="F6_4_Slow_Moving_SP_20043"/>
      <sheetName val="bs_is3"/>
      <sheetName val="SCB_1_-_Current19"/>
      <sheetName val="SCB_2_-_Current19"/>
      <sheetName val="SCB_1___Current19"/>
      <sheetName val="SCB_2___Current19"/>
      <sheetName val="Seal_1-07-0419"/>
      <sheetName val="BALANCE_SHEET_19"/>
      <sheetName val="2_DL_18"/>
      <sheetName val="2_2_IDL18"/>
      <sheetName val="TrialBalance_Q3-200218"/>
      <sheetName val="FP_Friends_Other18"/>
      <sheetName val="เงินกู้_MGC19"/>
      <sheetName val="ข้อมูล_PM19"/>
      <sheetName val="N-4_Patent_right18"/>
      <sheetName val="B&amp;S_199918"/>
      <sheetName val="คชจ_ดำเนินงาน6-4318"/>
      <sheetName val="ACS_Revenue18"/>
      <sheetName val="P&amp;L_Rates18"/>
      <sheetName val="PRICE_LIST18"/>
      <sheetName val="FG_Joint19"/>
      <sheetName val="Non_Movement19"/>
      <sheetName val="Jun_0618"/>
      <sheetName val="Mkt_Dev_1291_ONL_1290_-_101016"/>
      <sheetName val="TB_Worksheet16"/>
      <sheetName val="ADJ_-_RATE16"/>
      <sheetName val="Item_Code_-_Machine16"/>
      <sheetName val="B053_(990701)공정실적PP%계산16"/>
      <sheetName val="cc_Nov0816"/>
      <sheetName val="2003_Growth16"/>
      <sheetName val="10-1_Media16"/>
      <sheetName val="_Direct_load_18"/>
      <sheetName val="TB_SAP18"/>
      <sheetName val="MPT_07_Sale_Forecast16"/>
      <sheetName val="MPT_08_Sale_Forecast16"/>
      <sheetName val="TL_Scrap_rate16"/>
      <sheetName val="Selling_and_Admins_(DONE)16"/>
      <sheetName val="Standing_Data16"/>
      <sheetName val="ops_tb16"/>
      <sheetName val="pa_group16"/>
      <sheetName val="F1_Log_On16"/>
      <sheetName val="DLD_Query_Query_Query15"/>
      <sheetName val="Sale_050215"/>
      <sheetName val="Unrecorded_Misstatement15"/>
      <sheetName val="REC_GROUP15"/>
      <sheetName val="Write_off16"/>
      <sheetName val="Spa_Sales14"/>
      <sheetName val="U-5_212"/>
      <sheetName val="Seagate__share_in_units12"/>
      <sheetName val="_BANK_XLS뉮׾_x005f_x0003_㌏Joint12"/>
      <sheetName val="Drop_down_list10"/>
      <sheetName val="Pd01_vsl_sked10"/>
      <sheetName val="IE_UPS12"/>
      <sheetName val="רכוש_קבוע_10"/>
      <sheetName val="Bill_No__2_-_Carpark10"/>
      <sheetName val="P&amp;LFINAL_-_448"/>
      <sheetName val="tb_Q3'084"/>
      <sheetName val="B131_10"/>
      <sheetName val="ตารางลูกหนี้สัญญาเช่า__4"/>
      <sheetName val="InvPlan_NI_and_WIN_201710"/>
      <sheetName val="SAN_REDUCED_15"/>
      <sheetName val="Gen_Info4"/>
      <sheetName val="Estimation_-_20184"/>
      <sheetName val="Trial_Balance10"/>
      <sheetName val="_IBPL00014"/>
      <sheetName val="_IB-PL-YTD4"/>
      <sheetName val="Quarterly_44"/>
      <sheetName val="CA_Sheet4"/>
      <sheetName val="_BANK_XLS뉮׾_x005f_x005f_x005f_x0003_㌏Joint4"/>
      <sheetName val="[BANK_XLS뉮׾_x005f_x0003_㌏Joint4"/>
      <sheetName val="Asset_&amp;_Liability4"/>
      <sheetName val="Net_asset_value4"/>
      <sheetName val="_BANK_XLS뉮׾_x005f_x005f_x005f_x005f_x005f_x005f_4"/>
      <sheetName val="[BANK_XLS뉮׾_x005f_x005f_x005f_x0003_㌏Joint4"/>
      <sheetName val="interest_tree_generation4"/>
      <sheetName val="Balance_Sheet4"/>
      <sheetName val="dongia_(2)10"/>
      <sheetName val="Nature_of_Expense4"/>
      <sheetName val="Life_&amp;_Health4"/>
      <sheetName val="F9_Parameters_4"/>
      <sheetName val="JV_Entry4"/>
      <sheetName val="F8_1_Slw_mving_stck4"/>
      <sheetName val="F_5_7_Value_red4"/>
      <sheetName val="F6_4_Slow_Moving_SP_20044"/>
      <sheetName val="bs_is4"/>
      <sheetName val="SCB_1_-_Current20"/>
      <sheetName val="SCB_2_-_Current20"/>
      <sheetName val="SCB_1___Current20"/>
      <sheetName val="SCB_2___Current20"/>
      <sheetName val="Seal_1-07-0420"/>
      <sheetName val="BALANCE_SHEET_20"/>
      <sheetName val="2_DL_19"/>
      <sheetName val="2_2_IDL19"/>
      <sheetName val="TrialBalance_Q3-200219"/>
      <sheetName val="FP_Friends_Other19"/>
      <sheetName val="เงินกู้_MGC20"/>
      <sheetName val="ข้อมูล_PM20"/>
      <sheetName val="N-4_Patent_right19"/>
      <sheetName val="B&amp;S_199919"/>
      <sheetName val="คชจ_ดำเนินงาน6-4319"/>
      <sheetName val="ACS_Revenue19"/>
      <sheetName val="P&amp;L_Rates19"/>
      <sheetName val="PRICE_LIST19"/>
      <sheetName val="FG_Joint20"/>
      <sheetName val="Non_Movement20"/>
      <sheetName val="Jun_0619"/>
      <sheetName val="Mkt_Dev_1291_ONL_1290_-_101017"/>
      <sheetName val="TB_Worksheet17"/>
      <sheetName val="ADJ_-_RATE17"/>
      <sheetName val="Item_Code_-_Machine17"/>
      <sheetName val="B053_(990701)공정실적PP%계산17"/>
      <sheetName val="cc_Nov0817"/>
      <sheetName val="2003_Growth17"/>
      <sheetName val="10-1_Media17"/>
      <sheetName val="_Direct_load_19"/>
      <sheetName val="TB_SAP19"/>
      <sheetName val="MPT_07_Sale_Forecast17"/>
      <sheetName val="MPT_08_Sale_Forecast17"/>
      <sheetName val="TL_Scrap_rate17"/>
      <sheetName val="Selling_and_Admins_(DONE)17"/>
      <sheetName val="Standing_Data17"/>
      <sheetName val="ops_tb17"/>
      <sheetName val="pa_group17"/>
      <sheetName val="F1_Log_On17"/>
      <sheetName val="DLD_Query_Query_Query16"/>
      <sheetName val="Sale_050216"/>
      <sheetName val="Unrecorded_Misstatement16"/>
      <sheetName val="REC_GROUP16"/>
      <sheetName val="Write_off17"/>
      <sheetName val="Spa_Sales15"/>
      <sheetName val="U-5_213"/>
      <sheetName val="Seagate__share_in_units13"/>
      <sheetName val="_BANK_XLS뉮׾_x005f_x0003_㌏Joint13"/>
      <sheetName val="Drop_down_list11"/>
      <sheetName val="Pd01_vsl_sked11"/>
      <sheetName val="IE_UPS13"/>
      <sheetName val="רכוש_קבוע_11"/>
      <sheetName val="Bill_No__2_-_Carpark11"/>
      <sheetName val="P&amp;LFINAL_-_449"/>
      <sheetName val="tb_Q3'085"/>
      <sheetName val="B131_11"/>
      <sheetName val="ตารางลูกหนี้สัญญาเช่า__5"/>
      <sheetName val="InvPlan_NI_and_WIN_201711"/>
      <sheetName val="SAN_REDUCED_16"/>
      <sheetName val="Gen_Info5"/>
      <sheetName val="Estimation_-_20185"/>
      <sheetName val="Trial_Balance11"/>
      <sheetName val="_IBPL00015"/>
      <sheetName val="_IB-PL-YTD5"/>
      <sheetName val="Quarterly_45"/>
      <sheetName val="CA_Sheet5"/>
      <sheetName val="_BANK_XLS뉮׾_x005f_x005f_x005f_x0003_㌏Joint5"/>
      <sheetName val="[BANK_XLS뉮׾_x005f_x0003_㌏Joint5"/>
      <sheetName val="Asset_&amp;_Liability5"/>
      <sheetName val="Net_asset_value5"/>
      <sheetName val="_BANK_XLS뉮׾_x005f_x005f_x005f_x005f_x005f_x005f_5"/>
      <sheetName val="[BANK_XLS뉮׾_x005f_x005f_x005f_x0003_㌏Joint5"/>
      <sheetName val="interest_tree_generation5"/>
      <sheetName val="Balance_Sheet5"/>
      <sheetName val="dongia_(2)11"/>
      <sheetName val="Nature_of_Expense5"/>
      <sheetName val="Life_&amp;_Health5"/>
      <sheetName val="F9_Parameters_5"/>
      <sheetName val="JV_Entry5"/>
      <sheetName val="F8_1_Slw_mving_stck5"/>
      <sheetName val="F_5_7_Value_red5"/>
      <sheetName val="F6_4_Slow_Moving_SP_20045"/>
      <sheetName val="bs_is5"/>
      <sheetName val="SCB_1_-_Current21"/>
      <sheetName val="SCB_2_-_Current21"/>
      <sheetName val="SCB_1___Current21"/>
      <sheetName val="SCB_2___Current21"/>
      <sheetName val="Seal_1-07-0421"/>
      <sheetName val="BALANCE_SHEET_21"/>
      <sheetName val="2_DL_20"/>
      <sheetName val="2_2_IDL20"/>
      <sheetName val="TrialBalance_Q3-200220"/>
      <sheetName val="FP_Friends_Other20"/>
      <sheetName val="เงินกู้_MGC21"/>
      <sheetName val="ข้อมูล_PM21"/>
      <sheetName val="N-4_Patent_right20"/>
      <sheetName val="B&amp;S_199920"/>
      <sheetName val="คชจ_ดำเนินงาน6-4320"/>
      <sheetName val="ACS_Revenue20"/>
      <sheetName val="P&amp;L_Rates20"/>
      <sheetName val="PRICE_LIST20"/>
      <sheetName val="FG_Joint21"/>
      <sheetName val="Non_Movement21"/>
      <sheetName val="Jun_0620"/>
      <sheetName val="Mkt_Dev_1291_ONL_1290_-_101018"/>
      <sheetName val="TB_Worksheet18"/>
      <sheetName val="ADJ_-_RATE18"/>
      <sheetName val="Item_Code_-_Machine18"/>
      <sheetName val="B053_(990701)공정실적PP%계산18"/>
      <sheetName val="cc_Nov0818"/>
      <sheetName val="2003_Growth18"/>
      <sheetName val="10-1_Media18"/>
      <sheetName val="_Direct_load_20"/>
      <sheetName val="TB_SAP20"/>
      <sheetName val="MPT_07_Sale_Forecast18"/>
      <sheetName val="MPT_08_Sale_Forecast18"/>
      <sheetName val="TL_Scrap_rate18"/>
      <sheetName val="Selling_and_Admins_(DONE)18"/>
      <sheetName val="Standing_Data18"/>
      <sheetName val="ops_tb18"/>
      <sheetName val="pa_group18"/>
      <sheetName val="F1_Log_On18"/>
      <sheetName val="DLD_Query_Query_Query17"/>
      <sheetName val="Sale_050217"/>
      <sheetName val="Unrecorded_Misstatement17"/>
      <sheetName val="REC_GROUP17"/>
      <sheetName val="Write_off18"/>
      <sheetName val="Spa_Sales16"/>
      <sheetName val="U-5_214"/>
      <sheetName val="Seagate__share_in_units14"/>
      <sheetName val="_BANK_XLS뉮׾_x005f_x0003_㌏Joint14"/>
      <sheetName val="Drop_down_list12"/>
      <sheetName val="Pd01_vsl_sked12"/>
      <sheetName val="IE_UPS14"/>
      <sheetName val="רכוש_קבוע_12"/>
      <sheetName val="Bill_No__2_-_Carpark12"/>
      <sheetName val="P&amp;LFINAL_-_4410"/>
      <sheetName val="tb_Q3'086"/>
      <sheetName val="B131_12"/>
      <sheetName val="ตารางลูกหนี้สัญญาเช่า__6"/>
      <sheetName val="InvPlan_NI_and_WIN_201712"/>
      <sheetName val="SAN_REDUCED_17"/>
      <sheetName val="Gen_Info6"/>
      <sheetName val="Estimation_-_20186"/>
      <sheetName val="Trial_Balance12"/>
      <sheetName val="_IBPL00016"/>
      <sheetName val="_IB-PL-YTD6"/>
      <sheetName val="Quarterly_46"/>
      <sheetName val="CA_Sheet6"/>
      <sheetName val="_BANK_XLS뉮׾_x005f_x005f_x005f_x0003_㌏Joint6"/>
      <sheetName val="[BANK_XLS뉮׾_x005f_x0003_㌏Joint6"/>
      <sheetName val="Asset_&amp;_Liability6"/>
      <sheetName val="Net_asset_value6"/>
      <sheetName val="_BANK_XLS뉮׾_x005f_x005f_x005f_x005f_x005f_x005f_6"/>
      <sheetName val="[BANK_XLS뉮׾_x005f_x005f_x005f_x0003_㌏Joint6"/>
      <sheetName val="interest_tree_generation6"/>
      <sheetName val="Balance_Sheet6"/>
      <sheetName val="dongia_(2)12"/>
      <sheetName val="Nature_of_Expense6"/>
      <sheetName val="Life_&amp;_Health6"/>
      <sheetName val="F9_Parameters_6"/>
      <sheetName val="JV_Entry6"/>
      <sheetName val="F8_1_Slw_mving_stck6"/>
      <sheetName val="F_5_7_Value_red6"/>
      <sheetName val="F6_4_Slow_Moving_SP_20046"/>
      <sheetName val="bs_is6"/>
      <sheetName val="SCB_1_-_Current22"/>
      <sheetName val="SCB_2_-_Current22"/>
      <sheetName val="SCB_1___Current22"/>
      <sheetName val="SCB_2___Current22"/>
      <sheetName val="Seal_1-07-0422"/>
      <sheetName val="BALANCE_SHEET_22"/>
      <sheetName val="2_DL_21"/>
      <sheetName val="2_2_IDL21"/>
      <sheetName val="TrialBalance_Q3-200221"/>
      <sheetName val="FP_Friends_Other21"/>
      <sheetName val="เงินกู้_MGC22"/>
      <sheetName val="ข้อมูล_PM22"/>
      <sheetName val="N-4_Patent_right21"/>
      <sheetName val="B&amp;S_199921"/>
      <sheetName val="คชจ_ดำเนินงาน6-4321"/>
      <sheetName val="ACS_Revenue21"/>
      <sheetName val="P&amp;L_Rates21"/>
      <sheetName val="PRICE_LIST21"/>
      <sheetName val="FG_Joint22"/>
      <sheetName val="Non_Movement22"/>
      <sheetName val="Jun_0621"/>
      <sheetName val="Mkt_Dev_1291_ONL_1290_-_101019"/>
      <sheetName val="TB_Worksheet19"/>
      <sheetName val="ADJ_-_RATE19"/>
      <sheetName val="Item_Code_-_Machine19"/>
      <sheetName val="B053_(990701)공정실적PP%계산19"/>
      <sheetName val="cc_Nov0819"/>
      <sheetName val="2003_Growth19"/>
      <sheetName val="10-1_Media19"/>
      <sheetName val="_Direct_load_21"/>
      <sheetName val="TB_SAP21"/>
      <sheetName val="MPT_07_Sale_Forecast19"/>
      <sheetName val="MPT_08_Sale_Forecast19"/>
      <sheetName val="TL_Scrap_rate19"/>
      <sheetName val="Selling_and_Admins_(DONE)19"/>
      <sheetName val="Standing_Data19"/>
      <sheetName val="ops_tb19"/>
      <sheetName val="pa_group19"/>
      <sheetName val="F1_Log_On19"/>
      <sheetName val="DLD_Query_Query_Query18"/>
      <sheetName val="Sale_050218"/>
      <sheetName val="Unrecorded_Misstatement18"/>
      <sheetName val="REC_GROUP18"/>
      <sheetName val="Write_off19"/>
      <sheetName val="Spa_Sales17"/>
      <sheetName val="U-5_215"/>
      <sheetName val="Seagate__share_in_units15"/>
      <sheetName val="_BANK_XLS뉮׾_x005f_x0003_㌏Joint15"/>
      <sheetName val="Drop_down_list13"/>
      <sheetName val="Pd01_vsl_sked13"/>
      <sheetName val="IE_UPS15"/>
      <sheetName val="רכוש_קבוע_13"/>
      <sheetName val="Bill_No__2_-_Carpark13"/>
      <sheetName val="P&amp;LFINAL_-_4411"/>
      <sheetName val="tb_Q3'087"/>
      <sheetName val="B131_13"/>
      <sheetName val="ตารางลูกหนี้สัญญาเช่า__7"/>
      <sheetName val="InvPlan_NI_and_WIN_201713"/>
      <sheetName val="SAN_REDUCED_18"/>
      <sheetName val="Gen_Info7"/>
      <sheetName val="Estimation_-_20187"/>
      <sheetName val="Trial_Balance13"/>
      <sheetName val="_IBPL00017"/>
      <sheetName val="_IB-PL-YTD7"/>
      <sheetName val="Quarterly_47"/>
      <sheetName val="CA_Sheet7"/>
      <sheetName val="_BANK_XLS뉮׾_x005f_x005f_x005f_x0003_㌏Joint7"/>
      <sheetName val="[BANK_XLS뉮׾_x005f_x0003_㌏Joint7"/>
      <sheetName val="Asset_&amp;_Liability7"/>
      <sheetName val="Net_asset_value7"/>
      <sheetName val="_BANK_XLS뉮׾_x005f_x005f_x005f_x005f_x005f_x005f_7"/>
      <sheetName val="[BANK_XLS뉮׾_x005f_x005f_x005f_x0003_㌏Joint7"/>
      <sheetName val="interest_tree_generation7"/>
      <sheetName val="Balance_Sheet7"/>
      <sheetName val="dongia_(2)13"/>
      <sheetName val="Nature_of_Expense7"/>
      <sheetName val="Life_&amp;_Health7"/>
      <sheetName val="F9_Parameters_7"/>
      <sheetName val="JV_Entry7"/>
      <sheetName val="F8_1_Slw_mving_stck7"/>
      <sheetName val="F_5_7_Value_red7"/>
      <sheetName val="F6_4_Slow_Moving_SP_20047"/>
      <sheetName val="bs_is7"/>
      <sheetName val="SCB_1_-_Current23"/>
      <sheetName val="SCB_2_-_Current23"/>
      <sheetName val="SCB_1___Current23"/>
      <sheetName val="SCB_2___Current23"/>
      <sheetName val="Seal_1-07-0423"/>
      <sheetName val="BALANCE_SHEET_23"/>
      <sheetName val="2_DL_22"/>
      <sheetName val="2_2_IDL22"/>
      <sheetName val="TrialBalance_Q3-200222"/>
      <sheetName val="FP_Friends_Other22"/>
      <sheetName val="เงินกู้_MGC23"/>
      <sheetName val="ข้อมูล_PM23"/>
      <sheetName val="N-4_Patent_right22"/>
      <sheetName val="B&amp;S_199922"/>
      <sheetName val="คชจ_ดำเนินงาน6-4322"/>
      <sheetName val="ACS_Revenue22"/>
      <sheetName val="P&amp;L_Rates22"/>
      <sheetName val="PRICE_LIST22"/>
      <sheetName val="FG_Joint23"/>
      <sheetName val="Non_Movement23"/>
      <sheetName val="Jun_0622"/>
      <sheetName val="Mkt_Dev_1291_ONL_1290_-_101020"/>
      <sheetName val="TB_Worksheet20"/>
      <sheetName val="ADJ_-_RATE20"/>
      <sheetName val="Item_Code_-_Machine20"/>
      <sheetName val="B053_(990701)공정실적PP%계산20"/>
      <sheetName val="cc_Nov0820"/>
      <sheetName val="2003_Growth20"/>
      <sheetName val="10-1_Media20"/>
      <sheetName val="_Direct_load_22"/>
      <sheetName val="TB_SAP22"/>
      <sheetName val="MPT_07_Sale_Forecast20"/>
      <sheetName val="MPT_08_Sale_Forecast20"/>
      <sheetName val="TL_Scrap_rate20"/>
      <sheetName val="Selling_and_Admins_(DONE)20"/>
      <sheetName val="Standing_Data20"/>
      <sheetName val="ops_tb20"/>
      <sheetName val="pa_group20"/>
      <sheetName val="F1_Log_On20"/>
      <sheetName val="DLD_Query_Query_Query19"/>
      <sheetName val="Sale_050219"/>
      <sheetName val="Unrecorded_Misstatement19"/>
      <sheetName val="REC_GROUP19"/>
      <sheetName val="Write_off20"/>
      <sheetName val="Spa_Sales18"/>
      <sheetName val="U-5_216"/>
      <sheetName val="Seagate__share_in_units16"/>
      <sheetName val="_BANK_XLS뉮׾_x005f_x0003_㌏Joint16"/>
      <sheetName val="Drop_down_list14"/>
      <sheetName val="Pd01_vsl_sked14"/>
      <sheetName val="IE_UPS16"/>
      <sheetName val="רכוש_קבוע_14"/>
      <sheetName val="Bill_No__2_-_Carpark14"/>
      <sheetName val="P&amp;LFINAL_-_4412"/>
      <sheetName val="tb_Q3'088"/>
      <sheetName val="B131_14"/>
      <sheetName val="ตารางลูกหนี้สัญญาเช่า__8"/>
      <sheetName val="InvPlan_NI_and_WIN_201714"/>
      <sheetName val="SAN_REDUCED_19"/>
      <sheetName val="Gen_Info8"/>
      <sheetName val="Estimation_-_20188"/>
      <sheetName val="Trial_Balance14"/>
      <sheetName val="_IBPL00018"/>
      <sheetName val="_IB-PL-YTD8"/>
      <sheetName val="Quarterly_48"/>
      <sheetName val="CA_Sheet8"/>
      <sheetName val="_BANK_XLS뉮׾_x005f_x005f_x005f_x0003_㌏Joint8"/>
      <sheetName val="[BANK_XLS뉮׾_x005f_x0003_㌏Joint8"/>
      <sheetName val="Asset_&amp;_Liability8"/>
      <sheetName val="Net_asset_value8"/>
      <sheetName val="_BANK_XLS뉮׾_x005f_x005f_x005f_x005f_x005f_x005f_8"/>
      <sheetName val="[BANK_XLS뉮׾_x005f_x005f_x005f_x0003_㌏Joint8"/>
      <sheetName val="interest_tree_generation8"/>
      <sheetName val="Balance_Sheet8"/>
      <sheetName val="dongia_(2)14"/>
      <sheetName val="Nature_of_Expense8"/>
      <sheetName val="Life_&amp;_Health8"/>
      <sheetName val="F9_Parameters_8"/>
      <sheetName val="JV_Entry8"/>
      <sheetName val="F8_1_Slw_mving_stck8"/>
      <sheetName val="F_5_7_Value_red8"/>
      <sheetName val="F6_4_Slow_Moving_SP_20048"/>
      <sheetName val="bs_is8"/>
      <sheetName val="PLUS"/>
      <sheetName val="系統直接人工及製造費用"/>
      <sheetName val="BMCT2003"/>
      <sheetName val="GLTRIAL0812"/>
      <sheetName val="GLTRIAL0712"/>
      <sheetName val="GLTRIAL0802"/>
      <sheetName val="GLTRIAL0801"/>
      <sheetName val="GLTRIAL0707"/>
      <sheetName val="GLTRIAL0706"/>
      <sheetName val="GLTRIAL0803"/>
      <sheetName val="GLTRIAL0705"/>
      <sheetName val="GLTRIAL0711"/>
      <sheetName val="GLTRIAL0710"/>
      <sheetName val="GLTRIAL0709"/>
      <sheetName val="UA120"/>
      <sheetName val="PL_16"/>
      <sheetName val="PL_15"/>
      <sheetName val="Vol_Rev"/>
      <sheetName val="Q4_Y19"/>
      <sheetName val="Target_Y20"/>
      <sheetName val="Q1_Y20"/>
      <sheetName val="Actual_&amp;_Target"/>
      <sheetName val="1_Cash_Flow"/>
      <sheetName val="2_P&amp;L_Performance"/>
      <sheetName val="3_Corporate_Risk"/>
      <sheetName val="warehouse_fixed_v_var__(calcs)"/>
      <sheetName val="OutstandingDec#019__"/>
      <sheetName val="OutstandingJan05#019_"/>
      <sheetName val="OutstandingFeb05#019_"/>
      <sheetName val="OutstandingMay05#019_"/>
      <sheetName val="Outstanding_June05#019_"/>
      <sheetName val="Outstanding_July05"/>
      <sheetName val="Outstanding_Aug_05_"/>
      <sheetName val="Outstanding_Sep_05_"/>
      <sheetName val="Outstanding_Oct_05"/>
      <sheetName val="Outstanding_Nov_05_"/>
      <sheetName val="Outstanding_Dec_05"/>
      <sheetName val="Bank_Statement_#019"/>
      <sheetName val="未兌現支票&amp;已開立支票_#910"/>
      <sheetName val="Review_wording"/>
      <sheetName val="Summary_of_documents"/>
      <sheetName val="acc_depre-report-old"/>
      <sheetName val="R544"/>
      <sheetName val="Workbook_Inputs"/>
      <sheetName val="C_1"/>
      <sheetName val="License_BOI"/>
      <sheetName val="Asset_Class"/>
      <sheetName val="Depre__Key"/>
      <sheetName val="[BANK_XLS뉮׾_x005f_x005f_x005f_x005f_x005f_x005f_x"/>
      <sheetName val="Data_2"/>
      <sheetName val="_BANK_XLS뉮׾_x"/>
      <sheetName val="cal_(2)"/>
      <sheetName val="อุปกรณ์_a2"/>
      <sheetName val="อุปกรณ์_a1"/>
      <sheetName val="[BANK_XLS뉮׾_x005f_x005f_x"/>
      <sheetName val="U-2_1"/>
      <sheetName val="[BANK_XLS뉮׾_x"/>
      <sheetName val="GL_CB"/>
      <sheetName val="GL_M"/>
      <sheetName val="OMC_April_021"/>
      <sheetName val="RF_April_021"/>
      <sheetName val="KPI_F1_3_พรทิพย์_2559"/>
      <sheetName val="DATABASE_-sumifTB"/>
      <sheetName val="MD_-_Bank"/>
      <sheetName val="Bank_Country"/>
      <sheetName val="By__Customer"/>
      <sheetName val="Summary_Adjustment"/>
      <sheetName val="공사비_내역_(가)"/>
      <sheetName val="Co_info"/>
      <sheetName val="6A_CA"/>
      <sheetName val="_BANK_XLS뉮׾_x005f_x005f_x005f_x005f_x"/>
      <sheetName val="gold_แลกทอง"/>
      <sheetName val="Weighted_Ave_Cost"/>
      <sheetName val="Inventory_Master_List"/>
      <sheetName val="default_values"/>
      <sheetName val="ave_6_months_del_qty"/>
      <sheetName val="Unit_rate_Architecture"/>
      <sheetName val="warehouse_fixed_v_var__(calcs)1"/>
      <sheetName val="_BANK_XLS뉮׾_x005f_x005f_x1"/>
      <sheetName val="Workbook_Inputs1"/>
      <sheetName val="OutstandingDec#019__1"/>
      <sheetName val="OutstandingJan05#019_1"/>
      <sheetName val="OutstandingFeb05#019_1"/>
      <sheetName val="OutstandingMay05#019_1"/>
      <sheetName val="Outstanding_June05#019_1"/>
      <sheetName val="Outstanding_July051"/>
      <sheetName val="Outstanding_Aug_05_1"/>
      <sheetName val="Outstanding_Sep_05_1"/>
      <sheetName val="Outstanding_Oct_051"/>
      <sheetName val="Outstanding_Nov_05_1"/>
      <sheetName val="Outstanding_Dec_051"/>
      <sheetName val="Bank_Statement_#0191"/>
      <sheetName val="未兌現支票&amp;已開立支票_#9101"/>
      <sheetName val="C_11"/>
      <sheetName val="License_BOI1"/>
      <sheetName val="Asset_Class1"/>
      <sheetName val="Depre__Key1"/>
      <sheetName val="[BANK_XLS뉮׾_x005f_x005f_x005f_x005f_x005f_x005f_1"/>
      <sheetName val="Data_21"/>
      <sheetName val="_BANK_XLS뉮׾_x1"/>
      <sheetName val="cal_(2)1"/>
      <sheetName val="อุปกรณ์_a21"/>
      <sheetName val="อุปกรณ์_a11"/>
      <sheetName val="[BANK_XLS뉮׾_x005f_x005f_x1"/>
      <sheetName val="U-2_11"/>
      <sheetName val="[BANK_XLS뉮׾_x1"/>
      <sheetName val="GL_CB1"/>
      <sheetName val="GL_M1"/>
      <sheetName val="OMC_April_022"/>
      <sheetName val="RF_April_022"/>
      <sheetName val="Review_wording1"/>
      <sheetName val="Summary_of_documents1"/>
      <sheetName val="Q4_Y191"/>
      <sheetName val="Target_Y201"/>
      <sheetName val="Q1_Y201"/>
      <sheetName val="Actual_&amp;_Target1"/>
      <sheetName val="1_Cash_Flow1"/>
      <sheetName val="2_P&amp;L_Performance1"/>
      <sheetName val="3_Corporate_Risk1"/>
      <sheetName val="acc_depre-report-old1"/>
      <sheetName val="KPI_F1_3_พรทิพย์_25591"/>
      <sheetName val="DATABASE_-sumifTB1"/>
      <sheetName val="MD_-_Bank1"/>
      <sheetName val="Bank_Country1"/>
      <sheetName val="By__Customer1"/>
      <sheetName val="Summary_Adjustment1"/>
      <sheetName val="공사비_내역_(가)1"/>
      <sheetName val="Co_info1"/>
      <sheetName val="6A_CA1"/>
      <sheetName val="_BANK_XLS뉮׾_x005f_x005f_x005f_x005f_x1"/>
      <sheetName val="gold_แลกทอง1"/>
      <sheetName val="Weighted_Ave_Cost1"/>
      <sheetName val="Inventory_Master_List1"/>
      <sheetName val="default_values1"/>
      <sheetName val="ave_6_months_del_qty1"/>
      <sheetName val="Unit_rate_Architecture1"/>
      <sheetName val="warehouse_fixed_v_var__(calcs)2"/>
      <sheetName val="_BANK_XLS뉮׾_x005f_x005f_x2"/>
      <sheetName val="Workbook_Inputs2"/>
      <sheetName val="OutstandingDec#019__2"/>
      <sheetName val="OutstandingJan05#019_2"/>
      <sheetName val="OutstandingFeb05#019_2"/>
      <sheetName val="OutstandingMay05#019_2"/>
      <sheetName val="Outstanding_June05#019_2"/>
      <sheetName val="Outstanding_July052"/>
      <sheetName val="Outstanding_Aug_05_2"/>
      <sheetName val="Outstanding_Sep_05_2"/>
      <sheetName val="Outstanding_Oct_052"/>
      <sheetName val="Outstanding_Nov_05_2"/>
      <sheetName val="Outstanding_Dec_052"/>
      <sheetName val="Bank_Statement_#0192"/>
      <sheetName val="未兌現支票&amp;已開立支票_#9102"/>
      <sheetName val="C_12"/>
      <sheetName val="License_BOI2"/>
      <sheetName val="Asset_Class2"/>
      <sheetName val="Depre__Key2"/>
      <sheetName val="[BANK_XLS뉮׾_x005f_x005f_x005f_x005f_x005f_x005f_2"/>
      <sheetName val="Data_22"/>
      <sheetName val="_BANK_XLS뉮׾_x2"/>
      <sheetName val="cal_(2)2"/>
      <sheetName val="อุปกรณ์_a22"/>
      <sheetName val="อุปกรณ์_a12"/>
      <sheetName val="[BANK_XLS뉮׾_x005f_x005f_x2"/>
      <sheetName val="U-2_12"/>
      <sheetName val="[BANK_XLS뉮׾_x2"/>
      <sheetName val="GL_CB2"/>
      <sheetName val="GL_M2"/>
      <sheetName val="OMC_April_023"/>
      <sheetName val="RF_April_023"/>
      <sheetName val="Review_wording2"/>
      <sheetName val="Summary_of_documents2"/>
      <sheetName val="Q4_Y192"/>
      <sheetName val="Target_Y202"/>
      <sheetName val="Q1_Y202"/>
      <sheetName val="Actual_&amp;_Target2"/>
      <sheetName val="1_Cash_Flow2"/>
      <sheetName val="2_P&amp;L_Performance2"/>
      <sheetName val="3_Corporate_Risk2"/>
      <sheetName val="acc_depre-report-old2"/>
      <sheetName val="KPI_F1_3_พรทิพย์_25592"/>
      <sheetName val="DATABASE_-sumifTB2"/>
      <sheetName val="MD_-_Bank2"/>
      <sheetName val="Bank_Country2"/>
      <sheetName val="By__Customer2"/>
      <sheetName val="Summary_Adjustment2"/>
      <sheetName val="공사비_내역_(가)2"/>
      <sheetName val="Co_info2"/>
      <sheetName val="6A_CA2"/>
      <sheetName val="_BANK_XLS뉮׾_x005f_x005f_x005f_x005f_x2"/>
      <sheetName val="gold_แลกทอง2"/>
      <sheetName val="Weighted_Ave_Cost2"/>
      <sheetName val="Inventory_Master_List2"/>
      <sheetName val="default_values2"/>
      <sheetName val="ave_6_months_del_qty2"/>
      <sheetName val="Unit_rate_Architecture2"/>
      <sheetName val="mix"/>
      <sheetName val="cf"/>
      <sheetName val="TB1207"/>
      <sheetName val="Employee"/>
      <sheetName val="JobOrder"/>
      <sheetName val="P'Tai(ห้ามลบ)"/>
      <sheetName val="9"/>
      <sheetName val="RW6"/>
      <sheetName val="Work sheet FB"/>
      <sheetName val="Office Improve"/>
      <sheetName val="BudgetInput"/>
      <sheetName val="_BANK_XLS뉮׾㌏Joint1"/>
      <sheetName val="Drop_Down"/>
      <sheetName val="Drop_Down1"/>
      <sheetName val="U120_Asset"/>
      <sheetName val="chiller"/>
      <sheetName val="mea"/>
      <sheetName val="PDR_PL _ACCT-MBK"/>
      <sheetName val="warehouse_fixed_v_var__(calcs)3"/>
      <sheetName val="_BANK_XLS뉮׾_x005f_x005f_x3"/>
      <sheetName val="Workbook_Inputs3"/>
      <sheetName val="OutstandingDec#019__3"/>
      <sheetName val="OutstandingJan05#019_3"/>
      <sheetName val="OutstandingFeb05#019_3"/>
      <sheetName val="OutstandingMay05#019_3"/>
      <sheetName val="Outstanding_June05#019_3"/>
      <sheetName val="Outstanding_July053"/>
      <sheetName val="Outstanding_Aug_05_3"/>
      <sheetName val="Outstanding_Sep_05_3"/>
      <sheetName val="Outstanding_Oct_053"/>
      <sheetName val="Outstanding_Nov_05_3"/>
      <sheetName val="Outstanding_Dec_053"/>
      <sheetName val="Bank_Statement_#0193"/>
      <sheetName val="未兌現支票&amp;已開立支票_#9103"/>
      <sheetName val="C_13"/>
      <sheetName val="License_BOI3"/>
      <sheetName val="Asset_Class3"/>
      <sheetName val="Depre__Key3"/>
      <sheetName val="[BANK_XLS뉮׾_x005f_x005f_x005f_x005f_x005f_x005f_3"/>
      <sheetName val="Data_23"/>
      <sheetName val="_BANK_XLS뉮׾_x3"/>
      <sheetName val="cal_(2)3"/>
      <sheetName val="อุปกรณ์_a23"/>
      <sheetName val="อุปกรณ์_a13"/>
      <sheetName val="[BANK_XLS뉮׾_x005f_x005f_x3"/>
      <sheetName val="U-2_13"/>
      <sheetName val="[BANK_XLS뉮׾_x3"/>
      <sheetName val="GL_CB3"/>
      <sheetName val="GL_M3"/>
      <sheetName val="OMC_April_024"/>
      <sheetName val="RF_April_024"/>
      <sheetName val="Review_wording3"/>
      <sheetName val="Summary_of_documents3"/>
      <sheetName val="Q4_Y193"/>
      <sheetName val="Target_Y203"/>
      <sheetName val="Q1_Y203"/>
      <sheetName val="Actual_&amp;_Target3"/>
      <sheetName val="1_Cash_Flow3"/>
      <sheetName val="2_P&amp;L_Performance3"/>
      <sheetName val="3_Corporate_Risk3"/>
      <sheetName val="acc_depre-report-old3"/>
      <sheetName val="KPI_F1_3_พรทิพย์_25593"/>
      <sheetName val="DATABASE_-sumifTB3"/>
      <sheetName val="MD_-_Bank3"/>
      <sheetName val="Bank_Country3"/>
      <sheetName val="By__Customer3"/>
      <sheetName val="Summary_Adjustment3"/>
      <sheetName val="공사비_내역_(가)3"/>
      <sheetName val="Co_info3"/>
      <sheetName val="6A_CA3"/>
      <sheetName val="_BANK_XLS뉮׾_x005f_x005f_x005f_x005f_x3"/>
      <sheetName val="gold_แลกทอง3"/>
      <sheetName val="Weighted_Ave_Cost3"/>
      <sheetName val="Inventory_Master_List3"/>
      <sheetName val="default_values3"/>
      <sheetName val="ave_6_months_del_qty3"/>
      <sheetName val="Unit_rate_Architecture3"/>
      <sheetName val="warehouse_fixed_v_var__(calcs)4"/>
      <sheetName val="_BANK_XLS뉮׾_x005f_x005f_x4"/>
      <sheetName val="Workbook_Inputs4"/>
      <sheetName val="OutstandingDec#019__4"/>
      <sheetName val="OutstandingJan05#019_4"/>
      <sheetName val="OutstandingFeb05#019_4"/>
      <sheetName val="OutstandingMay05#019_4"/>
      <sheetName val="Outstanding_June05#019_4"/>
      <sheetName val="Outstanding_July054"/>
      <sheetName val="Outstanding_Aug_05_4"/>
      <sheetName val="Outstanding_Sep_05_4"/>
      <sheetName val="Outstanding_Oct_054"/>
      <sheetName val="Outstanding_Nov_05_4"/>
      <sheetName val="Outstanding_Dec_054"/>
      <sheetName val="Bank_Statement_#0194"/>
      <sheetName val="未兌現支票&amp;已開立支票_#9104"/>
      <sheetName val="C_14"/>
      <sheetName val="License_BOI4"/>
      <sheetName val="Asset_Class4"/>
      <sheetName val="Depre__Key4"/>
      <sheetName val="[BANK_XLS뉮׾_x005f_x005f_x005f_x005f_x005f_x005f_4"/>
      <sheetName val="Data_24"/>
      <sheetName val="_BANK_XLS뉮׾_x4"/>
      <sheetName val="cal_(2)4"/>
      <sheetName val="อุปกรณ์_a24"/>
      <sheetName val="อุปกรณ์_a14"/>
      <sheetName val="[BANK_XLS뉮׾_x005f_x005f_x4"/>
      <sheetName val="U-2_14"/>
      <sheetName val="[BANK_XLS뉮׾_x4"/>
      <sheetName val="GL_CB4"/>
      <sheetName val="GL_M4"/>
      <sheetName val="OMC_April_025"/>
      <sheetName val="RF_April_025"/>
      <sheetName val="Review_wording4"/>
      <sheetName val="Summary_of_documents4"/>
      <sheetName val="Q4_Y194"/>
      <sheetName val="Target_Y204"/>
      <sheetName val="Q1_Y204"/>
      <sheetName val="Actual_&amp;_Target4"/>
      <sheetName val="1_Cash_Flow4"/>
      <sheetName val="2_P&amp;L_Performance4"/>
      <sheetName val="3_Corporate_Risk4"/>
      <sheetName val="acc_depre-report-old4"/>
      <sheetName val="Summary_Adjustment4"/>
      <sheetName val="공사비_내역_(가)4"/>
      <sheetName val="By__Customer4"/>
      <sheetName val="KPI_F1_3_พรทิพย์_25594"/>
      <sheetName val="DATABASE_-sumifTB4"/>
      <sheetName val="MD_-_Bank4"/>
      <sheetName val="Bank_Country4"/>
      <sheetName val="Co_info4"/>
      <sheetName val="6A_CA4"/>
      <sheetName val="_BANK_XLS뉮׾_x005f_x005f_x005f_x005f_x4"/>
      <sheetName val="gold_แลกทอง4"/>
      <sheetName val="Weighted_Ave_Cost4"/>
      <sheetName val="Inventory_Master_List4"/>
      <sheetName val="default_values4"/>
      <sheetName val="ave_6_months_del_qty4"/>
      <sheetName val="Unit_rate_Architecture4"/>
      <sheetName val="SCB_1_-_Current24"/>
      <sheetName val="Gen_Info9"/>
      <sheetName val="warehouse_fixed_v_var__(calcs)6"/>
      <sheetName val="_BANK_XLS뉮׾_x005f_x005f_x6"/>
      <sheetName val="Workbook_Inputs6"/>
      <sheetName val="OutstandingDec#019__6"/>
      <sheetName val="OutstandingJan05#019_6"/>
      <sheetName val="OutstandingFeb05#019_6"/>
      <sheetName val="OutstandingMay05#019_6"/>
      <sheetName val="Outstanding_June05#019_6"/>
      <sheetName val="Outstanding_July056"/>
      <sheetName val="Outstanding_Aug_05_6"/>
      <sheetName val="Outstanding_Sep_05_6"/>
      <sheetName val="Outstanding_Oct_056"/>
      <sheetName val="Outstanding_Nov_05_6"/>
      <sheetName val="Outstanding_Dec_056"/>
      <sheetName val="Bank_Statement_#0196"/>
      <sheetName val="未兌現支票&amp;已開立支票_#9106"/>
      <sheetName val="C_16"/>
      <sheetName val="License_BOI6"/>
      <sheetName val="Asset_Class6"/>
      <sheetName val="Depre__Key6"/>
      <sheetName val="[BANK_XLS뉮׾_x005f_x005f_x005f_x005f_x005f_x005f_6"/>
      <sheetName val="Data_26"/>
      <sheetName val="_BANK_XLS뉮׾_x6"/>
      <sheetName val="cal_(2)6"/>
      <sheetName val="อุปกรณ์_a26"/>
      <sheetName val="อุปกรณ์_a16"/>
      <sheetName val="[BANK_XLS뉮׾_x005f_x005f_x6"/>
      <sheetName val="U-2_16"/>
      <sheetName val="[BANK_XLS뉮׾_x6"/>
      <sheetName val="GL_CB5"/>
      <sheetName val="GL_M5"/>
      <sheetName val="OMC_April_026"/>
      <sheetName val="RF_April_026"/>
      <sheetName val="Review_wording5"/>
      <sheetName val="Summary_of_documents5"/>
      <sheetName val="Q4_Y195"/>
      <sheetName val="Target_Y205"/>
      <sheetName val="Q1_Y205"/>
      <sheetName val="Actual_&amp;_Target5"/>
      <sheetName val="1_Cash_Flow5"/>
      <sheetName val="2_P&amp;L_Performance5"/>
      <sheetName val="3_Corporate_Risk5"/>
      <sheetName val="acc_depre-report-old5"/>
      <sheetName val="KPI_F1_3_พรทิพย์_25595"/>
      <sheetName val="DATABASE_-sumifTB5"/>
      <sheetName val="MD_-_Bank5"/>
      <sheetName val="Bank_Country5"/>
      <sheetName val="By__Customer5"/>
      <sheetName val="Summary_Adjustment5"/>
      <sheetName val="공사비_내역_(가)5"/>
      <sheetName val="Co_info5"/>
      <sheetName val="6A_CA5"/>
      <sheetName val="_BANK_XLS뉮׾_x005f_x005f_x005f_x005f_x5"/>
      <sheetName val="gold_แลกทอง5"/>
      <sheetName val="Weighted_Ave_Cost5"/>
      <sheetName val="Inventory_Master_List5"/>
      <sheetName val="default_values5"/>
      <sheetName val="ave_6_months_del_qty5"/>
      <sheetName val="Unit_rate_Architecture5"/>
      <sheetName val="warehouse_fixed_v_var__(calcs)5"/>
      <sheetName val="_BANK_XLS뉮׾_x005f_x005f_x5"/>
      <sheetName val="Workbook_Inputs5"/>
      <sheetName val="OutstandingDec#019__5"/>
      <sheetName val="OutstandingJan05#019_5"/>
      <sheetName val="OutstandingFeb05#019_5"/>
      <sheetName val="OutstandingMay05#019_5"/>
      <sheetName val="Outstanding_June05#019_5"/>
      <sheetName val="Outstanding_July055"/>
      <sheetName val="Outstanding_Aug_05_5"/>
      <sheetName val="Outstanding_Sep_05_5"/>
      <sheetName val="Outstanding_Oct_055"/>
      <sheetName val="Outstanding_Nov_05_5"/>
      <sheetName val="Outstanding_Dec_055"/>
      <sheetName val="Bank_Statement_#0195"/>
      <sheetName val="未兌現支票&amp;已開立支票_#9105"/>
      <sheetName val="C_15"/>
      <sheetName val="License_BOI5"/>
      <sheetName val="Asset_Class5"/>
      <sheetName val="Depre__Key5"/>
      <sheetName val="[BANK_XLS뉮׾_x005f_x005f_x005f_x005f_x005f_x005f_5"/>
      <sheetName val="Data_25"/>
      <sheetName val="_BANK_XLS뉮׾_x5"/>
      <sheetName val="cal_(2)5"/>
      <sheetName val="อุปกรณ์_a25"/>
      <sheetName val="อุปกรณ์_a15"/>
      <sheetName val="[BANK_XLS뉮׾_x005f_x005f_x5"/>
      <sheetName val="U-2_15"/>
      <sheetName val="[BANK_XLS뉮׾_x5"/>
      <sheetName val="SCB_1_-_Current25"/>
      <sheetName val="SCB_2_-_Current24"/>
      <sheetName val="SCB_1___Current24"/>
      <sheetName val="SCB_2___Current24"/>
      <sheetName val="2_DL_23"/>
      <sheetName val="2_2_IDL23"/>
      <sheetName val="Seal_1-07-0424"/>
      <sheetName val="BALANCE_SHEET_24"/>
      <sheetName val="TrialBalance_Q3-200223"/>
      <sheetName val="เงินกู้_MGC24"/>
      <sheetName val="FP_Friends_Other23"/>
      <sheetName val="ข้อมูล_PM24"/>
      <sheetName val="N-4_Patent_right23"/>
      <sheetName val="B&amp;S_199923"/>
      <sheetName val="คชจ_ดำเนินงาน6-4323"/>
      <sheetName val="ACS_Revenue23"/>
      <sheetName val="P&amp;L_Rates23"/>
      <sheetName val="PRICE_LIST23"/>
      <sheetName val="FG_Joint24"/>
      <sheetName val="Non_Movement24"/>
      <sheetName val="Jun_0623"/>
      <sheetName val="Mkt_Dev_1291_ONL_1290_-_101021"/>
      <sheetName val="Item_Code_-_Machine21"/>
      <sheetName val="TB_Worksheet21"/>
      <sheetName val="B053_(990701)공정실적PP%계산21"/>
      <sheetName val="cc_Nov0821"/>
      <sheetName val="ADJ_-_RATE21"/>
      <sheetName val="2003_Growth21"/>
      <sheetName val="10-1_Media21"/>
      <sheetName val="MPT_07_Sale_Forecast21"/>
      <sheetName val="MPT_08_Sale_Forecast21"/>
      <sheetName val="TL_Scrap_rate21"/>
      <sheetName val="ops_tb21"/>
      <sheetName val="_Direct_load_23"/>
      <sheetName val="Selling_and_Admins_(DONE)21"/>
      <sheetName val="TB_SAP23"/>
      <sheetName val="Standing_Data21"/>
      <sheetName val="DLD_Query_Query_Query20"/>
      <sheetName val="Unrecorded_Misstatement20"/>
      <sheetName val="pa_group21"/>
      <sheetName val="F1_Log_On21"/>
      <sheetName val="REC_GROUP20"/>
      <sheetName val="Write_off21"/>
      <sheetName val="Spa_Sales19"/>
      <sheetName val="Sale_050220"/>
      <sheetName val="U-5_217"/>
      <sheetName val="Seagate__share_in_units17"/>
      <sheetName val="_BANK_XLS뉮׾_x005f_x0003_㌏Joint17"/>
      <sheetName val="Pd01_vsl_sked15"/>
      <sheetName val="IE_UPS17"/>
      <sheetName val="Drop_down_list15"/>
      <sheetName val="SAN_REDUCED_110"/>
      <sheetName val="Gen_Info10"/>
      <sheetName val="warehouse_fixed_v_var__(calcs)7"/>
      <sheetName val="_BANK_XLS뉮׾_x005f_x005f_x7"/>
      <sheetName val="Workbook_Inputs7"/>
      <sheetName val="OutstandingDec#019__7"/>
      <sheetName val="OutstandingJan05#019_7"/>
      <sheetName val="OutstandingFeb05#019_7"/>
      <sheetName val="OutstandingMay05#019_7"/>
      <sheetName val="Outstanding_June05#019_7"/>
      <sheetName val="Outstanding_July057"/>
      <sheetName val="Outstanding_Aug_05_7"/>
      <sheetName val="Outstanding_Sep_05_7"/>
      <sheetName val="Outstanding_Oct_057"/>
      <sheetName val="Outstanding_Nov_05_7"/>
      <sheetName val="Outstanding_Dec_057"/>
      <sheetName val="Bank_Statement_#0197"/>
      <sheetName val="未兌現支票&amp;已開立支票_#9107"/>
      <sheetName val="C_17"/>
      <sheetName val="License_BOI7"/>
      <sheetName val="Asset_Class7"/>
      <sheetName val="Depre__Key7"/>
      <sheetName val="[BANK_XLS뉮׾_x005f_x005f_x005f_x005f_x005f_x005f_7"/>
      <sheetName val="Data_27"/>
      <sheetName val="_BANK_XLS뉮׾_x7"/>
      <sheetName val="cal_(2)7"/>
      <sheetName val="อุปกรณ์_a27"/>
      <sheetName val="อุปกรณ์_a17"/>
      <sheetName val="[BANK_XLS뉮׾_x005f_x005f_x7"/>
      <sheetName val="U-2_17"/>
      <sheetName val="[BANK_XLS뉮׾_x7"/>
      <sheetName val="GL_CB6"/>
      <sheetName val="GL_M6"/>
      <sheetName val="OMC_April_027"/>
      <sheetName val="RF_April_027"/>
      <sheetName val="Review_wording6"/>
      <sheetName val="Summary_of_documents6"/>
      <sheetName val="Q4_Y196"/>
      <sheetName val="Target_Y206"/>
      <sheetName val="Q1_Y206"/>
      <sheetName val="Actual_&amp;_Target6"/>
      <sheetName val="1_Cash_Flow6"/>
      <sheetName val="2_P&amp;L_Performance6"/>
      <sheetName val="3_Corporate_Risk6"/>
      <sheetName val="acc_depre-report-old6"/>
      <sheetName val="KPI_F1_3_พรทิพย์_25596"/>
      <sheetName val="DATABASE_-sumifTB6"/>
      <sheetName val="MD_-_Bank6"/>
      <sheetName val="Bank_Country6"/>
      <sheetName val="By__Customer6"/>
      <sheetName val="Summary_Adjustment6"/>
      <sheetName val="공사비_내역_(가)6"/>
      <sheetName val="Co_info6"/>
      <sheetName val="6A_CA6"/>
      <sheetName val="_BANK_XLS뉮׾_x005f_x005f_x005f_x005f_x6"/>
      <sheetName val="gold_แลกทอง6"/>
      <sheetName val="Weighted_Ave_Cost6"/>
      <sheetName val="Inventory_Master_List6"/>
      <sheetName val="default_values6"/>
      <sheetName val="ave_6_months_del_qty6"/>
      <sheetName val="Unit_rate_Architecture6"/>
      <sheetName val="รายงาน Promotion"/>
      <sheetName val="Sampling"/>
      <sheetName val="Weights"/>
      <sheetName val="SumP&amp;L current Sites"/>
      <sheetName val="_BANK_XLS뉮׾_x0003_㌏Joint2"/>
      <sheetName val="_BANK_XLS뉮׾_x0003_㌏Joint3"/>
      <sheetName val="_BANK_XLS뉮׾_x0003_㌏Joint4"/>
      <sheetName val="_BANK_XLS뉮׾_x0003_㌏Joint5"/>
      <sheetName val="_BANK_XLS뉮׾_x0003_㌏Joint6"/>
      <sheetName val="_BANK_XLS뉮׾_x0003_㌏Joint7"/>
      <sheetName val="TMS2000"/>
      <sheetName val="SPARES"/>
      <sheetName val="SPP 5"/>
      <sheetName val="Summary ตามตาราง"/>
      <sheetName val="PR4"/>
      <sheetName val="CA"/>
      <sheetName val="SAME"/>
      <sheetName val="Reckitt"/>
      <sheetName val="Review"/>
      <sheetName val="KPI Score"/>
      <sheetName val="TOPS"/>
      <sheetName val="KKP"/>
      <sheetName val="N-4.4"/>
      <sheetName val="[BANK_XLS뉮׾_x0003_㌏Joint"/>
      <sheetName val="SCB_1_-_Current26"/>
      <sheetName val="SCB_2_-_Current25"/>
      <sheetName val="SCB_1___Current25"/>
      <sheetName val="SCB_2___Current25"/>
      <sheetName val="2_DL_24"/>
      <sheetName val="2_2_IDL24"/>
      <sheetName val="Seal_1-07-0425"/>
      <sheetName val="BALANCE_SHEET_25"/>
      <sheetName val="TrialBalance_Q3-200224"/>
      <sheetName val="เงินกู้_MGC25"/>
      <sheetName val="FP_Friends_Other24"/>
      <sheetName val="ข้อมูล_PM25"/>
      <sheetName val="N-4_Patent_right24"/>
      <sheetName val="B&amp;S_199924"/>
      <sheetName val="คชจ_ดำเนินงาน6-4324"/>
      <sheetName val="ACS_Revenue24"/>
      <sheetName val="P&amp;L_Rates24"/>
      <sheetName val="PRICE_LIST24"/>
      <sheetName val="FG_Joint25"/>
      <sheetName val="Non_Movement25"/>
      <sheetName val="Jun_0624"/>
      <sheetName val="Mkt_Dev_1291_ONL_1290_-_101022"/>
      <sheetName val="Item_Code_-_Machine22"/>
      <sheetName val="TB_Worksheet22"/>
      <sheetName val="B053_(990701)공정실적PP%계산22"/>
      <sheetName val="cc_Nov0822"/>
      <sheetName val="ADJ_-_RATE22"/>
      <sheetName val="2003_Growth22"/>
      <sheetName val="10-1_Media22"/>
      <sheetName val="MPT_07_Sale_Forecast22"/>
      <sheetName val="MPT_08_Sale_Forecast22"/>
      <sheetName val="TL_Scrap_rate22"/>
      <sheetName val="ops_tb22"/>
      <sheetName val="_Direct_load_24"/>
      <sheetName val="Selling_and_Admins_(DONE)22"/>
      <sheetName val="TB_SAP24"/>
      <sheetName val="Standing_Data22"/>
      <sheetName val="DLD_Query_Query_Query21"/>
      <sheetName val="Unrecorded_Misstatement21"/>
      <sheetName val="pa_group22"/>
      <sheetName val="F1_Log_On22"/>
      <sheetName val="REC_GROUP21"/>
      <sheetName val="Write_off22"/>
      <sheetName val="Spa_Sales20"/>
      <sheetName val="Sale_050221"/>
      <sheetName val="U-5_218"/>
      <sheetName val="Seagate__share_in_units18"/>
      <sheetName val="_BANK_XLS뉮׾_x005f_x0003_㌏Joint18"/>
      <sheetName val="Pd01_vsl_sked16"/>
      <sheetName val="IE_UPS18"/>
      <sheetName val="Drop_down_list16"/>
      <sheetName val="רכוש_קבוע_15"/>
      <sheetName val="ตารางลูกหนี้สัญญาเช่า__9"/>
      <sheetName val="SAN_REDUCED_111"/>
      <sheetName val="Gen_Info11"/>
      <sheetName val="Estimation_-_20189"/>
      <sheetName val="[BANK_XLS뉮׾_x005f_x0003_㌏Joint9"/>
      <sheetName val="F9_Parameters_9"/>
      <sheetName val="CA_Sheet9"/>
      <sheetName val="_IBPL00019"/>
      <sheetName val="_IB-PL-YTD9"/>
      <sheetName val="interest_tree_generation9"/>
      <sheetName val="Nature_of_Expense9"/>
      <sheetName val="warehouse_fixed_v_var__(calcs)8"/>
      <sheetName val="_BANK_XLS뉮׾_x005f_x005f_x8"/>
      <sheetName val="Workbook_Inputs8"/>
      <sheetName val="OutstandingDec#019__8"/>
      <sheetName val="OutstandingJan05#019_8"/>
      <sheetName val="OutstandingFeb05#019_8"/>
      <sheetName val="OutstandingMay05#019_8"/>
      <sheetName val="Outstanding_June05#019_8"/>
      <sheetName val="Outstanding_July058"/>
      <sheetName val="Outstanding_Aug_05_8"/>
      <sheetName val="Outstanding_Sep_05_8"/>
      <sheetName val="Outstanding_Oct_058"/>
      <sheetName val="Outstanding_Nov_05_8"/>
      <sheetName val="Outstanding_Dec_058"/>
      <sheetName val="Bank_Statement_#0198"/>
      <sheetName val="未兌現支票&amp;已開立支票_#9108"/>
      <sheetName val="C_18"/>
      <sheetName val="License_BOI8"/>
      <sheetName val="Asset_Class8"/>
      <sheetName val="Depre__Key8"/>
      <sheetName val="[BANK_XLS뉮׾_x005f_x005f_x005f_x005f_x005f_x005f_8"/>
      <sheetName val="Data_28"/>
      <sheetName val="_BANK_XLS뉮׾_x8"/>
      <sheetName val="cal_(2)8"/>
      <sheetName val="อุปกรณ์_a28"/>
      <sheetName val="อุปกรณ์_a18"/>
      <sheetName val="[BANK_XLS뉮׾_x005f_x005f_x8"/>
      <sheetName val="U-2_18"/>
      <sheetName val="[BANK_XLS뉮׾_x8"/>
      <sheetName val="GL_CB7"/>
      <sheetName val="GL_M7"/>
      <sheetName val="OMC_April_028"/>
      <sheetName val="RF_April_028"/>
      <sheetName val="Review_wording7"/>
      <sheetName val="Summary_of_documents7"/>
      <sheetName val="Q4_Y197"/>
      <sheetName val="Target_Y207"/>
      <sheetName val="Q1_Y207"/>
      <sheetName val="Actual_&amp;_Target7"/>
      <sheetName val="1_Cash_Flow7"/>
      <sheetName val="2_P&amp;L_Performance7"/>
      <sheetName val="3_Corporate_Risk7"/>
      <sheetName val="acc_depre-report-old7"/>
      <sheetName val="KPI_F1_3_พรทิพย์_25597"/>
      <sheetName val="DATABASE_-sumifTB7"/>
      <sheetName val="MD_-_Bank7"/>
      <sheetName val="Bank_Country7"/>
      <sheetName val="By__Customer7"/>
      <sheetName val="Summary_Adjustment7"/>
      <sheetName val="공사비_내역_(가)7"/>
      <sheetName val="Co_info7"/>
      <sheetName val="6A_CA7"/>
      <sheetName val="_BANK_XLS뉮׾_x005f_x005f_x005f_x005f_x7"/>
      <sheetName val="gold_แลกทอง7"/>
      <sheetName val="Weighted_Ave_Cost7"/>
      <sheetName val="Inventory_Master_List7"/>
      <sheetName val="default_values7"/>
      <sheetName val="ave_6_months_del_qty7"/>
      <sheetName val="Unit_rate_Architecture7"/>
      <sheetName val="dec'04"/>
      <sheetName val="Date"/>
    </sheetNames>
    <sheetDataSet>
      <sheetData sheetId="0" refreshError="1">
        <row r="10">
          <cell r="F10">
            <v>1746.43</v>
          </cell>
        </row>
      </sheetData>
      <sheetData sheetId="1" refreshError="1">
        <row r="10">
          <cell r="F10">
            <v>1746.43</v>
          </cell>
        </row>
        <row r="11">
          <cell r="F11">
            <v>-3312240.22</v>
          </cell>
        </row>
      </sheetData>
      <sheetData sheetId="2">
        <row r="10">
          <cell r="F10">
            <v>1746.43</v>
          </cell>
        </row>
      </sheetData>
      <sheetData sheetId="3">
        <row r="10">
          <cell r="F10">
            <v>1746.43</v>
          </cell>
        </row>
      </sheetData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>
        <row r="10">
          <cell r="F10">
            <v>1746.43</v>
          </cell>
        </row>
      </sheetData>
      <sheetData sheetId="151">
        <row r="10">
          <cell r="F10">
            <v>1746.43</v>
          </cell>
        </row>
      </sheetData>
      <sheetData sheetId="152">
        <row r="10">
          <cell r="F10">
            <v>1746.43</v>
          </cell>
        </row>
      </sheetData>
      <sheetData sheetId="153">
        <row r="10">
          <cell r="F10">
            <v>1746.43</v>
          </cell>
        </row>
      </sheetData>
      <sheetData sheetId="154">
        <row r="4">
          <cell r="B4">
            <v>111874</v>
          </cell>
        </row>
      </sheetData>
      <sheetData sheetId="155">
        <row r="4">
          <cell r="B4">
            <v>111874</v>
          </cell>
        </row>
      </sheetData>
      <sheetData sheetId="156">
        <row r="4">
          <cell r="B4">
            <v>111874</v>
          </cell>
        </row>
      </sheetData>
      <sheetData sheetId="157">
        <row r="4">
          <cell r="B4">
            <v>111874</v>
          </cell>
        </row>
      </sheetData>
      <sheetData sheetId="158">
        <row r="4">
          <cell r="B4">
            <v>111874</v>
          </cell>
        </row>
      </sheetData>
      <sheetData sheetId="159">
        <row r="4">
          <cell r="B4">
            <v>111874</v>
          </cell>
        </row>
      </sheetData>
      <sheetData sheetId="160">
        <row r="4">
          <cell r="B4">
            <v>111874</v>
          </cell>
        </row>
      </sheetData>
      <sheetData sheetId="161">
        <row r="4">
          <cell r="B4">
            <v>111874</v>
          </cell>
        </row>
      </sheetData>
      <sheetData sheetId="162">
        <row r="4">
          <cell r="B4">
            <v>111874</v>
          </cell>
        </row>
      </sheetData>
      <sheetData sheetId="163">
        <row r="4">
          <cell r="B4">
            <v>111874</v>
          </cell>
        </row>
      </sheetData>
      <sheetData sheetId="164">
        <row r="4">
          <cell r="B4">
            <v>111874</v>
          </cell>
        </row>
      </sheetData>
      <sheetData sheetId="165">
        <row r="4">
          <cell r="B4">
            <v>111874</v>
          </cell>
        </row>
      </sheetData>
      <sheetData sheetId="166">
        <row r="4">
          <cell r="B4">
            <v>111874</v>
          </cell>
        </row>
      </sheetData>
      <sheetData sheetId="167">
        <row r="4">
          <cell r="B4">
            <v>111874</v>
          </cell>
        </row>
      </sheetData>
      <sheetData sheetId="168">
        <row r="4">
          <cell r="B4">
            <v>111874</v>
          </cell>
        </row>
      </sheetData>
      <sheetData sheetId="169">
        <row r="4">
          <cell r="B4">
            <v>111874</v>
          </cell>
        </row>
      </sheetData>
      <sheetData sheetId="170">
        <row r="4">
          <cell r="B4">
            <v>111874</v>
          </cell>
        </row>
      </sheetData>
      <sheetData sheetId="171">
        <row r="4">
          <cell r="B4">
            <v>111874</v>
          </cell>
        </row>
      </sheetData>
      <sheetData sheetId="172">
        <row r="4">
          <cell r="B4">
            <v>111874</v>
          </cell>
        </row>
      </sheetData>
      <sheetData sheetId="173">
        <row r="4">
          <cell r="B4">
            <v>111874</v>
          </cell>
        </row>
      </sheetData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>
        <row r="4">
          <cell r="B4">
            <v>111874</v>
          </cell>
        </row>
      </sheetData>
      <sheetData sheetId="224">
        <row r="4">
          <cell r="B4">
            <v>111874</v>
          </cell>
        </row>
      </sheetData>
      <sheetData sheetId="225">
        <row r="4">
          <cell r="B4">
            <v>111874</v>
          </cell>
        </row>
      </sheetData>
      <sheetData sheetId="226">
        <row r="4">
          <cell r="B4">
            <v>111874</v>
          </cell>
        </row>
      </sheetData>
      <sheetData sheetId="227">
        <row r="4">
          <cell r="B4">
            <v>111874</v>
          </cell>
        </row>
      </sheetData>
      <sheetData sheetId="228">
        <row r="4">
          <cell r="B4">
            <v>111874</v>
          </cell>
        </row>
      </sheetData>
      <sheetData sheetId="229">
        <row r="4">
          <cell r="B4">
            <v>111874</v>
          </cell>
        </row>
      </sheetData>
      <sheetData sheetId="230">
        <row r="4">
          <cell r="B4">
            <v>111874</v>
          </cell>
        </row>
      </sheetData>
      <sheetData sheetId="231">
        <row r="4">
          <cell r="B4">
            <v>111874</v>
          </cell>
        </row>
      </sheetData>
      <sheetData sheetId="232">
        <row r="4">
          <cell r="B4">
            <v>111874</v>
          </cell>
        </row>
      </sheetData>
      <sheetData sheetId="233">
        <row r="4">
          <cell r="B4">
            <v>111874</v>
          </cell>
        </row>
      </sheetData>
      <sheetData sheetId="234">
        <row r="4">
          <cell r="B4">
            <v>111874</v>
          </cell>
        </row>
      </sheetData>
      <sheetData sheetId="235">
        <row r="4">
          <cell r="B4">
            <v>111874</v>
          </cell>
        </row>
      </sheetData>
      <sheetData sheetId="236">
        <row r="4">
          <cell r="B4">
            <v>111874</v>
          </cell>
        </row>
      </sheetData>
      <sheetData sheetId="237">
        <row r="4">
          <cell r="B4">
            <v>111874</v>
          </cell>
        </row>
      </sheetData>
      <sheetData sheetId="238">
        <row r="4">
          <cell r="B4">
            <v>111874</v>
          </cell>
        </row>
      </sheetData>
      <sheetData sheetId="239">
        <row r="4">
          <cell r="B4">
            <v>111874</v>
          </cell>
        </row>
      </sheetData>
      <sheetData sheetId="240">
        <row r="4">
          <cell r="B4">
            <v>111874</v>
          </cell>
        </row>
      </sheetData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>
        <row r="4">
          <cell r="B4">
            <v>111874</v>
          </cell>
        </row>
      </sheetData>
      <sheetData sheetId="256">
        <row r="4">
          <cell r="B4">
            <v>111874</v>
          </cell>
        </row>
      </sheetData>
      <sheetData sheetId="257">
        <row r="4">
          <cell r="B4">
            <v>111874</v>
          </cell>
        </row>
      </sheetData>
      <sheetData sheetId="258">
        <row r="4">
          <cell r="B4">
            <v>111874</v>
          </cell>
        </row>
      </sheetData>
      <sheetData sheetId="259">
        <row r="4">
          <cell r="B4">
            <v>111874</v>
          </cell>
        </row>
      </sheetData>
      <sheetData sheetId="260">
        <row r="4">
          <cell r="B4">
            <v>111874</v>
          </cell>
        </row>
      </sheetData>
      <sheetData sheetId="261">
        <row r="4">
          <cell r="B4">
            <v>111874</v>
          </cell>
        </row>
      </sheetData>
      <sheetData sheetId="262">
        <row r="4">
          <cell r="B4">
            <v>111874</v>
          </cell>
        </row>
      </sheetData>
      <sheetData sheetId="263">
        <row r="4">
          <cell r="B4">
            <v>111874</v>
          </cell>
        </row>
      </sheetData>
      <sheetData sheetId="264">
        <row r="4">
          <cell r="B4">
            <v>111874</v>
          </cell>
        </row>
      </sheetData>
      <sheetData sheetId="265">
        <row r="4">
          <cell r="B4">
            <v>111874</v>
          </cell>
        </row>
      </sheetData>
      <sheetData sheetId="266">
        <row r="4">
          <cell r="B4">
            <v>111874</v>
          </cell>
        </row>
      </sheetData>
      <sheetData sheetId="267">
        <row r="4">
          <cell r="B4">
            <v>111874</v>
          </cell>
        </row>
      </sheetData>
      <sheetData sheetId="268">
        <row r="4">
          <cell r="B4">
            <v>111874</v>
          </cell>
        </row>
      </sheetData>
      <sheetData sheetId="269">
        <row r="4">
          <cell r="B4">
            <v>111874</v>
          </cell>
        </row>
      </sheetData>
      <sheetData sheetId="270">
        <row r="4">
          <cell r="B4">
            <v>111874</v>
          </cell>
        </row>
      </sheetData>
      <sheetData sheetId="271">
        <row r="4">
          <cell r="B4">
            <v>111874</v>
          </cell>
        </row>
      </sheetData>
      <sheetData sheetId="272">
        <row r="4">
          <cell r="B4">
            <v>111874</v>
          </cell>
        </row>
      </sheetData>
      <sheetData sheetId="273">
        <row r="4">
          <cell r="B4">
            <v>111874</v>
          </cell>
        </row>
      </sheetData>
      <sheetData sheetId="274">
        <row r="4">
          <cell r="B4">
            <v>111874</v>
          </cell>
        </row>
      </sheetData>
      <sheetData sheetId="275">
        <row r="4">
          <cell r="B4">
            <v>111874</v>
          </cell>
        </row>
      </sheetData>
      <sheetData sheetId="276">
        <row r="4">
          <cell r="B4">
            <v>111874</v>
          </cell>
        </row>
      </sheetData>
      <sheetData sheetId="277">
        <row r="4">
          <cell r="B4">
            <v>111874</v>
          </cell>
        </row>
      </sheetData>
      <sheetData sheetId="278">
        <row r="4">
          <cell r="B4">
            <v>111874</v>
          </cell>
        </row>
      </sheetData>
      <sheetData sheetId="279">
        <row r="4">
          <cell r="B4">
            <v>111874</v>
          </cell>
        </row>
      </sheetData>
      <sheetData sheetId="280">
        <row r="4">
          <cell r="B4">
            <v>111874</v>
          </cell>
        </row>
      </sheetData>
      <sheetData sheetId="281">
        <row r="4">
          <cell r="B4">
            <v>111874</v>
          </cell>
        </row>
      </sheetData>
      <sheetData sheetId="282">
        <row r="4">
          <cell r="B4">
            <v>111874</v>
          </cell>
        </row>
      </sheetData>
      <sheetData sheetId="283">
        <row r="4">
          <cell r="B4">
            <v>111874</v>
          </cell>
        </row>
      </sheetData>
      <sheetData sheetId="284">
        <row r="4">
          <cell r="B4">
            <v>111874</v>
          </cell>
        </row>
      </sheetData>
      <sheetData sheetId="285">
        <row r="4">
          <cell r="B4">
            <v>111874</v>
          </cell>
        </row>
      </sheetData>
      <sheetData sheetId="286">
        <row r="4">
          <cell r="B4">
            <v>111874</v>
          </cell>
        </row>
      </sheetData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>
        <row r="10">
          <cell r="F10">
            <v>1746.43</v>
          </cell>
        </row>
      </sheetData>
      <sheetData sheetId="293">
        <row r="10">
          <cell r="F10">
            <v>1746.43</v>
          </cell>
        </row>
      </sheetData>
      <sheetData sheetId="294" refreshError="1"/>
      <sheetData sheetId="295" refreshError="1"/>
      <sheetData sheetId="296" refreshError="1"/>
      <sheetData sheetId="297">
        <row r="4">
          <cell r="B4">
            <v>111874</v>
          </cell>
        </row>
      </sheetData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>
        <row r="4">
          <cell r="B4">
            <v>111874</v>
          </cell>
        </row>
      </sheetData>
      <sheetData sheetId="308">
        <row r="4">
          <cell r="B4">
            <v>111874</v>
          </cell>
        </row>
      </sheetData>
      <sheetData sheetId="309">
        <row r="4">
          <cell r="B4">
            <v>111874</v>
          </cell>
        </row>
      </sheetData>
      <sheetData sheetId="310">
        <row r="4">
          <cell r="B4">
            <v>111874</v>
          </cell>
        </row>
      </sheetData>
      <sheetData sheetId="311">
        <row r="4">
          <cell r="B4">
            <v>111874</v>
          </cell>
        </row>
      </sheetData>
      <sheetData sheetId="312">
        <row r="4">
          <cell r="B4">
            <v>111874</v>
          </cell>
        </row>
      </sheetData>
      <sheetData sheetId="313">
        <row r="4">
          <cell r="B4">
            <v>111874</v>
          </cell>
        </row>
      </sheetData>
      <sheetData sheetId="314">
        <row r="4">
          <cell r="B4">
            <v>111874</v>
          </cell>
        </row>
      </sheetData>
      <sheetData sheetId="315">
        <row r="4">
          <cell r="B4">
            <v>111874</v>
          </cell>
        </row>
      </sheetData>
      <sheetData sheetId="316">
        <row r="4">
          <cell r="B4">
            <v>111874</v>
          </cell>
        </row>
      </sheetData>
      <sheetData sheetId="317">
        <row r="4">
          <cell r="B4">
            <v>111874</v>
          </cell>
        </row>
      </sheetData>
      <sheetData sheetId="318">
        <row r="4">
          <cell r="B4">
            <v>111874</v>
          </cell>
        </row>
      </sheetData>
      <sheetData sheetId="319">
        <row r="4">
          <cell r="B4">
            <v>111874</v>
          </cell>
        </row>
      </sheetData>
      <sheetData sheetId="320">
        <row r="4">
          <cell r="B4">
            <v>111874</v>
          </cell>
        </row>
      </sheetData>
      <sheetData sheetId="321">
        <row r="4">
          <cell r="B4">
            <v>111874</v>
          </cell>
        </row>
      </sheetData>
      <sheetData sheetId="322">
        <row r="4">
          <cell r="B4">
            <v>111874</v>
          </cell>
        </row>
      </sheetData>
      <sheetData sheetId="323">
        <row r="4">
          <cell r="B4">
            <v>111874</v>
          </cell>
        </row>
      </sheetData>
      <sheetData sheetId="324">
        <row r="4">
          <cell r="B4">
            <v>111874</v>
          </cell>
        </row>
      </sheetData>
      <sheetData sheetId="325">
        <row r="4">
          <cell r="B4">
            <v>111874</v>
          </cell>
        </row>
      </sheetData>
      <sheetData sheetId="326">
        <row r="4">
          <cell r="B4">
            <v>111874</v>
          </cell>
        </row>
      </sheetData>
      <sheetData sheetId="327">
        <row r="4">
          <cell r="B4">
            <v>111874</v>
          </cell>
        </row>
      </sheetData>
      <sheetData sheetId="328">
        <row r="4">
          <cell r="B4">
            <v>111874</v>
          </cell>
        </row>
      </sheetData>
      <sheetData sheetId="329">
        <row r="4">
          <cell r="B4">
            <v>111874</v>
          </cell>
        </row>
      </sheetData>
      <sheetData sheetId="330">
        <row r="4">
          <cell r="B4">
            <v>111874</v>
          </cell>
        </row>
      </sheetData>
      <sheetData sheetId="331">
        <row r="4">
          <cell r="B4">
            <v>111874</v>
          </cell>
        </row>
      </sheetData>
      <sheetData sheetId="332">
        <row r="4">
          <cell r="B4">
            <v>111874</v>
          </cell>
        </row>
      </sheetData>
      <sheetData sheetId="333">
        <row r="4">
          <cell r="B4">
            <v>111874</v>
          </cell>
        </row>
      </sheetData>
      <sheetData sheetId="334">
        <row r="4">
          <cell r="B4">
            <v>111874</v>
          </cell>
        </row>
      </sheetData>
      <sheetData sheetId="335">
        <row r="4">
          <cell r="B4">
            <v>111874</v>
          </cell>
        </row>
      </sheetData>
      <sheetData sheetId="336">
        <row r="4">
          <cell r="B4">
            <v>111874</v>
          </cell>
        </row>
      </sheetData>
      <sheetData sheetId="337">
        <row r="4">
          <cell r="B4">
            <v>111874</v>
          </cell>
        </row>
      </sheetData>
      <sheetData sheetId="338">
        <row r="4">
          <cell r="B4">
            <v>111874</v>
          </cell>
        </row>
      </sheetData>
      <sheetData sheetId="339">
        <row r="4">
          <cell r="B4">
            <v>111874</v>
          </cell>
        </row>
      </sheetData>
      <sheetData sheetId="340">
        <row r="4">
          <cell r="B4">
            <v>111874</v>
          </cell>
        </row>
      </sheetData>
      <sheetData sheetId="341">
        <row r="4">
          <cell r="B4">
            <v>111874</v>
          </cell>
        </row>
      </sheetData>
      <sheetData sheetId="342">
        <row r="4">
          <cell r="B4">
            <v>111874</v>
          </cell>
        </row>
      </sheetData>
      <sheetData sheetId="343">
        <row r="4">
          <cell r="B4">
            <v>111874</v>
          </cell>
        </row>
      </sheetData>
      <sheetData sheetId="344">
        <row r="4">
          <cell r="B4">
            <v>111874</v>
          </cell>
        </row>
      </sheetData>
      <sheetData sheetId="345">
        <row r="4">
          <cell r="B4">
            <v>111874</v>
          </cell>
        </row>
      </sheetData>
      <sheetData sheetId="346">
        <row r="4">
          <cell r="B4">
            <v>111874</v>
          </cell>
        </row>
      </sheetData>
      <sheetData sheetId="347">
        <row r="4">
          <cell r="B4">
            <v>111874</v>
          </cell>
        </row>
      </sheetData>
      <sheetData sheetId="348">
        <row r="4">
          <cell r="B4">
            <v>111874</v>
          </cell>
        </row>
      </sheetData>
      <sheetData sheetId="349">
        <row r="4">
          <cell r="B4">
            <v>111874</v>
          </cell>
        </row>
      </sheetData>
      <sheetData sheetId="350">
        <row r="4">
          <cell r="B4">
            <v>111874</v>
          </cell>
        </row>
      </sheetData>
      <sheetData sheetId="351">
        <row r="4">
          <cell r="B4">
            <v>111874</v>
          </cell>
        </row>
      </sheetData>
      <sheetData sheetId="352">
        <row r="4">
          <cell r="B4">
            <v>111874</v>
          </cell>
        </row>
      </sheetData>
      <sheetData sheetId="353">
        <row r="4">
          <cell r="B4">
            <v>111874</v>
          </cell>
        </row>
      </sheetData>
      <sheetData sheetId="354">
        <row r="4">
          <cell r="B4">
            <v>111874</v>
          </cell>
        </row>
      </sheetData>
      <sheetData sheetId="355">
        <row r="4">
          <cell r="B4">
            <v>111874</v>
          </cell>
        </row>
      </sheetData>
      <sheetData sheetId="356">
        <row r="4">
          <cell r="B4">
            <v>111874</v>
          </cell>
        </row>
      </sheetData>
      <sheetData sheetId="357">
        <row r="4">
          <cell r="B4">
            <v>111874</v>
          </cell>
        </row>
      </sheetData>
      <sheetData sheetId="358">
        <row r="4">
          <cell r="B4">
            <v>111874</v>
          </cell>
        </row>
      </sheetData>
      <sheetData sheetId="359">
        <row r="4">
          <cell r="B4">
            <v>111874</v>
          </cell>
        </row>
      </sheetData>
      <sheetData sheetId="360">
        <row r="4">
          <cell r="B4">
            <v>111874</v>
          </cell>
        </row>
      </sheetData>
      <sheetData sheetId="361">
        <row r="4">
          <cell r="B4">
            <v>111874</v>
          </cell>
        </row>
      </sheetData>
      <sheetData sheetId="362">
        <row r="4">
          <cell r="B4">
            <v>111874</v>
          </cell>
        </row>
      </sheetData>
      <sheetData sheetId="363">
        <row r="4">
          <cell r="B4">
            <v>111874</v>
          </cell>
        </row>
      </sheetData>
      <sheetData sheetId="364">
        <row r="4">
          <cell r="B4">
            <v>111874</v>
          </cell>
        </row>
      </sheetData>
      <sheetData sheetId="365">
        <row r="4">
          <cell r="B4">
            <v>111874</v>
          </cell>
        </row>
      </sheetData>
      <sheetData sheetId="366">
        <row r="4">
          <cell r="B4">
            <v>111874</v>
          </cell>
        </row>
      </sheetData>
      <sheetData sheetId="367">
        <row r="4">
          <cell r="B4">
            <v>111874</v>
          </cell>
        </row>
      </sheetData>
      <sheetData sheetId="368">
        <row r="4">
          <cell r="B4">
            <v>111874</v>
          </cell>
        </row>
      </sheetData>
      <sheetData sheetId="369">
        <row r="4">
          <cell r="B4">
            <v>111874</v>
          </cell>
        </row>
      </sheetData>
      <sheetData sheetId="370">
        <row r="4">
          <cell r="B4">
            <v>111874</v>
          </cell>
        </row>
      </sheetData>
      <sheetData sheetId="371">
        <row r="4">
          <cell r="B4">
            <v>111874</v>
          </cell>
        </row>
      </sheetData>
      <sheetData sheetId="372">
        <row r="4">
          <cell r="B4">
            <v>111874</v>
          </cell>
        </row>
      </sheetData>
      <sheetData sheetId="373">
        <row r="4">
          <cell r="B4">
            <v>111874</v>
          </cell>
        </row>
      </sheetData>
      <sheetData sheetId="374">
        <row r="4">
          <cell r="B4">
            <v>111874</v>
          </cell>
        </row>
      </sheetData>
      <sheetData sheetId="375">
        <row r="4">
          <cell r="B4">
            <v>111874</v>
          </cell>
        </row>
      </sheetData>
      <sheetData sheetId="376">
        <row r="4">
          <cell r="B4">
            <v>111874</v>
          </cell>
        </row>
      </sheetData>
      <sheetData sheetId="377">
        <row r="4">
          <cell r="B4">
            <v>111874</v>
          </cell>
        </row>
      </sheetData>
      <sheetData sheetId="378">
        <row r="4">
          <cell r="B4">
            <v>111874</v>
          </cell>
        </row>
      </sheetData>
      <sheetData sheetId="379">
        <row r="4">
          <cell r="B4">
            <v>111874</v>
          </cell>
        </row>
      </sheetData>
      <sheetData sheetId="380">
        <row r="4">
          <cell r="B4">
            <v>111874</v>
          </cell>
        </row>
      </sheetData>
      <sheetData sheetId="381">
        <row r="4">
          <cell r="B4">
            <v>111874</v>
          </cell>
        </row>
      </sheetData>
      <sheetData sheetId="382">
        <row r="4">
          <cell r="B4">
            <v>111874</v>
          </cell>
        </row>
      </sheetData>
      <sheetData sheetId="383">
        <row r="4">
          <cell r="B4">
            <v>111874</v>
          </cell>
        </row>
      </sheetData>
      <sheetData sheetId="384">
        <row r="4">
          <cell r="B4">
            <v>111874</v>
          </cell>
        </row>
      </sheetData>
      <sheetData sheetId="385">
        <row r="4">
          <cell r="B4">
            <v>111874</v>
          </cell>
        </row>
      </sheetData>
      <sheetData sheetId="386">
        <row r="4">
          <cell r="B4">
            <v>111874</v>
          </cell>
        </row>
      </sheetData>
      <sheetData sheetId="387">
        <row r="4">
          <cell r="B4">
            <v>111874</v>
          </cell>
        </row>
      </sheetData>
      <sheetData sheetId="388">
        <row r="4">
          <cell r="B4">
            <v>111874</v>
          </cell>
        </row>
      </sheetData>
      <sheetData sheetId="389">
        <row r="4">
          <cell r="B4">
            <v>111874</v>
          </cell>
        </row>
      </sheetData>
      <sheetData sheetId="390">
        <row r="4">
          <cell r="B4">
            <v>111874</v>
          </cell>
        </row>
      </sheetData>
      <sheetData sheetId="391">
        <row r="4">
          <cell r="B4">
            <v>111874</v>
          </cell>
        </row>
      </sheetData>
      <sheetData sheetId="392">
        <row r="4">
          <cell r="B4">
            <v>111874</v>
          </cell>
        </row>
      </sheetData>
      <sheetData sheetId="393">
        <row r="4">
          <cell r="B4">
            <v>111874</v>
          </cell>
        </row>
      </sheetData>
      <sheetData sheetId="394">
        <row r="4">
          <cell r="B4">
            <v>111874</v>
          </cell>
        </row>
      </sheetData>
      <sheetData sheetId="395">
        <row r="4">
          <cell r="B4">
            <v>111874</v>
          </cell>
        </row>
      </sheetData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>
        <row r="4">
          <cell r="B4">
            <v>111874</v>
          </cell>
        </row>
      </sheetData>
      <sheetData sheetId="420">
        <row r="4">
          <cell r="B4">
            <v>111874</v>
          </cell>
        </row>
      </sheetData>
      <sheetData sheetId="421">
        <row r="4">
          <cell r="B4">
            <v>111874</v>
          </cell>
        </row>
      </sheetData>
      <sheetData sheetId="422">
        <row r="4">
          <cell r="B4">
            <v>111874</v>
          </cell>
        </row>
      </sheetData>
      <sheetData sheetId="423">
        <row r="4">
          <cell r="B4">
            <v>111874</v>
          </cell>
        </row>
      </sheetData>
      <sheetData sheetId="424">
        <row r="4">
          <cell r="B4">
            <v>111874</v>
          </cell>
        </row>
      </sheetData>
      <sheetData sheetId="425">
        <row r="4">
          <cell r="B4">
            <v>111874</v>
          </cell>
        </row>
      </sheetData>
      <sheetData sheetId="426">
        <row r="4">
          <cell r="B4">
            <v>111874</v>
          </cell>
        </row>
      </sheetData>
      <sheetData sheetId="427">
        <row r="4">
          <cell r="B4">
            <v>111874</v>
          </cell>
        </row>
      </sheetData>
      <sheetData sheetId="428">
        <row r="4">
          <cell r="B4">
            <v>111874</v>
          </cell>
        </row>
      </sheetData>
      <sheetData sheetId="429">
        <row r="4">
          <cell r="B4">
            <v>111874</v>
          </cell>
        </row>
      </sheetData>
      <sheetData sheetId="430">
        <row r="4">
          <cell r="B4">
            <v>111874</v>
          </cell>
        </row>
      </sheetData>
      <sheetData sheetId="431">
        <row r="4">
          <cell r="B4">
            <v>111874</v>
          </cell>
        </row>
      </sheetData>
      <sheetData sheetId="432">
        <row r="4">
          <cell r="B4">
            <v>111874</v>
          </cell>
        </row>
      </sheetData>
      <sheetData sheetId="433">
        <row r="4">
          <cell r="B4">
            <v>111874</v>
          </cell>
        </row>
      </sheetData>
      <sheetData sheetId="434">
        <row r="4">
          <cell r="B4">
            <v>111874</v>
          </cell>
        </row>
      </sheetData>
      <sheetData sheetId="435">
        <row r="4">
          <cell r="B4">
            <v>111874</v>
          </cell>
        </row>
      </sheetData>
      <sheetData sheetId="436">
        <row r="4">
          <cell r="B4">
            <v>111874</v>
          </cell>
        </row>
      </sheetData>
      <sheetData sheetId="437">
        <row r="4">
          <cell r="B4">
            <v>111874</v>
          </cell>
        </row>
      </sheetData>
      <sheetData sheetId="438">
        <row r="4">
          <cell r="B4">
            <v>111874</v>
          </cell>
        </row>
      </sheetData>
      <sheetData sheetId="439">
        <row r="4">
          <cell r="B4">
            <v>111874</v>
          </cell>
        </row>
      </sheetData>
      <sheetData sheetId="440">
        <row r="4">
          <cell r="B4">
            <v>111874</v>
          </cell>
        </row>
      </sheetData>
      <sheetData sheetId="441">
        <row r="4">
          <cell r="B4">
            <v>111874</v>
          </cell>
        </row>
      </sheetData>
      <sheetData sheetId="442">
        <row r="4">
          <cell r="B4">
            <v>111874</v>
          </cell>
        </row>
      </sheetData>
      <sheetData sheetId="443">
        <row r="4">
          <cell r="B4">
            <v>111874</v>
          </cell>
        </row>
      </sheetData>
      <sheetData sheetId="444">
        <row r="4">
          <cell r="B4">
            <v>111874</v>
          </cell>
        </row>
      </sheetData>
      <sheetData sheetId="445">
        <row r="4">
          <cell r="B4">
            <v>111874</v>
          </cell>
        </row>
      </sheetData>
      <sheetData sheetId="446">
        <row r="4">
          <cell r="B4">
            <v>111874</v>
          </cell>
        </row>
      </sheetData>
      <sheetData sheetId="447">
        <row r="4">
          <cell r="B4">
            <v>111874</v>
          </cell>
        </row>
      </sheetData>
      <sheetData sheetId="448">
        <row r="4">
          <cell r="B4">
            <v>111874</v>
          </cell>
        </row>
      </sheetData>
      <sheetData sheetId="449">
        <row r="4">
          <cell r="B4">
            <v>111874</v>
          </cell>
        </row>
      </sheetData>
      <sheetData sheetId="450">
        <row r="4">
          <cell r="B4">
            <v>111874</v>
          </cell>
        </row>
      </sheetData>
      <sheetData sheetId="451">
        <row r="4">
          <cell r="B4">
            <v>111874</v>
          </cell>
        </row>
      </sheetData>
      <sheetData sheetId="452">
        <row r="4">
          <cell r="B4">
            <v>111874</v>
          </cell>
        </row>
      </sheetData>
      <sheetData sheetId="453">
        <row r="4">
          <cell r="B4">
            <v>111874</v>
          </cell>
        </row>
      </sheetData>
      <sheetData sheetId="454">
        <row r="4">
          <cell r="B4">
            <v>111874</v>
          </cell>
        </row>
      </sheetData>
      <sheetData sheetId="455">
        <row r="4">
          <cell r="B4">
            <v>111874</v>
          </cell>
        </row>
      </sheetData>
      <sheetData sheetId="456">
        <row r="4">
          <cell r="B4">
            <v>111874</v>
          </cell>
        </row>
      </sheetData>
      <sheetData sheetId="457">
        <row r="4">
          <cell r="B4">
            <v>111874</v>
          </cell>
        </row>
      </sheetData>
      <sheetData sheetId="458">
        <row r="4">
          <cell r="B4">
            <v>111874</v>
          </cell>
        </row>
      </sheetData>
      <sheetData sheetId="459">
        <row r="4">
          <cell r="B4">
            <v>111874</v>
          </cell>
        </row>
      </sheetData>
      <sheetData sheetId="460">
        <row r="4">
          <cell r="B4">
            <v>111874</v>
          </cell>
        </row>
      </sheetData>
      <sheetData sheetId="461">
        <row r="4">
          <cell r="B4">
            <v>111874</v>
          </cell>
        </row>
      </sheetData>
      <sheetData sheetId="462">
        <row r="4">
          <cell r="B4">
            <v>111874</v>
          </cell>
        </row>
      </sheetData>
      <sheetData sheetId="463">
        <row r="4">
          <cell r="B4">
            <v>111874</v>
          </cell>
        </row>
      </sheetData>
      <sheetData sheetId="464">
        <row r="4">
          <cell r="B4">
            <v>111874</v>
          </cell>
        </row>
      </sheetData>
      <sheetData sheetId="465">
        <row r="4">
          <cell r="B4">
            <v>111874</v>
          </cell>
        </row>
      </sheetData>
      <sheetData sheetId="466">
        <row r="4">
          <cell r="B4">
            <v>111874</v>
          </cell>
        </row>
      </sheetData>
      <sheetData sheetId="467">
        <row r="4">
          <cell r="B4">
            <v>111874</v>
          </cell>
        </row>
      </sheetData>
      <sheetData sheetId="468">
        <row r="4">
          <cell r="B4">
            <v>111874</v>
          </cell>
        </row>
      </sheetData>
      <sheetData sheetId="469">
        <row r="4">
          <cell r="B4">
            <v>111874</v>
          </cell>
        </row>
      </sheetData>
      <sheetData sheetId="470">
        <row r="4">
          <cell r="B4">
            <v>111874</v>
          </cell>
        </row>
      </sheetData>
      <sheetData sheetId="471">
        <row r="4">
          <cell r="B4">
            <v>111874</v>
          </cell>
        </row>
      </sheetData>
      <sheetData sheetId="472">
        <row r="4">
          <cell r="B4">
            <v>111874</v>
          </cell>
        </row>
      </sheetData>
      <sheetData sheetId="473">
        <row r="4">
          <cell r="B4">
            <v>111874</v>
          </cell>
        </row>
      </sheetData>
      <sheetData sheetId="474">
        <row r="4">
          <cell r="B4">
            <v>111874</v>
          </cell>
        </row>
      </sheetData>
      <sheetData sheetId="475">
        <row r="4">
          <cell r="B4">
            <v>111874</v>
          </cell>
        </row>
      </sheetData>
      <sheetData sheetId="476">
        <row r="4">
          <cell r="B4">
            <v>111874</v>
          </cell>
        </row>
      </sheetData>
      <sheetData sheetId="477">
        <row r="4">
          <cell r="B4">
            <v>111874</v>
          </cell>
        </row>
      </sheetData>
      <sheetData sheetId="478">
        <row r="4">
          <cell r="B4">
            <v>111874</v>
          </cell>
        </row>
      </sheetData>
      <sheetData sheetId="479">
        <row r="4">
          <cell r="B4">
            <v>111874</v>
          </cell>
        </row>
      </sheetData>
      <sheetData sheetId="480">
        <row r="4">
          <cell r="B4">
            <v>111874</v>
          </cell>
        </row>
      </sheetData>
      <sheetData sheetId="481">
        <row r="4">
          <cell r="B4">
            <v>111874</v>
          </cell>
        </row>
      </sheetData>
      <sheetData sheetId="482">
        <row r="4">
          <cell r="B4">
            <v>111874</v>
          </cell>
        </row>
      </sheetData>
      <sheetData sheetId="483">
        <row r="4">
          <cell r="B4">
            <v>111874</v>
          </cell>
        </row>
      </sheetData>
      <sheetData sheetId="484">
        <row r="4">
          <cell r="B4">
            <v>111874</v>
          </cell>
        </row>
      </sheetData>
      <sheetData sheetId="485">
        <row r="4">
          <cell r="B4">
            <v>111874</v>
          </cell>
        </row>
      </sheetData>
      <sheetData sheetId="486">
        <row r="4">
          <cell r="B4">
            <v>111874</v>
          </cell>
        </row>
      </sheetData>
      <sheetData sheetId="487">
        <row r="4">
          <cell r="B4">
            <v>111874</v>
          </cell>
        </row>
      </sheetData>
      <sheetData sheetId="488">
        <row r="4">
          <cell r="B4">
            <v>111874</v>
          </cell>
        </row>
      </sheetData>
      <sheetData sheetId="489">
        <row r="4">
          <cell r="B4">
            <v>111874</v>
          </cell>
        </row>
      </sheetData>
      <sheetData sheetId="490">
        <row r="4">
          <cell r="B4">
            <v>111874</v>
          </cell>
        </row>
      </sheetData>
      <sheetData sheetId="491">
        <row r="4">
          <cell r="B4">
            <v>111874</v>
          </cell>
        </row>
      </sheetData>
      <sheetData sheetId="492">
        <row r="4">
          <cell r="B4">
            <v>111874</v>
          </cell>
        </row>
      </sheetData>
      <sheetData sheetId="493">
        <row r="4">
          <cell r="B4">
            <v>111874</v>
          </cell>
        </row>
      </sheetData>
      <sheetData sheetId="494">
        <row r="4">
          <cell r="B4">
            <v>111874</v>
          </cell>
        </row>
      </sheetData>
      <sheetData sheetId="495">
        <row r="4">
          <cell r="B4">
            <v>111874</v>
          </cell>
        </row>
      </sheetData>
      <sheetData sheetId="496">
        <row r="4">
          <cell r="B4">
            <v>111874</v>
          </cell>
        </row>
      </sheetData>
      <sheetData sheetId="497">
        <row r="4">
          <cell r="B4">
            <v>111874</v>
          </cell>
        </row>
      </sheetData>
      <sheetData sheetId="498">
        <row r="4">
          <cell r="B4">
            <v>111874</v>
          </cell>
        </row>
      </sheetData>
      <sheetData sheetId="499">
        <row r="4">
          <cell r="B4">
            <v>111874</v>
          </cell>
        </row>
      </sheetData>
      <sheetData sheetId="500">
        <row r="4">
          <cell r="B4">
            <v>111874</v>
          </cell>
        </row>
      </sheetData>
      <sheetData sheetId="501">
        <row r="4">
          <cell r="B4">
            <v>111874</v>
          </cell>
        </row>
      </sheetData>
      <sheetData sheetId="502">
        <row r="4">
          <cell r="B4">
            <v>111874</v>
          </cell>
        </row>
      </sheetData>
      <sheetData sheetId="503">
        <row r="4">
          <cell r="B4">
            <v>111874</v>
          </cell>
        </row>
      </sheetData>
      <sheetData sheetId="504">
        <row r="4">
          <cell r="B4">
            <v>111874</v>
          </cell>
        </row>
      </sheetData>
      <sheetData sheetId="505">
        <row r="4">
          <cell r="B4">
            <v>111874</v>
          </cell>
        </row>
      </sheetData>
      <sheetData sheetId="506">
        <row r="4">
          <cell r="B4">
            <v>111874</v>
          </cell>
        </row>
      </sheetData>
      <sheetData sheetId="507">
        <row r="4">
          <cell r="B4">
            <v>111874</v>
          </cell>
        </row>
      </sheetData>
      <sheetData sheetId="508">
        <row r="4">
          <cell r="B4">
            <v>111874</v>
          </cell>
        </row>
      </sheetData>
      <sheetData sheetId="509">
        <row r="4">
          <cell r="B4">
            <v>111874</v>
          </cell>
        </row>
      </sheetData>
      <sheetData sheetId="510">
        <row r="4">
          <cell r="B4">
            <v>111874</v>
          </cell>
        </row>
      </sheetData>
      <sheetData sheetId="511">
        <row r="4">
          <cell r="B4">
            <v>111874</v>
          </cell>
        </row>
      </sheetData>
      <sheetData sheetId="512">
        <row r="4">
          <cell r="B4">
            <v>111874</v>
          </cell>
        </row>
      </sheetData>
      <sheetData sheetId="513">
        <row r="4">
          <cell r="B4">
            <v>111874</v>
          </cell>
        </row>
      </sheetData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>
        <row r="4">
          <cell r="B4">
            <v>111874</v>
          </cell>
        </row>
      </sheetData>
      <sheetData sheetId="521">
        <row r="4">
          <cell r="B4">
            <v>111874</v>
          </cell>
        </row>
      </sheetData>
      <sheetData sheetId="522">
        <row r="4">
          <cell r="B4">
            <v>111874</v>
          </cell>
        </row>
      </sheetData>
      <sheetData sheetId="523">
        <row r="4">
          <cell r="B4">
            <v>111874</v>
          </cell>
        </row>
      </sheetData>
      <sheetData sheetId="524">
        <row r="4">
          <cell r="B4">
            <v>111874</v>
          </cell>
        </row>
      </sheetData>
      <sheetData sheetId="525">
        <row r="4">
          <cell r="B4">
            <v>111874</v>
          </cell>
        </row>
      </sheetData>
      <sheetData sheetId="526">
        <row r="4">
          <cell r="B4">
            <v>111874</v>
          </cell>
        </row>
      </sheetData>
      <sheetData sheetId="527">
        <row r="4">
          <cell r="B4">
            <v>111874</v>
          </cell>
        </row>
      </sheetData>
      <sheetData sheetId="528">
        <row r="4">
          <cell r="B4">
            <v>111874</v>
          </cell>
        </row>
      </sheetData>
      <sheetData sheetId="529">
        <row r="4">
          <cell r="B4">
            <v>111874</v>
          </cell>
        </row>
      </sheetData>
      <sheetData sheetId="530">
        <row r="4">
          <cell r="B4">
            <v>111874</v>
          </cell>
        </row>
      </sheetData>
      <sheetData sheetId="531">
        <row r="4">
          <cell r="B4">
            <v>111874</v>
          </cell>
        </row>
      </sheetData>
      <sheetData sheetId="532">
        <row r="4">
          <cell r="B4">
            <v>111874</v>
          </cell>
        </row>
      </sheetData>
      <sheetData sheetId="533">
        <row r="4">
          <cell r="B4">
            <v>111874</v>
          </cell>
        </row>
      </sheetData>
      <sheetData sheetId="534">
        <row r="4">
          <cell r="B4">
            <v>111874</v>
          </cell>
        </row>
      </sheetData>
      <sheetData sheetId="535">
        <row r="4">
          <cell r="B4">
            <v>111874</v>
          </cell>
        </row>
      </sheetData>
      <sheetData sheetId="536">
        <row r="4">
          <cell r="B4">
            <v>111874</v>
          </cell>
        </row>
      </sheetData>
      <sheetData sheetId="537">
        <row r="4">
          <cell r="B4">
            <v>111874</v>
          </cell>
        </row>
      </sheetData>
      <sheetData sheetId="538">
        <row r="4">
          <cell r="B4">
            <v>111874</v>
          </cell>
        </row>
      </sheetData>
      <sheetData sheetId="539">
        <row r="4">
          <cell r="B4">
            <v>111874</v>
          </cell>
        </row>
      </sheetData>
      <sheetData sheetId="540">
        <row r="4">
          <cell r="B4">
            <v>111874</v>
          </cell>
        </row>
      </sheetData>
      <sheetData sheetId="541">
        <row r="4">
          <cell r="B4">
            <v>111874</v>
          </cell>
        </row>
      </sheetData>
      <sheetData sheetId="542">
        <row r="4">
          <cell r="B4">
            <v>111874</v>
          </cell>
        </row>
      </sheetData>
      <sheetData sheetId="543">
        <row r="4">
          <cell r="B4">
            <v>111874</v>
          </cell>
        </row>
      </sheetData>
      <sheetData sheetId="544">
        <row r="4">
          <cell r="B4">
            <v>111874</v>
          </cell>
        </row>
      </sheetData>
      <sheetData sheetId="545">
        <row r="4">
          <cell r="B4">
            <v>111874</v>
          </cell>
        </row>
      </sheetData>
      <sheetData sheetId="546">
        <row r="4">
          <cell r="B4">
            <v>111874</v>
          </cell>
        </row>
      </sheetData>
      <sheetData sheetId="547">
        <row r="4">
          <cell r="B4">
            <v>111874</v>
          </cell>
        </row>
      </sheetData>
      <sheetData sheetId="548">
        <row r="4">
          <cell r="B4">
            <v>111874</v>
          </cell>
        </row>
      </sheetData>
      <sheetData sheetId="549">
        <row r="4">
          <cell r="B4">
            <v>111874</v>
          </cell>
        </row>
      </sheetData>
      <sheetData sheetId="550">
        <row r="4">
          <cell r="B4">
            <v>111874</v>
          </cell>
        </row>
      </sheetData>
      <sheetData sheetId="551">
        <row r="4">
          <cell r="B4">
            <v>111874</v>
          </cell>
        </row>
      </sheetData>
      <sheetData sheetId="552">
        <row r="4">
          <cell r="B4">
            <v>111874</v>
          </cell>
        </row>
      </sheetData>
      <sheetData sheetId="553">
        <row r="4">
          <cell r="B4">
            <v>111874</v>
          </cell>
        </row>
      </sheetData>
      <sheetData sheetId="554">
        <row r="4">
          <cell r="B4">
            <v>111874</v>
          </cell>
        </row>
      </sheetData>
      <sheetData sheetId="555">
        <row r="4">
          <cell r="B4">
            <v>111874</v>
          </cell>
        </row>
      </sheetData>
      <sheetData sheetId="556">
        <row r="4">
          <cell r="B4">
            <v>111874</v>
          </cell>
        </row>
      </sheetData>
      <sheetData sheetId="557">
        <row r="4">
          <cell r="B4">
            <v>111874</v>
          </cell>
        </row>
      </sheetData>
      <sheetData sheetId="558">
        <row r="4">
          <cell r="B4">
            <v>111874</v>
          </cell>
        </row>
      </sheetData>
      <sheetData sheetId="559">
        <row r="4">
          <cell r="B4">
            <v>111874</v>
          </cell>
        </row>
      </sheetData>
      <sheetData sheetId="560">
        <row r="4">
          <cell r="B4">
            <v>111874</v>
          </cell>
        </row>
      </sheetData>
      <sheetData sheetId="561">
        <row r="4">
          <cell r="B4">
            <v>111874</v>
          </cell>
        </row>
      </sheetData>
      <sheetData sheetId="562">
        <row r="4">
          <cell r="B4">
            <v>111874</v>
          </cell>
        </row>
      </sheetData>
      <sheetData sheetId="563">
        <row r="4">
          <cell r="B4">
            <v>111874</v>
          </cell>
        </row>
      </sheetData>
      <sheetData sheetId="564">
        <row r="4">
          <cell r="B4">
            <v>111874</v>
          </cell>
        </row>
      </sheetData>
      <sheetData sheetId="565">
        <row r="4">
          <cell r="B4">
            <v>111874</v>
          </cell>
        </row>
      </sheetData>
      <sheetData sheetId="566">
        <row r="4">
          <cell r="B4">
            <v>111874</v>
          </cell>
        </row>
      </sheetData>
      <sheetData sheetId="567">
        <row r="4">
          <cell r="B4">
            <v>111874</v>
          </cell>
        </row>
      </sheetData>
      <sheetData sheetId="568"/>
      <sheetData sheetId="569">
        <row r="4">
          <cell r="B4">
            <v>111874</v>
          </cell>
        </row>
      </sheetData>
      <sheetData sheetId="570">
        <row r="4">
          <cell r="B4">
            <v>111874</v>
          </cell>
        </row>
      </sheetData>
      <sheetData sheetId="571">
        <row r="4">
          <cell r="B4">
            <v>111874</v>
          </cell>
        </row>
      </sheetData>
      <sheetData sheetId="572">
        <row r="4">
          <cell r="B4">
            <v>111874</v>
          </cell>
        </row>
      </sheetData>
      <sheetData sheetId="573">
        <row r="4">
          <cell r="B4">
            <v>111874</v>
          </cell>
        </row>
      </sheetData>
      <sheetData sheetId="574">
        <row r="4">
          <cell r="B4">
            <v>111874</v>
          </cell>
        </row>
      </sheetData>
      <sheetData sheetId="575">
        <row r="4">
          <cell r="B4">
            <v>111874</v>
          </cell>
        </row>
      </sheetData>
      <sheetData sheetId="576">
        <row r="4">
          <cell r="B4">
            <v>111874</v>
          </cell>
        </row>
      </sheetData>
      <sheetData sheetId="577">
        <row r="4">
          <cell r="B4">
            <v>111874</v>
          </cell>
        </row>
      </sheetData>
      <sheetData sheetId="578">
        <row r="4">
          <cell r="B4">
            <v>111874</v>
          </cell>
        </row>
      </sheetData>
      <sheetData sheetId="579">
        <row r="4">
          <cell r="B4">
            <v>111874</v>
          </cell>
        </row>
      </sheetData>
      <sheetData sheetId="580">
        <row r="4">
          <cell r="B4">
            <v>111874</v>
          </cell>
        </row>
      </sheetData>
      <sheetData sheetId="581">
        <row r="4">
          <cell r="B4">
            <v>111874</v>
          </cell>
        </row>
      </sheetData>
      <sheetData sheetId="582">
        <row r="4">
          <cell r="B4">
            <v>111874</v>
          </cell>
        </row>
      </sheetData>
      <sheetData sheetId="583">
        <row r="4">
          <cell r="B4">
            <v>111874</v>
          </cell>
        </row>
      </sheetData>
      <sheetData sheetId="584">
        <row r="4">
          <cell r="B4">
            <v>111874</v>
          </cell>
        </row>
      </sheetData>
      <sheetData sheetId="585">
        <row r="4">
          <cell r="B4">
            <v>111874</v>
          </cell>
        </row>
      </sheetData>
      <sheetData sheetId="586">
        <row r="4">
          <cell r="B4">
            <v>111874</v>
          </cell>
        </row>
      </sheetData>
      <sheetData sheetId="587">
        <row r="4">
          <cell r="B4">
            <v>111874</v>
          </cell>
        </row>
      </sheetData>
      <sheetData sheetId="588">
        <row r="4">
          <cell r="B4">
            <v>111874</v>
          </cell>
        </row>
      </sheetData>
      <sheetData sheetId="589">
        <row r="4">
          <cell r="B4">
            <v>111874</v>
          </cell>
        </row>
      </sheetData>
      <sheetData sheetId="590">
        <row r="4">
          <cell r="B4">
            <v>111874</v>
          </cell>
        </row>
      </sheetData>
      <sheetData sheetId="591">
        <row r="4">
          <cell r="B4">
            <v>111874</v>
          </cell>
        </row>
      </sheetData>
      <sheetData sheetId="592">
        <row r="4">
          <cell r="B4">
            <v>111874</v>
          </cell>
        </row>
      </sheetData>
      <sheetData sheetId="593">
        <row r="4">
          <cell r="B4">
            <v>111874</v>
          </cell>
        </row>
      </sheetData>
      <sheetData sheetId="594">
        <row r="4">
          <cell r="B4">
            <v>111874</v>
          </cell>
        </row>
      </sheetData>
      <sheetData sheetId="595">
        <row r="4">
          <cell r="B4">
            <v>111874</v>
          </cell>
        </row>
      </sheetData>
      <sheetData sheetId="596">
        <row r="4">
          <cell r="B4">
            <v>111874</v>
          </cell>
        </row>
      </sheetData>
      <sheetData sheetId="597">
        <row r="4">
          <cell r="B4">
            <v>111874</v>
          </cell>
        </row>
      </sheetData>
      <sheetData sheetId="598">
        <row r="4">
          <cell r="B4">
            <v>111874</v>
          </cell>
        </row>
      </sheetData>
      <sheetData sheetId="599">
        <row r="4">
          <cell r="B4">
            <v>111874</v>
          </cell>
        </row>
      </sheetData>
      <sheetData sheetId="600">
        <row r="4">
          <cell r="B4">
            <v>111874</v>
          </cell>
        </row>
      </sheetData>
      <sheetData sheetId="601">
        <row r="4">
          <cell r="B4">
            <v>111874</v>
          </cell>
        </row>
      </sheetData>
      <sheetData sheetId="602">
        <row r="4">
          <cell r="B4">
            <v>111874</v>
          </cell>
        </row>
      </sheetData>
      <sheetData sheetId="603">
        <row r="4">
          <cell r="B4">
            <v>111874</v>
          </cell>
        </row>
      </sheetData>
      <sheetData sheetId="604">
        <row r="4">
          <cell r="B4">
            <v>111874</v>
          </cell>
        </row>
      </sheetData>
      <sheetData sheetId="605">
        <row r="4">
          <cell r="B4">
            <v>111874</v>
          </cell>
        </row>
      </sheetData>
      <sheetData sheetId="606">
        <row r="4">
          <cell r="B4">
            <v>111874</v>
          </cell>
        </row>
      </sheetData>
      <sheetData sheetId="607">
        <row r="4">
          <cell r="B4">
            <v>111874</v>
          </cell>
        </row>
      </sheetData>
      <sheetData sheetId="608">
        <row r="4">
          <cell r="B4">
            <v>111874</v>
          </cell>
        </row>
      </sheetData>
      <sheetData sheetId="609">
        <row r="4">
          <cell r="B4">
            <v>111874</v>
          </cell>
        </row>
      </sheetData>
      <sheetData sheetId="610">
        <row r="4">
          <cell r="B4">
            <v>111874</v>
          </cell>
        </row>
      </sheetData>
      <sheetData sheetId="611">
        <row r="4">
          <cell r="B4">
            <v>111874</v>
          </cell>
        </row>
      </sheetData>
      <sheetData sheetId="612">
        <row r="10">
          <cell r="F10">
            <v>1746.43</v>
          </cell>
        </row>
      </sheetData>
      <sheetData sheetId="613">
        <row r="10">
          <cell r="F10">
            <v>1746.43</v>
          </cell>
        </row>
      </sheetData>
      <sheetData sheetId="614">
        <row r="4">
          <cell r="B4">
            <v>111874</v>
          </cell>
        </row>
      </sheetData>
      <sheetData sheetId="615">
        <row r="4">
          <cell r="B4">
            <v>111874</v>
          </cell>
        </row>
      </sheetData>
      <sheetData sheetId="616">
        <row r="10">
          <cell r="F10">
            <v>1746.43</v>
          </cell>
        </row>
      </sheetData>
      <sheetData sheetId="617">
        <row r="4">
          <cell r="B4">
            <v>111874</v>
          </cell>
        </row>
      </sheetData>
      <sheetData sheetId="618">
        <row r="4">
          <cell r="B4">
            <v>111874</v>
          </cell>
        </row>
      </sheetData>
      <sheetData sheetId="619">
        <row r="10">
          <cell r="F10">
            <v>1746.43</v>
          </cell>
        </row>
      </sheetData>
      <sheetData sheetId="620">
        <row r="10">
          <cell r="F10">
            <v>1746.43</v>
          </cell>
        </row>
      </sheetData>
      <sheetData sheetId="621">
        <row r="4">
          <cell r="B4">
            <v>111874</v>
          </cell>
        </row>
      </sheetData>
      <sheetData sheetId="622">
        <row r="4">
          <cell r="B4">
            <v>111874</v>
          </cell>
        </row>
      </sheetData>
      <sheetData sheetId="623">
        <row r="10">
          <cell r="F10">
            <v>1746.43</v>
          </cell>
        </row>
      </sheetData>
      <sheetData sheetId="624">
        <row r="10">
          <cell r="F10">
            <v>1746.43</v>
          </cell>
        </row>
      </sheetData>
      <sheetData sheetId="625">
        <row r="4">
          <cell r="B4">
            <v>111874</v>
          </cell>
        </row>
      </sheetData>
      <sheetData sheetId="626">
        <row r="10">
          <cell r="F10">
            <v>1746.43</v>
          </cell>
        </row>
      </sheetData>
      <sheetData sheetId="627">
        <row r="10">
          <cell r="F10">
            <v>1746.43</v>
          </cell>
        </row>
      </sheetData>
      <sheetData sheetId="628">
        <row r="4">
          <cell r="B4">
            <v>111874</v>
          </cell>
        </row>
      </sheetData>
      <sheetData sheetId="629">
        <row r="4">
          <cell r="B4">
            <v>111874</v>
          </cell>
        </row>
      </sheetData>
      <sheetData sheetId="630">
        <row r="4">
          <cell r="B4">
            <v>111874</v>
          </cell>
        </row>
      </sheetData>
      <sheetData sheetId="631">
        <row r="4">
          <cell r="B4">
            <v>111874</v>
          </cell>
        </row>
      </sheetData>
      <sheetData sheetId="632">
        <row r="10">
          <cell r="F10">
            <v>1746.43</v>
          </cell>
        </row>
      </sheetData>
      <sheetData sheetId="633">
        <row r="10">
          <cell r="F10">
            <v>1746.43</v>
          </cell>
        </row>
      </sheetData>
      <sheetData sheetId="634">
        <row r="10">
          <cell r="F10">
            <v>1746.43</v>
          </cell>
        </row>
      </sheetData>
      <sheetData sheetId="635">
        <row r="10">
          <cell r="F10">
            <v>1746.43</v>
          </cell>
        </row>
      </sheetData>
      <sheetData sheetId="636">
        <row r="10">
          <cell r="F10">
            <v>1746.43</v>
          </cell>
        </row>
      </sheetData>
      <sheetData sheetId="637">
        <row r="10">
          <cell r="F10">
            <v>1746.43</v>
          </cell>
        </row>
      </sheetData>
      <sheetData sheetId="638">
        <row r="10">
          <cell r="F10">
            <v>1746.43</v>
          </cell>
        </row>
      </sheetData>
      <sheetData sheetId="639">
        <row r="10">
          <cell r="F10">
            <v>1746.43</v>
          </cell>
        </row>
      </sheetData>
      <sheetData sheetId="640">
        <row r="10">
          <cell r="F10">
            <v>1746.43</v>
          </cell>
        </row>
      </sheetData>
      <sheetData sheetId="641">
        <row r="10">
          <cell r="F10">
            <v>1746.43</v>
          </cell>
        </row>
      </sheetData>
      <sheetData sheetId="642">
        <row r="4">
          <cell r="B4">
            <v>111874</v>
          </cell>
        </row>
      </sheetData>
      <sheetData sheetId="643">
        <row r="10">
          <cell r="F10">
            <v>1746.43</v>
          </cell>
        </row>
      </sheetData>
      <sheetData sheetId="644">
        <row r="10">
          <cell r="F10">
            <v>1746.43</v>
          </cell>
        </row>
      </sheetData>
      <sheetData sheetId="645">
        <row r="10">
          <cell r="F10">
            <v>1746.43</v>
          </cell>
        </row>
      </sheetData>
      <sheetData sheetId="646">
        <row r="10">
          <cell r="F10">
            <v>1746.43</v>
          </cell>
        </row>
      </sheetData>
      <sheetData sheetId="647">
        <row r="10">
          <cell r="F10">
            <v>1746.43</v>
          </cell>
        </row>
      </sheetData>
      <sheetData sheetId="648">
        <row r="10">
          <cell r="F10">
            <v>1746.43</v>
          </cell>
        </row>
      </sheetData>
      <sheetData sheetId="649">
        <row r="10">
          <cell r="F10">
            <v>1746.43</v>
          </cell>
        </row>
      </sheetData>
      <sheetData sheetId="650">
        <row r="10">
          <cell r="F10">
            <v>1746.43</v>
          </cell>
        </row>
      </sheetData>
      <sheetData sheetId="651">
        <row r="10">
          <cell r="F10">
            <v>1746.43</v>
          </cell>
        </row>
      </sheetData>
      <sheetData sheetId="652">
        <row r="10">
          <cell r="F10">
            <v>1746.43</v>
          </cell>
        </row>
      </sheetData>
      <sheetData sheetId="653">
        <row r="10">
          <cell r="F10">
            <v>1746.43</v>
          </cell>
        </row>
      </sheetData>
      <sheetData sheetId="654">
        <row r="4">
          <cell r="B4">
            <v>111874</v>
          </cell>
        </row>
      </sheetData>
      <sheetData sheetId="655">
        <row r="10">
          <cell r="F10">
            <v>1746.43</v>
          </cell>
        </row>
      </sheetData>
      <sheetData sheetId="656">
        <row r="4">
          <cell r="B4">
            <v>111874</v>
          </cell>
        </row>
      </sheetData>
      <sheetData sheetId="657">
        <row r="10">
          <cell r="F10">
            <v>1746.43</v>
          </cell>
        </row>
      </sheetData>
      <sheetData sheetId="658">
        <row r="10">
          <cell r="F10">
            <v>1746.43</v>
          </cell>
        </row>
      </sheetData>
      <sheetData sheetId="659">
        <row r="4">
          <cell r="B4">
            <v>111874</v>
          </cell>
        </row>
      </sheetData>
      <sheetData sheetId="660">
        <row r="4">
          <cell r="B4">
            <v>111874</v>
          </cell>
        </row>
      </sheetData>
      <sheetData sheetId="661">
        <row r="4">
          <cell r="B4">
            <v>111874</v>
          </cell>
        </row>
      </sheetData>
      <sheetData sheetId="662">
        <row r="4">
          <cell r="B4">
            <v>111874</v>
          </cell>
        </row>
      </sheetData>
      <sheetData sheetId="663">
        <row r="4">
          <cell r="B4">
            <v>111874</v>
          </cell>
        </row>
      </sheetData>
      <sheetData sheetId="664">
        <row r="10">
          <cell r="F10">
            <v>1746.43</v>
          </cell>
        </row>
      </sheetData>
      <sheetData sheetId="665">
        <row r="10">
          <cell r="F10">
            <v>1746.43</v>
          </cell>
        </row>
      </sheetData>
      <sheetData sheetId="666">
        <row r="10">
          <cell r="F10">
            <v>1746.43</v>
          </cell>
        </row>
      </sheetData>
      <sheetData sheetId="667">
        <row r="10">
          <cell r="F10">
            <v>1746.43</v>
          </cell>
        </row>
      </sheetData>
      <sheetData sheetId="668">
        <row r="4">
          <cell r="B4">
            <v>111874</v>
          </cell>
        </row>
      </sheetData>
      <sheetData sheetId="669">
        <row r="10">
          <cell r="F10">
            <v>1746.43</v>
          </cell>
        </row>
      </sheetData>
      <sheetData sheetId="670">
        <row r="4">
          <cell r="B4">
            <v>111874</v>
          </cell>
        </row>
      </sheetData>
      <sheetData sheetId="671">
        <row r="10">
          <cell r="F10">
            <v>1746.43</v>
          </cell>
        </row>
      </sheetData>
      <sheetData sheetId="672">
        <row r="4">
          <cell r="B4">
            <v>111874</v>
          </cell>
        </row>
      </sheetData>
      <sheetData sheetId="673">
        <row r="4">
          <cell r="B4">
            <v>111874</v>
          </cell>
        </row>
      </sheetData>
      <sheetData sheetId="674">
        <row r="4">
          <cell r="B4">
            <v>111874</v>
          </cell>
        </row>
      </sheetData>
      <sheetData sheetId="675">
        <row r="4">
          <cell r="B4">
            <v>111874</v>
          </cell>
        </row>
      </sheetData>
      <sheetData sheetId="676">
        <row r="4">
          <cell r="B4">
            <v>111874</v>
          </cell>
        </row>
      </sheetData>
      <sheetData sheetId="677">
        <row r="4">
          <cell r="B4">
            <v>111874</v>
          </cell>
        </row>
      </sheetData>
      <sheetData sheetId="678">
        <row r="4">
          <cell r="B4">
            <v>111874</v>
          </cell>
        </row>
      </sheetData>
      <sheetData sheetId="679">
        <row r="4">
          <cell r="B4">
            <v>111874</v>
          </cell>
        </row>
      </sheetData>
      <sheetData sheetId="680">
        <row r="4">
          <cell r="B4">
            <v>111874</v>
          </cell>
        </row>
      </sheetData>
      <sheetData sheetId="681">
        <row r="4">
          <cell r="B4">
            <v>111874</v>
          </cell>
        </row>
      </sheetData>
      <sheetData sheetId="682">
        <row r="4">
          <cell r="B4">
            <v>111874</v>
          </cell>
        </row>
      </sheetData>
      <sheetData sheetId="683">
        <row r="4">
          <cell r="B4">
            <v>111874</v>
          </cell>
        </row>
      </sheetData>
      <sheetData sheetId="684">
        <row r="4">
          <cell r="B4">
            <v>111874</v>
          </cell>
        </row>
      </sheetData>
      <sheetData sheetId="685">
        <row r="4">
          <cell r="B4">
            <v>111874</v>
          </cell>
        </row>
      </sheetData>
      <sheetData sheetId="686">
        <row r="4">
          <cell r="B4">
            <v>111874</v>
          </cell>
        </row>
      </sheetData>
      <sheetData sheetId="687">
        <row r="4">
          <cell r="B4">
            <v>111874</v>
          </cell>
        </row>
      </sheetData>
      <sheetData sheetId="688">
        <row r="4">
          <cell r="B4">
            <v>111874</v>
          </cell>
        </row>
      </sheetData>
      <sheetData sheetId="689">
        <row r="10">
          <cell r="F10">
            <v>1746.43</v>
          </cell>
        </row>
      </sheetData>
      <sheetData sheetId="690">
        <row r="4">
          <cell r="B4">
            <v>111874</v>
          </cell>
        </row>
      </sheetData>
      <sheetData sheetId="691">
        <row r="4">
          <cell r="B4">
            <v>111874</v>
          </cell>
        </row>
      </sheetData>
      <sheetData sheetId="692">
        <row r="4">
          <cell r="B4">
            <v>111874</v>
          </cell>
        </row>
      </sheetData>
      <sheetData sheetId="693">
        <row r="4">
          <cell r="B4">
            <v>111874</v>
          </cell>
        </row>
      </sheetData>
      <sheetData sheetId="694">
        <row r="10">
          <cell r="F10">
            <v>1746.43</v>
          </cell>
        </row>
      </sheetData>
      <sheetData sheetId="695">
        <row r="4">
          <cell r="B4">
            <v>111874</v>
          </cell>
        </row>
      </sheetData>
      <sheetData sheetId="696">
        <row r="4">
          <cell r="B4">
            <v>111874</v>
          </cell>
        </row>
      </sheetData>
      <sheetData sheetId="697">
        <row r="4">
          <cell r="B4">
            <v>111874</v>
          </cell>
        </row>
      </sheetData>
      <sheetData sheetId="698">
        <row r="4">
          <cell r="B4">
            <v>111874</v>
          </cell>
        </row>
      </sheetData>
      <sheetData sheetId="699">
        <row r="4">
          <cell r="B4">
            <v>111874</v>
          </cell>
        </row>
      </sheetData>
      <sheetData sheetId="700">
        <row r="4">
          <cell r="B4">
            <v>111874</v>
          </cell>
        </row>
      </sheetData>
      <sheetData sheetId="701">
        <row r="4">
          <cell r="B4">
            <v>111874</v>
          </cell>
        </row>
      </sheetData>
      <sheetData sheetId="702">
        <row r="4">
          <cell r="B4">
            <v>111874</v>
          </cell>
        </row>
      </sheetData>
      <sheetData sheetId="703">
        <row r="4">
          <cell r="B4">
            <v>111874</v>
          </cell>
        </row>
      </sheetData>
      <sheetData sheetId="704">
        <row r="4">
          <cell r="B4">
            <v>111874</v>
          </cell>
        </row>
      </sheetData>
      <sheetData sheetId="705">
        <row r="4">
          <cell r="B4">
            <v>111874</v>
          </cell>
        </row>
      </sheetData>
      <sheetData sheetId="706">
        <row r="4">
          <cell r="B4">
            <v>111874</v>
          </cell>
        </row>
      </sheetData>
      <sheetData sheetId="707">
        <row r="4">
          <cell r="B4">
            <v>111874</v>
          </cell>
        </row>
      </sheetData>
      <sheetData sheetId="708">
        <row r="4">
          <cell r="B4">
            <v>111874</v>
          </cell>
        </row>
      </sheetData>
      <sheetData sheetId="709">
        <row r="4">
          <cell r="B4">
            <v>111874</v>
          </cell>
        </row>
      </sheetData>
      <sheetData sheetId="710">
        <row r="4">
          <cell r="B4">
            <v>111874</v>
          </cell>
        </row>
      </sheetData>
      <sheetData sheetId="711">
        <row r="4">
          <cell r="B4">
            <v>111874</v>
          </cell>
        </row>
      </sheetData>
      <sheetData sheetId="712">
        <row r="4">
          <cell r="B4">
            <v>111874</v>
          </cell>
        </row>
      </sheetData>
      <sheetData sheetId="713">
        <row r="4">
          <cell r="B4">
            <v>111874</v>
          </cell>
        </row>
      </sheetData>
      <sheetData sheetId="714">
        <row r="4">
          <cell r="B4">
            <v>111874</v>
          </cell>
        </row>
      </sheetData>
      <sheetData sheetId="715">
        <row r="4">
          <cell r="B4">
            <v>111874</v>
          </cell>
        </row>
      </sheetData>
      <sheetData sheetId="716">
        <row r="4">
          <cell r="B4">
            <v>111874</v>
          </cell>
        </row>
      </sheetData>
      <sheetData sheetId="717">
        <row r="4">
          <cell r="B4">
            <v>111874</v>
          </cell>
        </row>
      </sheetData>
      <sheetData sheetId="718">
        <row r="4">
          <cell r="B4">
            <v>111874</v>
          </cell>
        </row>
      </sheetData>
      <sheetData sheetId="719">
        <row r="4">
          <cell r="B4">
            <v>111874</v>
          </cell>
        </row>
      </sheetData>
      <sheetData sheetId="720">
        <row r="4">
          <cell r="B4">
            <v>111874</v>
          </cell>
        </row>
      </sheetData>
      <sheetData sheetId="721">
        <row r="4">
          <cell r="B4">
            <v>111874</v>
          </cell>
        </row>
      </sheetData>
      <sheetData sheetId="722">
        <row r="4">
          <cell r="B4">
            <v>111874</v>
          </cell>
        </row>
      </sheetData>
      <sheetData sheetId="723">
        <row r="4">
          <cell r="B4">
            <v>111874</v>
          </cell>
        </row>
      </sheetData>
      <sheetData sheetId="724">
        <row r="4">
          <cell r="B4">
            <v>111874</v>
          </cell>
        </row>
      </sheetData>
      <sheetData sheetId="725">
        <row r="10">
          <cell r="F10">
            <v>1746.43</v>
          </cell>
        </row>
      </sheetData>
      <sheetData sheetId="726">
        <row r="10">
          <cell r="F10">
            <v>1746.43</v>
          </cell>
        </row>
      </sheetData>
      <sheetData sheetId="727">
        <row r="10">
          <cell r="F10">
            <v>1746.43</v>
          </cell>
        </row>
      </sheetData>
      <sheetData sheetId="728">
        <row r="10">
          <cell r="F10">
            <v>1746.43</v>
          </cell>
        </row>
      </sheetData>
      <sheetData sheetId="729">
        <row r="10">
          <cell r="F10">
            <v>1746.43</v>
          </cell>
        </row>
      </sheetData>
      <sheetData sheetId="730">
        <row r="4">
          <cell r="B4">
            <v>111874</v>
          </cell>
        </row>
      </sheetData>
      <sheetData sheetId="731">
        <row r="10">
          <cell r="F10">
            <v>1746.43</v>
          </cell>
        </row>
      </sheetData>
      <sheetData sheetId="732">
        <row r="4">
          <cell r="B4">
            <v>111874</v>
          </cell>
        </row>
      </sheetData>
      <sheetData sheetId="733">
        <row r="10">
          <cell r="F10">
            <v>1746.43</v>
          </cell>
        </row>
      </sheetData>
      <sheetData sheetId="734">
        <row r="10">
          <cell r="F10">
            <v>1746.43</v>
          </cell>
        </row>
      </sheetData>
      <sheetData sheetId="735">
        <row r="4">
          <cell r="B4">
            <v>111874</v>
          </cell>
        </row>
      </sheetData>
      <sheetData sheetId="736">
        <row r="10">
          <cell r="F10">
            <v>1746.43</v>
          </cell>
        </row>
      </sheetData>
      <sheetData sheetId="737">
        <row r="10">
          <cell r="F10">
            <v>1746.43</v>
          </cell>
        </row>
      </sheetData>
      <sheetData sheetId="738">
        <row r="4">
          <cell r="B4">
            <v>111874</v>
          </cell>
        </row>
      </sheetData>
      <sheetData sheetId="739">
        <row r="10">
          <cell r="F10">
            <v>1746.43</v>
          </cell>
        </row>
      </sheetData>
      <sheetData sheetId="740">
        <row r="10">
          <cell r="F10">
            <v>1746.43</v>
          </cell>
        </row>
      </sheetData>
      <sheetData sheetId="741">
        <row r="10">
          <cell r="F10">
            <v>1746.43</v>
          </cell>
        </row>
      </sheetData>
      <sheetData sheetId="742">
        <row r="10">
          <cell r="F10">
            <v>1746.43</v>
          </cell>
        </row>
      </sheetData>
      <sheetData sheetId="743">
        <row r="10">
          <cell r="F10">
            <v>1746.43</v>
          </cell>
        </row>
      </sheetData>
      <sheetData sheetId="744">
        <row r="10">
          <cell r="F10">
            <v>1746.43</v>
          </cell>
        </row>
      </sheetData>
      <sheetData sheetId="745">
        <row r="10">
          <cell r="F10">
            <v>1746.43</v>
          </cell>
        </row>
      </sheetData>
      <sheetData sheetId="746">
        <row r="4">
          <cell r="B4">
            <v>111874</v>
          </cell>
        </row>
      </sheetData>
      <sheetData sheetId="747">
        <row r="10">
          <cell r="F10">
            <v>1746.43</v>
          </cell>
        </row>
      </sheetData>
      <sheetData sheetId="748">
        <row r="10">
          <cell r="F10">
            <v>1746.43</v>
          </cell>
        </row>
      </sheetData>
      <sheetData sheetId="749">
        <row r="10">
          <cell r="F10">
            <v>1746.43</v>
          </cell>
        </row>
      </sheetData>
      <sheetData sheetId="750">
        <row r="10">
          <cell r="F10">
            <v>1746.43</v>
          </cell>
        </row>
      </sheetData>
      <sheetData sheetId="751">
        <row r="10">
          <cell r="F10">
            <v>1746.43</v>
          </cell>
        </row>
      </sheetData>
      <sheetData sheetId="752">
        <row r="10">
          <cell r="F10">
            <v>1746.43</v>
          </cell>
        </row>
      </sheetData>
      <sheetData sheetId="753">
        <row r="10">
          <cell r="F10">
            <v>1746.43</v>
          </cell>
        </row>
      </sheetData>
      <sheetData sheetId="754">
        <row r="10">
          <cell r="F10">
            <v>1746.43</v>
          </cell>
        </row>
      </sheetData>
      <sheetData sheetId="755">
        <row r="10">
          <cell r="F10">
            <v>1746.43</v>
          </cell>
        </row>
      </sheetData>
      <sheetData sheetId="756">
        <row r="10">
          <cell r="F10">
            <v>1746.43</v>
          </cell>
        </row>
      </sheetData>
      <sheetData sheetId="757">
        <row r="10">
          <cell r="F10">
            <v>1746.43</v>
          </cell>
        </row>
      </sheetData>
      <sheetData sheetId="758">
        <row r="10">
          <cell r="F10">
            <v>1746.43</v>
          </cell>
        </row>
      </sheetData>
      <sheetData sheetId="759">
        <row r="10">
          <cell r="F10">
            <v>1746.43</v>
          </cell>
        </row>
      </sheetData>
      <sheetData sheetId="760">
        <row r="10">
          <cell r="F10">
            <v>1746.43</v>
          </cell>
        </row>
      </sheetData>
      <sheetData sheetId="761">
        <row r="10">
          <cell r="F10">
            <v>1746.43</v>
          </cell>
        </row>
      </sheetData>
      <sheetData sheetId="762">
        <row r="10">
          <cell r="F10">
            <v>1746.43</v>
          </cell>
        </row>
      </sheetData>
      <sheetData sheetId="763">
        <row r="10">
          <cell r="F10">
            <v>1746.43</v>
          </cell>
        </row>
      </sheetData>
      <sheetData sheetId="764">
        <row r="10">
          <cell r="F10">
            <v>1746.43</v>
          </cell>
        </row>
      </sheetData>
      <sheetData sheetId="765">
        <row r="10">
          <cell r="F10">
            <v>1746.43</v>
          </cell>
        </row>
      </sheetData>
      <sheetData sheetId="766">
        <row r="10">
          <cell r="F10">
            <v>1746.43</v>
          </cell>
        </row>
      </sheetData>
      <sheetData sheetId="767">
        <row r="10">
          <cell r="F10">
            <v>1746.43</v>
          </cell>
        </row>
      </sheetData>
      <sheetData sheetId="768">
        <row r="10">
          <cell r="F10">
            <v>1746.43</v>
          </cell>
        </row>
      </sheetData>
      <sheetData sheetId="769">
        <row r="10">
          <cell r="F10">
            <v>1746.43</v>
          </cell>
        </row>
      </sheetData>
      <sheetData sheetId="770">
        <row r="10">
          <cell r="F10">
            <v>1746.43</v>
          </cell>
        </row>
      </sheetData>
      <sheetData sheetId="771">
        <row r="10">
          <cell r="F10">
            <v>1746.43</v>
          </cell>
        </row>
      </sheetData>
      <sheetData sheetId="772">
        <row r="4">
          <cell r="B4">
            <v>111874</v>
          </cell>
        </row>
      </sheetData>
      <sheetData sheetId="773">
        <row r="10">
          <cell r="F10">
            <v>1746.43</v>
          </cell>
        </row>
      </sheetData>
      <sheetData sheetId="774">
        <row r="10">
          <cell r="F10">
            <v>1746.43</v>
          </cell>
        </row>
      </sheetData>
      <sheetData sheetId="775">
        <row r="10">
          <cell r="F10">
            <v>1746.43</v>
          </cell>
        </row>
      </sheetData>
      <sheetData sheetId="776">
        <row r="10">
          <cell r="F10">
            <v>1746.43</v>
          </cell>
        </row>
      </sheetData>
      <sheetData sheetId="777">
        <row r="10">
          <cell r="F10">
            <v>1746.43</v>
          </cell>
        </row>
      </sheetData>
      <sheetData sheetId="778">
        <row r="10">
          <cell r="F10">
            <v>1746.43</v>
          </cell>
        </row>
      </sheetData>
      <sheetData sheetId="779">
        <row r="10">
          <cell r="F10">
            <v>1746.43</v>
          </cell>
        </row>
      </sheetData>
      <sheetData sheetId="780">
        <row r="10">
          <cell r="F10">
            <v>1746.43</v>
          </cell>
        </row>
      </sheetData>
      <sheetData sheetId="781">
        <row r="10">
          <cell r="F10">
            <v>1746.43</v>
          </cell>
        </row>
      </sheetData>
      <sheetData sheetId="782">
        <row r="10">
          <cell r="F10">
            <v>1746.43</v>
          </cell>
        </row>
      </sheetData>
      <sheetData sheetId="783">
        <row r="10">
          <cell r="F10">
            <v>1746.43</v>
          </cell>
        </row>
      </sheetData>
      <sheetData sheetId="784">
        <row r="10">
          <cell r="F10">
            <v>1746.43</v>
          </cell>
        </row>
      </sheetData>
      <sheetData sheetId="785">
        <row r="10">
          <cell r="F10">
            <v>1746.43</v>
          </cell>
        </row>
      </sheetData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>
        <row r="10">
          <cell r="F10">
            <v>1746.43</v>
          </cell>
        </row>
      </sheetData>
      <sheetData sheetId="806">
        <row r="10">
          <cell r="F10">
            <v>1746.43</v>
          </cell>
        </row>
      </sheetData>
      <sheetData sheetId="807">
        <row r="10">
          <cell r="F10">
            <v>1746.43</v>
          </cell>
        </row>
      </sheetData>
      <sheetData sheetId="808">
        <row r="10">
          <cell r="F10">
            <v>1746.43</v>
          </cell>
        </row>
      </sheetData>
      <sheetData sheetId="809">
        <row r="10">
          <cell r="F10">
            <v>1746.43</v>
          </cell>
        </row>
      </sheetData>
      <sheetData sheetId="810">
        <row r="10">
          <cell r="F10">
            <v>1746.43</v>
          </cell>
        </row>
      </sheetData>
      <sheetData sheetId="811">
        <row r="10">
          <cell r="F10">
            <v>1746.43</v>
          </cell>
        </row>
      </sheetData>
      <sheetData sheetId="812">
        <row r="10">
          <cell r="F10">
            <v>1746.43</v>
          </cell>
        </row>
      </sheetData>
      <sheetData sheetId="813">
        <row r="10">
          <cell r="F10">
            <v>1746.43</v>
          </cell>
        </row>
      </sheetData>
      <sheetData sheetId="814">
        <row r="10">
          <cell r="F10">
            <v>1746.43</v>
          </cell>
        </row>
      </sheetData>
      <sheetData sheetId="815">
        <row r="10">
          <cell r="F10">
            <v>1746.43</v>
          </cell>
        </row>
      </sheetData>
      <sheetData sheetId="816">
        <row r="10">
          <cell r="F10">
            <v>1746.43</v>
          </cell>
        </row>
      </sheetData>
      <sheetData sheetId="817">
        <row r="10">
          <cell r="F10">
            <v>1746.43</v>
          </cell>
        </row>
      </sheetData>
      <sheetData sheetId="818">
        <row r="10">
          <cell r="F10">
            <v>1746.43</v>
          </cell>
        </row>
      </sheetData>
      <sheetData sheetId="819">
        <row r="10">
          <cell r="F10">
            <v>1746.43</v>
          </cell>
        </row>
      </sheetData>
      <sheetData sheetId="820">
        <row r="10">
          <cell r="F10">
            <v>1746.43</v>
          </cell>
        </row>
      </sheetData>
      <sheetData sheetId="821">
        <row r="10">
          <cell r="F10">
            <v>1746.43</v>
          </cell>
        </row>
      </sheetData>
      <sheetData sheetId="822">
        <row r="10">
          <cell r="F10">
            <v>1746.43</v>
          </cell>
        </row>
      </sheetData>
      <sheetData sheetId="823">
        <row r="10">
          <cell r="F10">
            <v>1746.43</v>
          </cell>
        </row>
      </sheetData>
      <sheetData sheetId="824">
        <row r="10">
          <cell r="F10">
            <v>1746.43</v>
          </cell>
        </row>
      </sheetData>
      <sheetData sheetId="825">
        <row r="10">
          <cell r="F10">
            <v>1746.43</v>
          </cell>
        </row>
      </sheetData>
      <sheetData sheetId="826">
        <row r="10">
          <cell r="F10">
            <v>1746.43</v>
          </cell>
        </row>
      </sheetData>
      <sheetData sheetId="827">
        <row r="10">
          <cell r="F10">
            <v>1746.43</v>
          </cell>
        </row>
      </sheetData>
      <sheetData sheetId="828">
        <row r="10">
          <cell r="F10">
            <v>1746.43</v>
          </cell>
        </row>
      </sheetData>
      <sheetData sheetId="829">
        <row r="10">
          <cell r="F10">
            <v>1746.43</v>
          </cell>
        </row>
      </sheetData>
      <sheetData sheetId="830">
        <row r="10">
          <cell r="F10">
            <v>1746.43</v>
          </cell>
        </row>
      </sheetData>
      <sheetData sheetId="831">
        <row r="10">
          <cell r="F10">
            <v>1746.43</v>
          </cell>
        </row>
      </sheetData>
      <sheetData sheetId="832">
        <row r="10">
          <cell r="F10">
            <v>1746.43</v>
          </cell>
        </row>
      </sheetData>
      <sheetData sheetId="833">
        <row r="10">
          <cell r="F10">
            <v>1746.43</v>
          </cell>
        </row>
      </sheetData>
      <sheetData sheetId="834">
        <row r="10">
          <cell r="F10">
            <v>1746.43</v>
          </cell>
        </row>
      </sheetData>
      <sheetData sheetId="835">
        <row r="10">
          <cell r="F10">
            <v>1746.43</v>
          </cell>
        </row>
      </sheetData>
      <sheetData sheetId="836">
        <row r="10">
          <cell r="F10">
            <v>1746.43</v>
          </cell>
        </row>
      </sheetData>
      <sheetData sheetId="837">
        <row r="10">
          <cell r="F10">
            <v>1746.43</v>
          </cell>
        </row>
      </sheetData>
      <sheetData sheetId="838">
        <row r="10">
          <cell r="F10">
            <v>1746.43</v>
          </cell>
        </row>
      </sheetData>
      <sheetData sheetId="839">
        <row r="10">
          <cell r="F10">
            <v>1746.43</v>
          </cell>
        </row>
      </sheetData>
      <sheetData sheetId="840">
        <row r="10">
          <cell r="F10">
            <v>1746.43</v>
          </cell>
        </row>
      </sheetData>
      <sheetData sheetId="841">
        <row r="10">
          <cell r="F10">
            <v>1746.43</v>
          </cell>
        </row>
      </sheetData>
      <sheetData sheetId="842">
        <row r="10">
          <cell r="F10">
            <v>1746.43</v>
          </cell>
        </row>
      </sheetData>
      <sheetData sheetId="843">
        <row r="10">
          <cell r="F10">
            <v>1746.43</v>
          </cell>
        </row>
      </sheetData>
      <sheetData sheetId="844">
        <row r="10">
          <cell r="F10">
            <v>1746.43</v>
          </cell>
        </row>
      </sheetData>
      <sheetData sheetId="845">
        <row r="10">
          <cell r="F10">
            <v>1746.43</v>
          </cell>
        </row>
      </sheetData>
      <sheetData sheetId="846">
        <row r="10">
          <cell r="F10">
            <v>1746.43</v>
          </cell>
        </row>
      </sheetData>
      <sheetData sheetId="847">
        <row r="10">
          <cell r="F10">
            <v>1746.43</v>
          </cell>
        </row>
      </sheetData>
      <sheetData sheetId="848">
        <row r="10">
          <cell r="F10">
            <v>1746.43</v>
          </cell>
        </row>
      </sheetData>
      <sheetData sheetId="849">
        <row r="10">
          <cell r="F10">
            <v>1746.43</v>
          </cell>
        </row>
      </sheetData>
      <sheetData sheetId="850">
        <row r="10">
          <cell r="F10">
            <v>1746.43</v>
          </cell>
        </row>
      </sheetData>
      <sheetData sheetId="851">
        <row r="10">
          <cell r="F10">
            <v>1746.43</v>
          </cell>
        </row>
      </sheetData>
      <sheetData sheetId="852">
        <row r="10">
          <cell r="F10">
            <v>1746.43</v>
          </cell>
        </row>
      </sheetData>
      <sheetData sheetId="853">
        <row r="10">
          <cell r="F10">
            <v>1746.43</v>
          </cell>
        </row>
      </sheetData>
      <sheetData sheetId="854">
        <row r="10">
          <cell r="F10">
            <v>1746.43</v>
          </cell>
        </row>
      </sheetData>
      <sheetData sheetId="855">
        <row r="10">
          <cell r="F10">
            <v>1746.43</v>
          </cell>
        </row>
      </sheetData>
      <sheetData sheetId="856">
        <row r="10">
          <cell r="F10">
            <v>1746.43</v>
          </cell>
        </row>
      </sheetData>
      <sheetData sheetId="857">
        <row r="10">
          <cell r="F10">
            <v>1746.43</v>
          </cell>
        </row>
      </sheetData>
      <sheetData sheetId="858">
        <row r="10">
          <cell r="F10">
            <v>6.3812059999999997</v>
          </cell>
        </row>
      </sheetData>
      <sheetData sheetId="859">
        <row r="10">
          <cell r="F10">
            <v>1746.43</v>
          </cell>
        </row>
      </sheetData>
      <sheetData sheetId="860">
        <row r="10">
          <cell r="F10">
            <v>1746.43</v>
          </cell>
        </row>
      </sheetData>
      <sheetData sheetId="861">
        <row r="10">
          <cell r="F10">
            <v>0</v>
          </cell>
        </row>
      </sheetData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>
        <row r="4">
          <cell r="B4">
            <v>111874</v>
          </cell>
        </row>
      </sheetData>
      <sheetData sheetId="893">
        <row r="4">
          <cell r="B4">
            <v>111874</v>
          </cell>
        </row>
      </sheetData>
      <sheetData sheetId="894">
        <row r="4">
          <cell r="B4">
            <v>111874</v>
          </cell>
        </row>
      </sheetData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>
        <row r="4">
          <cell r="B4">
            <v>111874</v>
          </cell>
        </row>
      </sheetData>
      <sheetData sheetId="925">
        <row r="4">
          <cell r="B4">
            <v>111874</v>
          </cell>
        </row>
      </sheetData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>
        <row r="4">
          <cell r="B4">
            <v>111874</v>
          </cell>
        </row>
      </sheetData>
      <sheetData sheetId="949">
        <row r="10">
          <cell r="F10">
            <v>1746.43</v>
          </cell>
        </row>
      </sheetData>
      <sheetData sheetId="950">
        <row r="10">
          <cell r="F10">
            <v>6.3812059999999997</v>
          </cell>
        </row>
      </sheetData>
      <sheetData sheetId="951">
        <row r="10">
          <cell r="F10">
            <v>1746.43</v>
          </cell>
        </row>
      </sheetData>
      <sheetData sheetId="952">
        <row r="10">
          <cell r="F10">
            <v>1746.43</v>
          </cell>
        </row>
      </sheetData>
      <sheetData sheetId="953">
        <row r="10">
          <cell r="F10">
            <v>1746.43</v>
          </cell>
        </row>
      </sheetData>
      <sheetData sheetId="954">
        <row r="10">
          <cell r="F10">
            <v>6.3812059999999997</v>
          </cell>
        </row>
      </sheetData>
      <sheetData sheetId="955">
        <row r="10">
          <cell r="F10">
            <v>6.3812059999999997</v>
          </cell>
        </row>
      </sheetData>
      <sheetData sheetId="956">
        <row r="10">
          <cell r="F10">
            <v>6.3812059999999997</v>
          </cell>
        </row>
      </sheetData>
      <sheetData sheetId="957">
        <row r="10">
          <cell r="F10">
            <v>6.3812059999999997</v>
          </cell>
        </row>
      </sheetData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>
        <row r="10">
          <cell r="F10">
            <v>1746.43</v>
          </cell>
        </row>
      </sheetData>
      <sheetData sheetId="980" refreshError="1"/>
      <sheetData sheetId="981" refreshError="1"/>
      <sheetData sheetId="982" refreshError="1"/>
      <sheetData sheetId="983" refreshError="1"/>
      <sheetData sheetId="984">
        <row r="10">
          <cell r="F10">
            <v>1746.43</v>
          </cell>
        </row>
      </sheetData>
      <sheetData sheetId="985">
        <row r="10">
          <cell r="F10">
            <v>1746.43</v>
          </cell>
        </row>
      </sheetData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>
        <row r="4">
          <cell r="B4">
            <v>111874</v>
          </cell>
        </row>
      </sheetData>
      <sheetData sheetId="998" refreshError="1"/>
      <sheetData sheetId="999" refreshError="1"/>
      <sheetData sheetId="1000" refreshError="1"/>
      <sheetData sheetId="1001">
        <row r="10">
          <cell r="F10">
            <v>6.3812059999999997</v>
          </cell>
        </row>
      </sheetData>
      <sheetData sheetId="1002">
        <row r="10">
          <cell r="F10">
            <v>1746.43</v>
          </cell>
        </row>
      </sheetData>
      <sheetData sheetId="1003">
        <row r="10">
          <cell r="F10">
            <v>1746.43</v>
          </cell>
        </row>
      </sheetData>
      <sheetData sheetId="1004">
        <row r="10">
          <cell r="F10">
            <v>1746.43</v>
          </cell>
        </row>
      </sheetData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>
        <row r="10">
          <cell r="F10">
            <v>1746.43</v>
          </cell>
        </row>
      </sheetData>
      <sheetData sheetId="1063">
        <row r="10">
          <cell r="F10">
            <v>1746.43</v>
          </cell>
        </row>
      </sheetData>
      <sheetData sheetId="1064">
        <row r="10">
          <cell r="F10">
            <v>0</v>
          </cell>
        </row>
      </sheetData>
      <sheetData sheetId="1065" refreshError="1"/>
      <sheetData sheetId="1066" refreshError="1"/>
      <sheetData sheetId="1067">
        <row r="10">
          <cell r="F10">
            <v>6.3812059999999997</v>
          </cell>
        </row>
      </sheetData>
      <sheetData sheetId="1068">
        <row r="10">
          <cell r="F10">
            <v>1746.43</v>
          </cell>
        </row>
      </sheetData>
      <sheetData sheetId="1069">
        <row r="10">
          <cell r="F10">
            <v>1746.43</v>
          </cell>
        </row>
      </sheetData>
      <sheetData sheetId="1070">
        <row r="10">
          <cell r="F10">
            <v>1746.43</v>
          </cell>
        </row>
      </sheetData>
      <sheetData sheetId="1071">
        <row r="10">
          <cell r="F10">
            <v>1746.43</v>
          </cell>
        </row>
      </sheetData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>
        <row r="4">
          <cell r="B4">
            <v>111874</v>
          </cell>
        </row>
      </sheetData>
      <sheetData sheetId="1116">
        <row r="4">
          <cell r="B4">
            <v>111874</v>
          </cell>
        </row>
      </sheetData>
      <sheetData sheetId="1117">
        <row r="4">
          <cell r="B4">
            <v>111874</v>
          </cell>
        </row>
      </sheetData>
      <sheetData sheetId="1118">
        <row r="10">
          <cell r="F10">
            <v>1746.43</v>
          </cell>
        </row>
      </sheetData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 refreshError="1"/>
      <sheetData sheetId="1164" refreshError="1"/>
      <sheetData sheetId="1165" refreshError="1"/>
      <sheetData sheetId="1166" refreshError="1"/>
      <sheetData sheetId="1167" refreshError="1"/>
      <sheetData sheetId="1168" refreshError="1"/>
      <sheetData sheetId="1169" refreshError="1"/>
      <sheetData sheetId="1170" refreshError="1"/>
      <sheetData sheetId="1171" refreshError="1"/>
      <sheetData sheetId="1172" refreshError="1"/>
      <sheetData sheetId="1173" refreshError="1"/>
      <sheetData sheetId="1174" refreshError="1"/>
      <sheetData sheetId="1175" refreshError="1"/>
      <sheetData sheetId="1176" refreshError="1"/>
      <sheetData sheetId="1177" refreshError="1"/>
      <sheetData sheetId="1178" refreshError="1"/>
      <sheetData sheetId="1179" refreshError="1"/>
      <sheetData sheetId="1180" refreshError="1"/>
      <sheetData sheetId="1181" refreshError="1"/>
      <sheetData sheetId="1182" refreshError="1"/>
      <sheetData sheetId="1183" refreshError="1"/>
      <sheetData sheetId="1184" refreshError="1"/>
      <sheetData sheetId="1185" refreshError="1"/>
      <sheetData sheetId="1186" refreshError="1"/>
      <sheetData sheetId="1187" refreshError="1"/>
      <sheetData sheetId="1188" refreshError="1"/>
      <sheetData sheetId="1189" refreshError="1"/>
      <sheetData sheetId="1190" refreshError="1"/>
      <sheetData sheetId="1191" refreshError="1"/>
      <sheetData sheetId="1192" refreshError="1"/>
      <sheetData sheetId="1193" refreshError="1"/>
      <sheetData sheetId="1194" refreshError="1"/>
      <sheetData sheetId="1195" refreshError="1"/>
      <sheetData sheetId="1196" refreshError="1"/>
      <sheetData sheetId="1197">
        <row r="10">
          <cell r="F10">
            <v>1746.43</v>
          </cell>
        </row>
      </sheetData>
      <sheetData sheetId="1198" refreshError="1"/>
      <sheetData sheetId="1199" refreshError="1"/>
      <sheetData sheetId="1200" refreshError="1"/>
      <sheetData sheetId="1201" refreshError="1"/>
      <sheetData sheetId="1202" refreshError="1"/>
      <sheetData sheetId="1203" refreshError="1"/>
      <sheetData sheetId="1204" refreshError="1"/>
      <sheetData sheetId="1205" refreshError="1"/>
      <sheetData sheetId="1206" refreshError="1"/>
      <sheetData sheetId="1207" refreshError="1"/>
      <sheetData sheetId="1208" refreshError="1"/>
      <sheetData sheetId="1209" refreshError="1"/>
      <sheetData sheetId="1210" refreshError="1"/>
      <sheetData sheetId="1211" refreshError="1"/>
      <sheetData sheetId="1212" refreshError="1"/>
      <sheetData sheetId="1213" refreshError="1"/>
      <sheetData sheetId="1214" refreshError="1"/>
      <sheetData sheetId="1215" refreshError="1"/>
      <sheetData sheetId="1216" refreshError="1"/>
      <sheetData sheetId="1217" refreshError="1"/>
      <sheetData sheetId="1218" refreshError="1"/>
      <sheetData sheetId="1219" refreshError="1"/>
      <sheetData sheetId="1220" refreshError="1"/>
      <sheetData sheetId="1221" refreshError="1"/>
      <sheetData sheetId="1222" refreshError="1"/>
      <sheetData sheetId="1223" refreshError="1"/>
      <sheetData sheetId="1224" refreshError="1"/>
      <sheetData sheetId="1225" refreshError="1"/>
      <sheetData sheetId="1226" refreshError="1"/>
      <sheetData sheetId="1227" refreshError="1"/>
      <sheetData sheetId="1228" refreshError="1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 refreshError="1"/>
      <sheetData sheetId="1242" refreshError="1"/>
      <sheetData sheetId="1243" refreshError="1"/>
      <sheetData sheetId="1244" refreshError="1"/>
      <sheetData sheetId="1245" refreshError="1"/>
      <sheetData sheetId="1246" refreshError="1"/>
      <sheetData sheetId="1247" refreshError="1"/>
      <sheetData sheetId="1248" refreshError="1"/>
      <sheetData sheetId="1249" refreshError="1"/>
      <sheetData sheetId="1250" refreshError="1"/>
      <sheetData sheetId="1251" refreshError="1"/>
      <sheetData sheetId="1252" refreshError="1"/>
      <sheetData sheetId="1253" refreshError="1"/>
      <sheetData sheetId="1254" refreshError="1"/>
      <sheetData sheetId="1255" refreshError="1"/>
      <sheetData sheetId="1256" refreshError="1"/>
      <sheetData sheetId="1257" refreshError="1"/>
      <sheetData sheetId="1258" refreshError="1"/>
      <sheetData sheetId="1259" refreshError="1"/>
      <sheetData sheetId="1260" refreshError="1"/>
      <sheetData sheetId="1261" refreshError="1"/>
      <sheetData sheetId="1262" refreshError="1"/>
      <sheetData sheetId="1263" refreshError="1"/>
      <sheetData sheetId="1264" refreshError="1"/>
      <sheetData sheetId="1265" refreshError="1"/>
      <sheetData sheetId="1266" refreshError="1"/>
      <sheetData sheetId="1267" refreshError="1"/>
      <sheetData sheetId="1268" refreshError="1"/>
      <sheetData sheetId="1269" refreshError="1"/>
      <sheetData sheetId="1270" refreshError="1"/>
      <sheetData sheetId="1271" refreshError="1"/>
      <sheetData sheetId="1272" refreshError="1"/>
      <sheetData sheetId="1273" refreshError="1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 refreshError="1"/>
      <sheetData sheetId="1293" refreshError="1"/>
      <sheetData sheetId="1294"/>
      <sheetData sheetId="1295"/>
      <sheetData sheetId="1296">
        <row r="10">
          <cell r="F10">
            <v>1746.43</v>
          </cell>
        </row>
      </sheetData>
      <sheetData sheetId="1297">
        <row r="10">
          <cell r="F10">
            <v>1746.43</v>
          </cell>
        </row>
      </sheetData>
      <sheetData sheetId="1298"/>
      <sheetData sheetId="1299"/>
      <sheetData sheetId="1300">
        <row r="4">
          <cell r="B4">
            <v>111874</v>
          </cell>
        </row>
      </sheetData>
      <sheetData sheetId="1301">
        <row r="4">
          <cell r="B4">
            <v>111874</v>
          </cell>
        </row>
      </sheetData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>
        <row r="10">
          <cell r="F10">
            <v>1746.43</v>
          </cell>
        </row>
      </sheetData>
      <sheetData sheetId="1334"/>
      <sheetData sheetId="1335">
        <row r="10">
          <cell r="F10">
            <v>6.3812059999999997</v>
          </cell>
        </row>
      </sheetData>
      <sheetData sheetId="1336">
        <row r="10">
          <cell r="F10">
            <v>6.3812059999999997</v>
          </cell>
        </row>
      </sheetData>
      <sheetData sheetId="1337">
        <row r="10">
          <cell r="F10">
            <v>1746.43</v>
          </cell>
        </row>
      </sheetData>
      <sheetData sheetId="1338"/>
      <sheetData sheetId="1339"/>
      <sheetData sheetId="1340"/>
      <sheetData sheetId="1341">
        <row r="10">
          <cell r="F10">
            <v>1746.43</v>
          </cell>
        </row>
      </sheetData>
      <sheetData sheetId="1342">
        <row r="10">
          <cell r="F10">
            <v>1746.43</v>
          </cell>
        </row>
      </sheetData>
      <sheetData sheetId="1343">
        <row r="10">
          <cell r="F10">
            <v>1746.43</v>
          </cell>
        </row>
      </sheetData>
      <sheetData sheetId="1344">
        <row r="10">
          <cell r="F10">
            <v>1746.43</v>
          </cell>
        </row>
      </sheetData>
      <sheetData sheetId="1345">
        <row r="10">
          <cell r="F10">
            <v>1746.43</v>
          </cell>
        </row>
      </sheetData>
      <sheetData sheetId="1346">
        <row r="4">
          <cell r="B4">
            <v>111874</v>
          </cell>
        </row>
      </sheetData>
      <sheetData sheetId="1347"/>
      <sheetData sheetId="1348"/>
      <sheetData sheetId="1349">
        <row r="10">
          <cell r="F10">
            <v>1746.43</v>
          </cell>
        </row>
      </sheetData>
      <sheetData sheetId="1350">
        <row r="10">
          <cell r="F10">
            <v>1746.43</v>
          </cell>
        </row>
      </sheetData>
      <sheetData sheetId="1351"/>
      <sheetData sheetId="1352">
        <row r="10">
          <cell r="F10">
            <v>1746.43</v>
          </cell>
        </row>
      </sheetData>
      <sheetData sheetId="1353">
        <row r="10">
          <cell r="F10">
            <v>1746.43</v>
          </cell>
        </row>
      </sheetData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>
        <row r="10">
          <cell r="F10">
            <v>1746.43</v>
          </cell>
        </row>
      </sheetData>
      <sheetData sheetId="1373">
        <row r="10">
          <cell r="F10">
            <v>1746.43</v>
          </cell>
        </row>
      </sheetData>
      <sheetData sheetId="1374">
        <row r="10">
          <cell r="F10">
            <v>1746.43</v>
          </cell>
        </row>
      </sheetData>
      <sheetData sheetId="1375">
        <row r="10">
          <cell r="F10">
            <v>1746.43</v>
          </cell>
        </row>
      </sheetData>
      <sheetData sheetId="1376"/>
      <sheetData sheetId="1377"/>
      <sheetData sheetId="1378">
        <row r="10">
          <cell r="F10">
            <v>1746.43</v>
          </cell>
        </row>
      </sheetData>
      <sheetData sheetId="1379">
        <row r="10">
          <cell r="F10">
            <v>1746.43</v>
          </cell>
        </row>
      </sheetData>
      <sheetData sheetId="1380">
        <row r="10">
          <cell r="F10">
            <v>1746.43</v>
          </cell>
        </row>
      </sheetData>
      <sheetData sheetId="1381">
        <row r="10">
          <cell r="F10">
            <v>1746.43</v>
          </cell>
        </row>
      </sheetData>
      <sheetData sheetId="1382">
        <row r="10">
          <cell r="F10">
            <v>1746.43</v>
          </cell>
        </row>
      </sheetData>
      <sheetData sheetId="1383">
        <row r="10">
          <cell r="F10">
            <v>1746.43</v>
          </cell>
        </row>
      </sheetData>
      <sheetData sheetId="1384">
        <row r="10">
          <cell r="F10">
            <v>1746.43</v>
          </cell>
        </row>
      </sheetData>
      <sheetData sheetId="1385">
        <row r="10">
          <cell r="F10">
            <v>1746.43</v>
          </cell>
        </row>
      </sheetData>
      <sheetData sheetId="1386">
        <row r="10">
          <cell r="F10">
            <v>1746.43</v>
          </cell>
        </row>
      </sheetData>
      <sheetData sheetId="1387">
        <row r="10">
          <cell r="F10">
            <v>1746.43</v>
          </cell>
        </row>
      </sheetData>
      <sheetData sheetId="1388">
        <row r="10">
          <cell r="F10">
            <v>1746.43</v>
          </cell>
        </row>
      </sheetData>
      <sheetData sheetId="1389"/>
      <sheetData sheetId="1390"/>
      <sheetData sheetId="1391"/>
      <sheetData sheetId="1392">
        <row r="10">
          <cell r="F10">
            <v>1746.43</v>
          </cell>
        </row>
      </sheetData>
      <sheetData sheetId="1393">
        <row r="10">
          <cell r="F10">
            <v>1746.43</v>
          </cell>
        </row>
      </sheetData>
      <sheetData sheetId="1394"/>
      <sheetData sheetId="1395">
        <row r="10">
          <cell r="F10">
            <v>1746.43</v>
          </cell>
        </row>
      </sheetData>
      <sheetData sheetId="1396">
        <row r="10">
          <cell r="F10">
            <v>1746.43</v>
          </cell>
        </row>
      </sheetData>
      <sheetData sheetId="1397"/>
      <sheetData sheetId="1398"/>
      <sheetData sheetId="1399"/>
      <sheetData sheetId="1400">
        <row r="10">
          <cell r="F10">
            <v>1746.43</v>
          </cell>
        </row>
      </sheetData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>
        <row r="10">
          <cell r="F10">
            <v>1746.43</v>
          </cell>
        </row>
      </sheetData>
      <sheetData sheetId="1417"/>
      <sheetData sheetId="1418">
        <row r="4">
          <cell r="B4">
            <v>111874</v>
          </cell>
        </row>
      </sheetData>
      <sheetData sheetId="1419">
        <row r="10">
          <cell r="F10">
            <v>1746.43</v>
          </cell>
        </row>
      </sheetData>
      <sheetData sheetId="1420">
        <row r="10">
          <cell r="F10">
            <v>1746.43</v>
          </cell>
        </row>
      </sheetData>
      <sheetData sheetId="1421">
        <row r="10">
          <cell r="F10">
            <v>1746.43</v>
          </cell>
        </row>
      </sheetData>
      <sheetData sheetId="1422">
        <row r="10">
          <cell r="F10">
            <v>1746.43</v>
          </cell>
        </row>
      </sheetData>
      <sheetData sheetId="1423">
        <row r="4">
          <cell r="B4">
            <v>111874</v>
          </cell>
        </row>
      </sheetData>
      <sheetData sheetId="1424">
        <row r="4">
          <cell r="B4">
            <v>111874</v>
          </cell>
        </row>
      </sheetData>
      <sheetData sheetId="1425">
        <row r="4">
          <cell r="B4">
            <v>111874</v>
          </cell>
        </row>
      </sheetData>
      <sheetData sheetId="1426">
        <row r="4">
          <cell r="B4">
            <v>111874</v>
          </cell>
        </row>
      </sheetData>
      <sheetData sheetId="1427">
        <row r="4">
          <cell r="B4">
            <v>111874</v>
          </cell>
        </row>
      </sheetData>
      <sheetData sheetId="1428">
        <row r="4">
          <cell r="B4">
            <v>111874</v>
          </cell>
        </row>
      </sheetData>
      <sheetData sheetId="1429">
        <row r="4">
          <cell r="B4">
            <v>111874</v>
          </cell>
        </row>
      </sheetData>
      <sheetData sheetId="1430"/>
      <sheetData sheetId="1431"/>
      <sheetData sheetId="1432"/>
      <sheetData sheetId="1433"/>
      <sheetData sheetId="1434"/>
      <sheetData sheetId="1435"/>
      <sheetData sheetId="1436">
        <row r="10">
          <cell r="F10">
            <v>1746.43</v>
          </cell>
        </row>
      </sheetData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>
        <row r="10">
          <cell r="F10">
            <v>1746.43</v>
          </cell>
        </row>
      </sheetData>
      <sheetData sheetId="1457">
        <row r="10">
          <cell r="F10">
            <v>1746.43</v>
          </cell>
        </row>
      </sheetData>
      <sheetData sheetId="1458">
        <row r="10">
          <cell r="F10">
            <v>1746.43</v>
          </cell>
        </row>
      </sheetData>
      <sheetData sheetId="1459">
        <row r="10">
          <cell r="F10">
            <v>1746.43</v>
          </cell>
        </row>
      </sheetData>
      <sheetData sheetId="1460">
        <row r="4">
          <cell r="B4">
            <v>111874</v>
          </cell>
        </row>
      </sheetData>
      <sheetData sheetId="1461">
        <row r="10">
          <cell r="F10">
            <v>1746.43</v>
          </cell>
        </row>
      </sheetData>
      <sheetData sheetId="1462">
        <row r="10">
          <cell r="F10">
            <v>1746.43</v>
          </cell>
        </row>
      </sheetData>
      <sheetData sheetId="1463">
        <row r="10">
          <cell r="F10">
            <v>1746.43</v>
          </cell>
        </row>
      </sheetData>
      <sheetData sheetId="1464">
        <row r="10">
          <cell r="F10">
            <v>1746.43</v>
          </cell>
        </row>
      </sheetData>
      <sheetData sheetId="1465">
        <row r="10">
          <cell r="F10">
            <v>1746.43</v>
          </cell>
        </row>
      </sheetData>
      <sheetData sheetId="1466">
        <row r="10">
          <cell r="F10">
            <v>1746.43</v>
          </cell>
        </row>
      </sheetData>
      <sheetData sheetId="1467">
        <row r="10">
          <cell r="F10">
            <v>1746.43</v>
          </cell>
        </row>
      </sheetData>
      <sheetData sheetId="1468">
        <row r="10">
          <cell r="F10">
            <v>1746.43</v>
          </cell>
        </row>
      </sheetData>
      <sheetData sheetId="1469">
        <row r="10">
          <cell r="F10">
            <v>1746.43</v>
          </cell>
        </row>
      </sheetData>
      <sheetData sheetId="1470">
        <row r="10">
          <cell r="F10">
            <v>1746.43</v>
          </cell>
        </row>
      </sheetData>
      <sheetData sheetId="1471">
        <row r="10">
          <cell r="F10">
            <v>1746.43</v>
          </cell>
        </row>
      </sheetData>
      <sheetData sheetId="1472">
        <row r="10">
          <cell r="F10">
            <v>1746.43</v>
          </cell>
        </row>
      </sheetData>
      <sheetData sheetId="1473">
        <row r="10">
          <cell r="F10">
            <v>1746.43</v>
          </cell>
        </row>
      </sheetData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>
        <row r="10">
          <cell r="F10">
            <v>1746.43</v>
          </cell>
        </row>
      </sheetData>
      <sheetData sheetId="1493">
        <row r="10">
          <cell r="F10">
            <v>1746.43</v>
          </cell>
        </row>
      </sheetData>
      <sheetData sheetId="1494"/>
      <sheetData sheetId="1495"/>
      <sheetData sheetId="1496"/>
      <sheetData sheetId="1497">
        <row r="10">
          <cell r="F10">
            <v>1746.43</v>
          </cell>
        </row>
      </sheetData>
      <sheetData sheetId="1498"/>
      <sheetData sheetId="1499"/>
      <sheetData sheetId="1500">
        <row r="4">
          <cell r="B4">
            <v>111874</v>
          </cell>
        </row>
      </sheetData>
      <sheetData sheetId="1501"/>
      <sheetData sheetId="1502"/>
      <sheetData sheetId="1503"/>
      <sheetData sheetId="1504">
        <row r="10">
          <cell r="F10">
            <v>1746.43</v>
          </cell>
        </row>
      </sheetData>
      <sheetData sheetId="1505">
        <row r="4">
          <cell r="B4">
            <v>111874</v>
          </cell>
        </row>
      </sheetData>
      <sheetData sheetId="1506">
        <row r="4">
          <cell r="B4">
            <v>111874</v>
          </cell>
        </row>
      </sheetData>
      <sheetData sheetId="1507">
        <row r="4">
          <cell r="B4">
            <v>111874</v>
          </cell>
        </row>
      </sheetData>
      <sheetData sheetId="1508">
        <row r="4">
          <cell r="B4">
            <v>111874</v>
          </cell>
        </row>
      </sheetData>
      <sheetData sheetId="1509">
        <row r="4">
          <cell r="B4">
            <v>111874</v>
          </cell>
        </row>
      </sheetData>
      <sheetData sheetId="1510">
        <row r="4">
          <cell r="B4">
            <v>111874</v>
          </cell>
        </row>
      </sheetData>
      <sheetData sheetId="1511">
        <row r="4">
          <cell r="B4">
            <v>111874</v>
          </cell>
        </row>
      </sheetData>
      <sheetData sheetId="1512">
        <row r="10">
          <cell r="F10">
            <v>1746.43</v>
          </cell>
        </row>
      </sheetData>
      <sheetData sheetId="1513"/>
      <sheetData sheetId="1514"/>
      <sheetData sheetId="1515"/>
      <sheetData sheetId="1516"/>
      <sheetData sheetId="1517"/>
      <sheetData sheetId="1518"/>
      <sheetData sheetId="1519"/>
      <sheetData sheetId="1520"/>
      <sheetData sheetId="1521"/>
      <sheetData sheetId="1522"/>
      <sheetData sheetId="1523"/>
      <sheetData sheetId="1524">
        <row r="10">
          <cell r="F10">
            <v>1746.43</v>
          </cell>
        </row>
      </sheetData>
      <sheetData sheetId="1525"/>
      <sheetData sheetId="1526"/>
      <sheetData sheetId="1527"/>
      <sheetData sheetId="1528"/>
      <sheetData sheetId="1529">
        <row r="10">
          <cell r="F10">
            <v>1746.43</v>
          </cell>
        </row>
      </sheetData>
      <sheetData sheetId="1530">
        <row r="10">
          <cell r="F10">
            <v>1746.43</v>
          </cell>
        </row>
      </sheetData>
      <sheetData sheetId="1531">
        <row r="10">
          <cell r="F10">
            <v>1746.43</v>
          </cell>
        </row>
      </sheetData>
      <sheetData sheetId="1532">
        <row r="10">
          <cell r="F10">
            <v>1746.43</v>
          </cell>
        </row>
      </sheetData>
      <sheetData sheetId="1533">
        <row r="10">
          <cell r="F10">
            <v>1746.43</v>
          </cell>
        </row>
      </sheetData>
      <sheetData sheetId="1534"/>
      <sheetData sheetId="1535"/>
      <sheetData sheetId="1536">
        <row r="10">
          <cell r="F10">
            <v>1746.43</v>
          </cell>
        </row>
      </sheetData>
      <sheetData sheetId="1537">
        <row r="10">
          <cell r="F10">
            <v>1746.43</v>
          </cell>
        </row>
      </sheetData>
      <sheetData sheetId="1538">
        <row r="10">
          <cell r="F10">
            <v>1746.43</v>
          </cell>
        </row>
      </sheetData>
      <sheetData sheetId="1539"/>
      <sheetData sheetId="1540">
        <row r="10">
          <cell r="F10">
            <v>1746.43</v>
          </cell>
        </row>
      </sheetData>
      <sheetData sheetId="1541">
        <row r="10">
          <cell r="F10">
            <v>1746.43</v>
          </cell>
        </row>
      </sheetData>
      <sheetData sheetId="1542">
        <row r="10">
          <cell r="F10">
            <v>1746.43</v>
          </cell>
        </row>
      </sheetData>
      <sheetData sheetId="1543">
        <row r="10">
          <cell r="F10">
            <v>1746.43</v>
          </cell>
        </row>
      </sheetData>
      <sheetData sheetId="1544"/>
      <sheetData sheetId="1545">
        <row r="10">
          <cell r="F10">
            <v>1746.43</v>
          </cell>
        </row>
      </sheetData>
      <sheetData sheetId="1546">
        <row r="10">
          <cell r="F10">
            <v>1746.43</v>
          </cell>
        </row>
      </sheetData>
      <sheetData sheetId="1547"/>
      <sheetData sheetId="1548"/>
      <sheetData sheetId="1549"/>
      <sheetData sheetId="1550"/>
      <sheetData sheetId="1551"/>
      <sheetData sheetId="1552"/>
      <sheetData sheetId="1553"/>
      <sheetData sheetId="1554"/>
      <sheetData sheetId="1555">
        <row r="10">
          <cell r="F10">
            <v>1746.43</v>
          </cell>
        </row>
      </sheetData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/>
      <sheetData sheetId="1567"/>
      <sheetData sheetId="1568"/>
      <sheetData sheetId="1569"/>
      <sheetData sheetId="1570"/>
      <sheetData sheetId="1571"/>
      <sheetData sheetId="1572"/>
      <sheetData sheetId="1573"/>
      <sheetData sheetId="1574">
        <row r="10">
          <cell r="F10">
            <v>1746.43</v>
          </cell>
        </row>
      </sheetData>
      <sheetData sheetId="1575">
        <row r="10">
          <cell r="F10">
            <v>1746.43</v>
          </cell>
        </row>
      </sheetData>
      <sheetData sheetId="1576"/>
      <sheetData sheetId="1577">
        <row r="10">
          <cell r="F10">
            <v>1746.43</v>
          </cell>
        </row>
      </sheetData>
      <sheetData sheetId="1578"/>
      <sheetData sheetId="1579"/>
      <sheetData sheetId="1580"/>
      <sheetData sheetId="1581">
        <row r="10">
          <cell r="F10">
            <v>1746.43</v>
          </cell>
        </row>
      </sheetData>
      <sheetData sheetId="1582">
        <row r="10">
          <cell r="F10">
            <v>1746.43</v>
          </cell>
        </row>
      </sheetData>
      <sheetData sheetId="1583">
        <row r="10">
          <cell r="F10">
            <v>1746.43</v>
          </cell>
        </row>
      </sheetData>
      <sheetData sheetId="1584">
        <row r="10">
          <cell r="F10">
            <v>1746.43</v>
          </cell>
        </row>
      </sheetData>
      <sheetData sheetId="1585">
        <row r="10">
          <cell r="F10">
            <v>1746.43</v>
          </cell>
        </row>
      </sheetData>
      <sheetData sheetId="1586"/>
      <sheetData sheetId="1587"/>
      <sheetData sheetId="1588"/>
      <sheetData sheetId="1589"/>
      <sheetData sheetId="1590"/>
      <sheetData sheetId="1591">
        <row r="10">
          <cell r="F10">
            <v>1746.43</v>
          </cell>
        </row>
      </sheetData>
      <sheetData sheetId="1592">
        <row r="10">
          <cell r="F10">
            <v>1746.43</v>
          </cell>
        </row>
      </sheetData>
      <sheetData sheetId="1593">
        <row r="10">
          <cell r="F10">
            <v>1746.43</v>
          </cell>
        </row>
      </sheetData>
      <sheetData sheetId="1594"/>
      <sheetData sheetId="1595"/>
      <sheetData sheetId="1596"/>
      <sheetData sheetId="1597"/>
      <sheetData sheetId="1598"/>
      <sheetData sheetId="1599"/>
      <sheetData sheetId="1600"/>
      <sheetData sheetId="1601"/>
      <sheetData sheetId="1602"/>
      <sheetData sheetId="1603"/>
      <sheetData sheetId="1604">
        <row r="10">
          <cell r="F10">
            <v>1746.43</v>
          </cell>
        </row>
      </sheetData>
      <sheetData sheetId="1605">
        <row r="10">
          <cell r="F10">
            <v>1746.43</v>
          </cell>
        </row>
      </sheetData>
      <sheetData sheetId="1606"/>
      <sheetData sheetId="1607"/>
      <sheetData sheetId="1608"/>
      <sheetData sheetId="1609">
        <row r="10">
          <cell r="F10">
            <v>1746.43</v>
          </cell>
        </row>
      </sheetData>
      <sheetData sheetId="1610"/>
      <sheetData sheetId="1611"/>
      <sheetData sheetId="1612"/>
      <sheetData sheetId="1613"/>
      <sheetData sheetId="1614"/>
      <sheetData sheetId="1615"/>
      <sheetData sheetId="1616"/>
      <sheetData sheetId="1617"/>
      <sheetData sheetId="1618"/>
      <sheetData sheetId="1619"/>
      <sheetData sheetId="1620">
        <row r="10">
          <cell r="F10">
            <v>1746.43</v>
          </cell>
        </row>
      </sheetData>
      <sheetData sheetId="1621">
        <row r="10">
          <cell r="F10">
            <v>1746.43</v>
          </cell>
        </row>
      </sheetData>
      <sheetData sheetId="1622">
        <row r="10">
          <cell r="F10">
            <v>1746.43</v>
          </cell>
        </row>
      </sheetData>
      <sheetData sheetId="1623">
        <row r="10">
          <cell r="F10">
            <v>1746.43</v>
          </cell>
        </row>
      </sheetData>
      <sheetData sheetId="1624">
        <row r="10">
          <cell r="F10">
            <v>1746.43</v>
          </cell>
        </row>
      </sheetData>
      <sheetData sheetId="1625">
        <row r="10">
          <cell r="F10">
            <v>1746.43</v>
          </cell>
        </row>
      </sheetData>
      <sheetData sheetId="1626">
        <row r="10">
          <cell r="F10">
            <v>1746.43</v>
          </cell>
        </row>
      </sheetData>
      <sheetData sheetId="1627">
        <row r="10">
          <cell r="F10">
            <v>1746.43</v>
          </cell>
        </row>
      </sheetData>
      <sheetData sheetId="1628">
        <row r="10">
          <cell r="F10">
            <v>1746.43</v>
          </cell>
        </row>
      </sheetData>
      <sheetData sheetId="1629">
        <row r="10">
          <cell r="F10">
            <v>1746.43</v>
          </cell>
        </row>
      </sheetData>
      <sheetData sheetId="1630">
        <row r="10">
          <cell r="F10">
            <v>1746.43</v>
          </cell>
        </row>
      </sheetData>
      <sheetData sheetId="1631"/>
      <sheetData sheetId="1632">
        <row r="10">
          <cell r="F10">
            <v>1746.43</v>
          </cell>
        </row>
      </sheetData>
      <sheetData sheetId="1633">
        <row r="10">
          <cell r="F10">
            <v>1746.43</v>
          </cell>
        </row>
      </sheetData>
      <sheetData sheetId="1634"/>
      <sheetData sheetId="1635"/>
      <sheetData sheetId="1636"/>
      <sheetData sheetId="1637"/>
      <sheetData sheetId="1638">
        <row r="10">
          <cell r="F10">
            <v>1746.43</v>
          </cell>
        </row>
      </sheetData>
      <sheetData sheetId="1639"/>
      <sheetData sheetId="1640"/>
      <sheetData sheetId="1641"/>
      <sheetData sheetId="1642"/>
      <sheetData sheetId="1643"/>
      <sheetData sheetId="1644"/>
      <sheetData sheetId="1645"/>
      <sheetData sheetId="1646"/>
      <sheetData sheetId="1647"/>
      <sheetData sheetId="1648"/>
      <sheetData sheetId="1649"/>
      <sheetData sheetId="1650">
        <row r="10">
          <cell r="F10">
            <v>1746.43</v>
          </cell>
        </row>
      </sheetData>
      <sheetData sheetId="1651"/>
      <sheetData sheetId="1652">
        <row r="10">
          <cell r="F10">
            <v>1746.43</v>
          </cell>
        </row>
      </sheetData>
      <sheetData sheetId="1653">
        <row r="10">
          <cell r="F10">
            <v>1746.43</v>
          </cell>
        </row>
      </sheetData>
      <sheetData sheetId="1654"/>
      <sheetData sheetId="1655"/>
      <sheetData sheetId="1656"/>
      <sheetData sheetId="1657">
        <row r="10">
          <cell r="F10">
            <v>1746.43</v>
          </cell>
        </row>
      </sheetData>
      <sheetData sheetId="1658">
        <row r="10">
          <cell r="F10">
            <v>1746.43</v>
          </cell>
        </row>
      </sheetData>
      <sheetData sheetId="1659">
        <row r="4">
          <cell r="B4">
            <v>111874</v>
          </cell>
        </row>
      </sheetData>
      <sheetData sheetId="1660">
        <row r="4">
          <cell r="B4">
            <v>111874</v>
          </cell>
        </row>
      </sheetData>
      <sheetData sheetId="1661"/>
      <sheetData sheetId="1662"/>
      <sheetData sheetId="1663"/>
      <sheetData sheetId="1664"/>
      <sheetData sheetId="1665"/>
      <sheetData sheetId="1666">
        <row r="10">
          <cell r="F10">
            <v>1746.43</v>
          </cell>
        </row>
      </sheetData>
      <sheetData sheetId="1667">
        <row r="10">
          <cell r="F10">
            <v>1746.43</v>
          </cell>
        </row>
      </sheetData>
      <sheetData sheetId="1668">
        <row r="10">
          <cell r="F10">
            <v>1746.43</v>
          </cell>
        </row>
      </sheetData>
      <sheetData sheetId="1669"/>
      <sheetData sheetId="1670"/>
      <sheetData sheetId="1671">
        <row r="4">
          <cell r="B4">
            <v>111874</v>
          </cell>
        </row>
      </sheetData>
      <sheetData sheetId="1672"/>
      <sheetData sheetId="1673">
        <row r="10">
          <cell r="F10">
            <v>1746.43</v>
          </cell>
        </row>
      </sheetData>
      <sheetData sheetId="1674">
        <row r="10">
          <cell r="F10">
            <v>1746.43</v>
          </cell>
        </row>
      </sheetData>
      <sheetData sheetId="1675">
        <row r="4">
          <cell r="B4">
            <v>111874</v>
          </cell>
        </row>
      </sheetData>
      <sheetData sheetId="1676">
        <row r="10">
          <cell r="F10">
            <v>1746.43</v>
          </cell>
        </row>
      </sheetData>
      <sheetData sheetId="1677"/>
      <sheetData sheetId="1678"/>
      <sheetData sheetId="1679"/>
      <sheetData sheetId="1680"/>
      <sheetData sheetId="1681"/>
      <sheetData sheetId="1682"/>
      <sheetData sheetId="1683"/>
      <sheetData sheetId="1684"/>
      <sheetData sheetId="1685"/>
      <sheetData sheetId="1686">
        <row r="10">
          <cell r="F10">
            <v>1746.43</v>
          </cell>
        </row>
      </sheetData>
      <sheetData sheetId="1687">
        <row r="10">
          <cell r="F10">
            <v>1746.43</v>
          </cell>
        </row>
      </sheetData>
      <sheetData sheetId="1688"/>
      <sheetData sheetId="1689"/>
      <sheetData sheetId="1690"/>
      <sheetData sheetId="1691"/>
      <sheetData sheetId="1692"/>
      <sheetData sheetId="1693"/>
      <sheetData sheetId="1694"/>
      <sheetData sheetId="1695"/>
      <sheetData sheetId="1696"/>
      <sheetData sheetId="1697">
        <row r="10">
          <cell r="F10">
            <v>1746.43</v>
          </cell>
        </row>
      </sheetData>
      <sheetData sheetId="1698"/>
      <sheetData sheetId="1699"/>
      <sheetData sheetId="1700"/>
      <sheetData sheetId="1701"/>
      <sheetData sheetId="1702"/>
      <sheetData sheetId="1703">
        <row r="10">
          <cell r="F10">
            <v>1746.43</v>
          </cell>
        </row>
      </sheetData>
      <sheetData sheetId="1704">
        <row r="10">
          <cell r="F10">
            <v>1746.43</v>
          </cell>
        </row>
      </sheetData>
      <sheetData sheetId="1705">
        <row r="10">
          <cell r="F10">
            <v>1746.43</v>
          </cell>
        </row>
      </sheetData>
      <sheetData sheetId="1706"/>
      <sheetData sheetId="1707"/>
      <sheetData sheetId="1708"/>
      <sheetData sheetId="1709">
        <row r="10">
          <cell r="F10">
            <v>1746.43</v>
          </cell>
        </row>
      </sheetData>
      <sheetData sheetId="1710">
        <row r="10">
          <cell r="F10">
            <v>1746.43</v>
          </cell>
        </row>
      </sheetData>
      <sheetData sheetId="1711">
        <row r="10">
          <cell r="F10">
            <v>1746.43</v>
          </cell>
        </row>
      </sheetData>
      <sheetData sheetId="1712">
        <row r="10">
          <cell r="F10">
            <v>1746.43</v>
          </cell>
        </row>
      </sheetData>
      <sheetData sheetId="1713">
        <row r="10">
          <cell r="F10">
            <v>1746.43</v>
          </cell>
        </row>
      </sheetData>
      <sheetData sheetId="1714">
        <row r="10">
          <cell r="F10">
            <v>1746.43</v>
          </cell>
        </row>
      </sheetData>
      <sheetData sheetId="1715">
        <row r="10">
          <cell r="F10">
            <v>1746.43</v>
          </cell>
        </row>
      </sheetData>
      <sheetData sheetId="1716">
        <row r="10">
          <cell r="F10">
            <v>1746.43</v>
          </cell>
        </row>
      </sheetData>
      <sheetData sheetId="1717">
        <row r="10">
          <cell r="F10">
            <v>1746.43</v>
          </cell>
        </row>
      </sheetData>
      <sheetData sheetId="1718"/>
      <sheetData sheetId="1719"/>
      <sheetData sheetId="1720"/>
      <sheetData sheetId="1721">
        <row r="10">
          <cell r="F10">
            <v>1746.43</v>
          </cell>
        </row>
      </sheetData>
      <sheetData sheetId="1722"/>
      <sheetData sheetId="1723"/>
      <sheetData sheetId="1724"/>
      <sheetData sheetId="1725"/>
      <sheetData sheetId="1726"/>
      <sheetData sheetId="1727"/>
      <sheetData sheetId="1728"/>
      <sheetData sheetId="1729"/>
      <sheetData sheetId="1730"/>
      <sheetData sheetId="1731"/>
      <sheetData sheetId="1732">
        <row r="10">
          <cell r="F10">
            <v>1746.43</v>
          </cell>
        </row>
      </sheetData>
      <sheetData sheetId="1733">
        <row r="10">
          <cell r="F10">
            <v>1746.43</v>
          </cell>
        </row>
      </sheetData>
      <sheetData sheetId="1734">
        <row r="10">
          <cell r="F10">
            <v>1746.43</v>
          </cell>
        </row>
      </sheetData>
      <sheetData sheetId="1735"/>
      <sheetData sheetId="1736"/>
      <sheetData sheetId="1737"/>
      <sheetData sheetId="1738">
        <row r="4">
          <cell r="B4">
            <v>111874</v>
          </cell>
        </row>
      </sheetData>
      <sheetData sheetId="1739">
        <row r="10">
          <cell r="F10">
            <v>1746.43</v>
          </cell>
        </row>
      </sheetData>
      <sheetData sheetId="1740">
        <row r="10">
          <cell r="F10">
            <v>1746.43</v>
          </cell>
        </row>
      </sheetData>
      <sheetData sheetId="1741">
        <row r="10">
          <cell r="F10">
            <v>1746.43</v>
          </cell>
        </row>
      </sheetData>
      <sheetData sheetId="1742"/>
      <sheetData sheetId="1743"/>
      <sheetData sheetId="1744"/>
      <sheetData sheetId="1745"/>
      <sheetData sheetId="1746"/>
      <sheetData sheetId="1747">
        <row r="10">
          <cell r="F10">
            <v>1746.43</v>
          </cell>
        </row>
      </sheetData>
      <sheetData sheetId="1748"/>
      <sheetData sheetId="1749">
        <row r="4">
          <cell r="B4">
            <v>111874</v>
          </cell>
        </row>
      </sheetData>
      <sheetData sheetId="1750">
        <row r="10">
          <cell r="F10">
            <v>1746.43</v>
          </cell>
        </row>
      </sheetData>
      <sheetData sheetId="1751"/>
      <sheetData sheetId="1752"/>
      <sheetData sheetId="1753">
        <row r="10">
          <cell r="F10">
            <v>1746.43</v>
          </cell>
        </row>
      </sheetData>
      <sheetData sheetId="1754"/>
      <sheetData sheetId="1755">
        <row r="10">
          <cell r="F10">
            <v>1746.43</v>
          </cell>
        </row>
      </sheetData>
      <sheetData sheetId="1756">
        <row r="4">
          <cell r="B4">
            <v>111874</v>
          </cell>
        </row>
      </sheetData>
      <sheetData sheetId="1757">
        <row r="4">
          <cell r="B4">
            <v>111874</v>
          </cell>
        </row>
      </sheetData>
      <sheetData sheetId="1758">
        <row r="10">
          <cell r="F10">
            <v>1746.43</v>
          </cell>
        </row>
      </sheetData>
      <sheetData sheetId="1759">
        <row r="10">
          <cell r="F10">
            <v>1746.43</v>
          </cell>
        </row>
      </sheetData>
      <sheetData sheetId="1760"/>
      <sheetData sheetId="1761"/>
      <sheetData sheetId="1762"/>
      <sheetData sheetId="1763"/>
      <sheetData sheetId="1764"/>
      <sheetData sheetId="1765"/>
      <sheetData sheetId="1766"/>
      <sheetData sheetId="1767"/>
      <sheetData sheetId="1768"/>
      <sheetData sheetId="1769">
        <row r="10">
          <cell r="F10">
            <v>1746.43</v>
          </cell>
        </row>
      </sheetData>
      <sheetData sheetId="1770">
        <row r="10">
          <cell r="F10">
            <v>1746.43</v>
          </cell>
        </row>
      </sheetData>
      <sheetData sheetId="1771"/>
      <sheetData sheetId="1772"/>
      <sheetData sheetId="1773"/>
      <sheetData sheetId="1774"/>
      <sheetData sheetId="1775"/>
      <sheetData sheetId="1776"/>
      <sheetData sheetId="1777"/>
      <sheetData sheetId="1778"/>
      <sheetData sheetId="1779">
        <row r="10">
          <cell r="F10">
            <v>1746.43</v>
          </cell>
        </row>
      </sheetData>
      <sheetData sheetId="1780"/>
      <sheetData sheetId="1781"/>
      <sheetData sheetId="1782"/>
      <sheetData sheetId="1783"/>
      <sheetData sheetId="1784"/>
      <sheetData sheetId="1785">
        <row r="10">
          <cell r="F10">
            <v>1746.43</v>
          </cell>
        </row>
      </sheetData>
      <sheetData sheetId="1786">
        <row r="10">
          <cell r="F10">
            <v>1746.43</v>
          </cell>
        </row>
      </sheetData>
      <sheetData sheetId="1787">
        <row r="10">
          <cell r="F10">
            <v>1746.43</v>
          </cell>
        </row>
      </sheetData>
      <sheetData sheetId="1788">
        <row r="10">
          <cell r="F10">
            <v>1746.43</v>
          </cell>
        </row>
      </sheetData>
      <sheetData sheetId="1789"/>
      <sheetData sheetId="1790">
        <row r="10">
          <cell r="F10">
            <v>1746.43</v>
          </cell>
        </row>
      </sheetData>
      <sheetData sheetId="1791"/>
      <sheetData sheetId="1792">
        <row r="10">
          <cell r="F10">
            <v>1746.43</v>
          </cell>
        </row>
      </sheetData>
      <sheetData sheetId="1793">
        <row r="10">
          <cell r="F10">
            <v>1746.43</v>
          </cell>
        </row>
      </sheetData>
      <sheetData sheetId="1794">
        <row r="10">
          <cell r="F10">
            <v>1746.43</v>
          </cell>
        </row>
      </sheetData>
      <sheetData sheetId="1795">
        <row r="10">
          <cell r="F10">
            <v>1746.43</v>
          </cell>
        </row>
      </sheetData>
      <sheetData sheetId="1796"/>
      <sheetData sheetId="1797"/>
      <sheetData sheetId="1798"/>
      <sheetData sheetId="1799"/>
      <sheetData sheetId="1800"/>
      <sheetData sheetId="1801"/>
      <sheetData sheetId="1802"/>
      <sheetData sheetId="1803"/>
      <sheetData sheetId="1804">
        <row r="10">
          <cell r="F10">
            <v>1746.43</v>
          </cell>
        </row>
      </sheetData>
      <sheetData sheetId="1805"/>
      <sheetData sheetId="1806"/>
      <sheetData sheetId="1807"/>
      <sheetData sheetId="1808"/>
      <sheetData sheetId="1809"/>
      <sheetData sheetId="1810"/>
      <sheetData sheetId="1811"/>
      <sheetData sheetId="1812"/>
      <sheetData sheetId="1813"/>
      <sheetData sheetId="1814"/>
      <sheetData sheetId="1815">
        <row r="10">
          <cell r="F10">
            <v>1746.43</v>
          </cell>
        </row>
      </sheetData>
      <sheetData sheetId="1816">
        <row r="10">
          <cell r="F10">
            <v>1746.43</v>
          </cell>
        </row>
      </sheetData>
      <sheetData sheetId="1817">
        <row r="10">
          <cell r="F10">
            <v>1746.43</v>
          </cell>
        </row>
      </sheetData>
      <sheetData sheetId="1818"/>
      <sheetData sheetId="1819"/>
      <sheetData sheetId="1820"/>
      <sheetData sheetId="1821">
        <row r="10">
          <cell r="F10">
            <v>1746.43</v>
          </cell>
        </row>
      </sheetData>
      <sheetData sheetId="1822">
        <row r="10">
          <cell r="F10">
            <v>1746.43</v>
          </cell>
        </row>
      </sheetData>
      <sheetData sheetId="1823">
        <row r="10">
          <cell r="F10">
            <v>1746.43</v>
          </cell>
        </row>
      </sheetData>
      <sheetData sheetId="1824">
        <row r="10">
          <cell r="F10">
            <v>1746.43</v>
          </cell>
        </row>
      </sheetData>
      <sheetData sheetId="1825"/>
      <sheetData sheetId="1826"/>
      <sheetData sheetId="1827"/>
      <sheetData sheetId="1828"/>
      <sheetData sheetId="1829"/>
      <sheetData sheetId="1830"/>
      <sheetData sheetId="1831"/>
      <sheetData sheetId="1832"/>
      <sheetData sheetId="1833">
        <row r="10">
          <cell r="F10">
            <v>1746.43</v>
          </cell>
        </row>
      </sheetData>
      <sheetData sheetId="1834"/>
      <sheetData sheetId="1835"/>
      <sheetData sheetId="1836"/>
      <sheetData sheetId="1837"/>
      <sheetData sheetId="1838"/>
      <sheetData sheetId="1839">
        <row r="10">
          <cell r="F10">
            <v>1746.43</v>
          </cell>
        </row>
      </sheetData>
      <sheetData sheetId="1840">
        <row r="10">
          <cell r="F10">
            <v>1746.43</v>
          </cell>
        </row>
      </sheetData>
      <sheetData sheetId="1841">
        <row r="10">
          <cell r="F10">
            <v>1746.43</v>
          </cell>
        </row>
      </sheetData>
      <sheetData sheetId="1842">
        <row r="10">
          <cell r="F10">
            <v>1746.43</v>
          </cell>
        </row>
      </sheetData>
      <sheetData sheetId="1843"/>
      <sheetData sheetId="1844"/>
      <sheetData sheetId="1845"/>
      <sheetData sheetId="1846"/>
      <sheetData sheetId="1847"/>
      <sheetData sheetId="1848"/>
      <sheetData sheetId="1849"/>
      <sheetData sheetId="1850">
        <row r="10">
          <cell r="F10">
            <v>1746.43</v>
          </cell>
        </row>
      </sheetData>
      <sheetData sheetId="1851">
        <row r="10">
          <cell r="F10">
            <v>1746.43</v>
          </cell>
        </row>
      </sheetData>
      <sheetData sheetId="1852">
        <row r="10">
          <cell r="F10">
            <v>1746.43</v>
          </cell>
        </row>
      </sheetData>
      <sheetData sheetId="1853">
        <row r="10">
          <cell r="F10">
            <v>1746.43</v>
          </cell>
        </row>
      </sheetData>
      <sheetData sheetId="1854"/>
      <sheetData sheetId="1855"/>
      <sheetData sheetId="1856"/>
      <sheetData sheetId="1857"/>
      <sheetData sheetId="1858"/>
      <sheetData sheetId="1859"/>
      <sheetData sheetId="1860"/>
      <sheetData sheetId="1861"/>
      <sheetData sheetId="1862">
        <row r="10">
          <cell r="F10">
            <v>1746.43</v>
          </cell>
        </row>
      </sheetData>
      <sheetData sheetId="1863"/>
      <sheetData sheetId="1864"/>
      <sheetData sheetId="1865"/>
      <sheetData sheetId="1866"/>
      <sheetData sheetId="1867"/>
      <sheetData sheetId="1868">
        <row r="10">
          <cell r="F10">
            <v>1746.43</v>
          </cell>
        </row>
      </sheetData>
      <sheetData sheetId="1869">
        <row r="10">
          <cell r="F10">
            <v>1746.43</v>
          </cell>
        </row>
      </sheetData>
      <sheetData sheetId="1870">
        <row r="10">
          <cell r="F10">
            <v>1746.43</v>
          </cell>
        </row>
      </sheetData>
      <sheetData sheetId="1871">
        <row r="10">
          <cell r="F10">
            <v>1746.43</v>
          </cell>
        </row>
      </sheetData>
      <sheetData sheetId="1872"/>
      <sheetData sheetId="1873"/>
      <sheetData sheetId="1874"/>
      <sheetData sheetId="1875"/>
      <sheetData sheetId="1876"/>
      <sheetData sheetId="1877">
        <row r="10">
          <cell r="F10">
            <v>1746.43</v>
          </cell>
        </row>
      </sheetData>
      <sheetData sheetId="1878">
        <row r="10">
          <cell r="F10">
            <v>1746.43</v>
          </cell>
        </row>
      </sheetData>
      <sheetData sheetId="1879">
        <row r="10">
          <cell r="F10">
            <v>1746.43</v>
          </cell>
        </row>
      </sheetData>
      <sheetData sheetId="1880"/>
      <sheetData sheetId="1881">
        <row r="10">
          <cell r="F10">
            <v>1746.43</v>
          </cell>
        </row>
      </sheetData>
      <sheetData sheetId="1882">
        <row r="10">
          <cell r="F10">
            <v>1746.43</v>
          </cell>
        </row>
      </sheetData>
      <sheetData sheetId="1883"/>
      <sheetData sheetId="1884"/>
      <sheetData sheetId="1885"/>
      <sheetData sheetId="1886"/>
      <sheetData sheetId="1887">
        <row r="10">
          <cell r="F10">
            <v>1746.43</v>
          </cell>
        </row>
      </sheetData>
      <sheetData sheetId="1888"/>
      <sheetData sheetId="1889"/>
      <sheetData sheetId="1890"/>
      <sheetData sheetId="1891"/>
      <sheetData sheetId="1892"/>
      <sheetData sheetId="1893"/>
      <sheetData sheetId="1894"/>
      <sheetData sheetId="1895"/>
      <sheetData sheetId="1896"/>
      <sheetData sheetId="1897">
        <row r="10">
          <cell r="F10">
            <v>1746.43</v>
          </cell>
        </row>
      </sheetData>
      <sheetData sheetId="1898">
        <row r="10">
          <cell r="F10">
            <v>1746.43</v>
          </cell>
        </row>
      </sheetData>
      <sheetData sheetId="1899">
        <row r="10">
          <cell r="F10">
            <v>1746.43</v>
          </cell>
        </row>
      </sheetData>
      <sheetData sheetId="1900">
        <row r="10">
          <cell r="F10">
            <v>1746.43</v>
          </cell>
        </row>
      </sheetData>
      <sheetData sheetId="1901"/>
      <sheetData sheetId="1902"/>
      <sheetData sheetId="1903"/>
      <sheetData sheetId="1904">
        <row r="10">
          <cell r="F10">
            <v>1746.43</v>
          </cell>
        </row>
      </sheetData>
      <sheetData sheetId="1905">
        <row r="10">
          <cell r="F10">
            <v>1746.43</v>
          </cell>
        </row>
      </sheetData>
      <sheetData sheetId="1906">
        <row r="10">
          <cell r="F10">
            <v>1746.43</v>
          </cell>
        </row>
      </sheetData>
      <sheetData sheetId="1907">
        <row r="10">
          <cell r="F10">
            <v>1746.43</v>
          </cell>
        </row>
      </sheetData>
      <sheetData sheetId="1908"/>
      <sheetData sheetId="1909"/>
      <sheetData sheetId="1910"/>
      <sheetData sheetId="1911"/>
      <sheetData sheetId="1912"/>
      <sheetData sheetId="1913"/>
      <sheetData sheetId="1914"/>
      <sheetData sheetId="1915">
        <row r="10">
          <cell r="F10">
            <v>1746.43</v>
          </cell>
        </row>
      </sheetData>
      <sheetData sheetId="1916">
        <row r="10">
          <cell r="F10">
            <v>1746.43</v>
          </cell>
        </row>
      </sheetData>
      <sheetData sheetId="1917">
        <row r="10">
          <cell r="F10">
            <v>1746.43</v>
          </cell>
        </row>
      </sheetData>
      <sheetData sheetId="1918"/>
      <sheetData sheetId="1919"/>
      <sheetData sheetId="1920">
        <row r="4">
          <cell r="B4">
            <v>111874</v>
          </cell>
        </row>
      </sheetData>
      <sheetData sheetId="1921"/>
      <sheetData sheetId="1922"/>
      <sheetData sheetId="1923">
        <row r="10">
          <cell r="F10">
            <v>1746.43</v>
          </cell>
        </row>
      </sheetData>
      <sheetData sheetId="1924">
        <row r="4">
          <cell r="B4">
            <v>111874</v>
          </cell>
        </row>
      </sheetData>
      <sheetData sheetId="1925">
        <row r="10">
          <cell r="F10">
            <v>1746.43</v>
          </cell>
        </row>
      </sheetData>
      <sheetData sheetId="1926"/>
      <sheetData sheetId="1927"/>
      <sheetData sheetId="1928"/>
      <sheetData sheetId="1929"/>
      <sheetData sheetId="1930"/>
      <sheetData sheetId="1931"/>
      <sheetData sheetId="1932"/>
      <sheetData sheetId="1933">
        <row r="10">
          <cell r="F10">
            <v>1746.43</v>
          </cell>
        </row>
      </sheetData>
      <sheetData sheetId="1934">
        <row r="10">
          <cell r="F10">
            <v>1746.43</v>
          </cell>
        </row>
      </sheetData>
      <sheetData sheetId="1935">
        <row r="10">
          <cell r="F10">
            <v>1746.43</v>
          </cell>
        </row>
      </sheetData>
      <sheetData sheetId="1936">
        <row r="10">
          <cell r="F10">
            <v>1746.43</v>
          </cell>
        </row>
      </sheetData>
      <sheetData sheetId="1937"/>
      <sheetData sheetId="1938"/>
      <sheetData sheetId="1939"/>
      <sheetData sheetId="1940"/>
      <sheetData sheetId="1941"/>
      <sheetData sheetId="1942"/>
      <sheetData sheetId="1943"/>
      <sheetData sheetId="1944"/>
      <sheetData sheetId="1945">
        <row r="10">
          <cell r="F10">
            <v>1746.43</v>
          </cell>
        </row>
      </sheetData>
      <sheetData sheetId="1946"/>
      <sheetData sheetId="1947"/>
      <sheetData sheetId="1948"/>
      <sheetData sheetId="1949"/>
      <sheetData sheetId="1950"/>
      <sheetData sheetId="1951">
        <row r="10">
          <cell r="F10">
            <v>1746.43</v>
          </cell>
        </row>
      </sheetData>
      <sheetData sheetId="1952">
        <row r="10">
          <cell r="F10">
            <v>1746.43</v>
          </cell>
        </row>
      </sheetData>
      <sheetData sheetId="1953">
        <row r="10">
          <cell r="F10">
            <v>1746.43</v>
          </cell>
        </row>
      </sheetData>
      <sheetData sheetId="1954">
        <row r="10">
          <cell r="F10">
            <v>1746.43</v>
          </cell>
        </row>
      </sheetData>
      <sheetData sheetId="1955"/>
      <sheetData sheetId="1956"/>
      <sheetData sheetId="1957"/>
      <sheetData sheetId="1958" refreshError="1"/>
      <sheetData sheetId="1959" refreshError="1"/>
      <sheetData sheetId="1960" refreshError="1"/>
      <sheetData sheetId="1961" refreshError="1"/>
      <sheetData sheetId="1962" refreshError="1"/>
      <sheetData sheetId="1963" refreshError="1"/>
      <sheetData sheetId="1964" refreshError="1"/>
      <sheetData sheetId="1965" refreshError="1"/>
      <sheetData sheetId="1966" refreshError="1"/>
      <sheetData sheetId="1967" refreshError="1"/>
      <sheetData sheetId="1968" refreshError="1"/>
      <sheetData sheetId="1969" refreshError="1"/>
      <sheetData sheetId="1970" refreshError="1"/>
      <sheetData sheetId="1971" refreshError="1"/>
      <sheetData sheetId="1972" refreshError="1"/>
      <sheetData sheetId="1973" refreshError="1"/>
      <sheetData sheetId="1974" refreshError="1"/>
      <sheetData sheetId="1975" refreshError="1"/>
      <sheetData sheetId="1976">
        <row r="10">
          <cell r="F10">
            <v>6.3812059999999997</v>
          </cell>
        </row>
      </sheetData>
      <sheetData sheetId="1977"/>
      <sheetData sheetId="1978"/>
      <sheetData sheetId="1979">
        <row r="10">
          <cell r="F10">
            <v>6.3812059999999997</v>
          </cell>
        </row>
      </sheetData>
      <sheetData sheetId="1980"/>
      <sheetData sheetId="1981"/>
      <sheetData sheetId="1982">
        <row r="10">
          <cell r="F10">
            <v>6.3812059999999997</v>
          </cell>
        </row>
      </sheetData>
      <sheetData sheetId="1983"/>
      <sheetData sheetId="1984"/>
      <sheetData sheetId="1985">
        <row r="10">
          <cell r="F10">
            <v>1746.43</v>
          </cell>
        </row>
      </sheetData>
      <sheetData sheetId="1986">
        <row r="10">
          <cell r="F10">
            <v>1746.43</v>
          </cell>
        </row>
      </sheetData>
      <sheetData sheetId="1987"/>
      <sheetData sheetId="1988"/>
      <sheetData sheetId="1989"/>
      <sheetData sheetId="1990"/>
      <sheetData sheetId="1991"/>
      <sheetData sheetId="1992"/>
      <sheetData sheetId="1993"/>
      <sheetData sheetId="1994"/>
      <sheetData sheetId="1995"/>
      <sheetData sheetId="1996"/>
      <sheetData sheetId="1997"/>
      <sheetData sheetId="1998"/>
      <sheetData sheetId="1999"/>
      <sheetData sheetId="2000" refreshError="1"/>
      <sheetData sheetId="2001"/>
      <sheetData sheetId="2002"/>
      <sheetData sheetId="2003"/>
      <sheetData sheetId="2004"/>
      <sheetData sheetId="2005"/>
      <sheetData sheetId="2006"/>
      <sheetData sheetId="2007"/>
      <sheetData sheetId="2008"/>
      <sheetData sheetId="2009"/>
      <sheetData sheetId="2010"/>
      <sheetData sheetId="2011"/>
      <sheetData sheetId="2012"/>
      <sheetData sheetId="2013"/>
      <sheetData sheetId="2014"/>
      <sheetData sheetId="2015"/>
      <sheetData sheetId="2016"/>
      <sheetData sheetId="2017"/>
      <sheetData sheetId="2018"/>
      <sheetData sheetId="2019"/>
      <sheetData sheetId="2020"/>
      <sheetData sheetId="2021"/>
      <sheetData sheetId="2022"/>
      <sheetData sheetId="2023"/>
      <sheetData sheetId="2024"/>
      <sheetData sheetId="2025"/>
      <sheetData sheetId="2026"/>
      <sheetData sheetId="2027"/>
      <sheetData sheetId="2028"/>
      <sheetData sheetId="2029"/>
      <sheetData sheetId="2030"/>
      <sheetData sheetId="2031"/>
      <sheetData sheetId="2032"/>
      <sheetData sheetId="2033"/>
      <sheetData sheetId="2034"/>
      <sheetData sheetId="2035">
        <row r="10">
          <cell r="F10">
            <v>1746.43</v>
          </cell>
        </row>
      </sheetData>
      <sheetData sheetId="2036">
        <row r="10">
          <cell r="F10">
            <v>1746.43</v>
          </cell>
        </row>
      </sheetData>
      <sheetData sheetId="2037">
        <row r="10">
          <cell r="F10">
            <v>1746.43</v>
          </cell>
        </row>
      </sheetData>
      <sheetData sheetId="2038">
        <row r="10">
          <cell r="F10">
            <v>1746.43</v>
          </cell>
        </row>
      </sheetData>
      <sheetData sheetId="2039">
        <row r="10">
          <cell r="F10">
            <v>1746.43</v>
          </cell>
        </row>
      </sheetData>
      <sheetData sheetId="2040">
        <row r="10">
          <cell r="F10">
            <v>1746.43</v>
          </cell>
        </row>
      </sheetData>
      <sheetData sheetId="2041">
        <row r="10">
          <cell r="F10">
            <v>1746.43</v>
          </cell>
        </row>
      </sheetData>
      <sheetData sheetId="2042"/>
      <sheetData sheetId="2043"/>
      <sheetData sheetId="2044"/>
      <sheetData sheetId="2045"/>
      <sheetData sheetId="2046"/>
      <sheetData sheetId="2047"/>
      <sheetData sheetId="2048"/>
      <sheetData sheetId="2049"/>
      <sheetData sheetId="2050"/>
      <sheetData sheetId="2051"/>
      <sheetData sheetId="2052"/>
      <sheetData sheetId="2053"/>
      <sheetData sheetId="2054"/>
      <sheetData sheetId="2055"/>
      <sheetData sheetId="2056"/>
      <sheetData sheetId="2057"/>
      <sheetData sheetId="2058"/>
      <sheetData sheetId="2059"/>
      <sheetData sheetId="2060"/>
      <sheetData sheetId="2061"/>
      <sheetData sheetId="2062"/>
      <sheetData sheetId="2063"/>
      <sheetData sheetId="2064"/>
      <sheetData sheetId="2065"/>
      <sheetData sheetId="2066"/>
      <sheetData sheetId="2067">
        <row r="10">
          <cell r="F10">
            <v>6.3812059999999997</v>
          </cell>
        </row>
      </sheetData>
      <sheetData sheetId="2068">
        <row r="10">
          <cell r="F10">
            <v>1746.43</v>
          </cell>
        </row>
      </sheetData>
      <sheetData sheetId="2069">
        <row r="10">
          <cell r="F10">
            <v>6.3812059999999997</v>
          </cell>
        </row>
      </sheetData>
      <sheetData sheetId="2070">
        <row r="10">
          <cell r="F10">
            <v>1746.43</v>
          </cell>
        </row>
      </sheetData>
      <sheetData sheetId="2071">
        <row r="10">
          <cell r="F10">
            <v>1746.43</v>
          </cell>
        </row>
      </sheetData>
      <sheetData sheetId="2072">
        <row r="10">
          <cell r="F10">
            <v>1746.43</v>
          </cell>
        </row>
      </sheetData>
      <sheetData sheetId="2073">
        <row r="10">
          <cell r="F10">
            <v>6.3812059999999997</v>
          </cell>
        </row>
      </sheetData>
      <sheetData sheetId="2074">
        <row r="10">
          <cell r="F10">
            <v>1746.43</v>
          </cell>
        </row>
      </sheetData>
      <sheetData sheetId="2075">
        <row r="10">
          <cell r="F10">
            <v>1746.43</v>
          </cell>
        </row>
      </sheetData>
      <sheetData sheetId="2076">
        <row r="10">
          <cell r="F10">
            <v>1746.43</v>
          </cell>
        </row>
      </sheetData>
      <sheetData sheetId="2077">
        <row r="10">
          <cell r="F10">
            <v>1746.43</v>
          </cell>
        </row>
      </sheetData>
      <sheetData sheetId="2078">
        <row r="10">
          <cell r="F10">
            <v>1746.43</v>
          </cell>
        </row>
      </sheetData>
      <sheetData sheetId="2079">
        <row r="10">
          <cell r="F10">
            <v>1746.43</v>
          </cell>
        </row>
      </sheetData>
      <sheetData sheetId="2080">
        <row r="10">
          <cell r="F10">
            <v>1746.43</v>
          </cell>
        </row>
      </sheetData>
      <sheetData sheetId="2081">
        <row r="10">
          <cell r="F10">
            <v>1746.43</v>
          </cell>
        </row>
      </sheetData>
      <sheetData sheetId="2082">
        <row r="10">
          <cell r="F10">
            <v>1746.43</v>
          </cell>
        </row>
      </sheetData>
      <sheetData sheetId="2083">
        <row r="10">
          <cell r="F10">
            <v>1746.43</v>
          </cell>
        </row>
      </sheetData>
      <sheetData sheetId="2084">
        <row r="10">
          <cell r="F10">
            <v>1746.43</v>
          </cell>
        </row>
      </sheetData>
      <sheetData sheetId="2085">
        <row r="10">
          <cell r="F10">
            <v>1746.43</v>
          </cell>
        </row>
      </sheetData>
      <sheetData sheetId="2086">
        <row r="10">
          <cell r="F10">
            <v>1746.43</v>
          </cell>
        </row>
      </sheetData>
      <sheetData sheetId="2087">
        <row r="10">
          <cell r="F10">
            <v>1746.43</v>
          </cell>
        </row>
      </sheetData>
      <sheetData sheetId="2088">
        <row r="10">
          <cell r="F10">
            <v>1746.43</v>
          </cell>
        </row>
      </sheetData>
      <sheetData sheetId="2089">
        <row r="10">
          <cell r="F10">
            <v>1746.43</v>
          </cell>
        </row>
      </sheetData>
      <sheetData sheetId="2090"/>
      <sheetData sheetId="2091"/>
      <sheetData sheetId="2092"/>
      <sheetData sheetId="2093"/>
      <sheetData sheetId="2094">
        <row r="10">
          <cell r="F10">
            <v>1746.43</v>
          </cell>
        </row>
      </sheetData>
      <sheetData sheetId="2095">
        <row r="10">
          <cell r="F10">
            <v>1746.43</v>
          </cell>
        </row>
      </sheetData>
      <sheetData sheetId="2096">
        <row r="10">
          <cell r="F10">
            <v>1746.43</v>
          </cell>
        </row>
      </sheetData>
      <sheetData sheetId="2097">
        <row r="10">
          <cell r="F10">
            <v>1746.43</v>
          </cell>
        </row>
      </sheetData>
      <sheetData sheetId="2098">
        <row r="10">
          <cell r="F10">
            <v>1746.43</v>
          </cell>
        </row>
      </sheetData>
      <sheetData sheetId="2099">
        <row r="10">
          <cell r="F10">
            <v>1746.43</v>
          </cell>
        </row>
      </sheetData>
      <sheetData sheetId="2100">
        <row r="10">
          <cell r="F10">
            <v>1746.43</v>
          </cell>
        </row>
      </sheetData>
      <sheetData sheetId="2101"/>
      <sheetData sheetId="2102"/>
      <sheetData sheetId="2103"/>
      <sheetData sheetId="2104"/>
      <sheetData sheetId="2105"/>
      <sheetData sheetId="2106"/>
      <sheetData sheetId="2107"/>
      <sheetData sheetId="2108"/>
      <sheetData sheetId="2109"/>
      <sheetData sheetId="2110"/>
      <sheetData sheetId="2111"/>
      <sheetData sheetId="2112"/>
      <sheetData sheetId="2113"/>
      <sheetData sheetId="2114"/>
      <sheetData sheetId="2115"/>
      <sheetData sheetId="2116"/>
      <sheetData sheetId="2117"/>
      <sheetData sheetId="2118"/>
      <sheetData sheetId="2119"/>
      <sheetData sheetId="2120"/>
      <sheetData sheetId="2121"/>
      <sheetData sheetId="2122"/>
      <sheetData sheetId="2123"/>
      <sheetData sheetId="2124"/>
      <sheetData sheetId="2125"/>
      <sheetData sheetId="2126">
        <row r="10">
          <cell r="F10">
            <v>6.3812059999999997</v>
          </cell>
        </row>
      </sheetData>
      <sheetData sheetId="2127">
        <row r="10">
          <cell r="F10">
            <v>1746.43</v>
          </cell>
        </row>
      </sheetData>
      <sheetData sheetId="2128">
        <row r="10">
          <cell r="F10">
            <v>6.3812059999999997</v>
          </cell>
        </row>
      </sheetData>
      <sheetData sheetId="2129">
        <row r="10">
          <cell r="F10">
            <v>1746.43</v>
          </cell>
        </row>
      </sheetData>
      <sheetData sheetId="2130">
        <row r="10">
          <cell r="F10">
            <v>1746.43</v>
          </cell>
        </row>
      </sheetData>
      <sheetData sheetId="2131">
        <row r="10">
          <cell r="F10">
            <v>1746.43</v>
          </cell>
        </row>
      </sheetData>
      <sheetData sheetId="2132">
        <row r="10">
          <cell r="F10">
            <v>6.3812059999999997</v>
          </cell>
        </row>
      </sheetData>
      <sheetData sheetId="2133">
        <row r="10">
          <cell r="F10">
            <v>1746.43</v>
          </cell>
        </row>
      </sheetData>
      <sheetData sheetId="2134">
        <row r="10">
          <cell r="F10">
            <v>1746.43</v>
          </cell>
        </row>
      </sheetData>
      <sheetData sheetId="2135">
        <row r="10">
          <cell r="F10">
            <v>1746.43</v>
          </cell>
        </row>
      </sheetData>
      <sheetData sheetId="2136">
        <row r="10">
          <cell r="F10">
            <v>1746.43</v>
          </cell>
        </row>
      </sheetData>
      <sheetData sheetId="2137">
        <row r="10">
          <cell r="F10">
            <v>1746.43</v>
          </cell>
        </row>
      </sheetData>
      <sheetData sheetId="2138">
        <row r="10">
          <cell r="F10">
            <v>1746.43</v>
          </cell>
        </row>
      </sheetData>
      <sheetData sheetId="2139">
        <row r="10">
          <cell r="F10">
            <v>1746.43</v>
          </cell>
        </row>
      </sheetData>
      <sheetData sheetId="2140">
        <row r="10">
          <cell r="F10">
            <v>1746.43</v>
          </cell>
        </row>
      </sheetData>
      <sheetData sheetId="2141">
        <row r="10">
          <cell r="F10">
            <v>1746.43</v>
          </cell>
        </row>
      </sheetData>
      <sheetData sheetId="2142">
        <row r="10">
          <cell r="F10">
            <v>1746.43</v>
          </cell>
        </row>
      </sheetData>
      <sheetData sheetId="2143">
        <row r="10">
          <cell r="F10">
            <v>1746.43</v>
          </cell>
        </row>
      </sheetData>
      <sheetData sheetId="2144">
        <row r="10">
          <cell r="F10">
            <v>1746.43</v>
          </cell>
        </row>
      </sheetData>
      <sheetData sheetId="2145">
        <row r="10">
          <cell r="F10">
            <v>1746.43</v>
          </cell>
        </row>
      </sheetData>
      <sheetData sheetId="2146">
        <row r="10">
          <cell r="F10">
            <v>1746.43</v>
          </cell>
        </row>
      </sheetData>
      <sheetData sheetId="2147">
        <row r="10">
          <cell r="F10">
            <v>1746.43</v>
          </cell>
        </row>
      </sheetData>
      <sheetData sheetId="2148">
        <row r="10">
          <cell r="F10">
            <v>1746.43</v>
          </cell>
        </row>
      </sheetData>
      <sheetData sheetId="2149"/>
      <sheetData sheetId="2150"/>
      <sheetData sheetId="2151"/>
      <sheetData sheetId="2152" refreshError="1"/>
      <sheetData sheetId="2153" refreshError="1"/>
      <sheetData sheetId="2154" refreshError="1"/>
      <sheetData sheetId="2155" refreshError="1"/>
      <sheetData sheetId="2156" refreshError="1"/>
      <sheetData sheetId="2157" refreshError="1"/>
      <sheetData sheetId="2158" refreshError="1"/>
      <sheetData sheetId="2159" refreshError="1"/>
      <sheetData sheetId="2160" refreshError="1"/>
      <sheetData sheetId="2161" refreshError="1"/>
      <sheetData sheetId="2162" refreshError="1"/>
      <sheetData sheetId="2163" refreshError="1"/>
      <sheetData sheetId="2164" refreshError="1"/>
      <sheetData sheetId="2165"/>
      <sheetData sheetId="2166"/>
      <sheetData sheetId="2167" refreshError="1"/>
      <sheetData sheetId="2168" refreshError="1"/>
      <sheetData sheetId="2169" refreshError="1"/>
      <sheetData sheetId="2170" refreshError="1"/>
      <sheetData sheetId="2171"/>
      <sheetData sheetId="2172"/>
      <sheetData sheetId="2173">
        <row r="10">
          <cell r="F10">
            <v>1746.43</v>
          </cell>
        </row>
      </sheetData>
      <sheetData sheetId="2174"/>
      <sheetData sheetId="2175"/>
      <sheetData sheetId="2176"/>
      <sheetData sheetId="2177"/>
      <sheetData sheetId="2178"/>
      <sheetData sheetId="2179"/>
      <sheetData sheetId="2180"/>
      <sheetData sheetId="2181"/>
      <sheetData sheetId="2182"/>
      <sheetData sheetId="2183"/>
      <sheetData sheetId="2184"/>
      <sheetData sheetId="2185"/>
      <sheetData sheetId="2186"/>
      <sheetData sheetId="2187"/>
      <sheetData sheetId="2188"/>
      <sheetData sheetId="2189"/>
      <sheetData sheetId="2190"/>
      <sheetData sheetId="2191">
        <row r="10">
          <cell r="F10">
            <v>1746.43</v>
          </cell>
        </row>
      </sheetData>
      <sheetData sheetId="2192">
        <row r="10">
          <cell r="F10">
            <v>1746.43</v>
          </cell>
        </row>
      </sheetData>
      <sheetData sheetId="2193">
        <row r="10">
          <cell r="F10">
            <v>1746.43</v>
          </cell>
        </row>
      </sheetData>
      <sheetData sheetId="2194">
        <row r="10">
          <cell r="F10">
            <v>6.3812059999999997</v>
          </cell>
        </row>
      </sheetData>
      <sheetData sheetId="2195">
        <row r="10">
          <cell r="F10">
            <v>1746.43</v>
          </cell>
        </row>
      </sheetData>
      <sheetData sheetId="2196">
        <row r="10">
          <cell r="F10">
            <v>1746.43</v>
          </cell>
        </row>
      </sheetData>
      <sheetData sheetId="2197">
        <row r="10">
          <cell r="F10">
            <v>1746.43</v>
          </cell>
        </row>
      </sheetData>
      <sheetData sheetId="2198">
        <row r="10">
          <cell r="F10">
            <v>1746.43</v>
          </cell>
        </row>
      </sheetData>
      <sheetData sheetId="2199">
        <row r="10">
          <cell r="F10">
            <v>1746.43</v>
          </cell>
        </row>
      </sheetData>
      <sheetData sheetId="2200">
        <row r="10">
          <cell r="F10">
            <v>1746.43</v>
          </cell>
        </row>
      </sheetData>
      <sheetData sheetId="2201">
        <row r="10">
          <cell r="F10">
            <v>1746.43</v>
          </cell>
        </row>
      </sheetData>
      <sheetData sheetId="2202"/>
      <sheetData sheetId="2203">
        <row r="10">
          <cell r="F10">
            <v>1746.43</v>
          </cell>
        </row>
      </sheetData>
      <sheetData sheetId="2204">
        <row r="10">
          <cell r="F10">
            <v>1746.43</v>
          </cell>
        </row>
      </sheetData>
      <sheetData sheetId="2205">
        <row r="10">
          <cell r="F10">
            <v>1746.43</v>
          </cell>
        </row>
      </sheetData>
      <sheetData sheetId="2206">
        <row r="10">
          <cell r="F10">
            <v>1746.43</v>
          </cell>
        </row>
      </sheetData>
      <sheetData sheetId="2207">
        <row r="10">
          <cell r="F10">
            <v>6.3812059999999997</v>
          </cell>
        </row>
      </sheetData>
      <sheetData sheetId="2208">
        <row r="10">
          <cell r="F10">
            <v>1746.43</v>
          </cell>
        </row>
      </sheetData>
      <sheetData sheetId="2209">
        <row r="10">
          <cell r="F10">
            <v>1746.43</v>
          </cell>
        </row>
      </sheetData>
      <sheetData sheetId="2210">
        <row r="10">
          <cell r="F10">
            <v>1746.43</v>
          </cell>
        </row>
      </sheetData>
      <sheetData sheetId="2211">
        <row r="10">
          <cell r="F10">
            <v>1746.43</v>
          </cell>
        </row>
      </sheetData>
      <sheetData sheetId="2212">
        <row r="10">
          <cell r="F10">
            <v>1746.43</v>
          </cell>
        </row>
      </sheetData>
      <sheetData sheetId="2213">
        <row r="10">
          <cell r="F10">
            <v>1746.43</v>
          </cell>
        </row>
      </sheetData>
      <sheetData sheetId="2214"/>
      <sheetData sheetId="2215"/>
      <sheetData sheetId="2216">
        <row r="10">
          <cell r="F10">
            <v>1746.43</v>
          </cell>
        </row>
      </sheetData>
      <sheetData sheetId="2217"/>
      <sheetData sheetId="2218"/>
      <sheetData sheetId="2219">
        <row r="10">
          <cell r="F10">
            <v>1746.43</v>
          </cell>
        </row>
      </sheetData>
      <sheetData sheetId="2220">
        <row r="10">
          <cell r="F10">
            <v>1746.43</v>
          </cell>
        </row>
      </sheetData>
      <sheetData sheetId="2221">
        <row r="10">
          <cell r="F10">
            <v>1746.43</v>
          </cell>
        </row>
      </sheetData>
      <sheetData sheetId="2222">
        <row r="10">
          <cell r="F10">
            <v>1746.43</v>
          </cell>
        </row>
      </sheetData>
      <sheetData sheetId="2223"/>
      <sheetData sheetId="2224"/>
      <sheetData sheetId="2225"/>
      <sheetData sheetId="2226"/>
      <sheetData sheetId="2227"/>
      <sheetData sheetId="2228"/>
      <sheetData sheetId="2229"/>
      <sheetData sheetId="2230"/>
      <sheetData sheetId="2231">
        <row r="10">
          <cell r="F10">
            <v>1746.43</v>
          </cell>
        </row>
      </sheetData>
      <sheetData sheetId="2232"/>
      <sheetData sheetId="2233"/>
      <sheetData sheetId="2234">
        <row r="10">
          <cell r="F10">
            <v>1746.43</v>
          </cell>
        </row>
      </sheetData>
      <sheetData sheetId="2235"/>
      <sheetData sheetId="2236"/>
      <sheetData sheetId="2237"/>
      <sheetData sheetId="2238"/>
      <sheetData sheetId="2239"/>
      <sheetData sheetId="2240"/>
      <sheetData sheetId="2241"/>
      <sheetData sheetId="2242"/>
      <sheetData sheetId="2243"/>
      <sheetData sheetId="2244"/>
      <sheetData sheetId="2245"/>
      <sheetData sheetId="2246"/>
      <sheetData sheetId="2247"/>
      <sheetData sheetId="2248"/>
      <sheetData sheetId="2249"/>
      <sheetData sheetId="2250"/>
      <sheetData sheetId="2251"/>
      <sheetData sheetId="2252">
        <row r="10">
          <cell r="F10">
            <v>1746.43</v>
          </cell>
        </row>
      </sheetData>
      <sheetData sheetId="2253">
        <row r="10">
          <cell r="F10">
            <v>1746.43</v>
          </cell>
        </row>
      </sheetData>
      <sheetData sheetId="2254">
        <row r="10">
          <cell r="F10">
            <v>1746.43</v>
          </cell>
        </row>
      </sheetData>
      <sheetData sheetId="2255">
        <row r="10">
          <cell r="F10">
            <v>6.3812059999999997</v>
          </cell>
        </row>
      </sheetData>
      <sheetData sheetId="2256">
        <row r="10">
          <cell r="F10">
            <v>1746.43</v>
          </cell>
        </row>
      </sheetData>
      <sheetData sheetId="2257">
        <row r="10">
          <cell r="F10">
            <v>1746.43</v>
          </cell>
        </row>
      </sheetData>
      <sheetData sheetId="2258">
        <row r="10">
          <cell r="F10">
            <v>1746.43</v>
          </cell>
        </row>
      </sheetData>
      <sheetData sheetId="2259"/>
      <sheetData sheetId="2260"/>
      <sheetData sheetId="2261">
        <row r="10">
          <cell r="F10">
            <v>1746.43</v>
          </cell>
        </row>
      </sheetData>
      <sheetData sheetId="2262">
        <row r="10">
          <cell r="F10">
            <v>1746.43</v>
          </cell>
        </row>
      </sheetData>
      <sheetData sheetId="2263">
        <row r="10">
          <cell r="F10">
            <v>1746.43</v>
          </cell>
        </row>
      </sheetData>
      <sheetData sheetId="2264">
        <row r="10">
          <cell r="F10">
            <v>1746.43</v>
          </cell>
        </row>
      </sheetData>
      <sheetData sheetId="2265">
        <row r="10">
          <cell r="F10">
            <v>1746.43</v>
          </cell>
        </row>
      </sheetData>
      <sheetData sheetId="2266">
        <row r="10">
          <cell r="F10">
            <v>1746.43</v>
          </cell>
        </row>
      </sheetData>
      <sheetData sheetId="2267">
        <row r="10">
          <cell r="F10">
            <v>1746.43</v>
          </cell>
        </row>
      </sheetData>
      <sheetData sheetId="2268">
        <row r="10">
          <cell r="F10">
            <v>6.3812059999999997</v>
          </cell>
        </row>
      </sheetData>
      <sheetData sheetId="2269">
        <row r="10">
          <cell r="F10">
            <v>1746.43</v>
          </cell>
        </row>
      </sheetData>
      <sheetData sheetId="2270">
        <row r="10">
          <cell r="F10">
            <v>1746.43</v>
          </cell>
        </row>
      </sheetData>
      <sheetData sheetId="2271">
        <row r="10">
          <cell r="F10">
            <v>1746.43</v>
          </cell>
        </row>
      </sheetData>
      <sheetData sheetId="2272">
        <row r="10">
          <cell r="F10">
            <v>1746.43</v>
          </cell>
        </row>
      </sheetData>
      <sheetData sheetId="2273">
        <row r="10">
          <cell r="F10">
            <v>1746.43</v>
          </cell>
        </row>
      </sheetData>
      <sheetData sheetId="2274">
        <row r="10">
          <cell r="F10">
            <v>1746.43</v>
          </cell>
        </row>
      </sheetData>
      <sheetData sheetId="2275"/>
      <sheetData sheetId="2276">
        <row r="10">
          <cell r="F10">
            <v>1746.43</v>
          </cell>
        </row>
      </sheetData>
      <sheetData sheetId="2277"/>
      <sheetData sheetId="2278">
        <row r="10">
          <cell r="F10">
            <v>1746.43</v>
          </cell>
        </row>
      </sheetData>
      <sheetData sheetId="2279">
        <row r="10">
          <cell r="F10">
            <v>1746.43</v>
          </cell>
        </row>
      </sheetData>
      <sheetData sheetId="2280"/>
      <sheetData sheetId="2281"/>
      <sheetData sheetId="2282">
        <row r="10">
          <cell r="F10">
            <v>1746.43</v>
          </cell>
        </row>
      </sheetData>
      <sheetData sheetId="2283"/>
      <sheetData sheetId="2284"/>
      <sheetData sheetId="2285"/>
      <sheetData sheetId="2286"/>
      <sheetData sheetId="2287"/>
      <sheetData sheetId="2288"/>
      <sheetData sheetId="2289"/>
      <sheetData sheetId="2290"/>
      <sheetData sheetId="2291"/>
      <sheetData sheetId="2292"/>
      <sheetData sheetId="2293">
        <row r="10">
          <cell r="F10">
            <v>1746.43</v>
          </cell>
        </row>
      </sheetData>
      <sheetData sheetId="2294"/>
      <sheetData sheetId="2295"/>
      <sheetData sheetId="2296"/>
      <sheetData sheetId="2297"/>
      <sheetData sheetId="2298"/>
      <sheetData sheetId="2299"/>
      <sheetData sheetId="2300"/>
      <sheetData sheetId="2301"/>
      <sheetData sheetId="2302"/>
      <sheetData sheetId="2303"/>
      <sheetData sheetId="2304"/>
      <sheetData sheetId="2305"/>
      <sheetData sheetId="2306"/>
      <sheetData sheetId="2307"/>
      <sheetData sheetId="2308"/>
      <sheetData sheetId="2309"/>
      <sheetData sheetId="2310"/>
      <sheetData sheetId="2311"/>
      <sheetData sheetId="2312"/>
      <sheetData sheetId="2313"/>
      <sheetData sheetId="2314"/>
      <sheetData sheetId="2315"/>
      <sheetData sheetId="2316"/>
      <sheetData sheetId="2317"/>
      <sheetData sheetId="2318"/>
      <sheetData sheetId="2319"/>
      <sheetData sheetId="2320"/>
      <sheetData sheetId="2321"/>
      <sheetData sheetId="2322"/>
      <sheetData sheetId="2323"/>
      <sheetData sheetId="2324">
        <row r="10">
          <cell r="F10">
            <v>1746.43</v>
          </cell>
        </row>
      </sheetData>
      <sheetData sheetId="2325">
        <row r="10">
          <cell r="F10">
            <v>1746.43</v>
          </cell>
        </row>
      </sheetData>
      <sheetData sheetId="2326">
        <row r="10">
          <cell r="F10">
            <v>1746.43</v>
          </cell>
        </row>
      </sheetData>
      <sheetData sheetId="2327">
        <row r="10">
          <cell r="F10">
            <v>6.3812059999999997</v>
          </cell>
        </row>
      </sheetData>
      <sheetData sheetId="2328">
        <row r="10">
          <cell r="F10">
            <v>1746.43</v>
          </cell>
        </row>
      </sheetData>
      <sheetData sheetId="2329">
        <row r="10">
          <cell r="F10">
            <v>1746.43</v>
          </cell>
        </row>
      </sheetData>
      <sheetData sheetId="2330">
        <row r="10">
          <cell r="F10">
            <v>1746.43</v>
          </cell>
        </row>
      </sheetData>
      <sheetData sheetId="2331">
        <row r="10">
          <cell r="F10">
            <v>1746.43</v>
          </cell>
        </row>
      </sheetData>
      <sheetData sheetId="2332">
        <row r="10">
          <cell r="F10">
            <v>1746.43</v>
          </cell>
        </row>
      </sheetData>
      <sheetData sheetId="2333">
        <row r="10">
          <cell r="F10">
            <v>1746.43</v>
          </cell>
        </row>
      </sheetData>
      <sheetData sheetId="2334">
        <row r="10">
          <cell r="F10">
            <v>1746.43</v>
          </cell>
        </row>
      </sheetData>
      <sheetData sheetId="2335"/>
      <sheetData sheetId="2336">
        <row r="10">
          <cell r="F10">
            <v>1746.43</v>
          </cell>
        </row>
      </sheetData>
      <sheetData sheetId="2337">
        <row r="10">
          <cell r="F10">
            <v>1746.43</v>
          </cell>
        </row>
      </sheetData>
      <sheetData sheetId="2338">
        <row r="10">
          <cell r="F10">
            <v>1746.43</v>
          </cell>
        </row>
      </sheetData>
      <sheetData sheetId="2339">
        <row r="10">
          <cell r="F10">
            <v>1746.43</v>
          </cell>
        </row>
      </sheetData>
      <sheetData sheetId="2340">
        <row r="10">
          <cell r="F10">
            <v>1746.43</v>
          </cell>
        </row>
      </sheetData>
      <sheetData sheetId="2341">
        <row r="10">
          <cell r="F10">
            <v>1746.43</v>
          </cell>
        </row>
      </sheetData>
      <sheetData sheetId="2342">
        <row r="10">
          <cell r="F10">
            <v>1746.43</v>
          </cell>
        </row>
      </sheetData>
      <sheetData sheetId="2343"/>
      <sheetData sheetId="2344"/>
      <sheetData sheetId="2345"/>
      <sheetData sheetId="2346"/>
      <sheetData sheetId="2347"/>
      <sheetData sheetId="2348"/>
      <sheetData sheetId="2349"/>
      <sheetData sheetId="2350"/>
      <sheetData sheetId="2351"/>
      <sheetData sheetId="2352"/>
      <sheetData sheetId="2353"/>
      <sheetData sheetId="2354"/>
      <sheetData sheetId="2355"/>
      <sheetData sheetId="2356"/>
      <sheetData sheetId="2357"/>
      <sheetData sheetId="2358"/>
      <sheetData sheetId="2359"/>
      <sheetData sheetId="2360"/>
      <sheetData sheetId="2361"/>
      <sheetData sheetId="2362"/>
      <sheetData sheetId="2363"/>
      <sheetData sheetId="2364"/>
      <sheetData sheetId="2365"/>
      <sheetData sheetId="2366"/>
      <sheetData sheetId="2367"/>
      <sheetData sheetId="2368"/>
      <sheetData sheetId="2369"/>
      <sheetData sheetId="2370"/>
      <sheetData sheetId="2371"/>
      <sheetData sheetId="2372"/>
      <sheetData sheetId="2373"/>
      <sheetData sheetId="2374"/>
      <sheetData sheetId="2375"/>
      <sheetData sheetId="2376"/>
      <sheetData sheetId="2377"/>
      <sheetData sheetId="2378"/>
      <sheetData sheetId="2379"/>
      <sheetData sheetId="2380"/>
      <sheetData sheetId="2381"/>
      <sheetData sheetId="2382"/>
      <sheetData sheetId="2383"/>
      <sheetData sheetId="2384"/>
      <sheetData sheetId="2385"/>
      <sheetData sheetId="2386"/>
      <sheetData sheetId="2387"/>
      <sheetData sheetId="2388"/>
      <sheetData sheetId="2389"/>
      <sheetData sheetId="2390"/>
      <sheetData sheetId="2391"/>
      <sheetData sheetId="2392"/>
      <sheetData sheetId="2393"/>
      <sheetData sheetId="2394"/>
      <sheetData sheetId="2395"/>
      <sheetData sheetId="2396"/>
      <sheetData sheetId="2397"/>
      <sheetData sheetId="2398"/>
      <sheetData sheetId="2399"/>
      <sheetData sheetId="2400"/>
      <sheetData sheetId="2401"/>
      <sheetData sheetId="2402"/>
      <sheetData sheetId="2403"/>
      <sheetData sheetId="2404"/>
      <sheetData sheetId="2405"/>
      <sheetData sheetId="2406"/>
      <sheetData sheetId="2407"/>
      <sheetData sheetId="2408"/>
      <sheetData sheetId="2409"/>
      <sheetData sheetId="2410"/>
      <sheetData sheetId="2411"/>
      <sheetData sheetId="2412"/>
      <sheetData sheetId="2413"/>
      <sheetData sheetId="2414"/>
      <sheetData sheetId="2415"/>
      <sheetData sheetId="2416"/>
      <sheetData sheetId="2417"/>
      <sheetData sheetId="2418"/>
      <sheetData sheetId="2419"/>
      <sheetData sheetId="2420"/>
      <sheetData sheetId="2421"/>
      <sheetData sheetId="2422"/>
      <sheetData sheetId="2423"/>
      <sheetData sheetId="2424"/>
      <sheetData sheetId="2425"/>
      <sheetData sheetId="2426"/>
      <sheetData sheetId="2427"/>
      <sheetData sheetId="2428"/>
      <sheetData sheetId="2429"/>
      <sheetData sheetId="2430"/>
      <sheetData sheetId="2431"/>
      <sheetData sheetId="2432"/>
      <sheetData sheetId="2433"/>
      <sheetData sheetId="2434"/>
      <sheetData sheetId="2435"/>
      <sheetData sheetId="2436"/>
      <sheetData sheetId="2437"/>
      <sheetData sheetId="2438"/>
      <sheetData sheetId="2439"/>
      <sheetData sheetId="2440"/>
      <sheetData sheetId="2441"/>
      <sheetData sheetId="2442"/>
      <sheetData sheetId="2443"/>
      <sheetData sheetId="2444"/>
      <sheetData sheetId="2445"/>
      <sheetData sheetId="2446"/>
      <sheetData sheetId="2447"/>
      <sheetData sheetId="2448"/>
      <sheetData sheetId="2449"/>
      <sheetData sheetId="2450"/>
      <sheetData sheetId="2451"/>
      <sheetData sheetId="2452"/>
      <sheetData sheetId="2453"/>
      <sheetData sheetId="2454"/>
      <sheetData sheetId="2455"/>
      <sheetData sheetId="2456"/>
      <sheetData sheetId="2457"/>
      <sheetData sheetId="2458"/>
      <sheetData sheetId="2459"/>
      <sheetData sheetId="2460"/>
      <sheetData sheetId="2461"/>
      <sheetData sheetId="2462"/>
      <sheetData sheetId="2463"/>
      <sheetData sheetId="2464"/>
      <sheetData sheetId="2465"/>
      <sheetData sheetId="2466"/>
      <sheetData sheetId="2467"/>
      <sheetData sheetId="2468"/>
      <sheetData sheetId="2469"/>
      <sheetData sheetId="2470"/>
      <sheetData sheetId="2471"/>
      <sheetData sheetId="2472"/>
      <sheetData sheetId="2473"/>
      <sheetData sheetId="2474"/>
      <sheetData sheetId="2475"/>
      <sheetData sheetId="2476"/>
      <sheetData sheetId="2477"/>
      <sheetData sheetId="2478"/>
      <sheetData sheetId="2479"/>
      <sheetData sheetId="2480"/>
      <sheetData sheetId="2481"/>
      <sheetData sheetId="2482"/>
      <sheetData sheetId="2483"/>
      <sheetData sheetId="2484"/>
      <sheetData sheetId="2485"/>
      <sheetData sheetId="2486"/>
      <sheetData sheetId="2487"/>
      <sheetData sheetId="2488"/>
      <sheetData sheetId="2489"/>
      <sheetData sheetId="2490"/>
      <sheetData sheetId="2491" refreshError="1"/>
      <sheetData sheetId="2492" refreshError="1"/>
      <sheetData sheetId="2493" refreshError="1"/>
      <sheetData sheetId="2494" refreshError="1"/>
      <sheetData sheetId="2495" refreshError="1"/>
      <sheetData sheetId="2496" refreshError="1"/>
      <sheetData sheetId="2497" refreshError="1"/>
      <sheetData sheetId="2498" refreshError="1"/>
      <sheetData sheetId="2499" refreshError="1"/>
      <sheetData sheetId="2500" refreshError="1"/>
      <sheetData sheetId="2501" refreshError="1"/>
      <sheetData sheetId="2502" refreshError="1"/>
      <sheetData sheetId="2503" refreshError="1"/>
      <sheetData sheetId="2504" refreshError="1"/>
      <sheetData sheetId="2505" refreshError="1"/>
      <sheetData sheetId="2506" refreshError="1"/>
      <sheetData sheetId="2507" refreshError="1"/>
      <sheetData sheetId="2508" refreshError="1"/>
      <sheetData sheetId="2509" refreshError="1"/>
      <sheetData sheetId="2510" refreshError="1"/>
      <sheetData sheetId="2511" refreshError="1"/>
      <sheetData sheetId="2512" refreshError="1"/>
      <sheetData sheetId="2513" refreshError="1"/>
      <sheetData sheetId="2514"/>
      <sheetData sheetId="2515"/>
      <sheetData sheetId="2516"/>
      <sheetData sheetId="2517">
        <row r="10">
          <cell r="F10">
            <v>1746.43</v>
          </cell>
        </row>
      </sheetData>
      <sheetData sheetId="2518">
        <row r="10">
          <cell r="F10">
            <v>1746.43</v>
          </cell>
        </row>
      </sheetData>
      <sheetData sheetId="2519">
        <row r="10">
          <cell r="F10">
            <v>1746.43</v>
          </cell>
        </row>
      </sheetData>
      <sheetData sheetId="2520">
        <row r="10">
          <cell r="F10">
            <v>1746.43</v>
          </cell>
        </row>
      </sheetData>
      <sheetData sheetId="2521"/>
      <sheetData sheetId="2522"/>
      <sheetData sheetId="2523"/>
      <sheetData sheetId="2524"/>
      <sheetData sheetId="2525"/>
      <sheetData sheetId="2526"/>
      <sheetData sheetId="2527"/>
      <sheetData sheetId="2528"/>
      <sheetData sheetId="2529"/>
      <sheetData sheetId="2530"/>
      <sheetData sheetId="2531"/>
      <sheetData sheetId="2532"/>
      <sheetData sheetId="2533"/>
      <sheetData sheetId="2534"/>
      <sheetData sheetId="2535"/>
      <sheetData sheetId="2536"/>
      <sheetData sheetId="2537"/>
      <sheetData sheetId="2538"/>
      <sheetData sheetId="2539"/>
      <sheetData sheetId="2540"/>
      <sheetData sheetId="2541"/>
      <sheetData sheetId="2542"/>
      <sheetData sheetId="2543"/>
      <sheetData sheetId="2544"/>
      <sheetData sheetId="2545"/>
      <sheetData sheetId="2546"/>
      <sheetData sheetId="2547"/>
      <sheetData sheetId="2548"/>
      <sheetData sheetId="2549"/>
      <sheetData sheetId="2550"/>
      <sheetData sheetId="2551"/>
      <sheetData sheetId="2552"/>
      <sheetData sheetId="2553"/>
      <sheetData sheetId="2554" refreshError="1"/>
      <sheetData sheetId="2555" refreshError="1"/>
      <sheetData sheetId="2556" refreshError="1"/>
      <sheetData sheetId="2557" refreshError="1"/>
      <sheetData sheetId="2558" refreshError="1"/>
      <sheetData sheetId="2559" refreshError="1"/>
      <sheetData sheetId="2560" refreshError="1"/>
      <sheetData sheetId="2561" refreshError="1"/>
      <sheetData sheetId="2562" refreshError="1"/>
      <sheetData sheetId="2563" refreshError="1"/>
      <sheetData sheetId="2564" refreshError="1"/>
      <sheetData sheetId="2565" refreshError="1"/>
      <sheetData sheetId="2566" refreshError="1"/>
      <sheetData sheetId="2567" refreshError="1"/>
      <sheetData sheetId="2568" refreshError="1"/>
      <sheetData sheetId="2569" refreshError="1"/>
      <sheetData sheetId="2570" refreshError="1"/>
      <sheetData sheetId="2571" refreshError="1"/>
      <sheetData sheetId="2572" refreshError="1"/>
      <sheetData sheetId="2573" refreshError="1"/>
      <sheetData sheetId="2574" refreshError="1"/>
      <sheetData sheetId="2575" refreshError="1"/>
      <sheetData sheetId="2576" refreshError="1"/>
      <sheetData sheetId="2577" refreshError="1"/>
      <sheetData sheetId="2578" refreshError="1"/>
      <sheetData sheetId="2579" refreshError="1"/>
      <sheetData sheetId="2580" refreshError="1"/>
      <sheetData sheetId="2581" refreshError="1"/>
      <sheetData sheetId="2582" refreshError="1"/>
      <sheetData sheetId="2583" refreshError="1"/>
      <sheetData sheetId="2584" refreshError="1"/>
      <sheetData sheetId="2585" refreshError="1"/>
      <sheetData sheetId="2586" refreshError="1"/>
      <sheetData sheetId="2587" refreshError="1"/>
      <sheetData sheetId="2588" refreshError="1"/>
      <sheetData sheetId="2589" refreshError="1"/>
      <sheetData sheetId="2590" refreshError="1"/>
      <sheetData sheetId="2591" refreshError="1"/>
      <sheetData sheetId="2592" refreshError="1"/>
      <sheetData sheetId="2593" refreshError="1"/>
      <sheetData sheetId="2594" refreshError="1"/>
      <sheetData sheetId="2595" refreshError="1"/>
      <sheetData sheetId="2596" refreshError="1"/>
      <sheetData sheetId="2597" refreshError="1"/>
      <sheetData sheetId="2598" refreshError="1"/>
      <sheetData sheetId="2599" refreshError="1"/>
      <sheetData sheetId="2600" refreshError="1"/>
      <sheetData sheetId="2601" refreshError="1"/>
      <sheetData sheetId="2602" refreshError="1"/>
      <sheetData sheetId="2603" refreshError="1"/>
      <sheetData sheetId="2604" refreshError="1"/>
      <sheetData sheetId="2605" refreshError="1"/>
      <sheetData sheetId="2606" refreshError="1"/>
      <sheetData sheetId="2607" refreshError="1"/>
      <sheetData sheetId="2608" refreshError="1"/>
      <sheetData sheetId="2609" refreshError="1"/>
      <sheetData sheetId="2610" refreshError="1"/>
      <sheetData sheetId="2611" refreshError="1"/>
      <sheetData sheetId="2612" refreshError="1"/>
      <sheetData sheetId="2613" refreshError="1"/>
      <sheetData sheetId="2614" refreshError="1"/>
      <sheetData sheetId="2615" refreshError="1"/>
      <sheetData sheetId="2616" refreshError="1"/>
      <sheetData sheetId="2617" refreshError="1"/>
      <sheetData sheetId="2618" refreshError="1"/>
      <sheetData sheetId="2619" refreshError="1"/>
      <sheetData sheetId="2620" refreshError="1"/>
      <sheetData sheetId="2621" refreshError="1"/>
      <sheetData sheetId="2622" refreshError="1"/>
      <sheetData sheetId="2623" refreshError="1"/>
      <sheetData sheetId="2624" refreshError="1"/>
      <sheetData sheetId="2625" refreshError="1"/>
      <sheetData sheetId="2626" refreshError="1"/>
      <sheetData sheetId="2627" refreshError="1"/>
      <sheetData sheetId="2628" refreshError="1"/>
      <sheetData sheetId="2629" refreshError="1"/>
      <sheetData sheetId="2630" refreshError="1"/>
      <sheetData sheetId="2631" refreshError="1"/>
      <sheetData sheetId="2632" refreshError="1"/>
      <sheetData sheetId="2633" refreshError="1"/>
      <sheetData sheetId="2634" refreshError="1"/>
      <sheetData sheetId="2635" refreshError="1"/>
      <sheetData sheetId="2636" refreshError="1"/>
      <sheetData sheetId="2637"/>
      <sheetData sheetId="2638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VL"/>
      <sheetName val="nen"/>
      <sheetName val="mat"/>
      <sheetName val="cong"/>
      <sheetName val="vua"/>
      <sheetName val="rph"/>
      <sheetName val="rph (2)"/>
      <sheetName val="dtoan"/>
      <sheetName val="dap"/>
      <sheetName val="dt-kphi"/>
      <sheetName val="bth-kphi"/>
      <sheetName val="gpmb"/>
      <sheetName val="dtoan -ctiet"/>
      <sheetName val="dt-kphi-iso-tong"/>
      <sheetName val="dt-kphi-iso-ctiet"/>
      <sheetName val="CRC"/>
      <sheetName val="GIATRI-DAILY"/>
      <sheetName val="NVBH KHAC"/>
      <sheetName val="NVBH HOAN"/>
      <sheetName val="TONKHODAILY"/>
      <sheetName val="XL4Test5"/>
      <sheetName val="bang tien luong"/>
      <sheetName val="ADJ - RATE"/>
      <sheetName val="Bang chiet tinh TBA"/>
      <sheetName val="ctTBA"/>
      <sheetName val="IBASE"/>
      <sheetName val="SCB 1 - Current"/>
      <sheetName val="SCB 2 - Current"/>
      <sheetName val="Tai khoan"/>
      <sheetName val="dongia _2_"/>
      <sheetName val="LKVL_CK_HT_GD1"/>
      <sheetName val="giathanh1"/>
      <sheetName val="THPDMoi  _2_"/>
      <sheetName val="gtrinh"/>
      <sheetName val="phuluc1"/>
      <sheetName val="TONG HOP VL_NC"/>
      <sheetName val="lam_moi"/>
      <sheetName val="chitiet"/>
      <sheetName val="TONGKE3p "/>
      <sheetName val="TH VL_ NC_ DDHT Thanhphuoc"/>
      <sheetName val="_REF"/>
      <sheetName val="DONGIA"/>
      <sheetName val="thao_go"/>
      <sheetName val="DON GIA"/>
      <sheetName val="TONGKE_HT"/>
      <sheetName val="DG"/>
      <sheetName val="t_h HA THE"/>
      <sheetName val="CHITIET VL_NC_TT _1p"/>
      <sheetName val="TONG HOP VL_NC TT"/>
      <sheetName val="TNHCHINH"/>
      <sheetName val="TH XL"/>
      <sheetName val="CHITIET VL_NC"/>
      <sheetName val="VC"/>
      <sheetName val="Tiepdia"/>
      <sheetName val="CHITIET VL_NC_TT_3p"/>
      <sheetName val="TDTKP"/>
      <sheetName val="TDTKP1"/>
      <sheetName val="KPVC_BD "/>
      <sheetName val="VCV_BE_TONG"/>
      <sheetName val="GiaVL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/>
      <sheetData sheetId="57" refreshError="1"/>
      <sheetData sheetId="58" refreshError="1"/>
      <sheetData sheetId="59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TATEMENT"/>
      <sheetName val="AGING"/>
      <sheetName val="MAR"/>
      <sheetName val="รายรับ28-4"/>
      <sheetName val="28-4"/>
      <sheetName val="รายรับ21-25"/>
      <sheetName val="21-25"/>
      <sheetName val="14-18"/>
      <sheetName val="รายรับ14-18"/>
      <sheetName val="AGING (2)"/>
      <sheetName val="7-11"/>
      <sheetName val="รายรับ7-1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ON MOVE INV."/>
      <sheetName val="FOR MKT"/>
      <sheetName val="DOCUMENT_2nd"/>
      <sheetName val="chitimc"/>
      <sheetName val="Master"/>
      <sheetName val="เงินกู้ธนชาติ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CT Thang Mo"/>
      <sheetName val="CT  PL"/>
      <sheetName val="GiaV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ut-off sale"/>
      <sheetName val="Cut off-Promotion"/>
      <sheetName val="Sbsqt-Promotion"/>
      <sheetName val="Sheet2 (2)"/>
      <sheetName val="Cut off-Ticket"/>
      <sheetName val="Info"/>
      <sheetName val="Detail test sale"/>
      <sheetName val="Received from customer"/>
      <sheetName val="Sheet1"/>
      <sheetName val="Sheet2"/>
      <sheetName val="Sheet3"/>
      <sheetName val="XRREPPRN"/>
      <sheetName val="CRITERIA1"/>
      <sheetName val="TO - SP"/>
      <sheetName val="Chiet tinh dz35"/>
      <sheetName val="คชจ.ดำเนินงาน6-4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ปก"/>
      <sheetName val="TB"/>
      <sheetName val="BS"/>
      <sheetName val="PL"/>
      <sheetName val="รายละเอียดประกอบงบ"/>
      <sheetName val="สมมุติฐาน"/>
      <sheetName val="ต้นทุนผลิต"/>
      <sheetName val="คชจ.ขายบริหาร"/>
      <sheetName val="Com_Q1"/>
      <sheetName val="Com_Q2"/>
      <sheetName val="รายได้คิดค่าคอมและไม่คิดคอม"/>
      <sheetName val="Bank"/>
      <sheetName val="เช็ครับในมือ"/>
      <sheetName val="ลูกหนี้การค้า"/>
      <sheetName val="ลูกหนี้การค้าเครือ"/>
      <sheetName val="ภาษีขายยังไม่ถึงกำหนด"/>
      <sheetName val="เงินทดรองพนักงาน"/>
      <sheetName val="รายได้ค้างรับ"/>
      <sheetName val="รายได้รับล่วงหน้า"/>
      <sheetName val="งานระหว่างทำ"/>
      <sheetName val="ลูกหนี้-เจ้าหนี้ สรรพากร"/>
      <sheetName val="ภงด.ยังไม่ยื่น"/>
      <sheetName val="WH 53"/>
      <sheetName val="เบี้ยประกัน"/>
      <sheetName val="เจ้าหนี้การค้า-ในประเทศ"/>
      <sheetName val="เจ้าหนี้อื่น"/>
      <sheetName val="เจ้าหนี้การค้า,อื่น-เกี่ยวข้อง"/>
      <sheetName val="ภาษีชื้อยังไม่ถึงกำหนดชำระ"/>
      <sheetName val="เช็คจ่ายในมือ"/>
      <sheetName val="ค่าบริหารจัดการ"/>
      <sheetName val="ค้างจ่าย"/>
      <sheetName val="ค่าใช้จ่ายค้างจ่ายโครงการ"/>
      <sheetName val="VATรอใบกำกับ"/>
      <sheetName val="Sheet4"/>
      <sheetName val="SILICATE"/>
      <sheetName val="truc tiep"/>
      <sheetName val="_กระทบผลรวม  1710 "/>
      <sheetName val=" กระทบผลรวม  1710 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BF"/>
      <sheetName val="Pend"/>
      <sheetName val="Adj&amp;Rje "/>
      <sheetName val="WBS"/>
      <sheetName val="WPL"/>
      <sheetName val="A100"/>
      <sheetName val="SE-20"/>
      <sheetName val="A300"/>
      <sheetName val="A400"/>
      <sheetName val="A500"/>
      <sheetName val="B100"/>
      <sheetName val="B-100"/>
      <sheetName val="B-400"/>
      <sheetName val="B-400 (2)"/>
      <sheetName val="B300"/>
      <sheetName val="D200"/>
      <sheetName val="D300"/>
      <sheetName val="D400"/>
      <sheetName val="E300"/>
      <sheetName val="E600"/>
      <sheetName val="L10"/>
      <sheetName val="CC"/>
      <sheetName val="DG 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CP"/>
      <sheetName val="key"/>
      <sheetName val="cal tax"/>
      <sheetName val="bstcp"/>
      <sheetName val="gVL"/>
      <sheetName val="Bang chiet tinh TBA"/>
      <sheetName val="IBASE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0TEST"/>
      <sheetName val="20TEST "/>
      <sheetName val="Sheet1"/>
      <sheetName val="Sheet2"/>
      <sheetName val="Sheet3"/>
      <sheetName val="DTCT"/>
      <sheetName val="gVL"/>
      <sheetName val="2118-00 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itimc"/>
      <sheetName val="FA_LISTING"/>
      <sheetName val="11922"/>
      <sheetName val="28-จน.สรรพากร"/>
    </sheetNames>
    <sheetDataSet>
      <sheetData sheetId="0"/>
      <sheetData sheetId="1" refreshError="1"/>
      <sheetData sheetId="2" refreshError="1"/>
      <sheetData sheetId="3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T Thang Mo"/>
      <sheetName val="CT  PL"/>
      <sheetName val="GiaVL"/>
      <sheetName val="A6_MAY"/>
      <sheetName val="Chiet tinh dz22"/>
      <sheetName val="chitimc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iet tinh dz22"/>
      <sheetName val="CT Thang Mo"/>
      <sheetName val="CT  PL"/>
      <sheetName val="TO - SP"/>
      <sheetName val="ตั๋วเงินรับ"/>
    </sheetNames>
    <sheetDataSet>
      <sheetData sheetId="0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iet tinh dz35"/>
      <sheetName val="Chiet tinh dz22"/>
      <sheetName val="TO - SP"/>
      <sheetName val="QT DZ35"/>
      <sheetName val="DT DZ 35 Kv"/>
      <sheetName val="TN"/>
      <sheetName val="VC"/>
      <sheetName val="Sheet1"/>
      <sheetName val="Sheet2"/>
      <sheetName val="Sheet3"/>
    </sheetNames>
    <sheetDataSet>
      <sheetData sheetId="0"/>
      <sheetData sheetId="1" refreshError="1"/>
      <sheetData sheetId="2" refreshError="1"/>
      <sheetData sheetId="3"/>
      <sheetData sheetId="4"/>
      <sheetData sheetId="5"/>
      <sheetData sheetId="6"/>
      <sheetData sheetId="7"/>
      <sheetData sheetId="8"/>
      <sheetData sheetId="9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uc tiep"/>
      <sheetName val="data_2002 Budget_"/>
      <sheetName val="T_Tinh"/>
      <sheetName val="ADJ - RATE"/>
      <sheetName val="CT Thang Mo"/>
      <sheetName val="CT  PL"/>
      <sheetName val="Chiet tinh dz35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>
        <row r="2">
          <cell r="G2">
            <v>36525</v>
          </cell>
        </row>
      </sheetData>
      <sheetData sheetId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G "/>
      <sheetName val="SILICATE"/>
      <sheetName val="Sheet2"/>
      <sheetName val="Ref"/>
      <sheetName val="คชจ.ค้างจ่าย,ประกันสังคมค้าง "/>
      <sheetName val="truc tiep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ng chiet tinh TBA"/>
      <sheetName val="Chiet tinh dz35"/>
      <sheetName val="Vietnam"/>
      <sheetName val="CRITERIA1"/>
      <sheetName val="DG "/>
    </sheetNames>
    <sheetDataSet>
      <sheetData sheetId="0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VL"/>
      <sheetName val="bang tien luong"/>
      <sheetName val="nen"/>
      <sheetName val="mat"/>
      <sheetName val="cong"/>
      <sheetName val="vua"/>
      <sheetName val="rph"/>
      <sheetName val="rph (2)"/>
      <sheetName val="dtoan"/>
      <sheetName val="dap"/>
      <sheetName val="dt-kphi"/>
      <sheetName val="bth-kphi"/>
      <sheetName val="gpmb"/>
      <sheetName val="dtoan -ctiet"/>
      <sheetName val="dt-kphi-iso-tong"/>
      <sheetName val="dt-kphi-iso-ctiet"/>
      <sheetName val="CRC"/>
      <sheetName val="GIATRI-DAILY"/>
      <sheetName val="NVBH KHAC"/>
      <sheetName val="NVBH HOAN"/>
      <sheetName val="TONKHODAILY"/>
      <sheetName val="XL4Test5"/>
      <sheetName val="Tai khoan"/>
      <sheetName val="ADJ - RATE"/>
      <sheetName val="ctTBA"/>
      <sheetName val="IBASE"/>
      <sheetName val="SCB 1 - Current"/>
      <sheetName val="SCB 2 - Current"/>
      <sheetName val="Bang chiet tinh TBA"/>
    </sheetNames>
    <sheetDataSet>
      <sheetData sheetId="0" refreshError="1"/>
      <sheetData sheetId="1"/>
      <sheetData sheetId="2"/>
      <sheetData sheetId="3"/>
      <sheetData sheetId="4"/>
      <sheetData sheetId="5"/>
      <sheetData sheetId="6" refreshError="1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M-1-1"/>
      <sheetName val="Sheet1"/>
      <sheetName val="ELEC45-01"/>
      <sheetName val="SCB 1 - Current"/>
      <sheetName val="SCB 2 - Current"/>
      <sheetName val="?????"/>
      <sheetName val="ชื่อหุ้น"/>
      <sheetName val="B&amp;S 1999"/>
      <sheetName val="????-??"/>
      <sheetName val="detail(sum)"/>
      <sheetName val="Trial Balance"/>
      <sheetName val="Template"/>
      <sheetName val="ADJ - RATE"/>
      <sheetName val="K-1A"/>
      <sheetName val="0506合并附注"/>
      <sheetName val="2动力设备"/>
      <sheetName val="Heads"/>
      <sheetName val="Exp"/>
      <sheetName val="MajorAP"/>
      <sheetName val="AP Interco."/>
      <sheetName val="Details for Keppel Sin"/>
      <sheetName val="Details for tri"/>
      <sheetName val="Q1'04"/>
      <sheetName val="Q2'04"/>
      <sheetName val="เง_นก__ธนชาต_"/>
      <sheetName val="เง_นก__ MGC"/>
      <sheetName val="PM-TE"/>
      <sheetName val="TrialBalance Q3-2002"/>
      <sheetName val="TB-2001-Apr'01"/>
      <sheetName val="TH00_12080000"/>
      <sheetName val="VariableII  period"/>
      <sheetName val="6 weeks rolling forecast"/>
      <sheetName val="Cash082002"/>
      <sheetName val="AP"/>
      <sheetName val="AR"/>
      <sheetName val="mbb"/>
      <sheetName val="mbb-us"/>
      <sheetName val="oub"/>
      <sheetName val="Recon-mbb"/>
      <sheetName val="Recon-oub"/>
      <sheetName val="M-1A"/>
      <sheetName val="database"/>
      <sheetName val="table"/>
      <sheetName val="LS매입채무"/>
      <sheetName val="외상매입금명세"/>
      <sheetName val="지급어음명세"/>
      <sheetName val="FX rates"/>
      <sheetName val="Standing Data"/>
      <sheetName val="Asset &amp; Liability"/>
      <sheetName val="Net asset value"/>
      <sheetName val="_x0000_"/>
      <sheetName val=""/>
      <sheetName val="Dates"/>
      <sheetName val="노무비"/>
      <sheetName val="재무가정"/>
      <sheetName val="detail_profit&amp;loss"/>
      <sheetName val="K-5"/>
      <sheetName val="GROUP1"/>
      <sheetName val="BUILD95"/>
      <sheetName val="A"/>
      <sheetName val="?????????????"/>
      <sheetName val="??????? MGC"/>
      <sheetName val="เงินกู้_MGC"/>
      <sheetName val="ตั๋วเงินรับ"/>
      <sheetName val="CRITERIA1"/>
      <sheetName val="Download Grp Branch"/>
      <sheetName val="Download Lcl Branch"/>
      <sheetName val="Supporting Tool"/>
      <sheetName val="Invoice"/>
      <sheetName val="MENU"/>
      <sheetName val="Customize Your Invoice"/>
      <sheetName val="Std 06"/>
      <sheetName val="TB"/>
      <sheetName val="E"/>
      <sheetName val="L3"/>
      <sheetName val="M"/>
      <sheetName val="U4"/>
      <sheetName val="U2"/>
      <sheetName val="BS"/>
      <sheetName val="PL"/>
      <sheetName val="Cover"/>
      <sheetName val="Debt Info"/>
      <sheetName val="Lead"/>
      <sheetName val="legal_h"/>
      <sheetName val="U-3"/>
      <sheetName val="DENMARK"/>
      <sheetName val="Currency"/>
      <sheetName val="Parameters"/>
      <sheetName val="BMCT2003"/>
      <sheetName val="CODE"/>
      <sheetName val="Purchase Order"/>
      <sheetName val="Customize Your Purchase Order"/>
      <sheetName val=" IB-PL-00-01 SUMMARY"/>
      <sheetName val="Call Down Data OLD"/>
      <sheetName val="GL"/>
      <sheetName val="Assumption Data"/>
      <sheetName val="CANADA"/>
      <sheetName val="Links"/>
      <sheetName val="BL - GL - RJ"/>
      <sheetName val="T&amp;E GL"/>
      <sheetName val="T&amp;E System"/>
      <sheetName val="1020 FF"/>
      <sheetName val="BRAZIL"/>
      <sheetName val=" IBPL0001"/>
      <sheetName val="RFC-GRE"/>
      <sheetName val="PHSB-GL-TB"/>
      <sheetName val="FY02 Fcst"/>
      <sheetName val="fxrates"/>
      <sheetName val="HR"/>
      <sheetName val="Aging"/>
      <sheetName val="Variables"/>
      <sheetName val="Operational Plan"/>
      <sheetName val="P13-R"/>
      <sheetName val="Main Menu"/>
      <sheetName val="AOP Summary-2"/>
      <sheetName val="Burden exp"/>
      <sheetName val="Header"/>
      <sheetName val="Lookup"/>
      <sheetName val="PA"/>
      <sheetName val="stockทุน"/>
      <sheetName val="AFEMAI"/>
      <sheetName val="Thailand"/>
      <sheetName val="BE"/>
      <sheetName val="MatMan"/>
      <sheetName val="6289105-"/>
      <sheetName val="Investment Database"/>
      <sheetName val="2002"/>
      <sheetName val="Submission Form"/>
      <sheetName val="Wkgs_BS Lead"/>
      <sheetName val="Final"/>
      <sheetName val="resumen"/>
      <sheetName val="M_Maincomp"/>
      <sheetName val="CF RECONCILE - 1"/>
      <sheetName val="N-4 Patent right"/>
      <sheetName val="Allocate96-98"/>
      <sheetName val="Loan Data"/>
      <sheetName val="ค่าวัสดุ"/>
      <sheetName val="K-5 YE"/>
      <sheetName val="Asset 31-12-47"/>
      <sheetName val="FACTORS"/>
      <sheetName val="Master"/>
      <sheetName val="MA"/>
      <sheetName val="Purchase"/>
      <sheetName val="ALL KSFC RIGS EXCEPT R-5"/>
      <sheetName val="GLdownload"/>
      <sheetName val="Base Rental"/>
      <sheetName val="10-1 Media"/>
      <sheetName val="10-cut"/>
      <sheetName val="F_OH"/>
      <sheetName val="COST (ACC.ขาย10-2005)"/>
      <sheetName val="เงินกู้ธนช"/>
      <sheetName val="Entity List"/>
      <sheetName val="Config"/>
      <sheetName val="_2_ส่งข้อมูลต้นทุนฉีดให้บัญชี"/>
      <sheetName val="7Long term liabilities"/>
      <sheetName val="Detail-Sep"/>
      <sheetName val="Appendix E"/>
      <sheetName val="U-5"/>
      <sheetName val="공사개요"/>
      <sheetName val="Addition_AUC"/>
      <sheetName val=" IB-PL-YTD"/>
      <sheetName val="recon"/>
      <sheetName val="Account List"/>
      <sheetName val="Company codes"/>
      <sheetName val="Stock Aging"/>
      <sheetName val="Consolidated"/>
      <sheetName val="Reest_Budget"/>
      <sheetName val="Product_Category_Input"/>
      <sheetName val="Drop Down Lists"/>
      <sheetName val="CAPEX Import"/>
      <sheetName val="Disposal"/>
      <sheetName val="IR66N"/>
      <sheetName val="Value"/>
      <sheetName val="Rates Table"/>
      <sheetName val="type"/>
      <sheetName val="Data"/>
      <sheetName val="PARAMETER"/>
      <sheetName val="lgth adj fine"/>
      <sheetName val="Gauge Accuracy"/>
      <sheetName val="PG8"/>
      <sheetName val="PG7"/>
      <sheetName val="Drop Down"/>
      <sheetName val="Lookups"/>
      <sheetName val="AUDIT FEE"/>
      <sheetName val="Download"/>
      <sheetName val="P&amp;L-RT"/>
      <sheetName val="Pkg"/>
      <sheetName val="Raw Mat"/>
      <sheetName val="Thai better foods"/>
      <sheetName val="Cross Ref"/>
      <sheetName val="99年度原単位"/>
      <sheetName val="PRODUCT"/>
      <sheetName val="เครื่องตกแต่ง"/>
      <sheetName val="อาคาร"/>
      <sheetName val="เครื่องมือ"/>
      <sheetName val="Jung step down (60)"/>
      <sheetName val="SRO"/>
      <sheetName val="Stock"/>
      <sheetName val="10"/>
      <sheetName val="ACC_MASTER"/>
      <sheetName val="Link data"/>
      <sheetName val="Drop down list"/>
      <sheetName val="Assumptions"/>
      <sheetName val="Tax Calculation"/>
      <sheetName val="Dimensions"/>
      <sheetName val="ctrl"/>
      <sheetName val="RIG 134-ASSETS APR 97"/>
      <sheetName val="RIG 027-ASSETS-AFTER 30 JUN 97"/>
      <sheetName val="Sheet2"/>
      <sheetName val="BASIC"/>
      <sheetName val="DEP12"/>
      <sheetName val="V303"/>
      <sheetName val="desc"/>
      <sheetName val="97년추정손익계산서"/>
      <sheetName val="General"/>
      <sheetName val="Saptco00"/>
      <sheetName val="On hand - 31 Mar 03"/>
      <sheetName val="Id"/>
      <sheetName val="Intro2"/>
      <sheetName val="IRELAND"/>
      <sheetName val="conso46"/>
      <sheetName val="JV"/>
      <sheetName val="TB Data base"/>
      <sheetName val="Purchases"/>
      <sheetName val="Scenarios"/>
      <sheetName val="NEW ZEALAND"/>
      <sheetName val="@RISK Correlations"/>
      <sheetName val="Revenue"/>
      <sheetName val="S-5"/>
      <sheetName val="ต้นฉบับ"/>
      <sheetName val="LookupTable"/>
      <sheetName val="MCS_P&amp;L_By_Sub_ USD"/>
      <sheetName val="lab paced"/>
      <sheetName val="TEST"/>
      <sheetName val="03中"/>
      <sheetName val="NAR-Pistons (2)"/>
      <sheetName val="FDR-Jan-99 "/>
      <sheetName val="Main"/>
      <sheetName val="Elimination"/>
      <sheetName val="TAUX MONNAIES"/>
      <sheetName val="Equity Rec."/>
      <sheetName val="_x0000_._x0000__x0000__x0000__x0000__x0000__x0000__x0000__x0000__x0000_9_x0000_D_x0000__x0000__x0000__x0000__x0000_O_x0000_Z_x0000_e_x0000_p_x0000_{_x0000__x0000_"/>
      <sheetName val="Newspaper"/>
      <sheetName val="._x0000_9_x0000_D_x0000_O_x0000_Z_x0000_e_x0000_p_x0000_{_x0000__x0000__x000a_"/>
      <sheetName val="."/>
      <sheetName val="640600"/>
      <sheetName val="?"/>
      <sheetName val="?.?????????9?D?????O?Z?e?p?{??"/>
      <sheetName val=".?9?D?O?Z?e?p?{??_x000a_"/>
      <sheetName val="_____________"/>
      <sheetName val="_______ MGC"/>
      <sheetName val="เงินกู้_MGC1"/>
      <sheetName val="SCB_1_-_Current"/>
      <sheetName val="SCB_2_-_Current"/>
      <sheetName val="B&amp;S_1999"/>
      <sheetName val="Trial_Balance"/>
      <sheetName val="ADJ_-_RATE"/>
      <sheetName val="AP_Interco_"/>
      <sheetName val="Details_for_Keppel_Sin"/>
      <sheetName val="Details_for_tri"/>
      <sheetName val="เง_นก___MGC"/>
      <sheetName val="TrialBalance_Q3-2002"/>
      <sheetName val="VariableII__period"/>
      <sheetName val="6_weeks_rolling_forecast"/>
      <sheetName val="FX_rates"/>
      <sheetName val="Standing_Data"/>
      <sheetName val="Asset_&amp;_Liability"/>
      <sheetName val="Net_asset_value"/>
      <sheetName val="???????_MGC"/>
      <sheetName val="Download_Grp_Branch"/>
      <sheetName val="Download_Lcl_Branch"/>
      <sheetName val="Supporting_Tool"/>
      <sheetName val="Customize_Your_Invoice"/>
      <sheetName val="Std_06"/>
      <sheetName val="Debt_Info"/>
      <sheetName val="Purchase_Order"/>
      <sheetName val="Customize_Your_Purchase_Order"/>
      <sheetName val="_IB-PL-00-01_SUMMARY"/>
      <sheetName val="Call_Down_Data_OLD"/>
      <sheetName val="Assumption_Data"/>
      <sheetName val="BL_-_GL_-_RJ"/>
      <sheetName val="T&amp;E_GL"/>
      <sheetName val="T&amp;E_System"/>
      <sheetName val="1020_FF"/>
      <sheetName val="_IBPL0001"/>
      <sheetName val="FY02_Fcst"/>
      <sheetName val="Operational_Plan"/>
      <sheetName val="Main_Menu"/>
      <sheetName val="AOP_Summary-2"/>
      <sheetName val="Burden_exp"/>
      <sheetName val="Investment_Database"/>
      <sheetName val="Submission_Form"/>
      <sheetName val="Wkgs_BS_Lead"/>
      <sheetName val="CF_RECONCILE_-_1"/>
      <sheetName val="N-4_Patent_right"/>
      <sheetName val="Loan_Data"/>
      <sheetName val="K-5_YE"/>
      <sheetName val="Asset_31-12-47"/>
      <sheetName val="ALL_KSFC_RIGS_EXCEPT_R-5"/>
      <sheetName val="Base_Rental"/>
      <sheetName val="10-1_Media"/>
      <sheetName val="COST_(ACC_ขาย10-2005)"/>
      <sheetName val="Entity_List"/>
      <sheetName val="7Long_term_liabilities"/>
      <sheetName val="Appendix_E"/>
      <sheetName val="เงินกู้_MGC2"/>
      <sheetName val="SCB_1_-_Current1"/>
      <sheetName val="SCB_2_-_Current1"/>
      <sheetName val="B&amp;S_19991"/>
      <sheetName val="Trial_Balance1"/>
      <sheetName val="ADJ_-_RATE1"/>
      <sheetName val="AP_Interco_1"/>
      <sheetName val="Details_for_Keppel_Sin1"/>
      <sheetName val="Details_for_tri1"/>
      <sheetName val="เง_นก___MGC1"/>
      <sheetName val="TrialBalance_Q3-20021"/>
      <sheetName val="VariableII__period1"/>
      <sheetName val="6_weeks_rolling_forecast1"/>
      <sheetName val="FX_rates1"/>
      <sheetName val="Standing_Data1"/>
      <sheetName val="Asset_&amp;_Liability1"/>
      <sheetName val="Net_asset_value1"/>
      <sheetName val="???????_MGC1"/>
      <sheetName val="Download_Grp_Branch1"/>
      <sheetName val="Download_Lcl_Branch1"/>
      <sheetName val="Supporting_Tool1"/>
      <sheetName val="Customize_Your_Invoice1"/>
      <sheetName val="Std_061"/>
      <sheetName val="Debt_Info1"/>
      <sheetName val="Purchase_Order1"/>
      <sheetName val="Customize_Your_Purchase_Order1"/>
      <sheetName val="_IB-PL-00-01_SUMMARY1"/>
      <sheetName val="Call_Down_Data_OLD1"/>
      <sheetName val="Assumption_Data1"/>
      <sheetName val="BL_-_GL_-_RJ1"/>
      <sheetName val="T&amp;E_GL1"/>
      <sheetName val="T&amp;E_System1"/>
      <sheetName val="1020_FF1"/>
      <sheetName val="_IBPL00011"/>
      <sheetName val="FY02_Fcst1"/>
      <sheetName val="Operational_Plan1"/>
      <sheetName val="Main_Menu1"/>
      <sheetName val="AOP_Summary-21"/>
      <sheetName val="Burden_exp1"/>
      <sheetName val="Investment_Database1"/>
      <sheetName val="Submission_Form1"/>
      <sheetName val="Wkgs_BS_Lead1"/>
      <sheetName val="CF_RECONCILE_-_11"/>
      <sheetName val="N-4_Patent_right1"/>
      <sheetName val="Loan_Data1"/>
      <sheetName val="K-5_YE1"/>
      <sheetName val="Asset_31-12-471"/>
      <sheetName val="ALL_KSFC_RIGS_EXCEPT_R-51"/>
      <sheetName val="Base_Rental1"/>
      <sheetName val="10-1_Media1"/>
      <sheetName val="COST_(ACC_ขาย10-2005)1"/>
      <sheetName val="Entity_List1"/>
      <sheetName val="7Long_term_liabilities1"/>
      <sheetName val="Appendix_E1"/>
      <sheetName val="ALPL"/>
      <sheetName val="損益分岐点"/>
      <sheetName val="ocean voyage"/>
      <sheetName val="SF commitment "/>
      <sheetName val="Contract_service fee-other"/>
      <sheetName val="624270"/>
      <sheetName val="625120"/>
      <sheetName val="624230"/>
      <sheetName val="624220"/>
      <sheetName val="624210"/>
      <sheetName val="624110"/>
      <sheetName val="613010"/>
      <sheetName val="GL_SF Q3"/>
      <sheetName val="TB P12"/>
      <sheetName val="PKT_sales"/>
      <sheetName val="standard cost "/>
      <sheetName val="C-1"/>
      <sheetName val="K-1"/>
      <sheetName val="ภาระผูกพันตามโครงการผลประโยชน์"/>
      <sheetName val="211901_คชจ.ค้างจ่าย"/>
      <sheetName val="グラフデータ"/>
      <sheetName val="B1"/>
      <sheetName val="Month"/>
      <sheetName val="Book 1 Summary"/>
      <sheetName val="J2"/>
      <sheetName val="group-expense"/>
      <sheetName val="Global Cover"/>
      <sheetName val="Anniversary at Multi Group"/>
      <sheetName val="TheMall_Empo_Sep04"/>
      <sheetName val="Index"/>
      <sheetName val="A_TODDI &amp; B_TODDI"/>
      <sheetName val="Common"/>
      <sheetName val="Genetica Molecular '07"/>
      <sheetName val="SUM RV-November"/>
      <sheetName val="E-1D"/>
      <sheetName val="BAX Export 25mar07 - 31mar07"/>
      <sheetName val="GL Code"/>
      <sheetName val="CST1198"/>
      <sheetName val="INFORM"/>
      <sheetName val="_____"/>
      <sheetName val="____-__"/>
      <sheetName val="Market Segment"/>
      <sheetName val="Owner Unit"/>
      <sheetName val="vendor name"/>
      <sheetName val="HQ"/>
      <sheetName val="MasterSheet"/>
      <sheetName val="Sheet10"/>
      <sheetName val="Content Page"/>
      <sheetName val="Basic_Information"/>
      <sheetName val="Setup"/>
      <sheetName val="PU+MSS+ESS"/>
      <sheetName val="PLSUMM"/>
      <sheetName val="Elim Seg LM"/>
      <sheetName val="Elim Seg BM"/>
      <sheetName val="Elim Seg AM"/>
      <sheetName val="Table Array"/>
      <sheetName val="Setup 2008"/>
      <sheetName val="Output"/>
      <sheetName val="Content"/>
      <sheetName val="Summary"/>
      <sheetName val="GMI"/>
      <sheetName val="list"/>
      <sheetName val="p***"/>
      <sheetName val="Setup 2009"/>
      <sheetName val="EBANOV96"/>
      <sheetName val="f&amp;b (2)"/>
      <sheetName val="P&amp;LSUM"/>
      <sheetName val="Data Sources"/>
      <sheetName val="XREF"/>
      <sheetName val="외상매출금현황-수정분 A2"/>
      <sheetName val="Master Updated(517)"/>
      <sheetName val="Tooling list T lite"/>
      <sheetName val="1"/>
      <sheetName val="7251-06540"/>
      <sheetName val="Asset41_42"/>
      <sheetName val="Casual2003"/>
      <sheetName val="1602-97"/>
      <sheetName val="Master table"/>
      <sheetName val="P&amp;L"/>
      <sheetName val="Nominal Wizard"/>
      <sheetName val="Jan.05"/>
      <sheetName val="BS-Q1'04"/>
      <sheetName val="set_"/>
      <sheetName val="FCT 2008 - HM ok"/>
      <sheetName val="ยานพาหนะ"/>
      <sheetName val="LJ Assumptions"/>
      <sheetName val="LJ Cost"/>
      <sheetName val="LJ His CF"/>
      <sheetName val="YS Loan "/>
      <sheetName val="YS Hotel Budget"/>
      <sheetName val="YS Assumptions"/>
      <sheetName val="YS Cost "/>
      <sheetName val="YS His CF"/>
      <sheetName val="Sheet4"/>
      <sheetName val="new IFS format"/>
      <sheetName val="TMF Draft"/>
      <sheetName val="Fill this out first..."/>
      <sheetName val="FE-1770.P1"/>
      <sheetName val="03100(SS)"/>
      <sheetName val="RECY"/>
      <sheetName val="INV"/>
      <sheetName val="FA(NEW)"/>
      <sheetName val="CUSTOMER"/>
      <sheetName val="???"/>
      <sheetName val="ADJ _ RATE"/>
      <sheetName val="Summary Comparison SGD"/>
      <sheetName val="인원계획-미화"/>
      <sheetName val="U-7.1"/>
      <sheetName val="anaysis_sheet"/>
      <sheetName val="Ratchada"/>
      <sheetName val="N-4.4"/>
      <sheetName val="7 Jan 02"/>
      <sheetName val="oresreqsum"/>
      <sheetName val="Tke"/>
      <sheetName val="DOMESTIC"/>
      <sheetName val="Mkt Dev 1291 ONL 1290 - 1010"/>
      <sheetName val="GAAP Pru"/>
      <sheetName val="PGMMNG"/>
      <sheetName val="SwapData"/>
      <sheetName val="31.12.04"/>
      <sheetName val="Bill No. 2 - Carpark"/>
      <sheetName val="TB_Hotel"/>
      <sheetName val="sum to LRH"/>
      <sheetName val="6เครื่อง"/>
      <sheetName val="interest income"/>
      <sheetName val="Procedures"/>
      <sheetName val="Tax Formulas"/>
      <sheetName val="Formulas&amp;Settings"/>
      <sheetName val="Setup Sheet"/>
      <sheetName val="K101 FA Lead"/>
      <sheetName val="N201"/>
      <sheetName val="数外余额"/>
      <sheetName val="HO"/>
      <sheetName val="K2"/>
      <sheetName val="M_CT_OUT"/>
      <sheetName val="CASA-PLAN"/>
      <sheetName val="Accure"/>
      <sheetName val="W-현원가"/>
      <sheetName val="S8"/>
      <sheetName val="J1"/>
      <sheetName val="Home Page"/>
      <sheetName val="Interest Rate Projection"/>
      <sheetName val="Drop_Down_Lists"/>
      <sheetName val="CAPEX_Import"/>
      <sheetName val="Rates_Table"/>
      <sheetName val="lgth_adj_fine"/>
      <sheetName val="Gauge_Accuracy"/>
      <sheetName val="Drop_Down"/>
      <sheetName val="AUDIT_FEE"/>
      <sheetName val="Raw_Mat"/>
      <sheetName val="Jung_step_down_(60)"/>
      <sheetName val="Thai_better_foods"/>
      <sheetName val="Cross_Ref"/>
      <sheetName val="Account_Map"/>
      <sheetName val="Table LL13"/>
      <sheetName val="Deckblatt"/>
      <sheetName val="FF7"/>
      <sheetName val="Data2"/>
      <sheetName val="ar_billwise_age"/>
      <sheetName val="BALANCE SHEET "/>
      <sheetName val="New Hire Input &amp; Calc"/>
      <sheetName val="On Board Headcount Changes"/>
      <sheetName val="Permanent info"/>
      <sheetName val="STart"/>
      <sheetName val="SAP COMPANY CODES"/>
      <sheetName val="Cover2"/>
      <sheetName val="ana u5"/>
      <sheetName val="FY04 budget vol"/>
      <sheetName val="p___"/>
      <sheetName val="VData"/>
      <sheetName val="STD_RESERVE"/>
      <sheetName val="DEP C2001"/>
      <sheetName val="Q_TS_AERP_MONTHLY"/>
      <sheetName val="Cost Center"/>
      <sheetName val="AP-FAsb"/>
      <sheetName val="21 Ocl"/>
      <sheetName val="FC"/>
      <sheetName val="acc.depre-report-old"/>
      <sheetName val="Plant_Overhead"/>
      <sheetName val="COMPUTER HARDWARE(IFM)_(A)"/>
      <sheetName val="MHK"/>
      <sheetName val="summary of used bits"/>
      <sheetName val="ARTT"/>
      <sheetName val="PRICE LIST MASTER"/>
      <sheetName val="Freight"/>
      <sheetName val="Input Price"/>
      <sheetName val="SPC"/>
      <sheetName val="Main Model"/>
      <sheetName val="FSST"/>
      <sheetName val="#ofclose"/>
      <sheetName val="Month v YTD"/>
      <sheetName val="ASSET339"/>
      <sheetName val="Project Detail "/>
      <sheetName val="設計通知"/>
      <sheetName val="Metals"/>
      <sheetName val="98FORECAST (1)"/>
      <sheetName val="Map"/>
      <sheetName val="Sheet3"/>
      <sheetName val="Mapping table"/>
      <sheetName val="DEMO"/>
      <sheetName val="feb"/>
      <sheetName val="DropDown"/>
      <sheetName val="FS"/>
      <sheetName val="TB-Circuit ONE -12"/>
      <sheetName val="Market_Segment"/>
      <sheetName val="Owner_Unit"/>
      <sheetName val="vendor_name"/>
      <sheetName val="Content_Page"/>
      <sheetName val="Elim_Seg_LM"/>
      <sheetName val="Elim_Seg_BM"/>
      <sheetName val="Elim_Seg_AM"/>
      <sheetName val="Table_Array"/>
      <sheetName val="DataLookups"/>
      <sheetName val="เงินกู้MGC"/>
      <sheetName val="_0510"/>
      <sheetName val="Macro1"/>
      <sheetName val="#ofclose .xl"/>
      <sheetName val="OD"/>
      <sheetName val="N-4_4"/>
      <sheetName val="f&amp;b_(2)"/>
      <sheetName val="7_Jan_02"/>
      <sheetName val="Report_HR"/>
      <sheetName val="NBD1.1.01"/>
      <sheetName val="NBD2.1.02"/>
      <sheetName val="NBD2.1.03"/>
      <sheetName val="NBD2.1.04"/>
      <sheetName val="NBD2.2.02"/>
      <sheetName val="NBD6.2.01"/>
      <sheetName val="NBD6.2.02"/>
      <sheetName val="NBD8.2.01"/>
      <sheetName val="NBD8.2.08"/>
      <sheetName val="NBD8.2.09"/>
      <sheetName val="NBD8.2.11"/>
      <sheetName val="NBD8.2.12"/>
      <sheetName val="NBD8.2.16"/>
      <sheetName val="NBD8.2.18"/>
      <sheetName val="NBD8.2.20"/>
      <sheetName val="NBD8.2.21"/>
      <sheetName val="PDR (ORI)"/>
      <sheetName val="A-4Sum Lead "/>
      <sheetName val="Pivot_BS"/>
      <sheetName val="K001"/>
      <sheetName val="คชจ.ดำเนินงาน6-43"/>
      <sheetName val="JAN08"/>
    </sheetNames>
    <sheetDataSet>
      <sheetData sheetId="0" refreshError="1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 refreshError="1">
        <row r="2">
          <cell r="G2">
            <v>36525</v>
          </cell>
        </row>
        <row r="4">
          <cell r="B4">
            <v>8500000</v>
          </cell>
        </row>
        <row r="15">
          <cell r="F15">
            <v>5500000</v>
          </cell>
        </row>
        <row r="17">
          <cell r="E17">
            <v>3000000</v>
          </cell>
        </row>
      </sheetData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>
        <row r="2">
          <cell r="G2">
            <v>36525</v>
          </cell>
        </row>
      </sheetData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>
        <row r="2">
          <cell r="G2">
            <v>36525</v>
          </cell>
        </row>
      </sheetData>
      <sheetData sheetId="254"/>
      <sheetData sheetId="255"/>
      <sheetData sheetId="256"/>
      <sheetData sheetId="257">
        <row r="2">
          <cell r="G2">
            <v>36525</v>
          </cell>
        </row>
      </sheetData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>
        <row r="15">
          <cell r="F15">
            <v>0</v>
          </cell>
        </row>
      </sheetData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 refreshError="1"/>
      <sheetData sheetId="574"/>
      <sheetData sheetId="575" refreshError="1"/>
      <sheetData sheetId="576" refreshError="1"/>
      <sheetData sheetId="577" refreshError="1"/>
      <sheetData sheetId="578" refreshError="1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วิธีคำนวณ"/>
      <sheetName val="ตัวอย่าง"/>
      <sheetName val="สรุปข้อมูลที่เตรียม"/>
      <sheetName val="วิธีความน่าจะเป็นที่จะอยู่รอด"/>
      <sheetName val="คำนวณความน่าจะเป็นที่จะอยู่รอด"/>
      <sheetName val="คำนวณความน่าจะเป็นจนเกษียณ"/>
      <sheetName val="อัตราการลาออก"/>
      <sheetName val="อัตรามรณะ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T Thang Mo"/>
      <sheetName val="CT  PL"/>
    </sheetNames>
    <sheetDataSet>
      <sheetData sheetId="0"/>
      <sheetData sheetId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C-1A"/>
      <sheetName val="E-1A"/>
      <sheetName val="E-6"/>
      <sheetName val="E-7 "/>
      <sheetName val="E-7.1"/>
      <sheetName val="E-7.2"/>
      <sheetName val="E-8"/>
      <sheetName val="M-5"/>
      <sheetName val="M-5local"/>
      <sheetName val="M-5import"/>
      <sheetName val="11625DR"/>
      <sheetName val="11625Cr"/>
      <sheetName val="11626cr"/>
      <sheetName val="M-6.1"/>
      <sheetName val="M-6.2"/>
      <sheetName val="N-1A"/>
      <sheetName val="N-1B"/>
      <sheetName val="Sheet2"/>
      <sheetName val="N-11-1"/>
      <sheetName val="N-11-2"/>
      <sheetName val="N-11-3"/>
      <sheetName val="N-11"/>
      <sheetName val="N-11.1"/>
      <sheetName val="N-11.2"/>
      <sheetName val="N-11.3"/>
      <sheetName val="N-11.4"/>
      <sheetName val="N-11.5"/>
      <sheetName val="P-3"/>
      <sheetName val="U-4.1"/>
      <sheetName val="U-11.1"/>
      <sheetName val="U-14.1"/>
      <sheetName val="U-14.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MT"/>
      <sheetName val="BME"/>
      <sheetName val="Sheet1"/>
      <sheetName val="BMCT2003"/>
      <sheetName val="N-11.3"/>
      <sheetName val="TrialBalance Q3-2002"/>
      <sheetName val="K-2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iet tinh dz22"/>
    </sheetNames>
    <sheetDataSet>
      <sheetData sheetId="0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iet tinh dz35"/>
    </sheetNames>
    <sheetDataSet>
      <sheetData sheetId="0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uc tiep"/>
    </sheetNames>
    <sheetDataSet>
      <sheetData sheetId="0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Q"/>
      <sheetName val="INV'000"/>
      <sheetName val="BS'000"/>
      <sheetName val="PL'000"/>
      <sheetName val="Equ'000"/>
      <sheetName val="BS"/>
      <sheetName val="PL"/>
      <sheetName val="PL (2)"/>
      <sheetName val="Equ"/>
      <sheetName val="Inves"/>
      <sheetName val="Inven"/>
      <sheetName val="Unearned"/>
      <sheetName val="Cos"/>
      <sheetName val="SH"/>
      <sheetName val="TH"/>
      <sheetName val="condo"/>
      <sheetName val="Cost-break"/>
      <sheetName val="Int"/>
      <sheetName val="Exp 45"/>
      <sheetName val="Exp"/>
      <sheetName val="Acc Exp"/>
      <sheetName val="Acc Exp2"/>
      <sheetName val="PU1"/>
      <sheetName val="PU2"/>
      <sheetName val="Div"/>
      <sheetName val="15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>
        <row r="1">
          <cell r="C1" t="str">
            <v>บริษัท  แลนด์แอนด์เฮ้าส์  จำกัด</v>
          </cell>
        </row>
        <row r="2">
          <cell r="I2" t="str">
            <v>มค.-มิย.</v>
          </cell>
          <cell r="O2" t="str">
            <v>เมย.-มิย.</v>
          </cell>
        </row>
        <row r="3">
          <cell r="C3" t="str">
            <v>รายละเอียดค่าใช้จ่ายในการขายและบริหาร</v>
          </cell>
          <cell r="G3">
            <v>2545</v>
          </cell>
          <cell r="I3">
            <v>2544</v>
          </cell>
          <cell r="K3">
            <v>2543</v>
          </cell>
          <cell r="M3">
            <v>2545</v>
          </cell>
          <cell r="O3">
            <v>2544</v>
          </cell>
          <cell r="Q3">
            <v>2543</v>
          </cell>
        </row>
        <row r="4">
          <cell r="D4" t="str">
            <v>ยอดขาย</v>
          </cell>
          <cell r="G4">
            <v>6536</v>
          </cell>
          <cell r="H4">
            <v>1</v>
          </cell>
          <cell r="I4">
            <v>4218</v>
          </cell>
          <cell r="J4">
            <v>1</v>
          </cell>
          <cell r="K4">
            <v>2413</v>
          </cell>
          <cell r="L4">
            <v>1</v>
          </cell>
          <cell r="M4">
            <v>3467</v>
          </cell>
          <cell r="N4">
            <v>1</v>
          </cell>
          <cell r="O4">
            <v>2173</v>
          </cell>
          <cell r="P4">
            <v>1</v>
          </cell>
          <cell r="Q4">
            <v>1633</v>
          </cell>
          <cell r="R4">
            <v>1</v>
          </cell>
        </row>
        <row r="6">
          <cell r="B6">
            <v>1</v>
          </cell>
          <cell r="D6" t="str">
            <v>เงินเดือนและค่าล่วงเวลา</v>
          </cell>
          <cell r="G6">
            <v>87</v>
          </cell>
          <cell r="H6">
            <v>1.3310893512851897E-2</v>
          </cell>
          <cell r="I6">
            <v>82</v>
          </cell>
          <cell r="J6">
            <v>1.944049312470365E-2</v>
          </cell>
          <cell r="K6">
            <v>72</v>
          </cell>
          <cell r="L6">
            <v>2.9838375466224618E-2</v>
          </cell>
          <cell r="M6">
            <v>43</v>
          </cell>
          <cell r="N6">
            <v>1.2402653591000866E-2</v>
          </cell>
          <cell r="O6">
            <v>41</v>
          </cell>
          <cell r="P6">
            <v>1.8867924528301886E-2</v>
          </cell>
          <cell r="Q6">
            <v>37</v>
          </cell>
          <cell r="R6">
            <v>2.2657685241886098E-2</v>
          </cell>
        </row>
        <row r="7">
          <cell r="B7">
            <v>2</v>
          </cell>
          <cell r="D7" t="str">
            <v>โบนัส</v>
          </cell>
          <cell r="G7">
            <v>44</v>
          </cell>
          <cell r="H7">
            <v>6.7319461444308448E-3</v>
          </cell>
          <cell r="I7">
            <v>23</v>
          </cell>
          <cell r="J7">
            <v>5.4528212422949264E-3</v>
          </cell>
          <cell r="K7">
            <v>0</v>
          </cell>
          <cell r="L7">
            <v>0</v>
          </cell>
          <cell r="M7">
            <v>29</v>
          </cell>
          <cell r="N7">
            <v>8.3645803288145363E-3</v>
          </cell>
          <cell r="O7">
            <v>10</v>
          </cell>
          <cell r="P7">
            <v>4.6019328117809476E-3</v>
          </cell>
          <cell r="Q7">
            <v>0</v>
          </cell>
          <cell r="R7">
            <v>0</v>
          </cell>
        </row>
        <row r="8">
          <cell r="B8">
            <v>3</v>
          </cell>
          <cell r="D8" t="str">
            <v>ผลตอบแทนพนักงาน</v>
          </cell>
          <cell r="G8">
            <v>13</v>
          </cell>
          <cell r="H8">
            <v>1.988984088127295E-3</v>
          </cell>
          <cell r="I8">
            <v>9</v>
          </cell>
          <cell r="J8">
            <v>2.1337126600284497E-3</v>
          </cell>
          <cell r="K8">
            <v>6</v>
          </cell>
          <cell r="L8">
            <v>2.4865312888520514E-3</v>
          </cell>
          <cell r="M8">
            <v>7</v>
          </cell>
          <cell r="N8">
            <v>2.0190366310931639E-3</v>
          </cell>
          <cell r="O8">
            <v>5</v>
          </cell>
          <cell r="P8">
            <v>2.3009664058904738E-3</v>
          </cell>
          <cell r="Q8">
            <v>3</v>
          </cell>
          <cell r="R8">
            <v>1.837109614206981E-3</v>
          </cell>
        </row>
        <row r="9">
          <cell r="B9">
            <v>4</v>
          </cell>
          <cell r="D9" t="str">
            <v>ค่าโฆษณาและส่งเสริมการขาย</v>
          </cell>
          <cell r="G9">
            <v>79</v>
          </cell>
          <cell r="H9">
            <v>1.2086903304773562E-2</v>
          </cell>
          <cell r="I9">
            <v>94</v>
          </cell>
          <cell r="J9">
            <v>2.2285443338074917E-2</v>
          </cell>
          <cell r="K9">
            <v>48</v>
          </cell>
          <cell r="L9">
            <v>1.9892250310816411E-2</v>
          </cell>
          <cell r="M9">
            <v>41</v>
          </cell>
          <cell r="N9">
            <v>1.1825785982117105E-2</v>
          </cell>
          <cell r="O9">
            <v>46</v>
          </cell>
          <cell r="P9">
            <v>2.1168890934192362E-2</v>
          </cell>
          <cell r="Q9">
            <v>21</v>
          </cell>
          <cell r="R9">
            <v>1.2859767299448868E-2</v>
          </cell>
        </row>
        <row r="10">
          <cell r="B10">
            <v>5</v>
          </cell>
          <cell r="D10" t="str">
            <v>ค่าเสื่อมราคา</v>
          </cell>
          <cell r="G10">
            <v>49</v>
          </cell>
          <cell r="H10">
            <v>7.4969400244798041E-3</v>
          </cell>
          <cell r="I10">
            <v>48</v>
          </cell>
          <cell r="J10">
            <v>1.1379800853485065E-2</v>
          </cell>
          <cell r="K10">
            <v>45</v>
          </cell>
          <cell r="L10">
            <v>1.8648984666390384E-2</v>
          </cell>
          <cell r="M10">
            <v>29</v>
          </cell>
          <cell r="N10">
            <v>8.3645803288145363E-3</v>
          </cell>
          <cell r="O10">
            <v>21</v>
          </cell>
          <cell r="P10">
            <v>9.6640589047399909E-3</v>
          </cell>
          <cell r="Q10">
            <v>24</v>
          </cell>
          <cell r="R10">
            <v>1.4696876913655848E-2</v>
          </cell>
        </row>
        <row r="11">
          <cell r="B11">
            <v>6</v>
          </cell>
          <cell r="D11" t="str">
            <v>ค่าเช่า (สำนักงาน,ที่ดิน,เครื่องจักร)</v>
          </cell>
          <cell r="G11">
            <v>13</v>
          </cell>
          <cell r="H11">
            <v>1.988984088127295E-3</v>
          </cell>
          <cell r="I11">
            <v>11</v>
          </cell>
          <cell r="J11">
            <v>2.6078710289236607E-3</v>
          </cell>
          <cell r="K11">
            <v>9</v>
          </cell>
          <cell r="L11">
            <v>3.7297969332780773E-3</v>
          </cell>
          <cell r="M11">
            <v>7</v>
          </cell>
          <cell r="N11">
            <v>2.0190366310931639E-3</v>
          </cell>
          <cell r="O11">
            <v>6</v>
          </cell>
          <cell r="P11">
            <v>2.7611596870685687E-3</v>
          </cell>
          <cell r="Q11">
            <v>5</v>
          </cell>
          <cell r="R11">
            <v>3.0618493570116348E-3</v>
          </cell>
        </row>
        <row r="12">
          <cell r="B12">
            <v>7</v>
          </cell>
          <cell r="D12" t="str">
            <v>ค่าซ่อมบ้านหลังการขายและสาธารณูปโภค</v>
          </cell>
          <cell r="G12">
            <v>45</v>
          </cell>
          <cell r="H12">
            <v>6.8849449204406365E-3</v>
          </cell>
          <cell r="I12">
            <v>12</v>
          </cell>
          <cell r="J12">
            <v>2.8449502133712661E-3</v>
          </cell>
          <cell r="K12">
            <v>8</v>
          </cell>
          <cell r="L12">
            <v>3.315375051802735E-3</v>
          </cell>
          <cell r="M12">
            <v>38</v>
          </cell>
          <cell r="N12">
            <v>1.0960484568791463E-2</v>
          </cell>
          <cell r="O12">
            <v>5</v>
          </cell>
          <cell r="P12">
            <v>2.3009664058904738E-3</v>
          </cell>
          <cell r="Q12">
            <v>4</v>
          </cell>
          <cell r="R12">
            <v>2.449479485609308E-3</v>
          </cell>
        </row>
        <row r="13">
          <cell r="B13">
            <v>8</v>
          </cell>
          <cell r="D13" t="str">
            <v>ค่าซ่อมแซมอื่น</v>
          </cell>
          <cell r="G13">
            <v>10</v>
          </cell>
          <cell r="H13">
            <v>1.5299877600979193E-3</v>
          </cell>
          <cell r="I13">
            <v>7</v>
          </cell>
          <cell r="J13">
            <v>1.6595542911332385E-3</v>
          </cell>
          <cell r="K13">
            <v>7</v>
          </cell>
          <cell r="L13">
            <v>2.9009531703273932E-3</v>
          </cell>
          <cell r="M13">
            <v>5</v>
          </cell>
          <cell r="N13">
            <v>1.442169022209403E-3</v>
          </cell>
          <cell r="O13">
            <v>3</v>
          </cell>
          <cell r="P13">
            <v>1.3805798435342844E-3</v>
          </cell>
          <cell r="Q13">
            <v>3</v>
          </cell>
          <cell r="R13">
            <v>1.837109614206981E-3</v>
          </cell>
        </row>
        <row r="14">
          <cell r="B14">
            <v>9</v>
          </cell>
          <cell r="D14" t="str">
            <v>ค่าใช้จ่ายสาธารณูปโภค - ลูกบ้าน *</v>
          </cell>
          <cell r="G14">
            <v>33</v>
          </cell>
          <cell r="H14">
            <v>5.0489596083231336E-3</v>
          </cell>
          <cell r="I14">
            <v>32</v>
          </cell>
          <cell r="J14">
            <v>7.5865339023233761E-3</v>
          </cell>
          <cell r="K14">
            <v>29</v>
          </cell>
          <cell r="L14">
            <v>1.2018234562784915E-2</v>
          </cell>
          <cell r="M14">
            <v>17</v>
          </cell>
          <cell r="N14">
            <v>4.9033746755119704E-3</v>
          </cell>
          <cell r="O14">
            <v>17</v>
          </cell>
          <cell r="P14">
            <v>7.8232857800276112E-3</v>
          </cell>
          <cell r="Q14">
            <v>16</v>
          </cell>
          <cell r="R14">
            <v>9.7979179424372322E-3</v>
          </cell>
        </row>
        <row r="15">
          <cell r="B15">
            <v>10</v>
          </cell>
          <cell r="D15" t="str">
            <v>ค่าใช้จ่ายสาธารณูปโภค - บริษัท</v>
          </cell>
          <cell r="G15">
            <v>24</v>
          </cell>
          <cell r="H15">
            <v>3.6719706242350062E-3</v>
          </cell>
          <cell r="I15">
            <v>23</v>
          </cell>
          <cell r="J15">
            <v>5.4528212422949264E-3</v>
          </cell>
          <cell r="K15">
            <v>15</v>
          </cell>
          <cell r="L15">
            <v>6.2163282221301287E-3</v>
          </cell>
          <cell r="M15">
            <v>12</v>
          </cell>
          <cell r="N15">
            <v>3.4612056533025672E-3</v>
          </cell>
          <cell r="O15">
            <v>11</v>
          </cell>
          <cell r="P15">
            <v>5.0621260929590425E-3</v>
          </cell>
          <cell r="Q15">
            <v>8</v>
          </cell>
          <cell r="R15">
            <v>4.8989589712186161E-3</v>
          </cell>
        </row>
        <row r="16">
          <cell r="B16">
            <v>11</v>
          </cell>
          <cell r="D16" t="str">
            <v>ค่าใช้จ่ายสำนักงาน</v>
          </cell>
          <cell r="G16">
            <v>14</v>
          </cell>
          <cell r="H16">
            <v>2.1419828641370867E-3</v>
          </cell>
          <cell r="I16">
            <v>13</v>
          </cell>
          <cell r="J16">
            <v>3.0820293978188716E-3</v>
          </cell>
          <cell r="K16">
            <v>11</v>
          </cell>
          <cell r="L16">
            <v>4.5586406962287605E-3</v>
          </cell>
          <cell r="M16">
            <v>7</v>
          </cell>
          <cell r="N16">
            <v>2.0190366310931639E-3</v>
          </cell>
          <cell r="O16">
            <v>7</v>
          </cell>
          <cell r="P16">
            <v>3.2213529682466636E-3</v>
          </cell>
          <cell r="Q16">
            <v>6</v>
          </cell>
          <cell r="R16">
            <v>3.6742192284139621E-3</v>
          </cell>
        </row>
        <row r="17">
          <cell r="B17">
            <v>12</v>
          </cell>
          <cell r="D17" t="str">
            <v>ค่าที่ปรึกษาและวิชาชีพอิสระ</v>
          </cell>
          <cell r="G17">
            <v>13</v>
          </cell>
          <cell r="H17">
            <v>1.988984088127295E-3</v>
          </cell>
          <cell r="I17">
            <v>11</v>
          </cell>
          <cell r="J17">
            <v>2.6078710289236607E-3</v>
          </cell>
          <cell r="K17">
            <v>11</v>
          </cell>
          <cell r="L17">
            <v>4.5586406962287605E-3</v>
          </cell>
          <cell r="M17">
            <v>8</v>
          </cell>
          <cell r="N17">
            <v>2.3074704355350445E-3</v>
          </cell>
          <cell r="O17">
            <v>6</v>
          </cell>
          <cell r="P17">
            <v>2.7611596870685687E-3</v>
          </cell>
          <cell r="Q17">
            <v>9</v>
          </cell>
          <cell r="R17">
            <v>5.5113288426209429E-3</v>
          </cell>
        </row>
        <row r="18">
          <cell r="B18">
            <v>13</v>
          </cell>
          <cell r="D18" t="str">
            <v>ค่าธรรมเนียมอื่น</v>
          </cell>
          <cell r="G18">
            <v>15</v>
          </cell>
          <cell r="H18">
            <v>2.2949816401468788E-3</v>
          </cell>
          <cell r="I18">
            <v>6</v>
          </cell>
          <cell r="J18">
            <v>1.4224751066856331E-3</v>
          </cell>
          <cell r="K18">
            <v>10</v>
          </cell>
          <cell r="L18">
            <v>4.1442188147534191E-3</v>
          </cell>
          <cell r="M18">
            <v>6</v>
          </cell>
          <cell r="N18">
            <v>1.7306028266512836E-3</v>
          </cell>
          <cell r="O18">
            <v>2</v>
          </cell>
          <cell r="P18">
            <v>9.2038656235618964E-4</v>
          </cell>
          <cell r="Q18">
            <v>5</v>
          </cell>
          <cell r="R18">
            <v>3.0618493570116348E-3</v>
          </cell>
        </row>
        <row r="19">
          <cell r="B19">
            <v>14</v>
          </cell>
          <cell r="D19" t="str">
            <v>ค่าธรรมเนียมธนาคาร</v>
          </cell>
          <cell r="G19">
            <v>7</v>
          </cell>
          <cell r="H19">
            <v>1.0709914320685434E-3</v>
          </cell>
          <cell r="I19">
            <v>6</v>
          </cell>
          <cell r="J19">
            <v>1.4224751066856331E-3</v>
          </cell>
          <cell r="K19">
            <v>4</v>
          </cell>
          <cell r="L19">
            <v>1.6576875259013675E-3</v>
          </cell>
          <cell r="M19">
            <v>4</v>
          </cell>
          <cell r="N19">
            <v>1.1537352177675222E-3</v>
          </cell>
          <cell r="O19">
            <v>4</v>
          </cell>
          <cell r="P19">
            <v>1.8407731247123793E-3</v>
          </cell>
          <cell r="Q19">
            <v>2</v>
          </cell>
          <cell r="R19">
            <v>1.224739742804654E-3</v>
          </cell>
        </row>
        <row r="20">
          <cell r="B20">
            <v>15</v>
          </cell>
          <cell r="D20" t="str">
            <v>ค่าเบี้ยปรับและเงินเพิ่มทางภาษี</v>
          </cell>
          <cell r="G20">
            <v>24</v>
          </cell>
          <cell r="H20">
            <v>3.6719706242350062E-3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</row>
        <row r="21">
          <cell r="B21">
            <v>16</v>
          </cell>
          <cell r="D21" t="str">
            <v>ภาษีอื่น</v>
          </cell>
          <cell r="G21">
            <v>1</v>
          </cell>
          <cell r="H21">
            <v>1.5299877600979191E-4</v>
          </cell>
          <cell r="I21">
            <v>1</v>
          </cell>
          <cell r="J21">
            <v>2.370791844476055E-4</v>
          </cell>
          <cell r="K21">
            <v>1</v>
          </cell>
          <cell r="L21">
            <v>4.1442188147534188E-4</v>
          </cell>
          <cell r="M21">
            <v>1</v>
          </cell>
          <cell r="N21">
            <v>2.8843380444188056E-4</v>
          </cell>
          <cell r="O21">
            <v>1</v>
          </cell>
          <cell r="P21">
            <v>4.6019328117809482E-4</v>
          </cell>
          <cell r="Q21">
            <v>0</v>
          </cell>
          <cell r="R21">
            <v>0</v>
          </cell>
        </row>
        <row r="22">
          <cell r="B22">
            <v>17</v>
          </cell>
          <cell r="D22" t="str">
            <v>ผลเสียหายจากการก่อสร้าง</v>
          </cell>
          <cell r="G22">
            <v>3</v>
          </cell>
          <cell r="H22">
            <v>4.5899632802937578E-4</v>
          </cell>
          <cell r="I22">
            <v>9</v>
          </cell>
          <cell r="J22">
            <v>2.1337126600284497E-3</v>
          </cell>
          <cell r="K22">
            <v>55</v>
          </cell>
          <cell r="L22">
            <v>2.2793203481143803E-2</v>
          </cell>
          <cell r="M22">
            <v>1</v>
          </cell>
          <cell r="N22">
            <v>2.8843380444188056E-4</v>
          </cell>
          <cell r="O22">
            <v>5</v>
          </cell>
          <cell r="P22">
            <v>2.3009664058904738E-3</v>
          </cell>
          <cell r="Q22">
            <v>53</v>
          </cell>
          <cell r="R22">
            <v>3.2455603184323334E-2</v>
          </cell>
        </row>
        <row r="23">
          <cell r="B23">
            <v>18</v>
          </cell>
          <cell r="D23" t="str">
            <v>ค่าใช้จ่ายอื่น</v>
          </cell>
          <cell r="G23">
            <v>9</v>
          </cell>
          <cell r="H23">
            <v>1.3769889840881274E-3</v>
          </cell>
          <cell r="I23">
            <v>8</v>
          </cell>
          <cell r="J23">
            <v>1.896633475580844E-3</v>
          </cell>
          <cell r="K23">
            <v>6</v>
          </cell>
          <cell r="L23">
            <v>2.4865312888520514E-3</v>
          </cell>
          <cell r="M23">
            <v>5</v>
          </cell>
          <cell r="N23">
            <v>1.442169022209403E-3</v>
          </cell>
          <cell r="O23">
            <v>4</v>
          </cell>
          <cell r="P23">
            <v>1.8407731247123793E-3</v>
          </cell>
          <cell r="Q23">
            <v>3</v>
          </cell>
          <cell r="R23">
            <v>1.837109614206981E-3</v>
          </cell>
        </row>
        <row r="24">
          <cell r="B24">
            <v>19</v>
          </cell>
          <cell r="D24" t="str">
            <v>ค่ารับรองพิเศษ</v>
          </cell>
          <cell r="G24">
            <v>7</v>
          </cell>
          <cell r="H24">
            <v>1.0709914320685434E-3</v>
          </cell>
          <cell r="I24">
            <v>4</v>
          </cell>
          <cell r="J24">
            <v>9.4831673779042201E-4</v>
          </cell>
          <cell r="K24">
            <v>3</v>
          </cell>
          <cell r="L24">
            <v>1.2432656444260257E-3</v>
          </cell>
          <cell r="M24">
            <v>4</v>
          </cell>
          <cell r="N24">
            <v>1.1537352177675222E-3</v>
          </cell>
          <cell r="O24">
            <v>2</v>
          </cell>
          <cell r="P24">
            <v>9.2038656235618964E-4</v>
          </cell>
          <cell r="Q24">
            <v>2</v>
          </cell>
          <cell r="R24">
            <v>1.224739742804654E-3</v>
          </cell>
        </row>
        <row r="25">
          <cell r="D25" t="str">
            <v>รวม</v>
          </cell>
          <cell r="G25">
            <v>490</v>
          </cell>
          <cell r="H25">
            <v>7.4969400244798048E-2</v>
          </cell>
          <cell r="I25">
            <v>399</v>
          </cell>
          <cell r="J25">
            <v>9.45945945945946E-2</v>
          </cell>
          <cell r="K25">
            <v>340</v>
          </cell>
          <cell r="L25">
            <v>0.14090343970161626</v>
          </cell>
          <cell r="M25">
            <v>264</v>
          </cell>
          <cell r="N25">
            <v>7.6146524372656482E-2</v>
          </cell>
          <cell r="O25">
            <v>196</v>
          </cell>
          <cell r="P25">
            <v>9.0197883110906582E-2</v>
          </cell>
          <cell r="Q25">
            <v>201</v>
          </cell>
          <cell r="R25">
            <v>0.12308634415186773</v>
          </cell>
        </row>
        <row r="27">
          <cell r="D27" t="str">
            <v>* รายได้ค่าสาธารณูปโภค</v>
          </cell>
          <cell r="G27">
            <v>35</v>
          </cell>
          <cell r="I27">
            <v>25</v>
          </cell>
          <cell r="K27">
            <v>23</v>
          </cell>
          <cell r="M27">
            <v>23</v>
          </cell>
          <cell r="O27">
            <v>14</v>
          </cell>
          <cell r="Q27">
            <v>12</v>
          </cell>
        </row>
      </sheetData>
      <sheetData sheetId="20"/>
      <sheetData sheetId="21"/>
      <sheetData sheetId="22"/>
      <sheetData sheetId="23"/>
      <sheetData sheetId="24"/>
      <sheetData sheetId="25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Trial Balance"/>
      <sheetName val="TB"/>
      <sheetName val="ตั๋วเงินรับ"/>
      <sheetName val="K-5"/>
      <sheetName val="2002"/>
      <sheetName val="Submission Form"/>
      <sheetName val="interest income"/>
      <sheetName val="Wkgs_BS Lead"/>
      <sheetName val="U-3"/>
      <sheetName val="Exp"/>
      <sheetName val="p***"/>
      <sheetName val="ELEC45-01"/>
      <sheetName val="detail(sum)"/>
      <sheetName val="M-1-1"/>
      <sheetName val="Sheet1"/>
      <sheetName val="Template"/>
      <sheetName val="ADJ - RATE"/>
      <sheetName val="K-1A"/>
      <sheetName val="0506合并附注"/>
      <sheetName val="2动力设备"/>
      <sheetName val="Heads"/>
      <sheetName val="MajorAP"/>
      <sheetName val="AP Interco."/>
      <sheetName val="Details for Keppel Sin"/>
      <sheetName val="Details for tri"/>
      <sheetName val="Q1'04"/>
      <sheetName val="Q2'04"/>
      <sheetName val="เง_นก__ธนชาต_"/>
      <sheetName val="เง_นก__ MGC"/>
      <sheetName val="PM-TE"/>
      <sheetName val="TrialBalance Q3-2002"/>
      <sheetName val="TB-2001-Apr'01"/>
      <sheetName val="TH00_12080000"/>
      <sheetName val="VariableII  period"/>
      <sheetName val="6 weeks rolling forecast"/>
      <sheetName val="Cash082002"/>
      <sheetName val="AP"/>
      <sheetName val="AR"/>
      <sheetName val="mbb"/>
      <sheetName val="mbb-us"/>
      <sheetName val="oub"/>
      <sheetName val="Recon-mbb"/>
      <sheetName val="Recon-oub"/>
      <sheetName val="M-1A"/>
      <sheetName val="database"/>
      <sheetName val="table"/>
      <sheetName val="LS매입채무"/>
      <sheetName val="외상매입금명세"/>
      <sheetName val="지급어음명세"/>
      <sheetName val="FX rates"/>
      <sheetName val="Standing Data"/>
      <sheetName val="Asset &amp; Liability"/>
      <sheetName val="Net asset value"/>
      <sheetName val="_x0000_"/>
      <sheetName val=""/>
      <sheetName val="Dates"/>
      <sheetName val="노무비"/>
      <sheetName val="재무가정"/>
      <sheetName val="detail_profit&amp;loss"/>
      <sheetName val="DEP12"/>
      <sheetName val="Investment Database"/>
      <sheetName val="เงินกู้_MGC"/>
      <sheetName val="เงินกู้_MGC1"/>
      <sheetName val="N5 related transactions (PL)"/>
      <sheetName val="N5 Related transactions (BS)"/>
    </sheetNames>
    <sheetDataSet>
      <sheetData sheetId="0">
        <row r="2">
          <cell r="G2">
            <v>36525</v>
          </cell>
        </row>
      </sheetData>
      <sheetData sheetId="1">
        <row r="2">
          <cell r="G2">
            <v>36525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/>
      <sheetData sheetId="25"/>
      <sheetData sheetId="26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/>
      <sheetData sheetId="64"/>
      <sheetData sheetId="65" refreshError="1"/>
      <sheetData sheetId="66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G "/>
    </sheetNames>
    <sheetDataSet>
      <sheetData sheetId="0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shflowcomp"/>
      <sheetName val="cashflowcomp (2)"/>
      <sheetName val="FF_3"/>
      <sheetName val="FF-3"/>
      <sheetName val="N2-1F"/>
      <sheetName val="10"/>
      <sheetName val="FF-6"/>
      <sheetName val="0000"/>
      <sheetName val="CBO0497"/>
      <sheetName val="CA Sheet"/>
      <sheetName val="B"/>
      <sheetName val="Interim --&gt; Top"/>
      <sheetName val="Entity Data"/>
      <sheetName val="SAME"/>
      <sheetName val="FF-2"/>
      <sheetName val="FF-2 (1)"/>
      <sheetName val="5 Analysis"/>
      <sheetName val="A-1"/>
      <sheetName val="consol"/>
      <sheetName val="Sheet1"/>
      <sheetName val="OFA Download"/>
      <sheetName val="U-13-2(disc)"/>
      <sheetName val="CAPEX"/>
      <sheetName val="OPEX"/>
      <sheetName val="4 Analysis"/>
      <sheetName val="FF-1"/>
      <sheetName val="O3-Disposal"/>
      <sheetName val="Control Panel"/>
      <sheetName val="Other Debtors"/>
      <sheetName val="Recruitment"/>
      <sheetName val="G2"/>
      <sheetName val="FSA"/>
      <sheetName val="Company Info"/>
      <sheetName val="K10"/>
      <sheetName val="K10-1 "/>
      <sheetName val="Cum.91-93"/>
      <sheetName val="Dec 94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4"/>
      <sheetName val="F-9c"/>
      <sheetName val="FF"/>
      <sheetName val="L"/>
      <sheetName val="M MM"/>
      <sheetName val="Pnl-10"/>
      <sheetName val="20"/>
      <sheetName val="30"/>
      <sheetName val="30a"/>
      <sheetName val="30-Note"/>
      <sheetName val="70"/>
      <sheetName val="U-2"/>
      <sheetName val="DTD"/>
      <sheetName val="Variables"/>
      <sheetName val="U1"/>
      <sheetName val="EMAS Overview"/>
      <sheetName val="Acc"/>
      <sheetName val="ANNEX"/>
      <sheetName val="GL621108"/>
      <sheetName val="GL721108"/>
      <sheetName val="GL711109"/>
      <sheetName val="MCMD95"/>
      <sheetName val="SCB 1 - Current"/>
      <sheetName val="SCB 2 - Current"/>
      <sheetName val="O3"/>
      <sheetName val="O4"/>
      <sheetName val="Criteria"/>
      <sheetName val="PHSB"/>
      <sheetName val="CP4"/>
      <sheetName val="P &amp; L EP"/>
      <sheetName val="P&amp;L JB"/>
      <sheetName val="#REF"/>
      <sheetName val="tax-ss"/>
      <sheetName val="ADD"/>
      <sheetName val="Training"/>
      <sheetName val="Renovation"/>
      <sheetName val="stock1020v1.3"/>
      <sheetName val="JUNE EOH-MASTER (2)"/>
      <sheetName val="Source"/>
      <sheetName val="FF-21(a)"/>
      <sheetName val="PM, TE &amp; SAD"/>
      <sheetName val="FSL"/>
      <sheetName val="P12.4"/>
      <sheetName val="cashflowcomp_(2)"/>
      <sheetName val="CA_Sheet"/>
      <sheetName val="OFA_Download"/>
      <sheetName val="4_Analysis"/>
      <sheetName val="5_Analysis"/>
      <sheetName val="Company_Info"/>
      <sheetName val="Interim_--&gt;_Top"/>
      <sheetName val="Control_Panel"/>
      <sheetName val="K10-1_"/>
      <sheetName val="Other_Debtors"/>
      <sheetName val="M_MM"/>
      <sheetName val="Cum_91-93"/>
      <sheetName val="Dec_94"/>
      <sheetName val="EMAS_Overview"/>
      <sheetName val="P_&amp;_L_EP"/>
      <sheetName val="P&amp;L_JB"/>
      <sheetName val="Entity_Data"/>
      <sheetName val="AHCNI (2)"/>
      <sheetName val="Acc1"/>
      <sheetName val="BPR"/>
      <sheetName val="Treasury - GSL 0%"/>
      <sheetName val="B_S"/>
      <sheetName val="AJE"/>
      <sheetName val="Notes"/>
      <sheetName val="P&amp;L"/>
      <sheetName val="TBal"/>
      <sheetName val="cc 196 (SYS) (2)"/>
      <sheetName val="Input"/>
      <sheetName val="U"/>
      <sheetName val="BS"/>
      <sheetName val="cashflowcomp_(2)1"/>
      <sheetName val="CA_Sheet1"/>
      <sheetName val="5_Analysis1"/>
      <sheetName val="Other_Debtors1"/>
      <sheetName val="K10-1_1"/>
      <sheetName val="EMAS_Overview1"/>
      <sheetName val="M_MM1"/>
      <sheetName val="OFA_Download1"/>
      <sheetName val="Interim_--&gt;_Top1"/>
      <sheetName val="Company_Info1"/>
      <sheetName val="4_Analysis1"/>
      <sheetName val="Cum_91-931"/>
      <sheetName val="Dec_941"/>
      <sheetName val="P_&amp;_L_EP1"/>
      <sheetName val="P&amp;L_JB1"/>
      <sheetName val="Entity_Data1"/>
      <sheetName val="Control_Panel1"/>
      <sheetName val="P12_4"/>
      <sheetName val="stock1020v1_3"/>
      <sheetName val="JUNE_EOH-MASTER_(2)"/>
      <sheetName val="Treasury_-_GSL_0%"/>
      <sheetName val="cc_196_(SYS)_(2)"/>
      <sheetName val="AHCNI_(2)"/>
      <sheetName val="C1"/>
      <sheetName val="KSIexps"/>
      <sheetName val="Accn"/>
      <sheetName val="Dir"/>
      <sheetName val="itc-inv"/>
      <sheetName val="Annx1"/>
      <sheetName val="Prepayment list"/>
      <sheetName val="Oct Employees"/>
      <sheetName val="Cashflow - working"/>
      <sheetName val="AMAL97"/>
      <sheetName val="O101"/>
      <sheetName val="O2.1"/>
      <sheetName val="Reference"/>
      <sheetName val="U2 - Sales"/>
      <sheetName val="Sheet2"/>
      <sheetName val="1120"/>
      <sheetName val="E3.1"/>
      <sheetName val="E1.1"/>
      <sheetName val="E2.1"/>
      <sheetName val="G-35-3"/>
      <sheetName val="PM-TE"/>
      <sheetName val="FA"/>
      <sheetName val="Balance Sheet"/>
      <sheetName val="O1 - Lead"/>
      <sheetName val="1 LeadSchedule"/>
      <sheetName val="CA Comp"/>
      <sheetName val="B131 "/>
      <sheetName val="Tax"/>
      <sheetName val="U-4l1B"/>
      <sheetName val="cashflowcomp_(2)2"/>
      <sheetName val="CA_Sheet2"/>
      <sheetName val="Interim_--&gt;_Top2"/>
      <sheetName val="Entity_Data2"/>
      <sheetName val="FF-2_(1)"/>
      <sheetName val="5_Analysis2"/>
      <sheetName val="OFA_Download2"/>
      <sheetName val="4_Analysis2"/>
      <sheetName val="Control_Panel2"/>
      <sheetName val="Other_Debtors2"/>
      <sheetName val="Company_Info2"/>
      <sheetName val="K10-1_2"/>
      <sheetName val="Cum_91-932"/>
      <sheetName val="Dec_942"/>
      <sheetName val="M_MM2"/>
      <sheetName val="EMAS_Overview2"/>
      <sheetName val="SCB_1_-_Current"/>
      <sheetName val="SCB_2_-_Current"/>
      <sheetName val="P_&amp;_L_EP2"/>
      <sheetName val="P&amp;L_JB2"/>
      <sheetName val="stock1020v1_31"/>
      <sheetName val="JUNE_EOH-MASTER_(2)1"/>
      <sheetName val="PM,_TE_&amp;_SAD"/>
      <sheetName val="P12_41"/>
      <sheetName val="AHCNI_(2)1"/>
      <sheetName val="Treasury_-_GSL_0%1"/>
      <sheetName val="cc_196_(SYS)_(2)1"/>
      <sheetName val="Prepayment_list"/>
      <sheetName val="Oct_Employees"/>
      <sheetName val="Cashflow_-_working"/>
      <sheetName val="O2_1"/>
      <sheetName val="U2_-_Sales"/>
      <sheetName val="E3_1"/>
      <sheetName val="E1_1"/>
      <sheetName val="E2_1"/>
      <sheetName val="Balance_Sheet"/>
      <sheetName val="O1_-_Lead"/>
      <sheetName val="1_LeadSchedule"/>
      <sheetName val="CA_Comp"/>
      <sheetName val="B131_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ng chiet tinh TBA"/>
    </sheetNames>
    <sheetDataSet>
      <sheetData sheetId="0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VL"/>
    </sheetNames>
    <sheetDataSet>
      <sheetData sheetId="0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-1A"/>
      <sheetName val="N-1B"/>
      <sheetName val="N-4"/>
      <sheetName val="N-4.1"/>
      <sheetName val="N-4.2"/>
      <sheetName val="N-4.3"/>
      <sheetName val="N-4.4"/>
      <sheetName val="TrialBalance Q3-2002"/>
      <sheetName val="เงินกู้ธนชาติ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B"/>
      <sheetName val="C"/>
      <sheetName val="D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Net asset value"/>
      <sheetName val="glst0799"/>
      <sheetName val="FF-3"/>
      <sheetName val="FF_3"/>
      <sheetName val="STATEMENT"/>
      <sheetName val="Asset &amp; Liability"/>
      <sheetName val="HP"/>
      <sheetName val="B131 "/>
      <sheetName val="อัตรามรณะ"/>
      <sheetName val="&lt;Z810&gt;TB"/>
      <sheetName val="A100"/>
      <sheetName val="&lt;Z830&gt;WBS"/>
      <sheetName val="A500"/>
      <sheetName val="E200"/>
      <sheetName val="E600"/>
      <sheetName val="งบกำไรฯ_48(1)"/>
      <sheetName val="Standing_Data"/>
      <sheetName val="Net_asset_value"/>
      <sheetName val="Asset_&amp;_Liability"/>
      <sheetName val="B131_"/>
      <sheetName val="Standing_Data1"/>
      <sheetName val="Net_asset_value1"/>
      <sheetName val="Asset_&amp;_Liability1"/>
      <sheetName val="B131_1"/>
      <sheetName val="D 200"/>
      <sheetName val="D2"/>
      <sheetName val="Header"/>
      <sheetName val="feature"/>
      <sheetName val="BPR"/>
      <sheetName val="FF_21_a_"/>
      <sheetName val="Age311299TAS"/>
      <sheetName val="TASintDec00"/>
      <sheetName val="P4DDBFTAS"/>
      <sheetName val="B3"/>
      <sheetName val="B302."/>
      <sheetName val="B300 "/>
      <sheetName val="B304."/>
      <sheetName val="B331"/>
      <sheetName val="B340"/>
      <sheetName val="B304-1"/>
      <sheetName val="AA-1"/>
      <sheetName val="#REF"/>
      <sheetName val="BS&lt;Z830&gt;"/>
      <sheetName val="IS&lt;Z831&gt;"/>
      <sheetName val="X1-Detail"/>
      <sheetName val="RSS9801"/>
      <sheetName val="AM_COST"/>
      <sheetName val="TMS2000"/>
      <sheetName val="MS Box"/>
      <sheetName val="ลูกหนี้(เก่า)"/>
      <sheetName val="Ex_Rate"/>
      <sheetName val="CIP_USD"/>
      <sheetName val="SUMMFA-USD"/>
      <sheetName val="Investment"/>
      <sheetName val="A3_USD_PL02"/>
      <sheetName val="ShareCapital"/>
      <sheetName val="Inventories"/>
      <sheetName val="Cash Flow"/>
      <sheetName val="200-110"/>
      <sheetName val="P810-TB"/>
      <sheetName val="P830-WBS"/>
      <sheetName val="B1"/>
      <sheetName val="E1"/>
      <sheetName val="D4"/>
      <sheetName val="TBA"/>
      <sheetName val="StandingData"/>
      <sheetName val="DPLA"/>
      <sheetName val="Sheet2"/>
      <sheetName val="FSA"/>
      <sheetName val="CA Sheet"/>
      <sheetName val="LOOSECHKLIST"/>
      <sheetName val="ชื่อหุ้น"/>
      <sheetName val="B&amp;S 1999"/>
      <sheetName val="QR_4.1"/>
      <sheetName val="Order_Nov_w45"/>
      <sheetName val="Trial Balance"/>
      <sheetName val="เงินกู้ธนชาติ"/>
      <sheetName val="FORMC94"/>
      <sheetName val="U-2.1"/>
      <sheetName val="BSI"/>
      <sheetName val="Pie chart"/>
      <sheetName val="Age311299TESP"/>
      <sheetName val="P4DDBFTESP"/>
      <sheetName val="IntDec00TespM&amp;B"/>
      <sheetName val="43"/>
      <sheetName val="LC _ TR Listing"/>
      <sheetName val="db"/>
      <sheetName val="REPORT"/>
      <sheetName val="SCB 1 - Current"/>
      <sheetName val="SCB 2 - Current"/>
      <sheetName val="PS-1995"/>
      <sheetName val="FS"/>
      <sheetName val="PortSTDSave"/>
      <sheetName val="pkg"/>
      <sheetName val="MFA"/>
      <sheetName val="revenue"/>
      <sheetName val="Request Voucher BF'21"/>
      <sheetName val="newspaper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ผ้าสำเร็จ"/>
      <sheetName val="Actual-Monthly"/>
      <sheetName val="Actual-ＹＴＤ"/>
      <sheetName val="Budget-Monthly"/>
      <sheetName val="Budget-YTD"/>
      <sheetName val="gl"/>
      <sheetName val="IFS"/>
      <sheetName val="UF"/>
      <sheetName val="TrialBalance Q3-2002"/>
      <sheetName val="VUNGDK"/>
      <sheetName val="Jan 01"/>
      <sheetName val="FS code"/>
      <sheetName val="Sheet3"/>
      <sheetName val="Sheet1"/>
      <sheetName val="TB"/>
      <sheetName val="Data2007"/>
      <sheetName val="Standing_Data3"/>
      <sheetName val="Asset_&amp;_Liability3"/>
      <sheetName val="Net_asset_value3"/>
      <sheetName val="B131_3"/>
      <sheetName val="D_2001"/>
      <sheetName val="B302_1"/>
      <sheetName val="B300_1"/>
      <sheetName val="B304_1"/>
      <sheetName val="LC___TR_Listing1"/>
      <sheetName val="MS_Box1"/>
      <sheetName val="CA_Sheet1"/>
      <sheetName val="B&amp;S_19991"/>
      <sheetName val="Cash_Flow1"/>
      <sheetName val="Pie_chart1"/>
      <sheetName val="QR_4_11"/>
      <sheetName val="Trial_Balance1"/>
      <sheetName val="U-2_11"/>
      <sheetName val="SCB_1_-_Current1"/>
      <sheetName val="SCB_2_-_Current1"/>
      <sheetName val="M_MM1"/>
      <sheetName val="TrialBalance_Q3-20021"/>
      <sheetName val="Jan_011"/>
      <sheetName val="FS_code1"/>
      <sheetName val="Standing_Data2"/>
      <sheetName val="Asset_&amp;_Liability2"/>
      <sheetName val="Net_asset_value2"/>
      <sheetName val="B131_2"/>
      <sheetName val="D_200"/>
      <sheetName val="B302_"/>
      <sheetName val="B300_"/>
      <sheetName val="B304_"/>
      <sheetName val="LC___TR_Listing"/>
      <sheetName val="MS_Box"/>
      <sheetName val="CA_Sheet"/>
      <sheetName val="B&amp;S_1999"/>
      <sheetName val="Cash_Flow"/>
      <sheetName val="Pie_chart"/>
      <sheetName val="QR_4_1"/>
      <sheetName val="Trial_Balance"/>
      <sheetName val="U-2_1"/>
      <sheetName val="SCB_1_-_Current"/>
      <sheetName val="SCB_2_-_Current"/>
      <sheetName val="M_MM"/>
      <sheetName val="TrialBalance_Q3-2002"/>
      <sheetName val="Jan_01"/>
      <sheetName val="FS_code"/>
      <sheetName val="Request_Voucher_BF'21"/>
    </sheetNames>
    <sheetDataSet>
      <sheetData sheetId="0"/>
      <sheetData sheetId="1">
        <row r="7">
          <cell r="A7" t="str">
            <v>01</v>
          </cell>
        </row>
      </sheetData>
      <sheetData sheetId="2"/>
      <sheetData sheetId="3" refreshError="1">
        <row r="7">
          <cell r="A7" t="str">
            <v>01</v>
          </cell>
          <cell r="B7">
            <v>3.64</v>
          </cell>
          <cell r="C7">
            <v>3.92</v>
          </cell>
          <cell r="D7">
            <v>3.87</v>
          </cell>
          <cell r="E7">
            <v>3</v>
          </cell>
        </row>
        <row r="8">
          <cell r="A8" t="str">
            <v>02</v>
          </cell>
          <cell r="B8">
            <v>3.48</v>
          </cell>
          <cell r="C8">
            <v>3.19</v>
          </cell>
          <cell r="D8">
            <v>3.5</v>
          </cell>
          <cell r="E8">
            <v>3.453427870193619</v>
          </cell>
        </row>
        <row r="9">
          <cell r="A9" t="str">
            <v>03</v>
          </cell>
          <cell r="B9">
            <v>3.92</v>
          </cell>
          <cell r="C9">
            <v>3.96</v>
          </cell>
          <cell r="D9">
            <v>3.9</v>
          </cell>
          <cell r="E9">
            <v>3.9243194561265748</v>
          </cell>
        </row>
        <row r="10">
          <cell r="A10" t="str">
            <v>04</v>
          </cell>
          <cell r="B10">
            <v>3.57</v>
          </cell>
          <cell r="C10">
            <v>2.98</v>
          </cell>
          <cell r="D10">
            <v>3.64</v>
          </cell>
          <cell r="E10">
            <v>3.5690550749927197</v>
          </cell>
        </row>
        <row r="11">
          <cell r="A11" t="str">
            <v>05</v>
          </cell>
          <cell r="B11">
            <v>3.11</v>
          </cell>
          <cell r="C11">
            <v>2.5</v>
          </cell>
          <cell r="D11">
            <v>3.18</v>
          </cell>
          <cell r="E11">
            <v>3.1805737171952075</v>
          </cell>
        </row>
        <row r="12">
          <cell r="A12" t="str">
            <v>06</v>
          </cell>
          <cell r="B12">
            <v>2.97</v>
          </cell>
          <cell r="C12">
            <v>3.24</v>
          </cell>
          <cell r="D12">
            <v>2.85</v>
          </cell>
          <cell r="E12">
            <v>3.1175959684829961</v>
          </cell>
        </row>
        <row r="13">
          <cell r="A13" t="str">
            <v>07</v>
          </cell>
          <cell r="B13">
            <v>2.77</v>
          </cell>
          <cell r="C13">
            <v>2.87</v>
          </cell>
          <cell r="D13">
            <v>3.4</v>
          </cell>
          <cell r="E13">
            <v>2.8695375799711829</v>
          </cell>
        </row>
        <row r="14">
          <cell r="A14" t="str">
            <v>08</v>
          </cell>
          <cell r="B14">
            <v>2.73</v>
          </cell>
          <cell r="D14">
            <v>2.08</v>
          </cell>
          <cell r="E14">
            <v>2.8118984337799953</v>
          </cell>
        </row>
        <row r="15">
          <cell r="A15" t="str">
            <v>09</v>
          </cell>
          <cell r="B15">
            <v>4.13</v>
          </cell>
          <cell r="D15">
            <v>4.5599999999999996</v>
          </cell>
          <cell r="E15">
            <v>4.2538976305902487</v>
          </cell>
        </row>
        <row r="16">
          <cell r="A16" t="str">
            <v>10</v>
          </cell>
          <cell r="B16">
            <v>4.34</v>
          </cell>
          <cell r="D16">
            <v>4.0599999999999996</v>
          </cell>
          <cell r="E16">
            <v>4.4701975101117872</v>
          </cell>
        </row>
        <row r="17">
          <cell r="A17" t="str">
            <v>11</v>
          </cell>
          <cell r="B17">
            <v>3.85</v>
          </cell>
          <cell r="D17">
            <v>3.73</v>
          </cell>
          <cell r="E17">
            <v>3.9654977912281986</v>
          </cell>
        </row>
        <row r="18">
          <cell r="A18" t="str">
            <v>12</v>
          </cell>
          <cell r="B18">
            <v>1.8</v>
          </cell>
          <cell r="D18">
            <v>2.38</v>
          </cell>
          <cell r="E18">
            <v>1.8539989673274695</v>
          </cell>
        </row>
        <row r="27">
          <cell r="A27" t="str">
            <v>Folie</v>
          </cell>
          <cell r="B27">
            <v>5079</v>
          </cell>
        </row>
        <row r="28">
          <cell r="A28" t="str">
            <v>Möbel</v>
          </cell>
          <cell r="B28">
            <v>63</v>
          </cell>
        </row>
        <row r="29">
          <cell r="A29" t="str">
            <v>Faserplatten</v>
          </cell>
          <cell r="B29">
            <v>13770</v>
          </cell>
        </row>
        <row r="30">
          <cell r="A30" t="str">
            <v>Innenausbau</v>
          </cell>
          <cell r="B30">
            <v>1121</v>
          </cell>
        </row>
        <row r="31">
          <cell r="A31" t="str">
            <v>Kunststoff</v>
          </cell>
          <cell r="B31">
            <v>292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/>
      <sheetData sheetId="125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pital Expenditure 1999-2001"/>
      <sheetName val="vehicle"/>
      <sheetName val="Capital by division"/>
      <sheetName val="DEPRECIATION 1998-NEW ASSETS"/>
      <sheetName val="DEPRECIATION 1999"/>
      <sheetName val="Summery Depreciation 1998-2001"/>
      <sheetName val="1208"/>
      <sheetName val="1206"/>
      <sheetName val="1205"/>
      <sheetName val="1204"/>
      <sheetName val="1203"/>
      <sheetName val="1201"/>
      <sheetName val="Lead"/>
      <sheetName val="ตั๋วเงินรับ"/>
      <sheetName val="cost allocation"/>
      <sheetName val="Stock Aging"/>
      <sheetName val="PlanB"/>
      <sheetName val="SRO"/>
      <sheetName val="03中"/>
      <sheetName val="Parameters"/>
      <sheetName val="CRITERIA1"/>
      <sheetName val="BS-Thai"/>
      <sheetName val="PF PL OP"/>
      <sheetName val="Purchases"/>
      <sheetName val="Detail"/>
      <sheetName val="AP-FAsb"/>
      <sheetName val="10Segment report"/>
      <sheetName val="7Long term liabilities"/>
      <sheetName val="1Cash for Interest"/>
      <sheetName val="3Detail of cash flow"/>
      <sheetName val="ยานพาหนะ"/>
      <sheetName val="ส่วนปรับปรุงที่ดิน"/>
      <sheetName val="อาคารสำนักงาน-PJ"/>
      <sheetName val="เครื่องตกแต่ง-PJ (BF)"/>
      <sheetName val="เงินกู้ธนชาติ"/>
      <sheetName val="เงินกู้ MGC"/>
      <sheetName val="C-3"/>
      <sheetName val="PAN"/>
      <sheetName val="0.0ControlSheet"/>
      <sheetName val="Detail-Sep"/>
      <sheetName val="detail(sum)"/>
      <sheetName val="TaxCal_2012Final"/>
      <sheetName val="97CAPREN"/>
      <sheetName val="会社セグメントマスタ加工シート"/>
      <sheetName val="ELEC45-01"/>
      <sheetName val="table"/>
      <sheetName val="Core"/>
      <sheetName val="Debt Info"/>
      <sheetName val="A"/>
      <sheetName val="Job header"/>
      <sheetName val="2005 DATA"/>
      <sheetName val="Old IAC Canada"/>
      <sheetName val="OUTLK%"/>
      <sheetName val="RANGES"/>
      <sheetName val="Template Data"/>
      <sheetName val="TrialBalance Q3-2002"/>
      <sheetName val="FACTORS"/>
      <sheetName val="MENU"/>
      <sheetName val="ocean voyage"/>
      <sheetName val="ESTIMATE"/>
      <sheetName val="Capital_Expenditure_1999-2001"/>
      <sheetName val="Capital_by_division"/>
      <sheetName val="DEPRECIATION_1998-NEW_ASSETS"/>
      <sheetName val="DEPRECIATION_1999"/>
      <sheetName val="Summery_Depreciation_1998-2001"/>
      <sheetName val="Stock_Aging"/>
      <sheetName val="cost_allocation"/>
      <sheetName val="PF_PL_OP"/>
      <sheetName val="เงินกู้_MGC"/>
      <sheetName val="10Segment_report"/>
      <sheetName val="7Long_term_liabilities"/>
      <sheetName val="1Cash_for_Interest"/>
      <sheetName val="3Detail_of_cash_flow"/>
      <sheetName val="เครื่องตกแต่ง-PJ_(BF)"/>
      <sheetName val="0_0ControlSheet"/>
      <sheetName val="Debt_Info"/>
      <sheetName val="Job_header"/>
      <sheetName val="2005_DATA"/>
      <sheetName val="Old_IAC_Canada"/>
      <sheetName val="損益分岐点"/>
      <sheetName val="PRICEVARIANCE"/>
      <sheetName val="車会集約"/>
      <sheetName val="#REF"/>
      <sheetName val="opening programme"/>
      <sheetName val="CONTABLE"/>
      <sheetName val="Metals"/>
      <sheetName val="Lookup"/>
      <sheetName val="InterCoData"/>
      <sheetName val="Cur"/>
      <sheetName val="data"/>
      <sheetName val="Purchase"/>
      <sheetName val="OLDMAP"/>
      <sheetName val="DEPT-3YP"/>
      <sheetName val="BOX SUM"/>
      <sheetName val="FIN GOOD"/>
      <sheetName val="HCAPR"/>
      <sheetName val="SALES"/>
      <sheetName val="Trial Balance"/>
      <sheetName val="COSUB"/>
      <sheetName val="LRA"/>
      <sheetName val="Capital_Expenditure_1999-20011"/>
      <sheetName val="Capital_by_division1"/>
      <sheetName val="DEPRECIATION_1998-NEW_ASSETS1"/>
      <sheetName val="DEPRECIATION_19991"/>
      <sheetName val="Summery_Depreciation_1998-20011"/>
      <sheetName val="Stock_Aging1"/>
      <sheetName val="cost_allocation1"/>
      <sheetName val="PF_PL_OP1"/>
      <sheetName val="เงินกู้_MGC1"/>
      <sheetName val="10Segment_report1"/>
      <sheetName val="7Long_term_liabilities1"/>
      <sheetName val="1Cash_for_Interest1"/>
      <sheetName val="3Detail_of_cash_flow1"/>
      <sheetName val="เครื่องตกแต่ง-PJ_(BF)1"/>
      <sheetName val="0_0ControlSheet1"/>
      <sheetName val="Debt_Info1"/>
      <sheetName val="Job_header1"/>
      <sheetName val="2005_DATA1"/>
      <sheetName val="Old_IAC_Canada1"/>
      <sheetName val="Template_Data"/>
      <sheetName val="TrialBalance_Q3-2002"/>
      <sheetName val="ocean_voyage"/>
      <sheetName val="MOTO"/>
      <sheetName val="Journal"/>
      <sheetName val="PopCache_Sheet1"/>
      <sheetName val="N719(NC)"/>
      <sheetName val="Raw Data"/>
      <sheetName val="Capital_Expenditure_1999-20012"/>
      <sheetName val="Capital_by_division2"/>
      <sheetName val="DEPRECIATION_1998-NEW_ASSETS2"/>
      <sheetName val="DEPRECIATION_19992"/>
      <sheetName val="Summery_Depreciation_1998-20012"/>
      <sheetName val="Stock_Aging2"/>
      <sheetName val="cost_allocation2"/>
      <sheetName val="PF_PL_OP2"/>
      <sheetName val="Template_Data1"/>
      <sheetName val="TrialBalance_Q3-20021"/>
      <sheetName val="Capital_Expenditure_1999-20013"/>
      <sheetName val="Capital_by_division3"/>
      <sheetName val="DEPRECIATION_1998-NEW_ASSETS3"/>
      <sheetName val="DEPRECIATION_19993"/>
      <sheetName val="Summery_Depreciation_1998-20013"/>
      <sheetName val="Stock_Aging3"/>
      <sheetName val="cost_allocation3"/>
      <sheetName val="PF_PL_OP3"/>
      <sheetName val="เงินกู้_MGC2"/>
      <sheetName val="10Segment_report2"/>
      <sheetName val="7Long_term_liabilities2"/>
      <sheetName val="1Cash_for_Interest2"/>
      <sheetName val="3Detail_of_cash_flow2"/>
      <sheetName val="เครื่องตกแต่ง-PJ_(BF)2"/>
      <sheetName val="0_0ControlSheet2"/>
      <sheetName val="Debt_Info2"/>
      <sheetName val="Job_header2"/>
      <sheetName val="2005_DATA2"/>
      <sheetName val="Old_IAC_Canada2"/>
      <sheetName val="Template_Data2"/>
      <sheetName val="TrialBalance_Q3-20022"/>
      <sheetName val="_com.sap.ip.bi.xl.hiddensheet"/>
      <sheetName val="Ex sum"/>
      <sheetName val="Ex data"/>
      <sheetName val="Income Statement MTD"/>
      <sheetName val="MTD Divisional OHD Aug 20"/>
      <sheetName val="MTD P Table "/>
      <sheetName val="Month Variance"/>
      <sheetName val="Product Performance (Vs Bud)"/>
      <sheetName val="Income Statement YTD 5 M"/>
      <sheetName val="YTD EXP dIV OHD 5 M"/>
      <sheetName val="YTD 5 M Variance"/>
      <sheetName val="YTD 5 P Table"/>
      <sheetName val="Q3 &amp;Q2"/>
      <sheetName val="Income Statement Q2"/>
      <sheetName val="Q2 Divisional OHD"/>
      <sheetName val="Q2 Variance"/>
      <sheetName val="Q2 SUMMARY"/>
      <sheetName val="Q2 YTD P Table"/>
      <sheetName val="Income Statement"/>
      <sheetName val="Income Statement Q3"/>
      <sheetName val="Q3 YTD P Table"/>
      <sheetName val="Q3 Divisional OHD"/>
      <sheetName val="Q3 Variance"/>
      <sheetName val="Q3 SUMMARY"/>
      <sheetName val="Income Statement YTD 12 M"/>
      <sheetName val="YTD EXP dIV OHD Mar'21"/>
      <sheetName val="Q3 Q4 FY"/>
      <sheetName val="YTD 12 M Variance"/>
      <sheetName val="YTD 12 P Table"/>
      <sheetName val="ANNUAL YTD"/>
      <sheetName val="Phasing @ AER"/>
      <sheetName val="Overhead Master"/>
      <sheetName val="Q wise OH"/>
      <sheetName val="OHD"/>
      <sheetName val="Sheet1"/>
      <sheetName val="MTD &amp; YTD"/>
      <sheetName val="YTD Q2 Backup"/>
      <sheetName val="Annual"/>
      <sheetName val="Master"/>
      <sheetName val="Cash Generation"/>
      <sheetName val="Working Capital"/>
      <sheetName val="Customer Overdues"/>
      <sheetName val="Global Super Category Performan"/>
      <sheetName val="Orginal Data"/>
      <sheetName val="ocean_voyage1"/>
      <sheetName val="Sheet2"/>
      <sheetName val="U201"/>
      <sheetName val="P01"/>
      <sheetName val="P02"/>
      <sheetName val="P03"/>
      <sheetName val="P04"/>
      <sheetName val="P05"/>
      <sheetName val="Retail 1291 Press on 1010"/>
      <sheetName val="Wkgs_BS Lead"/>
      <sheetName val="Summary"/>
      <sheetName val="Capital_Expenditure_1999-20014"/>
      <sheetName val="Capital_by_division4"/>
      <sheetName val="DEPRECIATION_1998-NEW_ASSETS4"/>
      <sheetName val="DEPRECIATION_19994"/>
      <sheetName val="Summery_Depreciation_1998-20014"/>
      <sheetName val="Stock_Aging4"/>
      <sheetName val="cost_allocation4"/>
      <sheetName val="PF_PL_OP4"/>
      <sheetName val="เงินกู้_MGC3"/>
      <sheetName val="10Segment_report3"/>
      <sheetName val="7Long_term_liabilities3"/>
      <sheetName val="1Cash_for_Interest3"/>
      <sheetName val="3Detail_of_cash_flow3"/>
      <sheetName val="เครื่องตกแต่ง-PJ_(BF)3"/>
      <sheetName val="0_0ControlSheet3"/>
      <sheetName val="Debt_Info3"/>
      <sheetName val="Job_header3"/>
      <sheetName val="2005_DATA3"/>
      <sheetName val="Old_IAC_Canada3"/>
      <sheetName val="Template_Data3"/>
      <sheetName val="TrialBalance_Q3-20023"/>
      <sheetName val="Raw_Data"/>
      <sheetName val="opening_programme"/>
      <sheetName val="BOX_SUM"/>
      <sheetName val="FIN_GOOD"/>
      <sheetName val="Overview"/>
      <sheetName val="ocean_voyage2"/>
      <sheetName val="sal"/>
      <sheetName val="Tax comp"/>
      <sheetName val="raw"/>
      <sheetName val="PDPC0908"/>
      <sheetName val="Retail_1291_Press_on_1010"/>
      <sheetName val="Retail_1291_Press_on_10101"/>
      <sheetName val="Delhi"/>
      <sheetName val="EXPENSES"/>
      <sheetName val="15th April RWFC"/>
      <sheetName val="ORIGINAL"/>
      <sheetName val="Form 16"/>
      <sheetName val="INDORAMA Group June 02"/>
      <sheetName val="Comp"/>
      <sheetName val="Purchase 2014"/>
      <sheetName val="Rawmaterial 2014"/>
      <sheetName val="Trial_Balance"/>
      <sheetName val="_com_sap_ip_bi_xl_hiddensheet"/>
      <sheetName val="Ex_sum"/>
      <sheetName val="Ex_data"/>
      <sheetName val="Income_Statement_MTD"/>
      <sheetName val="MTD_Divisional_OHD_Aug_20"/>
      <sheetName val="MTD_P_Table_"/>
      <sheetName val="Month_Variance"/>
      <sheetName val="Product_Performance_(Vs_Bud)"/>
      <sheetName val="Income_Statement_YTD_5_M"/>
      <sheetName val="YTD_EXP_dIV_OHD_5_M"/>
      <sheetName val="YTD_5_M_Variance"/>
      <sheetName val="YTD_5_P_Table"/>
      <sheetName val="Q3_&amp;Q2"/>
      <sheetName val="Income_Statement_Q2"/>
      <sheetName val="Q2_Divisional_OHD"/>
      <sheetName val="Q2_Variance"/>
      <sheetName val="Q2_SUMMARY"/>
      <sheetName val="Q2_YTD_P_Table"/>
      <sheetName val="Income_Statement"/>
      <sheetName val="Income_Statement_Q3"/>
      <sheetName val="Q3_YTD_P_Table"/>
      <sheetName val="Q3_Divisional_OHD"/>
      <sheetName val="Q3_Variance"/>
      <sheetName val="Q3_SUMMARY"/>
      <sheetName val="Income_Statement_YTD_12_M"/>
      <sheetName val="YTD_EXP_dIV_OHD_Mar'21"/>
      <sheetName val="Q3_Q4_FY"/>
      <sheetName val="YTD_12_M_Variance"/>
      <sheetName val="YTD_12_P_Table"/>
      <sheetName val="ANNUAL_YTD"/>
      <sheetName val="Phasing_@_AER"/>
      <sheetName val="Overhead_Master"/>
      <sheetName val="Q_wise_OH"/>
      <sheetName val="MTD_&amp;_YTD"/>
      <sheetName val="YTD_Q2_Backup"/>
      <sheetName val="Cash_Generation"/>
      <sheetName val="Working_Capital"/>
      <sheetName val="Customer_Overdues"/>
      <sheetName val="Global_Super_Category_Performan"/>
      <sheetName val="Orginal_Data"/>
      <sheetName val="Capital_Expenditure_1999-20015"/>
      <sheetName val="Capital_by_division5"/>
      <sheetName val="DEPRECIATION_1998-NEW_ASSETS5"/>
      <sheetName val="DEPRECIATION_19995"/>
      <sheetName val="Summery_Depreciation_1998-20015"/>
      <sheetName val="Stock_Aging5"/>
      <sheetName val="cost_allocation5"/>
      <sheetName val="PF_PL_OP5"/>
      <sheetName val="เงินกู้_MGC4"/>
      <sheetName val="10Segment_report4"/>
      <sheetName val="7Long_term_liabilities4"/>
      <sheetName val="1Cash_for_Interest4"/>
      <sheetName val="3Detail_of_cash_flow4"/>
      <sheetName val="เครื่องตกแต่ง-PJ_(BF)4"/>
      <sheetName val="0_0ControlSheet4"/>
      <sheetName val="Debt_Info4"/>
      <sheetName val="Job_header4"/>
      <sheetName val="2005_DATA4"/>
      <sheetName val="Old_IAC_Canada4"/>
      <sheetName val="Template_Data4"/>
      <sheetName val="TrialBalance_Q3-20024"/>
      <sheetName val="opening_programme1"/>
      <sheetName val="BOX_SUM1"/>
      <sheetName val="FIN_GOOD1"/>
      <sheetName val="Trial_Balance1"/>
      <sheetName val="Raw_Data1"/>
      <sheetName val="_com_sap_ip_bi_xl_hiddensheet1"/>
      <sheetName val="Ex_sum1"/>
      <sheetName val="Ex_data1"/>
      <sheetName val="Income_Statement_MTD1"/>
      <sheetName val="MTD_Divisional_OHD_Aug_201"/>
      <sheetName val="MTD_P_Table_1"/>
      <sheetName val="Month_Variance1"/>
      <sheetName val="Product_Performance_(Vs_Bud)1"/>
      <sheetName val="Income_Statement_YTD_5_M1"/>
      <sheetName val="YTD_EXP_dIV_OHD_5_M1"/>
      <sheetName val="YTD_5_M_Variance1"/>
      <sheetName val="YTD_5_P_Table1"/>
      <sheetName val="Q3_&amp;Q21"/>
      <sheetName val="Income_Statement_Q21"/>
      <sheetName val="Q2_Divisional_OHD1"/>
      <sheetName val="Q2_Variance1"/>
      <sheetName val="Q2_SUMMARY1"/>
      <sheetName val="Q2_YTD_P_Table1"/>
      <sheetName val="Income_Statement1"/>
      <sheetName val="Income_Statement_Q31"/>
      <sheetName val="Q3_YTD_P_Table1"/>
      <sheetName val="Q3_Divisional_OHD1"/>
      <sheetName val="Q3_Variance1"/>
      <sheetName val="Q3_SUMMARY1"/>
      <sheetName val="Income_Statement_YTD_12_M1"/>
      <sheetName val="YTD_EXP_dIV_OHD_Mar'211"/>
      <sheetName val="Q3_Q4_FY1"/>
      <sheetName val="YTD_12_M_Variance1"/>
      <sheetName val="YTD_12_P_Table1"/>
      <sheetName val="ANNUAL_YTD1"/>
      <sheetName val="Phasing_@_AER1"/>
      <sheetName val="Overhead_Master1"/>
      <sheetName val="Q_wise_OH1"/>
      <sheetName val="MTD_&amp;_YTD1"/>
      <sheetName val="YTD_Q2_Backup1"/>
      <sheetName val="Cash_Generation1"/>
      <sheetName val="Working_Capital1"/>
      <sheetName val="Customer_Overdues1"/>
      <sheetName val="Global_Super_Category_Performa1"/>
      <sheetName val="Orginal_Data1"/>
      <sheetName val="Retail_1291_Press_on_10102"/>
      <sheetName val="2000_ALL"/>
      <sheetName val="WG_00"/>
      <sheetName val="SUS_00"/>
      <sheetName val="BALANCE"/>
      <sheetName val="BUS_TREN"/>
      <sheetName val="FR"/>
      <sheetName val="Activo"/>
      <sheetName val="controles"/>
      <sheetName val="BS-BRA"/>
      <sheetName val="PL-BRA"/>
      <sheetName val="BS-ING axi"/>
      <sheetName val="PL-ING axi"/>
      <sheetName val="PL axi control"/>
      <sheetName val="BS axi control"/>
      <sheetName val="P-L '19 O.B"/>
      <sheetName val="B-S '19 O.B"/>
      <sheetName val="NUEVO PL '19 O.B"/>
      <sheetName val="BS-ARG USD"/>
      <sheetName val="PL ARG ACUM 2020 axi"/>
      <sheetName val="PL ARG Ene20 axi"/>
      <sheetName val="PL ARG Dic19 axi"/>
      <sheetName val="Armado Gastos"/>
      <sheetName val="Contab Ene20"/>
      <sheetName val="Base Gastos del mes"/>
      <sheetName val="LINK BASE DE GASTOS"/>
      <sheetName val="MAPEO"/>
      <sheetName val="SUMARIA"/>
      <sheetName val="SyS MENSUALES"/>
      <sheetName val="Contab Dic19"/>
      <sheetName val="Emprestimo "/>
      <sheetName val="Vta Prod Nac"/>
      <sheetName val="BONOS"/>
      <sheetName val="Adm Exp Budget"/>
      <sheetName val="Com Exp Budget"/>
      <sheetName val="Manuf Exp Budget"/>
      <sheetName val="PROCEDIMIENTO"/>
      <sheetName val="ocean_voyage3"/>
      <sheetName val="เงินกู้_MGC5"/>
      <sheetName val="10Segment_report5"/>
      <sheetName val="7Long_term_liabilities5"/>
      <sheetName val="1Cash_for_Interest5"/>
      <sheetName val="3Detail_of_cash_flow5"/>
      <sheetName val="เครื่องตกแต่ง-PJ_(BF)5"/>
      <sheetName val="0_0ControlSheet5"/>
      <sheetName val="Debt_Info5"/>
      <sheetName val="Job_header5"/>
      <sheetName val="2005_DATA5"/>
      <sheetName val="Old_IAC_Canada5"/>
      <sheetName val="ocean_voyage4"/>
      <sheetName val="opening_programme2"/>
      <sheetName val="BOX_SUM2"/>
      <sheetName val="FIN_GOOD2"/>
      <sheetName val="Wkgs_BS_Lead"/>
      <sheetName val="投資･工数推移"/>
      <sheetName val="CoA"/>
      <sheetName val="117"/>
      <sheetName val="116"/>
      <sheetName val="115"/>
      <sheetName val="114"/>
      <sheetName val="113"/>
      <sheetName val="112"/>
      <sheetName val="111"/>
      <sheetName val="110"/>
      <sheetName val="109"/>
      <sheetName val="108"/>
      <sheetName val="107"/>
      <sheetName val="106"/>
      <sheetName val="105"/>
      <sheetName val="104"/>
      <sheetName val="103"/>
      <sheetName val="102"/>
      <sheetName val="101"/>
      <sheetName val="100"/>
      <sheetName val="99"/>
      <sheetName val="98"/>
      <sheetName val="97"/>
      <sheetName val="96"/>
      <sheetName val="95"/>
      <sheetName val="94"/>
      <sheetName val="93"/>
      <sheetName val="93_Details"/>
      <sheetName val="92"/>
      <sheetName val="92_details"/>
      <sheetName val="91"/>
      <sheetName val="91_details"/>
      <sheetName val="90"/>
      <sheetName val="89"/>
      <sheetName val="88"/>
      <sheetName val="87"/>
      <sheetName val="86"/>
      <sheetName val="85"/>
      <sheetName val="84"/>
      <sheetName val="83"/>
      <sheetName val="82"/>
      <sheetName val="81"/>
      <sheetName val="80"/>
      <sheetName val="79"/>
      <sheetName val="78"/>
      <sheetName val="77"/>
      <sheetName val="76"/>
      <sheetName val="75"/>
      <sheetName val="74"/>
      <sheetName val="73"/>
      <sheetName val="72"/>
      <sheetName val="71"/>
      <sheetName val="70"/>
      <sheetName val="69"/>
      <sheetName val="68"/>
      <sheetName val="67"/>
      <sheetName val="66"/>
      <sheetName val="65"/>
      <sheetName val="64"/>
      <sheetName val="63"/>
      <sheetName val="62"/>
      <sheetName val="61"/>
      <sheetName val="60"/>
      <sheetName val="59"/>
      <sheetName val="58_Start Dec"/>
      <sheetName val="CIPA"/>
      <sheetName val="SRO CLOZ"/>
      <sheetName val="BS"/>
      <sheetName val="Stock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 refreshError="1"/>
      <sheetData sheetId="239"/>
      <sheetData sheetId="240" refreshError="1"/>
      <sheetData sheetId="241" refreshError="1"/>
      <sheetData sheetId="242" refreshError="1"/>
      <sheetData sheetId="243" refreshError="1"/>
      <sheetData sheetId="244"/>
      <sheetData sheetId="245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 refreshError="1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 refreshError="1"/>
      <sheetData sheetId="482" refreshError="1"/>
      <sheetData sheetId="483" refreshError="1"/>
      <sheetData sheetId="484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ซื้อ-ขาย(30-8-42) "/>
      <sheetName val="B&amp;S 1999"/>
      <sheetName val="B&amp;S 1998"/>
      <sheetName val="NPAT"/>
      <sheetName val="Market To Mkt"/>
      <sheetName val="ชื่อหุ้น"/>
      <sheetName val="SHORT TO LONG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19"/>
      <sheetName val="Q1'55"/>
      <sheetName val="TB10.8.13"/>
      <sheetName val="Standing Data"/>
      <sheetName val="Asset &amp; Liability"/>
      <sheetName val="Net asset value"/>
      <sheetName val="q3-54"/>
      <sheetName val="D1"/>
      <sheetName val="ADJ - RATE"/>
      <sheetName val="SCB 1 - Current"/>
      <sheetName val="SCB 2 - Current"/>
      <sheetName val="D"/>
      <sheetName val="TrialBalance Q3-2002"/>
      <sheetName val="items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FF-4"/>
      <sheetName val="D"/>
      <sheetName val="ภงด.1"/>
      <sheetName val="FF-3"/>
      <sheetName val="FF_3"/>
      <sheetName val="ชื่อหุ้น"/>
      <sheetName val="B&amp;S 1999"/>
      <sheetName val="Awp"/>
      <sheetName val="ตั๋วเงินรับ"/>
      <sheetName val="เงินกู้ธนชาติ"/>
      <sheetName val="ภงด_1"/>
      <sheetName val="B&amp;S_1999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BPR"/>
      <sheetName val="เงินกู้ธนชาติ"/>
      <sheetName val="SCB 1 - Current"/>
      <sheetName val="SCB 2 - Current"/>
      <sheetName val="FSA"/>
      <sheetName val="TrialBalance Q3-2002"/>
      <sheetName val="ตั๋วเงินรับ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BPR"/>
      <sheetName val="AFA"/>
      <sheetName val="FS"/>
      <sheetName val="COMP00"/>
      <sheetName val="FF-4"/>
      <sheetName val="FF-6"/>
      <sheetName val="MCMD95"/>
      <sheetName val="FSA"/>
      <sheetName val="Profit &amp; loss"/>
      <sheetName val="65 FINANCE"/>
      <sheetName val="cashflowcomp"/>
      <sheetName val="J5-1"/>
      <sheetName val="FF-21"/>
      <sheetName val="MainComp"/>
      <sheetName val="CT_Out"/>
      <sheetName val="C_A_Sum"/>
      <sheetName val="AppF"/>
      <sheetName val="ADD"/>
      <sheetName val="CONT"/>
      <sheetName val="O2 TC"/>
      <sheetName val="10"/>
      <sheetName val="F-5"/>
      <sheetName val="Paramdata"/>
      <sheetName val="CA Sheet"/>
      <sheetName val="FF-13"/>
      <sheetName val="Trial Balance"/>
      <sheetName val="Part_O_and_P"/>
      <sheetName val="Profit_&amp;_loss"/>
      <sheetName val="65_FINANCE"/>
      <sheetName val="O2_TC"/>
      <sheetName val="CA_Sheet"/>
      <sheetName val="Trial_Balance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/>
      <sheetData sheetId="41"/>
      <sheetData sheetId="42"/>
      <sheetData sheetId="43"/>
      <sheetData sheetId="44"/>
      <sheetData sheetId="45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FORMC94"/>
      <sheetName val="CA Sheet"/>
      <sheetName val="計画値"/>
      <sheetName val="STATEMENT"/>
      <sheetName val="CA_Shee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NT-QUOT-#3"/>
      <sheetName val="COAT&amp;WRAP-QIOT-#3"/>
      <sheetName val="XL4Poppy"/>
      <sheetName val="PNT_QUOT__3"/>
      <sheetName val="COAT_WRAP_QIOT__3"/>
      <sheetName val="GiaVL"/>
      <sheetName val="10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NT-QUOT-#3"/>
      <sheetName val="COAT&amp;WRAP-QIOT-#3"/>
      <sheetName val="XL4Poppy"/>
      <sheetName val="PNT_QUOT__3"/>
      <sheetName val="COAT_WRAP_QIOT__3"/>
      <sheetName val="GiaVL"/>
    </sheetNames>
    <sheetDataSet>
      <sheetData sheetId="0"/>
      <sheetData sheetId="1"/>
      <sheetData sheetId="2"/>
      <sheetData sheetId="3"/>
      <sheetData sheetId="4"/>
      <sheetData sheetId="5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TP"/>
      <sheetName val="PNT_QUOT__3"/>
      <sheetName val="COAT_WRAP_QIOT__3"/>
    </sheetNames>
    <sheetDataSet>
      <sheetData sheetId="0"/>
      <sheetData sheetId="1" refreshError="1"/>
      <sheetData sheetId="2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 1"/>
      <sheetName val="sch _2_"/>
      <sheetName val="C5"/>
      <sheetName val="C6"/>
      <sheetName val="UW"/>
      <sheetName val="UW_1"/>
      <sheetName val="C7"/>
      <sheetName val="C8"/>
      <sheetName val="F"/>
      <sheetName val="F_1"/>
      <sheetName val="F_2"/>
      <sheetName val="J"/>
      <sheetName val="K"/>
      <sheetName val="K2"/>
      <sheetName val="K2-1"/>
      <sheetName val="KA"/>
      <sheetName val="L"/>
      <sheetName val="L4"/>
      <sheetName val="P"/>
      <sheetName val="P2"/>
      <sheetName val="PA"/>
      <sheetName val="PA1-1"/>
      <sheetName val="PB"/>
      <sheetName val="R"/>
      <sheetName val="R-1"/>
      <sheetName val="R-2"/>
      <sheetName val="R3"/>
      <sheetName val="R4"/>
      <sheetName val="T"/>
      <sheetName val="T_1"/>
      <sheetName val="T_2"/>
      <sheetName val="TA"/>
      <sheetName val="UW_2"/>
      <sheetName val="U"/>
      <sheetName val="U1-1"/>
      <sheetName val="W"/>
      <sheetName val="W1-1"/>
      <sheetName val="W2"/>
      <sheetName val="W_3"/>
      <sheetName val="W4"/>
      <sheetName val="WA1"/>
      <sheetName val="WA2"/>
      <sheetName val="WC"/>
      <sheetName val="FF_3"/>
      <sheetName val="MCMD95"/>
      <sheetName val="SCB 1 - Current"/>
      <sheetName val="SCB 2 - Current"/>
      <sheetName val="คชจ.ดำเนินงาน6-43"/>
      <sheetName val="อัตรามรณะ"/>
      <sheetName val="C_1"/>
      <sheetName val="sch__2_"/>
      <sheetName val="SCB_1_-_Current"/>
      <sheetName val="SCB_2_-_Current"/>
      <sheetName val="คชจ_ดำเนินงาน6-43"/>
    </sheetNames>
    <sheetDataSet>
      <sheetData sheetId="0" refreshError="1">
        <row r="1">
          <cell r="A1" t="str">
            <v>BEST MOTOR ENTERPRISE SDN BHD</v>
          </cell>
        </row>
        <row r="2">
          <cell r="A2" t="str">
            <v>YEAR ENDED 31 DECEMBER 2008</v>
          </cell>
        </row>
        <row r="3">
          <cell r="A3" t="str">
            <v>SUMMARY REVIEW MEMORANDUM</v>
          </cell>
        </row>
        <row r="6">
          <cell r="A6" t="str">
            <v>General Background</v>
          </cell>
        </row>
        <row r="15">
          <cell r="A15" t="str">
            <v>Significant Accounting and Auditing Matters and Their Resolution:</v>
          </cell>
        </row>
        <row r="16">
          <cell r="L16" t="str">
            <v xml:space="preserve"> </v>
          </cell>
        </row>
        <row r="17">
          <cell r="A17" t="str">
            <v>Matter :</v>
          </cell>
        </row>
        <row r="20">
          <cell r="A20" t="str">
            <v>Plan to address :</v>
          </cell>
        </row>
        <row r="23">
          <cell r="A23" t="str">
            <v>Overall Analytical Review</v>
          </cell>
        </row>
        <row r="25">
          <cell r="B25" t="str">
            <v>Refer to &lt;C6&gt; and &lt;U/W&gt;</v>
          </cell>
        </row>
        <row r="26">
          <cell r="D26">
            <v>2005</v>
          </cell>
          <cell r="E26">
            <v>2004</v>
          </cell>
          <cell r="F26" t="str">
            <v>Variance</v>
          </cell>
          <cell r="G26" t="str">
            <v>% var</v>
          </cell>
        </row>
        <row r="28">
          <cell r="A28" t="str">
            <v>Revenue</v>
          </cell>
          <cell r="D28">
            <v>0</v>
          </cell>
          <cell r="E28" t="e">
            <v>#N/A</v>
          </cell>
          <cell r="F28" t="e">
            <v>#N/A</v>
          </cell>
          <cell r="G28" t="e">
            <v>#N/A</v>
          </cell>
        </row>
        <row r="29">
          <cell r="A29" t="str">
            <v>Cost of goods sold</v>
          </cell>
          <cell r="D29" t="e">
            <v>#N/A</v>
          </cell>
          <cell r="E29" t="e">
            <v>#N/A</v>
          </cell>
          <cell r="F29" t="e">
            <v>#N/A</v>
          </cell>
          <cell r="G29" t="e">
            <v>#N/A</v>
          </cell>
        </row>
        <row r="30">
          <cell r="A30" t="str">
            <v>Gross profit</v>
          </cell>
          <cell r="D30" t="e">
            <v>#N/A</v>
          </cell>
          <cell r="E30" t="e">
            <v>#N/A</v>
          </cell>
          <cell r="F30" t="e">
            <v>#N/A</v>
          </cell>
          <cell r="G30" t="e">
            <v>#N/A</v>
          </cell>
          <cell r="J30" t="str">
            <v xml:space="preserve"> </v>
          </cell>
        </row>
        <row r="31">
          <cell r="A31" t="str">
            <v>Other operating income</v>
          </cell>
          <cell r="D31">
            <v>0</v>
          </cell>
          <cell r="E31">
            <v>0</v>
          </cell>
          <cell r="F31">
            <v>0</v>
          </cell>
          <cell r="G31" t="e">
            <v>#DIV/0!</v>
          </cell>
        </row>
        <row r="32">
          <cell r="A32" t="str">
            <v>Selling and distribution expenses</v>
          </cell>
          <cell r="D32" t="e">
            <v>#N/A</v>
          </cell>
          <cell r="E32" t="e">
            <v>#N/A</v>
          </cell>
          <cell r="F32" t="e">
            <v>#N/A</v>
          </cell>
          <cell r="G32" t="e">
            <v>#N/A</v>
          </cell>
        </row>
        <row r="33">
          <cell r="A33" t="str">
            <v>Administrative expenses</v>
          </cell>
          <cell r="D33" t="e">
            <v>#N/A</v>
          </cell>
          <cell r="E33" t="e">
            <v>#N/A</v>
          </cell>
          <cell r="F33" t="e">
            <v>#N/A</v>
          </cell>
          <cell r="G33" t="e">
            <v>#N/A</v>
          </cell>
        </row>
        <row r="34">
          <cell r="A34" t="str">
            <v>Other operating expense</v>
          </cell>
          <cell r="D34" t="e">
            <v>#N/A</v>
          </cell>
          <cell r="E34" t="e">
            <v>#N/A</v>
          </cell>
          <cell r="F34" t="e">
            <v>#N/A</v>
          </cell>
          <cell r="G34" t="e">
            <v>#N/A</v>
          </cell>
        </row>
        <row r="35">
          <cell r="A35" t="str">
            <v>Operating profit/(loss)</v>
          </cell>
          <cell r="D35" t="e">
            <v>#N/A</v>
          </cell>
          <cell r="E35" t="e">
            <v>#N/A</v>
          </cell>
          <cell r="F35" t="e">
            <v>#N/A</v>
          </cell>
          <cell r="G35" t="e">
            <v>#N/A</v>
          </cell>
        </row>
        <row r="36">
          <cell r="A36" t="str">
            <v>Finance cost</v>
          </cell>
          <cell r="D36" t="e">
            <v>#N/A</v>
          </cell>
          <cell r="E36" t="e">
            <v>#N/A</v>
          </cell>
          <cell r="F36" t="e">
            <v>#N/A</v>
          </cell>
          <cell r="G36" t="e">
            <v>#N/A</v>
          </cell>
        </row>
        <row r="37">
          <cell r="A37" t="str">
            <v>Profit(loss) before taxation</v>
          </cell>
          <cell r="D37" t="e">
            <v>#N/A</v>
          </cell>
          <cell r="E37" t="e">
            <v>#N/A</v>
          </cell>
          <cell r="F37" t="e">
            <v>#N/A</v>
          </cell>
          <cell r="G37" t="e">
            <v>#N/A</v>
          </cell>
        </row>
        <row r="38">
          <cell r="A38" t="str">
            <v>Taxation</v>
          </cell>
          <cell r="D38">
            <v>0</v>
          </cell>
          <cell r="E38">
            <v>0</v>
          </cell>
          <cell r="F38">
            <v>0</v>
          </cell>
          <cell r="G38" t="e">
            <v>#DIV/0!</v>
          </cell>
        </row>
        <row r="39">
          <cell r="A39" t="str">
            <v>Profit/(loss) for the year</v>
          </cell>
          <cell r="D39" t="e">
            <v>#N/A</v>
          </cell>
          <cell r="E39" t="e">
            <v>#N/A</v>
          </cell>
          <cell r="F39" t="e">
            <v>#N/A</v>
          </cell>
          <cell r="G39" t="e">
            <v>#N/A</v>
          </cell>
        </row>
        <row r="41">
          <cell r="A41" t="str">
            <v>Gross profit margin</v>
          </cell>
          <cell r="D41" t="e">
            <v>#N/A</v>
          </cell>
          <cell r="E41" t="e">
            <v>#N/A</v>
          </cell>
          <cell r="F41" t="e">
            <v>#N/A</v>
          </cell>
          <cell r="G41" t="e">
            <v>#N/A</v>
          </cell>
        </row>
        <row r="42">
          <cell r="A42" t="str">
            <v>Net profit margin</v>
          </cell>
          <cell r="D42" t="e">
            <v>#N/A</v>
          </cell>
          <cell r="E42" t="e">
            <v>#N/A</v>
          </cell>
          <cell r="F42" t="e">
            <v>#N/A</v>
          </cell>
          <cell r="G42" t="e">
            <v>#N/A</v>
          </cell>
        </row>
        <row r="44">
          <cell r="A44" t="str">
            <v>Notes :</v>
          </cell>
        </row>
        <row r="45">
          <cell r="A45" t="str">
            <v>a, b</v>
          </cell>
        </row>
        <row r="53">
          <cell r="A53" t="str">
            <v>c</v>
          </cell>
        </row>
        <row r="56">
          <cell r="A56" t="str">
            <v>d</v>
          </cell>
        </row>
        <row r="59">
          <cell r="A59" t="str">
            <v>e</v>
          </cell>
        </row>
        <row r="63">
          <cell r="A63" t="str">
            <v>f,g</v>
          </cell>
        </row>
        <row r="70">
          <cell r="D70">
            <v>2005</v>
          </cell>
          <cell r="E70">
            <v>2004</v>
          </cell>
          <cell r="F70" t="str">
            <v>Variance</v>
          </cell>
          <cell r="G70" t="str">
            <v>% var</v>
          </cell>
        </row>
        <row r="72">
          <cell r="A72" t="str">
            <v>Fixed assets</v>
          </cell>
          <cell r="D72">
            <v>0</v>
          </cell>
          <cell r="E72">
            <v>0</v>
          </cell>
          <cell r="F72">
            <v>0</v>
          </cell>
          <cell r="G72" t="e">
            <v>#DIV/0!</v>
          </cell>
        </row>
        <row r="74">
          <cell r="A74" t="str">
            <v>Current assets</v>
          </cell>
        </row>
        <row r="75">
          <cell r="A75" t="str">
            <v xml:space="preserve">   Inventories</v>
          </cell>
          <cell r="D75">
            <v>0</v>
          </cell>
          <cell r="E75">
            <v>0</v>
          </cell>
          <cell r="F75">
            <v>0</v>
          </cell>
          <cell r="G75" t="e">
            <v>#DIV/0!</v>
          </cell>
        </row>
        <row r="76">
          <cell r="A76" t="str">
            <v xml:space="preserve">   Trade receivables</v>
          </cell>
          <cell r="D76">
            <v>0</v>
          </cell>
          <cell r="E76">
            <v>0</v>
          </cell>
          <cell r="F76">
            <v>0</v>
          </cell>
          <cell r="G76" t="e">
            <v>#DIV/0!</v>
          </cell>
        </row>
        <row r="77">
          <cell r="A77" t="str">
            <v xml:space="preserve">   Other receivables</v>
          </cell>
          <cell r="D77">
            <v>0</v>
          </cell>
          <cell r="E77">
            <v>0</v>
          </cell>
          <cell r="F77">
            <v>0</v>
          </cell>
          <cell r="G77" t="e">
            <v>#DIV/0!</v>
          </cell>
        </row>
        <row r="78">
          <cell r="A78" t="str">
            <v xml:space="preserve">   Amount owing to director</v>
          </cell>
          <cell r="D78">
            <v>0</v>
          </cell>
        </row>
        <row r="79">
          <cell r="A79" t="str">
            <v xml:space="preserve">   Fixed deposit</v>
          </cell>
          <cell r="D79" t="e">
            <v>#N/A</v>
          </cell>
          <cell r="E79">
            <v>0</v>
          </cell>
          <cell r="F79" t="e">
            <v>#N/A</v>
          </cell>
          <cell r="G79" t="e">
            <v>#N/A</v>
          </cell>
        </row>
        <row r="81">
          <cell r="D81" t="e">
            <v>#N/A</v>
          </cell>
          <cell r="E81">
            <v>0</v>
          </cell>
        </row>
        <row r="83">
          <cell r="A83" t="str">
            <v>Current liabilities</v>
          </cell>
        </row>
        <row r="84">
          <cell r="A84" t="str">
            <v xml:space="preserve">   Trade payables</v>
          </cell>
          <cell r="D84">
            <v>0</v>
          </cell>
          <cell r="E84">
            <v>0</v>
          </cell>
          <cell r="F84">
            <v>0</v>
          </cell>
          <cell r="G84" t="e">
            <v>#DIV/0!</v>
          </cell>
        </row>
        <row r="85">
          <cell r="A85" t="str">
            <v xml:space="preserve">   Other payables</v>
          </cell>
          <cell r="D85">
            <v>0</v>
          </cell>
          <cell r="E85">
            <v>0</v>
          </cell>
          <cell r="F85">
            <v>0</v>
          </cell>
          <cell r="G85" t="e">
            <v>#DIV/0!</v>
          </cell>
        </row>
        <row r="86">
          <cell r="A86" t="str">
            <v xml:space="preserve">   Amount owing to directors</v>
          </cell>
          <cell r="D86">
            <v>0</v>
          </cell>
          <cell r="E86">
            <v>0</v>
          </cell>
          <cell r="F86">
            <v>0</v>
          </cell>
          <cell r="G86" t="e">
            <v>#DIV/0!</v>
          </cell>
        </row>
        <row r="87">
          <cell r="A87" t="str">
            <v xml:space="preserve">   Bank borrowings</v>
          </cell>
          <cell r="D87" t="e">
            <v>#N/A</v>
          </cell>
          <cell r="E87" t="e">
            <v>#N/A</v>
          </cell>
          <cell r="F87" t="e">
            <v>#N/A</v>
          </cell>
          <cell r="G87" t="e">
            <v>#N/A</v>
          </cell>
        </row>
        <row r="88">
          <cell r="A88" t="str">
            <v xml:space="preserve">   Provision of taxation</v>
          </cell>
          <cell r="D88" t="e">
            <v>#N/A</v>
          </cell>
          <cell r="E88" t="e">
            <v>#N/A</v>
          </cell>
          <cell r="F88" t="e">
            <v>#N/A</v>
          </cell>
          <cell r="G88" t="e">
            <v>#N/A</v>
          </cell>
        </row>
        <row r="89">
          <cell r="D89" t="e">
            <v>#N/A</v>
          </cell>
          <cell r="E89" t="e">
            <v>#N/A</v>
          </cell>
        </row>
        <row r="91">
          <cell r="A91" t="str">
            <v>NET CURRENT ASSETS/(LIABILITIES)</v>
          </cell>
          <cell r="D91" t="e">
            <v>#N/A</v>
          </cell>
          <cell r="E91" t="e">
            <v>#N/A</v>
          </cell>
          <cell r="F91" t="e">
            <v>#N/A</v>
          </cell>
          <cell r="G91" t="e">
            <v>#N/A</v>
          </cell>
        </row>
        <row r="93">
          <cell r="D93" t="e">
            <v>#N/A</v>
          </cell>
          <cell r="E93" t="e">
            <v>#N/A</v>
          </cell>
          <cell r="F93" t="e">
            <v>#N/A</v>
          </cell>
          <cell r="G93" t="e">
            <v>#N/A</v>
          </cell>
        </row>
        <row r="95">
          <cell r="A95" t="str">
            <v>Share capital</v>
          </cell>
          <cell r="D95">
            <v>0</v>
          </cell>
          <cell r="E95">
            <v>0</v>
          </cell>
          <cell r="F95">
            <v>0</v>
          </cell>
          <cell r="G95" t="e">
            <v>#DIV/0!</v>
          </cell>
        </row>
        <row r="96">
          <cell r="A96" t="str">
            <v>Retained profits/(Accum. Losses)</v>
          </cell>
          <cell r="D96">
            <v>0</v>
          </cell>
          <cell r="E96">
            <v>0</v>
          </cell>
          <cell r="F96">
            <v>0</v>
          </cell>
          <cell r="G96" t="e">
            <v>#DIV/0!</v>
          </cell>
        </row>
        <row r="97">
          <cell r="D97">
            <v>0</v>
          </cell>
          <cell r="E97">
            <v>0</v>
          </cell>
        </row>
        <row r="98">
          <cell r="A98" t="str">
            <v>TERM LOAN</v>
          </cell>
          <cell r="D98">
            <v>0</v>
          </cell>
          <cell r="E98">
            <v>0</v>
          </cell>
        </row>
        <row r="99">
          <cell r="D99">
            <v>0</v>
          </cell>
          <cell r="E99">
            <v>0</v>
          </cell>
        </row>
        <row r="106">
          <cell r="A106" t="str">
            <v>FIXED ASSETS</v>
          </cell>
        </row>
        <row r="109">
          <cell r="A109" t="str">
            <v>INVENTORIES</v>
          </cell>
        </row>
        <row r="116">
          <cell r="A116" t="str">
            <v>TRADE DEBTORS</v>
          </cell>
        </row>
        <row r="126">
          <cell r="A126" t="str">
            <v>OTHER DEBTORS</v>
          </cell>
        </row>
        <row r="134">
          <cell r="A134" t="str">
            <v>AMOUNT OWING BY DIRECTORS</v>
          </cell>
        </row>
        <row r="138">
          <cell r="A138" t="str">
            <v>TRADE CREDITORS</v>
          </cell>
        </row>
        <row r="147">
          <cell r="A147" t="str">
            <v>OTHER CREDITORS</v>
          </cell>
        </row>
        <row r="154">
          <cell r="A154" t="str">
            <v>Notes from Closing Meeting with Client:</v>
          </cell>
        </row>
        <row r="156">
          <cell r="A156" t="str">
            <v>None noted</v>
          </cell>
        </row>
        <row r="159">
          <cell r="A159" t="str">
            <v>Summary of Audit Differences</v>
          </cell>
        </row>
        <row r="164">
          <cell r="A164" t="str">
            <v>Opinion and Sign-Off</v>
          </cell>
        </row>
        <row r="173">
          <cell r="A173" t="str">
            <v>Prepared by :  PSF</v>
          </cell>
        </row>
        <row r="176">
          <cell r="A176" t="str">
            <v>Reviewed by :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>
        <row r="1">
          <cell r="A1" t="str">
            <v>BEST MOTOR ENTERPRISE SDN BHD</v>
          </cell>
        </row>
      </sheetData>
      <sheetData sheetId="50"/>
      <sheetData sheetId="51"/>
      <sheetData sheetId="52"/>
      <sheetData sheetId="53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"/>
      <sheetName val="Expenses &amp; Adj"/>
      <sheetName val="Reconcile"/>
      <sheetName val="REPORT"/>
      <sheetName val="submit"/>
      <sheetName val="Cpsale"/>
      <sheetName val="Other adj"/>
      <sheetName val="PPR241"/>
      <sheetName val="SU"/>
      <sheetName val="acc"/>
      <sheetName val="A"/>
      <sheetName val="น้อง"/>
      <sheetName val="ลูกหนี้(เก่า)"/>
      <sheetName val="Group"/>
      <sheetName val="Expenses_&amp;_Adj"/>
      <sheetName val="Other_adj"/>
      <sheetName val="PPE&amp;AUC"/>
      <sheetName val="Trial Balance"/>
      <sheetName val="s006-⑤ (1)"/>
      <sheetName val="Total 01'05"/>
      <sheetName val="SOPSG"/>
      <sheetName val="CST1198"/>
      <sheetName val="stat local"/>
      <sheetName val="B1"/>
      <sheetName val="Product0845"/>
      <sheetName val="DETAIL"/>
      <sheetName val="ZF300"/>
      <sheetName val="J2"/>
      <sheetName val="J1"/>
      <sheetName val="Expenses_&amp;_Adj1"/>
      <sheetName val="Other_adj1"/>
      <sheetName val="Trial_Balance"/>
      <sheetName val="Total_01'05"/>
      <sheetName val="s006-⑤_(1)"/>
      <sheetName val="stat_local"/>
      <sheetName val="TB"/>
      <sheetName val="AGING"/>
      <sheetName val="SCB 1 - Current"/>
      <sheetName val="SCB 2 - Current"/>
      <sheetName val="Cover"/>
      <sheetName val="Table"/>
      <sheetName val="BS"/>
      <sheetName val="PL"/>
      <sheetName val="AMENDED_JOURNAL_REQ"/>
      <sheetName val="Amended_Journal_Req_2nd"/>
      <sheetName val="Amended_JV_Req_2nd_MAAT"/>
      <sheetName val="Amended_Journal_Req.  Q &amp; A"/>
      <sheetName val="Amended JV Req."/>
      <sheetName val=" Q &amp; A"/>
      <sheetName val="Amended_JV_Req"/>
      <sheetName val="Amended_Journal_Request_1706"/>
      <sheetName val="AMENDED_JOURNALREQUEST_1708_2ND"/>
      <sheetName val="AMENDED_JOURNAL_REQUEST_1708"/>
      <sheetName val="JV_1708"/>
      <sheetName val="Journal AmendReq"/>
      <sheetName val="Amended_journal_Request_custome"/>
      <sheetName val="JV"/>
      <sheetName val="GL"/>
      <sheetName val="Amended_Journal_request_1711"/>
      <sheetName val="DETAIL "/>
      <sheetName val="Account receivable"/>
      <sheetName val="Account receivable - Oversea"/>
      <sheetName val="FG Report_CF"/>
      <sheetName val="FG Report_CF."/>
      <sheetName val="FG Report_BF"/>
      <sheetName val="PREPAID EXPENSE_"/>
      <sheetName val="PREPAID EXPENSE"/>
      <sheetName val="ASSETS "/>
      <sheetName val="Account payable -oversea"/>
      <sheetName val="Account payable -oversea "/>
      <sheetName val="Account payable -domestic"/>
      <sheetName val="ADVANCE FROM COMPANY RELATED"/>
      <sheetName val="ACC INTEREST LOAN"/>
      <sheetName val="SHORT TERM LOAN"/>
      <sheetName val="RECONCILE PND1&amp;SSF"/>
      <sheetName val="RECONCILE PP30"/>
      <sheetName val="FG-ISSUED"/>
      <sheetName val="อาคาร"/>
      <sheetName val="เครื่องตกแต่ง"/>
      <sheetName val="เครื่องมือ"/>
      <sheetName val="mapping"/>
      <sheetName val="TB0306-T"/>
      <sheetName val="バス"/>
      <sheetName val="LCGRAPH"/>
      <sheetName val="Database"/>
      <sheetName val="MTP"/>
      <sheetName val="库存.外购原料"/>
      <sheetName val="Contents"/>
      <sheetName val="TP"/>
      <sheetName val="PR4"/>
      <sheetName val="A 08a"/>
      <sheetName val="Chklst B"/>
      <sheetName val=" ANALYSIS FP"/>
      <sheetName val="R"/>
      <sheetName val="total"/>
      <sheetName val="D6A-เงินล่วงหน้าค่าหุ้น"/>
      <sheetName val="D6A-ลูกหนี้อื่น-เกี่ยวข้องกัน"/>
      <sheetName val="ﾋﾟﾆｵﾝｾﾝｻ1万"/>
      <sheetName val="co"/>
      <sheetName val="WIP"/>
      <sheetName val="DealerData"/>
      <sheetName val="Expenses_&amp;_Adj2"/>
      <sheetName val="Other_adj2"/>
      <sheetName val="Trial_Balance1"/>
      <sheetName val="Total_01'051"/>
      <sheetName val="s006-⑤_(1)1"/>
      <sheetName val="stat_local1"/>
      <sheetName val="ยานพาหนะ"/>
      <sheetName val="09_รายการระหว่างธนาคารฯ_asset"/>
      <sheetName val="MR.MEYER"/>
      <sheetName val="DEP12"/>
      <sheetName val="Col_Index_Num"/>
      <sheetName val="科目余额表"/>
      <sheetName val="#REF!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/>
      <sheetData sheetId="102"/>
      <sheetData sheetId="103"/>
      <sheetData sheetId="104"/>
      <sheetData sheetId="105"/>
      <sheetData sheetId="106"/>
      <sheetData sheetId="107" refreshError="1"/>
      <sheetData sheetId="108" refreshError="1"/>
      <sheetData sheetId="109" refreshError="1"/>
      <sheetData sheetId="110" refreshError="1"/>
      <sheetData sheetId="111"/>
      <sheetData sheetId="112" refreshError="1"/>
      <sheetData sheetId="113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VT"/>
      <sheetName val="1NC"/>
      <sheetName val="Sheet1"/>
      <sheetName val="NHOMVTU"/>
      <sheetName val="MTP"/>
      <sheetName val="MTP_OLD"/>
      <sheetName val="MTP1"/>
    </sheetNames>
    <sheetDataSet>
      <sheetData sheetId="0"/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T"/>
      <sheetName val="NC"/>
      <sheetName val="MTP"/>
      <sheetName val="MTP1"/>
    </sheetNames>
    <sheetDataSet>
      <sheetData sheetId="0"/>
      <sheetData sheetId="1"/>
      <sheetData sheetId="2"/>
      <sheetData sheetId="3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P"/>
      <sheetName val="D"/>
      <sheetName val="Standing Data"/>
      <sheetName val="Asset &amp; Liability"/>
      <sheetName val="Net asset value"/>
      <sheetName val="Age311299TAS"/>
      <sheetName val="TMS2000"/>
      <sheetName val="STATEMENT"/>
      <sheetName val="Z810"/>
      <sheetName val="TB"/>
      <sheetName val="Z830-WPL"/>
      <sheetName val="อัตรามรณะ"/>
      <sheetName val="FF_21_a_"/>
      <sheetName val="TB Worksheet"/>
      <sheetName val="B131 "/>
      <sheetName val="A"/>
      <sheetName val="TASintDec00"/>
      <sheetName val="P4DDBFTAS"/>
      <sheetName val="Header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mpiran"/>
      <sheetName val="COV"/>
      <sheetName val="CONT00"/>
      <sheetName val="EXEMPT"/>
      <sheetName val="EXEMPT (2)"/>
      <sheetName val="108"/>
      <sheetName val="108 (2)"/>
      <sheetName val="COMP"/>
      <sheetName val="MFA"/>
      <sheetName val="FMC"/>
      <sheetName val="PL"/>
      <sheetName val="AFA"/>
      <sheetName val="TWDV"/>
      <sheetName val="DFA"/>
      <sheetName val="ca"/>
      <sheetName val="bsi"/>
      <sheetName val="HP"/>
      <sheetName val="IBA"/>
      <sheetName val="S33(2)"/>
      <sheetName val="taxplan"/>
      <sheetName val="Building9899"/>
      <sheetName val="P&amp;M9899"/>
      <sheetName val="P&amp;M00"/>
      <sheetName val="building00"/>
      <sheetName val="Standing Data"/>
      <sheetName val="Asset &amp; Liability"/>
      <sheetName val="Net asset value"/>
      <sheetName val="C 1"/>
      <sheetName val="D"/>
      <sheetName val="Z810"/>
      <sheetName val="อัตรามรณะ"/>
      <sheetName val="FF_21_a_"/>
      <sheetName val="STATEMENT"/>
      <sheetName val="B131 "/>
      <sheetName val="TB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P"/>
      <sheetName val="IR"/>
      <sheetName val="Lampiran"/>
      <sheetName val="FMC"/>
      <sheetName val="RA"/>
      <sheetName val="S108-2001"/>
      <sheetName val="108"/>
      <sheetName val="EXEMP_RA"/>
      <sheetName val="CONT"/>
      <sheetName val="Com"/>
      <sheetName val="COV"/>
      <sheetName val="AE"/>
      <sheetName val="MFA"/>
      <sheetName val="DFA"/>
      <sheetName val="AFA"/>
      <sheetName val="BSI"/>
      <sheetName val="CA"/>
      <sheetName val="CA2001"/>
      <sheetName val="RA (IRB)"/>
      <sheetName val="108 (IRB)"/>
      <sheetName val="Z810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/>
      <sheetData sheetId="19"/>
      <sheetData sheetId="20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  <sheetName val="C 1"/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FS"/>
      <sheetName val="UPG表"/>
    </sheetNames>
    <sheetDataSet>
      <sheetData sheetId="0"/>
      <sheetData sheetId="1" refreshError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 refreshError="1"/>
      <sheetData sheetId="49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  <sheetName val="FORMC94"/>
      <sheetName val="個品ﾘｽﾄ"/>
    </sheetNames>
    <sheetDataSet>
      <sheetData sheetId="0"/>
      <sheetData sheetId="1" refreshError="1"/>
      <sheetData sheetId="2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FF_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  <sheetName val="Info"/>
      <sheetName val="GL"/>
    </sheetNames>
    <sheetDataSet>
      <sheetData sheetId="0"/>
      <sheetData sheetId="1" refreshError="1"/>
      <sheetData sheetId="2" refreshError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A_LISTING"/>
      <sheetName val="XRREPPRN"/>
    </sheetNames>
    <sheetDataSet>
      <sheetData sheetId="0"/>
      <sheetData sheetId="1" refreshError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0"/>
      <sheetName val="sumcaje_09'00"/>
      <sheetName val="F-1"/>
      <sheetName val="F-2"/>
      <sheetName val="F-3"/>
      <sheetName val="Sum CAJE"/>
      <sheetName val="U"/>
      <sheetName val="20"/>
      <sheetName val="20-1"/>
      <sheetName val="sub f1, f2 q3'96"/>
      <sheetName val="LINE"/>
      <sheetName val="TE"/>
      <sheetName val="40"/>
      <sheetName val="L-T LOAN"/>
      <sheetName val="90"/>
      <sheetName val="Defer_ร่วม"/>
      <sheetName val="total"/>
      <sheetName val="Sum_CAJE"/>
      <sheetName val="sub_f1,_f2_q3'96"/>
      <sheetName val="L-T_LOAN"/>
      <sheetName val="gVL"/>
      <sheetName val="11922"/>
      <sheetName val="17. Non consolidated stock"/>
      <sheetName val="General Data"/>
      <sheetName val="Assets"/>
      <sheetName val="Liabilities"/>
      <sheetName val="P-L"/>
      <sheetName val="14. Fixed assets"/>
      <sheetName val="13. Intangible assets"/>
      <sheetName val="YTD Data"/>
      <sheetName val="PD_M95"/>
      <sheetName val="資金繰り表･CASH FLOW（９）"/>
      <sheetName val="17__Non_consolidated_stock"/>
      <sheetName val="General_Data"/>
      <sheetName val="14__Fixed_assets"/>
      <sheetName val="13__Intangible_assets"/>
      <sheetName val="YTD_Data"/>
      <sheetName val="เงินกู้ธนชาติ"/>
      <sheetName val="Sum_CAJE1"/>
      <sheetName val="sub_f1,_f2_q3'961"/>
      <sheetName val="L-T_LOAN1"/>
      <sheetName val="17__Non_consolidated_stock1"/>
      <sheetName val="General_Data1"/>
      <sheetName val="14__Fixed_assets1"/>
      <sheetName val="13__Intangible_assets1"/>
      <sheetName val="YTD_Data1"/>
      <sheetName val="price1-15"/>
      <sheetName val="cc"/>
      <sheetName val="US007"/>
      <sheetName val="10-1 Media"/>
      <sheetName val="10-cut"/>
      <sheetName val="DealerData"/>
      <sheetName val="Group"/>
      <sheetName val="시산표"/>
      <sheetName val="l*****"/>
      <sheetName val="10-1_Media"/>
      <sheetName val="510000"/>
      <sheetName val="CRJE"/>
      <sheetName val="PL"/>
      <sheetName val="CJEs"/>
      <sheetName val="Main"/>
      <sheetName val="exchange rate"/>
      <sheetName val="BS"/>
      <sheetName val="GiaVL"/>
      <sheetName val="JJDHT"/>
      <sheetName val="Cls_Budget"/>
      <sheetName val="Index"/>
      <sheetName val="MD"/>
      <sheetName val="1.ProdDiv"/>
      <sheetName val="2.OlefinsDept"/>
      <sheetName val="3.AromaticDept"/>
      <sheetName val="4.Planning"/>
      <sheetName val="5.Technical"/>
      <sheetName val="6.QualityCtl"/>
      <sheetName val="7. Eng&amp;Maintainance"/>
      <sheetName val="8.Personnel"/>
      <sheetName val="9.Safety"/>
      <sheetName val="10.TQC"/>
      <sheetName val="11.Accounting"/>
      <sheetName val="DataSheet"/>
      <sheetName val="Cls IO"/>
      <sheetName val="CCtr"/>
      <sheetName val="Header"/>
      <sheetName val="1_ProdDiv"/>
      <sheetName val="2_OlefinsDept"/>
      <sheetName val="3_AromaticDept"/>
      <sheetName val="4_Planning"/>
      <sheetName val="5_Technical"/>
      <sheetName val="6_QualityCtl"/>
      <sheetName val="7__Eng&amp;Maintainance"/>
      <sheetName val="8_Personnel"/>
      <sheetName val="9_Safety"/>
      <sheetName val="10_TQC"/>
      <sheetName val="11_Accounting"/>
      <sheetName val="Cls_IO"/>
      <sheetName val="1_ProdDiv1"/>
      <sheetName val="2_OlefinsDept1"/>
      <sheetName val="3_AromaticDept1"/>
      <sheetName val="4_Planning1"/>
      <sheetName val="5_Technical1"/>
      <sheetName val="6_QualityCtl1"/>
      <sheetName val="7__Eng&amp;Maintainance1"/>
      <sheetName val="8_Personnel1"/>
      <sheetName val="9_Safety1"/>
      <sheetName val="10_TQC1"/>
      <sheetName val="11_Accounting1"/>
      <sheetName val="Cls_IO1"/>
      <sheetName val="1_ProdDiv2"/>
      <sheetName val="2_OlefinsDept2"/>
      <sheetName val="3_AromaticDept2"/>
      <sheetName val="4_Planning2"/>
      <sheetName val="5_Technical2"/>
      <sheetName val="6_QualityCtl2"/>
      <sheetName val="7__Eng&amp;Maintainance2"/>
      <sheetName val="8_Personnel2"/>
      <sheetName val="9_Safety2"/>
      <sheetName val="10_TQC2"/>
      <sheetName val="11_Accounting2"/>
      <sheetName val="Cls_IO2"/>
      <sheetName val="N-4.4"/>
      <sheetName val="อาคาร"/>
      <sheetName val="master"/>
      <sheetName val="CodeA"/>
      <sheetName val="BSI"/>
      <sheetName val="gl"/>
      <sheetName val="SCB 1 - Current"/>
      <sheetName val="SCB 2 - Current"/>
      <sheetName val="Seagate _share_in_units"/>
      <sheetName val="C-1"/>
      <sheetName val="Cash Flow"/>
      <sheetName val="AA"/>
      <sheetName val="BASE"/>
      <sheetName val="Lampung Crab"/>
      <sheetName val="Pasuruan"/>
      <sheetName val="Ketapang"/>
      <sheetName val="Jakarta"/>
      <sheetName val="Lampung Value Added"/>
      <sheetName val="Pasuruan Fish"/>
      <sheetName val="Sulawesi Fish"/>
      <sheetName val="様式B-15"/>
      <sheetName val="SP-BL-K"/>
      <sheetName val="SP-SBB"/>
      <sheetName val="CUSTOMER"/>
      <sheetName val="STart"/>
      <sheetName val="ACCODE"/>
      <sheetName val="科目（FS-311）"/>
      <sheetName val="J2"/>
      <sheetName val="AgentSummary "/>
      <sheetName val="รหัส"/>
      <sheetName val="รหัสอำเภอ"/>
      <sheetName val="県別ﾏﾙﾁ"/>
      <sheetName val="Sum_CAJE2"/>
      <sheetName val="sub_f1,_f2_q3'962"/>
      <sheetName val="L-T_LOAN2"/>
      <sheetName val="10-1_Media1"/>
      <sheetName val="資金繰り表･CASH_FLOW（９）"/>
      <sheetName val="Cash_Flow"/>
      <sheetName val="9D BAI-PL"/>
      <sheetName val="Actual-Monthly"/>
      <sheetName val="Actual-ＹＴＤ"/>
      <sheetName val="Budget-Monthly"/>
      <sheetName val="Budget-YTD"/>
      <sheetName val="Output"/>
      <sheetName val="EQ4NTV"/>
      <sheetName val="Assumptions"/>
      <sheetName val="Drilling Debt"/>
      <sheetName val="Inputs"/>
      <sheetName val="Assumption"/>
      <sheetName val="PE-C4"/>
      <sheetName val="Calculation of end rates"/>
      <sheetName val="V310"/>
      <sheetName val="TB"/>
      <sheetName val="NSE CASH"/>
      <sheetName val="Brokerage"/>
      <sheetName val="BSE"/>
      <sheetName val="IRR Sensitivities"/>
      <sheetName val="sen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/>
      <sheetData sheetId="33"/>
      <sheetData sheetId="34"/>
      <sheetData sheetId="35"/>
      <sheetData sheetId="36"/>
      <sheetData sheetId="37" refreshError="1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 refreshError="1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>
        <row r="6">
          <cell r="C6" t="str">
            <v>OrderNo</v>
          </cell>
        </row>
      </sheetData>
      <sheetData sheetId="80"/>
      <sheetData sheetId="81"/>
      <sheetData sheetId="82" refreshError="1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/>
      <sheetData sheetId="152"/>
      <sheetData sheetId="153"/>
      <sheetData sheetId="154"/>
      <sheetData sheetId="155"/>
      <sheetData sheetId="156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660_m735"/>
      <sheetName val="data_m660"/>
      <sheetName val="OTHER CE"/>
      <sheetName val="data_m660 +OTHER CE"/>
      <sheetName val="next_jan07"/>
      <sheetName val="pre-th-pivot"/>
      <sheetName val="pre_th"/>
      <sheetName val="cur_th"/>
      <sheetName val="cur_th+nextjan07_pivot"/>
      <sheetName val="cur_th+next jan07"/>
      <sheetName val="nex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อาคารเอนก A-land"/>
      <sheetName val="อาคารสนง A-land"/>
      <sheetName val="ที่ดินเชกา"/>
      <sheetName val="ที่ดินปากช่อง"/>
      <sheetName val="อาคารเชกา"/>
      <sheetName val="อาคารปากช่อง"/>
      <sheetName val="อาคาร A-land (ประเมิน31ธค54)"/>
      <sheetName val="ที่ดินเชกา (ประเมิน31ธค54)"/>
      <sheetName val="ที่ดินปากช่อง(ประเมิน31ธค54)"/>
      <sheetName val="อาคารเชกา(ประเมิน_31ธค54)"/>
      <sheetName val="ปรับต้นทุนอาคารใหม่"/>
      <sheetName val="อาคารปากช่อง (ประเมิน_31ธค54)"/>
      <sheetName val="อ้างอิงบัญชี_อาคารปากช่อง"/>
      <sheetName val="อ้างอิงบัญชี_อาคารเชกา"/>
      <sheetName val="สรุป Audit"/>
      <sheetName val="อาคาร A-land (Audit)"/>
      <sheetName val="ที่ดินปากช่อง(Audit)"/>
      <sheetName val="อาคารปากช่อง (Audit)"/>
      <sheetName val="ที่ดินเชกา (Audit)"/>
      <sheetName val="อาคารเชกา(Audit)"/>
      <sheetName val="เครื่องจักร(Audit)"/>
      <sheetName val="เครื่องจักรหาไม่พบ(Audit)"/>
      <sheetName val="เครื่องจักรไม่ได้ใช้งาน(Audit)"/>
      <sheetName val="11922"/>
      <sheetName val="FA_LISTING"/>
    </sheetNames>
    <sheetDataSet>
      <sheetData sheetId="0"/>
      <sheetData sheetId="1"/>
      <sheetData sheetId="2"/>
      <sheetData sheetId="3" refreshError="1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660_m735"/>
      <sheetName val="DATA_ m660"/>
      <sheetName val="other ce "/>
      <sheetName val="M660+other ce"/>
      <sheetName val="pre_th_pivot"/>
      <sheetName val="pre_th"/>
      <sheetName val="cur_th"/>
      <sheetName val="cur_th+nextjune07_pivot"/>
      <sheetName val="cur_th+next june07"/>
      <sheetName val="next"/>
      <sheetName val="next_june07"/>
      <sheetName val="cur_th+next june07 -CASHIER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/>
      <sheetData sheetId="8" refreshError="1"/>
      <sheetData sheetId="9" refreshError="1"/>
      <sheetData sheetId="10"/>
      <sheetData sheetId="11" refreshError="1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tDec00TespM&amp;B"/>
      <sheetName val="Age311299TESP"/>
      <sheetName val="P4DDBFTESP"/>
      <sheetName val="IntDec00TespM_B"/>
      <sheetName val="HP"/>
      <sheetName val="Standing Data"/>
      <sheetName val="Asset &amp; Liability"/>
      <sheetName val="Net asset value"/>
      <sheetName val="Age311299TAS"/>
      <sheetName val="TASintDec00"/>
      <sheetName val="P4DDBFTAS"/>
      <sheetName val="D"/>
    </sheetNames>
    <sheetDataSet>
      <sheetData sheetId="0" refreshError="1">
        <row r="7">
          <cell r="A7" t="str">
            <v>GGD102</v>
          </cell>
          <cell r="B7" t="str">
            <v>Dyna Master Sdn Bhd</v>
          </cell>
          <cell r="C7">
            <v>448.84</v>
          </cell>
          <cell r="D7" t="str">
            <v>A</v>
          </cell>
          <cell r="E7">
            <v>7791.44</v>
          </cell>
          <cell r="F7">
            <v>7342.6</v>
          </cell>
          <cell r="G7">
            <v>0</v>
          </cell>
          <cell r="H7">
            <v>7342.6</v>
          </cell>
          <cell r="I7">
            <v>4</v>
          </cell>
          <cell r="J7">
            <v>1835.65</v>
          </cell>
          <cell r="K7">
            <v>1835.65</v>
          </cell>
          <cell r="L7">
            <v>1835.65</v>
          </cell>
          <cell r="M7">
            <v>0</v>
          </cell>
        </row>
        <row r="8">
          <cell r="A8" t="str">
            <v>GGW142</v>
          </cell>
          <cell r="B8" t="str">
            <v>Wong Yueah Chung</v>
          </cell>
          <cell r="C8">
            <v>364.52</v>
          </cell>
          <cell r="D8" t="str">
            <v>A</v>
          </cell>
          <cell r="E8">
            <v>8344.92</v>
          </cell>
          <cell r="F8">
            <v>7980.4</v>
          </cell>
          <cell r="G8">
            <v>0</v>
          </cell>
          <cell r="H8">
            <v>7980.4</v>
          </cell>
          <cell r="I8">
            <v>4</v>
          </cell>
          <cell r="J8">
            <v>1995.1</v>
          </cell>
          <cell r="K8">
            <v>1995.1</v>
          </cell>
          <cell r="L8">
            <v>1995.1</v>
          </cell>
          <cell r="M8">
            <v>0</v>
          </cell>
        </row>
        <row r="9">
          <cell r="A9" t="str">
            <v>MBF141</v>
          </cell>
          <cell r="B9" t="str">
            <v>Formtie Engrg Construction Sdn Bhd</v>
          </cell>
          <cell r="C9">
            <v>13.6</v>
          </cell>
          <cell r="D9" t="str">
            <v>ST</v>
          </cell>
          <cell r="E9">
            <v>920</v>
          </cell>
          <cell r="F9">
            <v>920</v>
          </cell>
          <cell r="G9">
            <v>725.12</v>
          </cell>
          <cell r="H9">
            <v>0</v>
          </cell>
          <cell r="I9" t="str">
            <v>1.25</v>
          </cell>
          <cell r="J9">
            <v>0</v>
          </cell>
          <cell r="K9">
            <v>-725.12</v>
          </cell>
          <cell r="L9">
            <v>0</v>
          </cell>
          <cell r="M9">
            <v>-725.12</v>
          </cell>
        </row>
        <row r="10">
          <cell r="A10" t="str">
            <v>MBF142</v>
          </cell>
          <cell r="B10" t="str">
            <v>Formtie Engrg Construction Sdn Bhd</v>
          </cell>
          <cell r="C10">
            <v>382.51</v>
          </cell>
          <cell r="D10" t="str">
            <v>ST</v>
          </cell>
          <cell r="E10">
            <v>25882.11</v>
          </cell>
          <cell r="F10">
            <v>25882.11</v>
          </cell>
          <cell r="G10">
            <v>20399.68</v>
          </cell>
          <cell r="H10">
            <v>0</v>
          </cell>
          <cell r="I10" t="str">
            <v>1.25</v>
          </cell>
          <cell r="J10">
            <v>0</v>
          </cell>
          <cell r="K10">
            <v>-20399.68</v>
          </cell>
          <cell r="L10">
            <v>0</v>
          </cell>
          <cell r="M10">
            <v>-20399.68</v>
          </cell>
        </row>
        <row r="11">
          <cell r="A11" t="str">
            <v>MBK103</v>
          </cell>
          <cell r="B11" t="str">
            <v>Kejuruteraan Sepadu Sdn Bhd</v>
          </cell>
          <cell r="C11">
            <v>196.23</v>
          </cell>
          <cell r="D11" t="str">
            <v>ST</v>
          </cell>
          <cell r="E11">
            <v>11278.87</v>
          </cell>
          <cell r="F11">
            <v>11278.87</v>
          </cell>
          <cell r="G11">
            <v>6541.32</v>
          </cell>
          <cell r="H11">
            <v>0</v>
          </cell>
          <cell r="I11" t="str">
            <v>2</v>
          </cell>
          <cell r="J11">
            <v>0</v>
          </cell>
          <cell r="K11">
            <v>-6541.32</v>
          </cell>
          <cell r="L11">
            <v>0</v>
          </cell>
          <cell r="M11">
            <v>-6541.32</v>
          </cell>
        </row>
        <row r="12">
          <cell r="A12" t="str">
            <v>MBK132</v>
          </cell>
          <cell r="B12" t="str">
            <v>Kemarakan (Sarawak) Sdn Bhd</v>
          </cell>
          <cell r="C12">
            <v>1156.1300000000001</v>
          </cell>
          <cell r="D12" t="str">
            <v>S</v>
          </cell>
          <cell r="E12">
            <v>39699.050000000003</v>
          </cell>
          <cell r="F12">
            <v>39699.050000000003</v>
          </cell>
          <cell r="G12">
            <v>77085.77</v>
          </cell>
          <cell r="H12">
            <v>0</v>
          </cell>
          <cell r="I12" t="str">
            <v>1</v>
          </cell>
          <cell r="J12">
            <v>0</v>
          </cell>
          <cell r="K12">
            <v>-77085.77</v>
          </cell>
          <cell r="L12">
            <v>0</v>
          </cell>
          <cell r="M12">
            <v>-77085.77</v>
          </cell>
        </row>
        <row r="13">
          <cell r="A13" t="str">
            <v>MBK151</v>
          </cell>
          <cell r="B13" t="str">
            <v>Kemajuan Tat Young Sdn Bhd</v>
          </cell>
          <cell r="C13">
            <v>184.22</v>
          </cell>
          <cell r="D13" t="str">
            <v>ST</v>
          </cell>
          <cell r="E13">
            <v>12465.02</v>
          </cell>
          <cell r="F13">
            <v>12465.02</v>
          </cell>
          <cell r="G13">
            <v>6140.4</v>
          </cell>
          <cell r="H13">
            <v>0</v>
          </cell>
          <cell r="I13" t="str">
            <v>2</v>
          </cell>
          <cell r="J13">
            <v>0</v>
          </cell>
          <cell r="K13">
            <v>-6140.4</v>
          </cell>
          <cell r="L13">
            <v>0</v>
          </cell>
          <cell r="M13">
            <v>-6140.4</v>
          </cell>
        </row>
        <row r="14">
          <cell r="A14" t="str">
            <v>MBK153</v>
          </cell>
          <cell r="B14" t="str">
            <v>Kemajuan Tat Young Sdn Bhd</v>
          </cell>
          <cell r="C14">
            <v>34.47</v>
          </cell>
          <cell r="D14" t="str">
            <v>ST</v>
          </cell>
          <cell r="E14">
            <v>2332.61</v>
          </cell>
          <cell r="F14">
            <v>2332.61</v>
          </cell>
          <cell r="G14">
            <v>1149.07</v>
          </cell>
          <cell r="H14">
            <v>0</v>
          </cell>
          <cell r="I14" t="str">
            <v>2</v>
          </cell>
          <cell r="J14">
            <v>0</v>
          </cell>
          <cell r="K14">
            <v>-1149.07</v>
          </cell>
          <cell r="L14">
            <v>0</v>
          </cell>
          <cell r="M14">
            <v>-1149.07</v>
          </cell>
        </row>
        <row r="15">
          <cell r="A15" t="str">
            <v>MBM101</v>
          </cell>
          <cell r="B15" t="str">
            <v>Mink Holdings Sdn Bhd</v>
          </cell>
          <cell r="C15">
            <v>455.12</v>
          </cell>
          <cell r="D15" t="str">
            <v>ST</v>
          </cell>
          <cell r="E15">
            <v>455.12</v>
          </cell>
          <cell r="F15">
            <v>455.12</v>
          </cell>
          <cell r="G15">
            <v>0</v>
          </cell>
          <cell r="H15">
            <v>0</v>
          </cell>
          <cell r="I15" t="str">
            <v>4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</row>
        <row r="16">
          <cell r="A16" t="str">
            <v>MBM103</v>
          </cell>
          <cell r="B16" t="str">
            <v>Mink Holdings Sdn Bhd</v>
          </cell>
          <cell r="C16">
            <v>60390.15</v>
          </cell>
          <cell r="D16" t="str">
            <v>ST</v>
          </cell>
          <cell r="E16">
            <v>143210.57</v>
          </cell>
          <cell r="F16">
            <v>143210.57</v>
          </cell>
          <cell r="G16">
            <v>84820.42</v>
          </cell>
          <cell r="H16">
            <v>0</v>
          </cell>
          <cell r="I16" t="str">
            <v>1</v>
          </cell>
          <cell r="J16">
            <v>0</v>
          </cell>
          <cell r="K16">
            <v>-84820.42</v>
          </cell>
          <cell r="L16">
            <v>0</v>
          </cell>
          <cell r="M16">
            <v>-84820.42</v>
          </cell>
        </row>
        <row r="17">
          <cell r="A17" t="str">
            <v>MBS201</v>
          </cell>
          <cell r="B17" t="str">
            <v>Sykt Sumber Jaya</v>
          </cell>
          <cell r="C17">
            <v>62.46</v>
          </cell>
          <cell r="D17" t="str">
            <v>S</v>
          </cell>
          <cell r="E17">
            <v>3306.16</v>
          </cell>
          <cell r="F17">
            <v>3306.16</v>
          </cell>
          <cell r="G17">
            <v>2421.85</v>
          </cell>
          <cell r="H17">
            <v>0</v>
          </cell>
          <cell r="I17" t="str">
            <v>2</v>
          </cell>
          <cell r="J17">
            <v>0</v>
          </cell>
          <cell r="K17">
            <v>-2421.85</v>
          </cell>
          <cell r="L17">
            <v>0</v>
          </cell>
          <cell r="M17">
            <v>-2421.85</v>
          </cell>
        </row>
        <row r="18">
          <cell r="A18" t="str">
            <v>MBS202</v>
          </cell>
          <cell r="B18" t="str">
            <v>Sykt Sumber Jaya</v>
          </cell>
          <cell r="C18">
            <v>89.15</v>
          </cell>
          <cell r="D18" t="str">
            <v>S</v>
          </cell>
          <cell r="E18">
            <v>7610.3</v>
          </cell>
          <cell r="F18">
            <v>7571.6</v>
          </cell>
          <cell r="G18">
            <v>3483.2</v>
          </cell>
          <cell r="H18">
            <v>38.699999999999818</v>
          </cell>
          <cell r="I18" t="str">
            <v>2</v>
          </cell>
          <cell r="J18">
            <v>19.349999999999909</v>
          </cell>
          <cell r="K18">
            <v>-3463.85</v>
          </cell>
          <cell r="L18">
            <v>0</v>
          </cell>
          <cell r="M18">
            <v>-3463.85</v>
          </cell>
        </row>
        <row r="19">
          <cell r="A19" t="str">
            <v>MBS232</v>
          </cell>
          <cell r="B19" t="str">
            <v>Sykt Sinling Contractor</v>
          </cell>
          <cell r="C19">
            <v>96.5</v>
          </cell>
          <cell r="D19" t="str">
            <v>ST</v>
          </cell>
          <cell r="E19">
            <v>5530.08</v>
          </cell>
          <cell r="F19">
            <v>5530.08</v>
          </cell>
          <cell r="G19">
            <v>3216.79</v>
          </cell>
          <cell r="H19">
            <v>0</v>
          </cell>
          <cell r="I19" t="str">
            <v>2</v>
          </cell>
          <cell r="J19">
            <v>0</v>
          </cell>
          <cell r="K19">
            <v>-3216.79</v>
          </cell>
          <cell r="L19">
            <v>0</v>
          </cell>
          <cell r="M19">
            <v>-3216.79</v>
          </cell>
        </row>
        <row r="20">
          <cell r="A20" t="str">
            <v>MBS242</v>
          </cell>
          <cell r="B20" t="str">
            <v>Shin Yang Trading Sdn Bhd</v>
          </cell>
          <cell r="C20">
            <v>1765.95</v>
          </cell>
          <cell r="D20" t="str">
            <v>S#</v>
          </cell>
          <cell r="E20">
            <v>99385.34</v>
          </cell>
          <cell r="F20">
            <v>57311.29</v>
          </cell>
          <cell r="G20">
            <v>0</v>
          </cell>
          <cell r="H20">
            <v>42074.049999999996</v>
          </cell>
          <cell r="I20" t="str">
            <v>4</v>
          </cell>
          <cell r="J20">
            <v>10518.512499999999</v>
          </cell>
          <cell r="K20">
            <v>10518.512499999999</v>
          </cell>
          <cell r="L20">
            <v>10518.512499999999</v>
          </cell>
          <cell r="M20">
            <v>0</v>
          </cell>
        </row>
        <row r="21">
          <cell r="A21" t="str">
            <v>MBT192</v>
          </cell>
          <cell r="B21" t="str">
            <v>Tai Yung Company</v>
          </cell>
          <cell r="C21">
            <v>50.4</v>
          </cell>
          <cell r="D21" t="str">
            <v>A</v>
          </cell>
          <cell r="E21">
            <v>1611.95</v>
          </cell>
          <cell r="F21">
            <v>1461.65</v>
          </cell>
          <cell r="G21">
            <v>917.03</v>
          </cell>
          <cell r="H21">
            <v>150.29999999999995</v>
          </cell>
          <cell r="I21" t="str">
            <v>4</v>
          </cell>
          <cell r="J21">
            <v>37.574999999999989</v>
          </cell>
          <cell r="K21">
            <v>-879.45499999999993</v>
          </cell>
          <cell r="L21">
            <v>0</v>
          </cell>
          <cell r="M21">
            <v>-879.45499999999993</v>
          </cell>
        </row>
        <row r="22">
          <cell r="A22" t="str">
            <v>MKK100</v>
          </cell>
          <cell r="B22" t="str">
            <v>Kim Engineering Company</v>
          </cell>
          <cell r="C22">
            <v>21931.65</v>
          </cell>
          <cell r="D22" t="str">
            <v>A</v>
          </cell>
          <cell r="E22">
            <v>32286.13</v>
          </cell>
          <cell r="F22">
            <v>29365.49</v>
          </cell>
          <cell r="G22">
            <v>3333.06</v>
          </cell>
          <cell r="H22">
            <v>2920.6399999999994</v>
          </cell>
          <cell r="I22" t="str">
            <v>4</v>
          </cell>
          <cell r="J22">
            <v>730.15999999999985</v>
          </cell>
          <cell r="K22">
            <v>-2602.9</v>
          </cell>
          <cell r="L22">
            <v>0</v>
          </cell>
          <cell r="M22">
            <v>-2602.9</v>
          </cell>
        </row>
        <row r="23">
          <cell r="A23" t="str">
            <v>MMA122</v>
          </cell>
          <cell r="B23" t="str">
            <v>Atafa (East Malaysia) Sdn Bhd</v>
          </cell>
          <cell r="C23">
            <v>225.65</v>
          </cell>
          <cell r="D23" t="str">
            <v>S#</v>
          </cell>
          <cell r="E23">
            <v>15269.31</v>
          </cell>
          <cell r="F23">
            <v>15269.31</v>
          </cell>
          <cell r="G23">
            <v>15043.66</v>
          </cell>
          <cell r="H23">
            <v>0</v>
          </cell>
          <cell r="I23">
            <v>1</v>
          </cell>
          <cell r="J23">
            <v>0</v>
          </cell>
          <cell r="K23">
            <v>-15043.66</v>
          </cell>
          <cell r="L23">
            <v>0</v>
          </cell>
          <cell r="M23">
            <v>-15043.66</v>
          </cell>
        </row>
        <row r="24">
          <cell r="A24" t="str">
            <v>MML241</v>
          </cell>
          <cell r="B24" t="str">
            <v>Sykt Long Hill</v>
          </cell>
          <cell r="C24">
            <v>2.63</v>
          </cell>
          <cell r="D24" t="str">
            <v>A</v>
          </cell>
          <cell r="E24">
            <v>2.63</v>
          </cell>
          <cell r="F24">
            <v>2.63</v>
          </cell>
          <cell r="G24">
            <v>0</v>
          </cell>
          <cell r="H24">
            <v>0</v>
          </cell>
          <cell r="I24" t="str">
            <v>4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</row>
        <row r="25">
          <cell r="A25" t="str">
            <v>MML242</v>
          </cell>
          <cell r="B25" t="str">
            <v>Sykt Long Hill</v>
          </cell>
          <cell r="C25">
            <v>329.84</v>
          </cell>
          <cell r="D25" t="str">
            <v>A</v>
          </cell>
          <cell r="E25">
            <v>10108.620000000001</v>
          </cell>
          <cell r="F25">
            <v>9816.1200000000008</v>
          </cell>
          <cell r="G25">
            <v>0</v>
          </cell>
          <cell r="H25">
            <v>292.5</v>
          </cell>
          <cell r="I25" t="str">
            <v>4</v>
          </cell>
          <cell r="J25">
            <v>73.125</v>
          </cell>
          <cell r="K25">
            <v>73.125</v>
          </cell>
          <cell r="L25">
            <v>73.125</v>
          </cell>
          <cell r="M25">
            <v>0</v>
          </cell>
        </row>
        <row r="26">
          <cell r="A26" t="str">
            <v>MMM133</v>
          </cell>
          <cell r="B26" t="str">
            <v>Merkin Sdn Bhd</v>
          </cell>
          <cell r="C26">
            <v>52.06</v>
          </cell>
          <cell r="D26" t="str">
            <v>S</v>
          </cell>
          <cell r="E26">
            <v>3522.81</v>
          </cell>
          <cell r="F26">
            <v>3522.81</v>
          </cell>
          <cell r="G26">
            <v>867.69</v>
          </cell>
          <cell r="H26">
            <v>0</v>
          </cell>
          <cell r="I26" t="str">
            <v>4</v>
          </cell>
          <cell r="J26">
            <v>0</v>
          </cell>
          <cell r="K26">
            <v>-867.69</v>
          </cell>
          <cell r="L26">
            <v>0</v>
          </cell>
          <cell r="M26">
            <v>-867.69</v>
          </cell>
        </row>
        <row r="27">
          <cell r="A27" t="str">
            <v>MMP161</v>
          </cell>
          <cell r="B27" t="str">
            <v>Pansaga Sdn Bhd</v>
          </cell>
          <cell r="C27">
            <v>29.79</v>
          </cell>
          <cell r="D27" t="str">
            <v>A#</v>
          </cell>
          <cell r="E27">
            <v>29.79</v>
          </cell>
          <cell r="F27">
            <v>29.79</v>
          </cell>
          <cell r="G27">
            <v>1052.6300000000001</v>
          </cell>
          <cell r="H27">
            <v>0</v>
          </cell>
          <cell r="I27" t="str">
            <v>4</v>
          </cell>
          <cell r="J27">
            <v>0</v>
          </cell>
          <cell r="K27">
            <v>-1052.6300000000001</v>
          </cell>
          <cell r="L27">
            <v>0</v>
          </cell>
          <cell r="M27">
            <v>-1052.6300000000001</v>
          </cell>
        </row>
        <row r="28">
          <cell r="A28" t="str">
            <v>MMP162</v>
          </cell>
          <cell r="B28" t="str">
            <v>Pansaga Sdn Bhd</v>
          </cell>
          <cell r="C28">
            <v>638.14</v>
          </cell>
          <cell r="D28" t="str">
            <v>A#</v>
          </cell>
          <cell r="E28">
            <v>25819.27</v>
          </cell>
          <cell r="F28">
            <v>25819.27</v>
          </cell>
          <cell r="G28">
            <v>21270.94</v>
          </cell>
          <cell r="H28">
            <v>0</v>
          </cell>
          <cell r="I28" t="str">
            <v>2</v>
          </cell>
          <cell r="J28">
            <v>0</v>
          </cell>
          <cell r="K28">
            <v>-21270.94</v>
          </cell>
          <cell r="L28">
            <v>0</v>
          </cell>
          <cell r="M28">
            <v>-21270.94</v>
          </cell>
        </row>
        <row r="29">
          <cell r="A29" t="str">
            <v>MMR161</v>
          </cell>
          <cell r="B29" t="str">
            <v>Robert Goh &amp; Sons Enterprise</v>
          </cell>
          <cell r="C29">
            <v>25.71</v>
          </cell>
          <cell r="D29" t="str">
            <v>S#</v>
          </cell>
          <cell r="E29">
            <v>1739.41</v>
          </cell>
          <cell r="F29">
            <v>1739.41</v>
          </cell>
          <cell r="G29">
            <v>1370.96</v>
          </cell>
          <cell r="H29">
            <v>0</v>
          </cell>
          <cell r="I29" t="str">
            <v>1.25</v>
          </cell>
          <cell r="J29">
            <v>0</v>
          </cell>
          <cell r="K29">
            <v>-1370.96</v>
          </cell>
          <cell r="L29">
            <v>0</v>
          </cell>
          <cell r="M29">
            <v>-1370.96</v>
          </cell>
        </row>
        <row r="30">
          <cell r="A30" t="str">
            <v>MMR162</v>
          </cell>
          <cell r="B30" t="str">
            <v>Robert Goh &amp; Sons Enterprise</v>
          </cell>
          <cell r="C30">
            <v>1078.99</v>
          </cell>
          <cell r="D30" t="str">
            <v>S#</v>
          </cell>
          <cell r="E30">
            <v>73011.48</v>
          </cell>
          <cell r="F30">
            <v>73011.48</v>
          </cell>
          <cell r="G30">
            <v>57545.99</v>
          </cell>
          <cell r="H30">
            <v>0</v>
          </cell>
          <cell r="I30" t="str">
            <v>1.25</v>
          </cell>
          <cell r="J30">
            <v>0</v>
          </cell>
          <cell r="K30">
            <v>-57545.99</v>
          </cell>
          <cell r="L30">
            <v>0</v>
          </cell>
          <cell r="M30">
            <v>-57545.99</v>
          </cell>
        </row>
        <row r="31">
          <cell r="A31" t="str">
            <v>MMS271</v>
          </cell>
          <cell r="B31" t="str">
            <v>Soon Fatt Contractor</v>
          </cell>
          <cell r="C31">
            <v>294.48</v>
          </cell>
          <cell r="D31" t="str">
            <v>A</v>
          </cell>
          <cell r="E31">
            <v>12886.28</v>
          </cell>
          <cell r="F31">
            <v>11926.28</v>
          </cell>
          <cell r="G31">
            <v>3672.2</v>
          </cell>
          <cell r="H31">
            <v>960</v>
          </cell>
          <cell r="I31" t="str">
            <v>4</v>
          </cell>
          <cell r="J31">
            <v>240</v>
          </cell>
          <cell r="K31">
            <v>-3432.2</v>
          </cell>
          <cell r="L31">
            <v>0</v>
          </cell>
          <cell r="M31">
            <v>-3432.2</v>
          </cell>
        </row>
        <row r="32">
          <cell r="A32" t="str">
            <v>MMS272</v>
          </cell>
          <cell r="B32" t="str">
            <v>Soon Fatt Contractor</v>
          </cell>
          <cell r="C32">
            <v>373.88</v>
          </cell>
          <cell r="D32" t="str">
            <v>A</v>
          </cell>
          <cell r="E32">
            <v>40338.14</v>
          </cell>
          <cell r="F32">
            <v>26875.040000000001</v>
          </cell>
          <cell r="G32">
            <v>5852.75</v>
          </cell>
          <cell r="H32">
            <v>13463.099999999999</v>
          </cell>
          <cell r="I32" t="str">
            <v>4</v>
          </cell>
          <cell r="J32">
            <v>3365.7749999999996</v>
          </cell>
          <cell r="K32">
            <v>-2486.9750000000004</v>
          </cell>
          <cell r="L32">
            <v>0</v>
          </cell>
          <cell r="M32">
            <v>-2486.9750000000004</v>
          </cell>
        </row>
        <row r="33">
          <cell r="A33" t="str">
            <v>MMS292</v>
          </cell>
          <cell r="B33" t="str">
            <v>Sawah Builder Sdn Bhd</v>
          </cell>
          <cell r="C33">
            <v>151.94</v>
          </cell>
          <cell r="D33" t="str">
            <v>S</v>
          </cell>
          <cell r="E33">
            <v>8031.17</v>
          </cell>
          <cell r="F33">
            <v>8031.17</v>
          </cell>
          <cell r="G33">
            <v>5064.62</v>
          </cell>
          <cell r="H33">
            <v>0</v>
          </cell>
          <cell r="I33" t="str">
            <v>2</v>
          </cell>
          <cell r="J33">
            <v>0</v>
          </cell>
          <cell r="K33">
            <v>-5064.62</v>
          </cell>
          <cell r="L33">
            <v>0</v>
          </cell>
          <cell r="M33">
            <v>-5064.62</v>
          </cell>
        </row>
        <row r="34">
          <cell r="A34" t="str">
            <v>MMS302</v>
          </cell>
          <cell r="B34" t="str">
            <v>Syarikat Sky Forest</v>
          </cell>
          <cell r="C34">
            <v>99.84</v>
          </cell>
          <cell r="D34" t="str">
            <v>A</v>
          </cell>
          <cell r="E34">
            <v>1621.3</v>
          </cell>
          <cell r="F34">
            <v>0</v>
          </cell>
          <cell r="G34">
            <v>1653.13</v>
          </cell>
          <cell r="H34">
            <v>1621.3</v>
          </cell>
          <cell r="I34" t="str">
            <v>4</v>
          </cell>
          <cell r="J34">
            <v>0</v>
          </cell>
          <cell r="K34">
            <v>-1653.13</v>
          </cell>
          <cell r="L34">
            <v>0</v>
          </cell>
          <cell r="M34">
            <v>-1653.13</v>
          </cell>
        </row>
        <row r="35">
          <cell r="A35" t="str">
            <v>MMW101</v>
          </cell>
          <cell r="B35" t="str">
            <v>W C K Enterprise</v>
          </cell>
          <cell r="C35">
            <v>225.21</v>
          </cell>
          <cell r="D35" t="str">
            <v>S</v>
          </cell>
          <cell r="E35">
            <v>14239.21</v>
          </cell>
          <cell r="F35">
            <v>14239.21</v>
          </cell>
          <cell r="G35">
            <v>8507</v>
          </cell>
          <cell r="H35">
            <v>0</v>
          </cell>
          <cell r="I35" t="str">
            <v>2</v>
          </cell>
          <cell r="J35">
            <v>0</v>
          </cell>
          <cell r="K35">
            <v>-8507</v>
          </cell>
          <cell r="L35">
            <v>0</v>
          </cell>
          <cell r="M35">
            <v>-8507</v>
          </cell>
        </row>
        <row r="36">
          <cell r="A36" t="str">
            <v>MMW102</v>
          </cell>
          <cell r="B36" t="str">
            <v>W C K Enterprise</v>
          </cell>
          <cell r="C36">
            <v>105.14</v>
          </cell>
          <cell r="D36" t="str">
            <v>S</v>
          </cell>
          <cell r="E36">
            <v>7113.81</v>
          </cell>
          <cell r="F36">
            <v>7113.81</v>
          </cell>
          <cell r="G36">
            <v>3504.34</v>
          </cell>
          <cell r="H36">
            <v>0</v>
          </cell>
          <cell r="I36" t="str">
            <v>2</v>
          </cell>
          <cell r="J36">
            <v>0</v>
          </cell>
          <cell r="K36">
            <v>-3504.34</v>
          </cell>
          <cell r="L36">
            <v>0</v>
          </cell>
          <cell r="M36">
            <v>-3504.34</v>
          </cell>
        </row>
        <row r="37">
          <cell r="A37" t="str">
            <v>MST123</v>
          </cell>
          <cell r="B37" t="str">
            <v>Tall Bright Forest Sdn Bhd</v>
          </cell>
          <cell r="C37">
            <v>167.24</v>
          </cell>
          <cell r="D37" t="str">
            <v>A</v>
          </cell>
          <cell r="E37">
            <v>11316.54</v>
          </cell>
          <cell r="F37">
            <v>11316.54</v>
          </cell>
          <cell r="G37">
            <v>5574.65</v>
          </cell>
          <cell r="H37">
            <v>0</v>
          </cell>
          <cell r="I37" t="str">
            <v>2</v>
          </cell>
          <cell r="J37">
            <v>0</v>
          </cell>
          <cell r="K37">
            <v>-5574.65</v>
          </cell>
          <cell r="L37">
            <v>0</v>
          </cell>
          <cell r="M37">
            <v>-5574.65</v>
          </cell>
        </row>
        <row r="38">
          <cell r="A38" t="str">
            <v>MSU101</v>
          </cell>
          <cell r="B38" t="str">
            <v>Umas Sdn Bhd</v>
          </cell>
          <cell r="C38">
            <v>266.98</v>
          </cell>
          <cell r="D38" t="str">
            <v>A#</v>
          </cell>
          <cell r="E38">
            <v>18065.23</v>
          </cell>
          <cell r="F38">
            <v>18065.23</v>
          </cell>
          <cell r="G38">
            <v>15839.13</v>
          </cell>
          <cell r="H38">
            <v>0</v>
          </cell>
          <cell r="I38" t="str">
            <v>4</v>
          </cell>
          <cell r="J38">
            <v>0</v>
          </cell>
          <cell r="K38">
            <v>-15839.13</v>
          </cell>
          <cell r="L38">
            <v>0</v>
          </cell>
          <cell r="M38">
            <v>-15839.13</v>
          </cell>
        </row>
        <row r="39">
          <cell r="A39" t="str">
            <v>MSU103</v>
          </cell>
          <cell r="B39" t="str">
            <v>Umas Sdn Bhd</v>
          </cell>
          <cell r="C39">
            <v>1755.04</v>
          </cell>
          <cell r="D39" t="str">
            <v>A#</v>
          </cell>
          <cell r="E39">
            <v>119855.5</v>
          </cell>
          <cell r="F39">
            <v>119855.5</v>
          </cell>
          <cell r="G39">
            <v>59042.73</v>
          </cell>
          <cell r="H39">
            <v>0</v>
          </cell>
          <cell r="I39" t="str">
            <v>2</v>
          </cell>
          <cell r="J39">
            <v>0</v>
          </cell>
          <cell r="K39">
            <v>-59042.73</v>
          </cell>
          <cell r="L39">
            <v>0</v>
          </cell>
          <cell r="M39">
            <v>-59042.73</v>
          </cell>
        </row>
      </sheetData>
      <sheetData sheetId="1" refreshError="1">
        <row r="5">
          <cell r="A5">
            <v>588881</v>
          </cell>
          <cell r="B5" t="str">
            <v>Cash - U/C</v>
          </cell>
          <cell r="C5" t="str">
            <v>Cash</v>
          </cell>
          <cell r="D5">
            <v>0</v>
          </cell>
          <cell r="E5">
            <v>0</v>
          </cell>
        </row>
        <row r="6">
          <cell r="A6">
            <v>588882</v>
          </cell>
          <cell r="B6" t="str">
            <v>Gash - G/P</v>
          </cell>
          <cell r="C6" t="str">
            <v>Cash</v>
          </cell>
          <cell r="D6">
            <v>0</v>
          </cell>
          <cell r="E6">
            <v>0</v>
          </cell>
        </row>
        <row r="7">
          <cell r="A7">
            <v>788881</v>
          </cell>
          <cell r="B7" t="str">
            <v xml:space="preserve"> Cash Customer - Mr (U/C)   </v>
          </cell>
          <cell r="C7">
            <v>0</v>
          </cell>
          <cell r="D7">
            <v>20000</v>
          </cell>
          <cell r="E7">
            <v>42849</v>
          </cell>
        </row>
        <row r="8">
          <cell r="A8">
            <v>788882</v>
          </cell>
          <cell r="B8" t="str">
            <v xml:space="preserve"> Cash Customer - Mr (G/P)   </v>
          </cell>
          <cell r="C8">
            <v>0</v>
          </cell>
          <cell r="D8">
            <v>10000</v>
          </cell>
          <cell r="E8">
            <v>26231.53</v>
          </cell>
        </row>
        <row r="9">
          <cell r="A9">
            <v>788888</v>
          </cell>
          <cell r="B9" t="str">
            <v xml:space="preserve"> Cash       </v>
          </cell>
          <cell r="C9">
            <v>0</v>
          </cell>
          <cell r="D9">
            <v>0</v>
          </cell>
          <cell r="E9">
            <v>1696</v>
          </cell>
        </row>
        <row r="10">
          <cell r="A10">
            <v>888881</v>
          </cell>
          <cell r="B10" t="str">
            <v xml:space="preserve"> Cash Customer - BTU (U/C)   </v>
          </cell>
          <cell r="C10">
            <v>0</v>
          </cell>
          <cell r="D10">
            <v>0</v>
          </cell>
          <cell r="E10">
            <v>11200</v>
          </cell>
        </row>
        <row r="11">
          <cell r="A11">
            <v>888882</v>
          </cell>
          <cell r="B11" t="str">
            <v xml:space="preserve"> Cash Customer - BTU (G/P)   </v>
          </cell>
          <cell r="C11">
            <v>0</v>
          </cell>
          <cell r="D11">
            <v>0</v>
          </cell>
          <cell r="E11">
            <v>2254.5500000000002</v>
          </cell>
        </row>
        <row r="12">
          <cell r="A12">
            <v>888888</v>
          </cell>
          <cell r="B12" t="str">
            <v xml:space="preserve"> Cash Customers - Btu    </v>
          </cell>
          <cell r="C12">
            <v>0</v>
          </cell>
          <cell r="D12">
            <v>0</v>
          </cell>
          <cell r="E12">
            <v>0</v>
          </cell>
        </row>
        <row r="13">
          <cell r="A13" t="str">
            <v>5GC001</v>
          </cell>
          <cell r="B13" t="str">
            <v>Chin &amp; Cash</v>
          </cell>
          <cell r="C13" t="str">
            <v>Cash</v>
          </cell>
          <cell r="D13">
            <v>30000</v>
          </cell>
          <cell r="E13">
            <v>260417.2</v>
          </cell>
        </row>
        <row r="14">
          <cell r="A14" t="str">
            <v>5UC001</v>
          </cell>
          <cell r="B14" t="str">
            <v>Chin &amp; Cash</v>
          </cell>
          <cell r="C14" t="str">
            <v>Cash</v>
          </cell>
          <cell r="D14">
            <v>30000</v>
          </cell>
          <cell r="E14">
            <v>36606</v>
          </cell>
        </row>
        <row r="15">
          <cell r="A15" t="str">
            <v>7GD001</v>
          </cell>
          <cell r="B15" t="str">
            <v xml:space="preserve">Double Progress Sdn. Bhd.     </v>
          </cell>
          <cell r="C15">
            <v>0</v>
          </cell>
          <cell r="D15">
            <v>1000</v>
          </cell>
          <cell r="E15">
            <v>3385.45</v>
          </cell>
        </row>
        <row r="16">
          <cell r="A16" t="str">
            <v>7GK002</v>
          </cell>
          <cell r="B16" t="str">
            <v xml:space="preserve">Kiew's Enterprise       </v>
          </cell>
          <cell r="C16">
            <v>0</v>
          </cell>
          <cell r="D16">
            <v>5000</v>
          </cell>
          <cell r="E16">
            <v>0</v>
          </cell>
        </row>
        <row r="17">
          <cell r="A17" t="str">
            <v>7GK004</v>
          </cell>
          <cell r="B17" t="str">
            <v xml:space="preserve">Kian Yun Trading Sdn Bhd    </v>
          </cell>
          <cell r="C17">
            <v>0</v>
          </cell>
          <cell r="D17">
            <v>5000</v>
          </cell>
          <cell r="E17">
            <v>1373.68</v>
          </cell>
        </row>
        <row r="18">
          <cell r="A18" t="str">
            <v>7GK005</v>
          </cell>
          <cell r="B18" t="str">
            <v xml:space="preserve">Kinamarketing (S) Sdn Bhd     </v>
          </cell>
          <cell r="C18">
            <v>0</v>
          </cell>
          <cell r="D18">
            <v>5000</v>
          </cell>
          <cell r="E18">
            <v>233.29</v>
          </cell>
        </row>
        <row r="19">
          <cell r="A19" t="str">
            <v>7GM001</v>
          </cell>
          <cell r="B19" t="str">
            <v xml:space="preserve">Syarikat Min Lim      </v>
          </cell>
          <cell r="C19">
            <v>0</v>
          </cell>
          <cell r="D19">
            <v>0</v>
          </cell>
          <cell r="E19">
            <v>0</v>
          </cell>
        </row>
        <row r="20">
          <cell r="A20" t="str">
            <v>7GM002</v>
          </cell>
          <cell r="B20" t="str">
            <v xml:space="preserve">Middle Timber Sdn Bhd     </v>
          </cell>
          <cell r="C20">
            <v>0</v>
          </cell>
          <cell r="D20">
            <v>5000</v>
          </cell>
          <cell r="E20">
            <v>17572.900000000001</v>
          </cell>
        </row>
        <row r="21">
          <cell r="A21" t="str">
            <v>7GT003</v>
          </cell>
          <cell r="B21" t="str">
            <v xml:space="preserve">Timberkin Sdn Bhd      </v>
          </cell>
          <cell r="C21">
            <v>0</v>
          </cell>
          <cell r="D21">
            <v>2000</v>
          </cell>
          <cell r="E21">
            <v>3578.9</v>
          </cell>
        </row>
        <row r="22">
          <cell r="A22" t="str">
            <v>7UH001</v>
          </cell>
          <cell r="B22" t="str">
            <v xml:space="preserve">Hock Guan Hin Machinery Co    </v>
          </cell>
          <cell r="C22">
            <v>0</v>
          </cell>
          <cell r="D22">
            <v>2000</v>
          </cell>
          <cell r="E22">
            <v>5140</v>
          </cell>
        </row>
        <row r="23">
          <cell r="A23" t="str">
            <v>7UK002</v>
          </cell>
          <cell r="B23" t="str">
            <v xml:space="preserve">Kiew's Enterprise       </v>
          </cell>
          <cell r="C23">
            <v>0</v>
          </cell>
          <cell r="D23">
            <v>5000</v>
          </cell>
          <cell r="E23">
            <v>0</v>
          </cell>
        </row>
        <row r="24">
          <cell r="A24" t="str">
            <v>7UT003</v>
          </cell>
          <cell r="B24" t="str">
            <v xml:space="preserve">Timberkin Sdn Bhd      </v>
          </cell>
          <cell r="C24">
            <v>0</v>
          </cell>
          <cell r="D24">
            <v>2000</v>
          </cell>
          <cell r="E24">
            <v>0</v>
          </cell>
        </row>
        <row r="25">
          <cell r="A25" t="str">
            <v>8GD001</v>
          </cell>
          <cell r="B25" t="str">
            <v xml:space="preserve">Direct Edge Sdn Bhd     </v>
          </cell>
          <cell r="C25">
            <v>0</v>
          </cell>
          <cell r="D25">
            <v>0</v>
          </cell>
          <cell r="E25">
            <v>3669.1</v>
          </cell>
        </row>
        <row r="26">
          <cell r="A26" t="str">
            <v>8GD002</v>
          </cell>
          <cell r="B26" t="str">
            <v xml:space="preserve">Dunia Epik Sdn Bhd     </v>
          </cell>
          <cell r="C26">
            <v>0</v>
          </cell>
          <cell r="D26">
            <v>5000</v>
          </cell>
          <cell r="E26">
            <v>6528.8</v>
          </cell>
        </row>
        <row r="27">
          <cell r="A27" t="str">
            <v>8GF001</v>
          </cell>
          <cell r="B27" t="str">
            <v xml:space="preserve">Focus Master Sdn Bhd     </v>
          </cell>
          <cell r="C27">
            <v>0</v>
          </cell>
          <cell r="D27">
            <v>0</v>
          </cell>
          <cell r="E27">
            <v>0</v>
          </cell>
        </row>
        <row r="28">
          <cell r="A28" t="str">
            <v>8GJ003</v>
          </cell>
          <cell r="B28" t="str">
            <v xml:space="preserve">Jiwa Masyhur Sdn Bhd     </v>
          </cell>
          <cell r="C28">
            <v>0</v>
          </cell>
          <cell r="D28">
            <v>1000</v>
          </cell>
          <cell r="E28">
            <v>4142.5</v>
          </cell>
        </row>
        <row r="29">
          <cell r="A29" t="str">
            <v>8GN001</v>
          </cell>
          <cell r="B29" t="str">
            <v xml:space="preserve">Nationwide Supply &amp; Services Sdn Bhd   </v>
          </cell>
          <cell r="C29">
            <v>0</v>
          </cell>
          <cell r="D29">
            <v>2000</v>
          </cell>
          <cell r="E29">
            <v>3138.3</v>
          </cell>
        </row>
        <row r="30">
          <cell r="A30" t="str">
            <v>8GP003</v>
          </cell>
          <cell r="B30" t="str">
            <v xml:space="preserve">Pembinaan Limbongan Setia Bhd     </v>
          </cell>
          <cell r="C30">
            <v>0</v>
          </cell>
          <cell r="D30">
            <v>10000</v>
          </cell>
          <cell r="E30">
            <v>8575.65</v>
          </cell>
        </row>
        <row r="31">
          <cell r="A31" t="str">
            <v>8GS001</v>
          </cell>
          <cell r="B31" t="str">
            <v xml:space="preserve">Seri Minah Enterprise Sdn Bhd    </v>
          </cell>
          <cell r="C31">
            <v>0</v>
          </cell>
          <cell r="D31">
            <v>0</v>
          </cell>
          <cell r="E31">
            <v>585.95000000000005</v>
          </cell>
        </row>
        <row r="32">
          <cell r="A32" t="str">
            <v>8GS005</v>
          </cell>
          <cell r="B32" t="str">
            <v xml:space="preserve">Segasen Timber Sdn Bhd     </v>
          </cell>
          <cell r="C32">
            <v>0</v>
          </cell>
          <cell r="D32">
            <v>5000</v>
          </cell>
          <cell r="E32">
            <v>9819.65</v>
          </cell>
        </row>
        <row r="33">
          <cell r="A33" t="str">
            <v>8GS006</v>
          </cell>
          <cell r="B33" t="str">
            <v xml:space="preserve">S T Ng Enterprise Sdn Bhd   </v>
          </cell>
          <cell r="C33">
            <v>0</v>
          </cell>
          <cell r="D33">
            <v>15000</v>
          </cell>
          <cell r="E33">
            <v>5148.55</v>
          </cell>
        </row>
        <row r="34">
          <cell r="A34" t="str">
            <v>8GS007</v>
          </cell>
          <cell r="B34" t="str">
            <v xml:space="preserve">Saremas Sdn Bhd      </v>
          </cell>
          <cell r="C34">
            <v>0</v>
          </cell>
          <cell r="D34">
            <v>3000</v>
          </cell>
          <cell r="E34">
            <v>4987.3999999999996</v>
          </cell>
        </row>
        <row r="35">
          <cell r="A35" t="str">
            <v>8GT002</v>
          </cell>
          <cell r="B35" t="str">
            <v xml:space="preserve">Trans Resources Corporation Sdn Bhd    </v>
          </cell>
          <cell r="C35">
            <v>0</v>
          </cell>
          <cell r="D35">
            <v>0</v>
          </cell>
          <cell r="E35">
            <v>4947.7</v>
          </cell>
        </row>
        <row r="36">
          <cell r="A36" t="str">
            <v>8GW002</v>
          </cell>
          <cell r="B36" t="str">
            <v xml:space="preserve">Wawasan Jaya Machinery &amp; P/Serivce    </v>
          </cell>
          <cell r="C36">
            <v>0</v>
          </cell>
          <cell r="D36">
            <v>0</v>
          </cell>
          <cell r="E36">
            <v>61.3</v>
          </cell>
        </row>
        <row r="37">
          <cell r="A37" t="str">
            <v>8UD001</v>
          </cell>
          <cell r="B37" t="str">
            <v xml:space="preserve">Direct Edge Sdn Bhd     </v>
          </cell>
          <cell r="C37">
            <v>0</v>
          </cell>
          <cell r="D37">
            <v>0</v>
          </cell>
          <cell r="E37">
            <v>0</v>
          </cell>
        </row>
        <row r="38">
          <cell r="A38" t="str">
            <v>8UD002</v>
          </cell>
          <cell r="B38" t="str">
            <v xml:space="preserve">Dunia Epik Sdn Bhd     </v>
          </cell>
          <cell r="C38">
            <v>0</v>
          </cell>
          <cell r="D38">
            <v>0</v>
          </cell>
          <cell r="E38">
            <v>2941.5</v>
          </cell>
        </row>
        <row r="39">
          <cell r="A39" t="str">
            <v>8UJ003</v>
          </cell>
          <cell r="B39" t="str">
            <v xml:space="preserve">Jiwa Masyhur Sdn Bhd     </v>
          </cell>
          <cell r="C39">
            <v>0</v>
          </cell>
          <cell r="D39">
            <v>5000</v>
          </cell>
          <cell r="E39">
            <v>14400</v>
          </cell>
        </row>
        <row r="40">
          <cell r="A40" t="str">
            <v>8UL003</v>
          </cell>
          <cell r="B40" t="str">
            <v xml:space="preserve">Mr Lee Lei Siong     </v>
          </cell>
          <cell r="C40">
            <v>0</v>
          </cell>
          <cell r="D40">
            <v>0</v>
          </cell>
          <cell r="E40">
            <v>0</v>
          </cell>
        </row>
        <row r="41">
          <cell r="A41" t="str">
            <v>8UN001</v>
          </cell>
          <cell r="B41" t="str">
            <v xml:space="preserve">Nationwide Supply &amp; Services Sdn Bhd   </v>
          </cell>
          <cell r="C41">
            <v>0</v>
          </cell>
          <cell r="D41">
            <v>3000</v>
          </cell>
          <cell r="E41">
            <v>8180</v>
          </cell>
        </row>
        <row r="42">
          <cell r="A42" t="str">
            <v>8UP003</v>
          </cell>
          <cell r="B42" t="str">
            <v xml:space="preserve">Perbinaan Limbongan Setia Bhd     </v>
          </cell>
          <cell r="C42">
            <v>0</v>
          </cell>
          <cell r="D42">
            <v>5000</v>
          </cell>
          <cell r="E42">
            <v>12300</v>
          </cell>
        </row>
        <row r="43">
          <cell r="A43" t="str">
            <v>8US001</v>
          </cell>
          <cell r="B43" t="str">
            <v xml:space="preserve">Seri Minah Enterprise Sdn Bhd    </v>
          </cell>
          <cell r="C43">
            <v>0</v>
          </cell>
          <cell r="D43">
            <v>0</v>
          </cell>
          <cell r="E43">
            <v>1880</v>
          </cell>
        </row>
        <row r="44">
          <cell r="A44" t="str">
            <v>8US005</v>
          </cell>
          <cell r="B44" t="str">
            <v xml:space="preserve">Segasen Timber Sdn Bhd     </v>
          </cell>
          <cell r="C44">
            <v>0</v>
          </cell>
          <cell r="D44">
            <v>5000</v>
          </cell>
          <cell r="E44">
            <v>9505</v>
          </cell>
        </row>
        <row r="45">
          <cell r="A45" t="str">
            <v>8US006</v>
          </cell>
          <cell r="B45" t="str">
            <v xml:space="preserve">S T Ng Enterprise Sdn. Bhd.   </v>
          </cell>
          <cell r="C45">
            <v>0</v>
          </cell>
          <cell r="D45">
            <v>15000</v>
          </cell>
          <cell r="E45">
            <v>22550</v>
          </cell>
        </row>
        <row r="46">
          <cell r="A46" t="str">
            <v>8US007</v>
          </cell>
          <cell r="B46" t="str">
            <v xml:space="preserve">Saremas Sdn Bhd      </v>
          </cell>
          <cell r="C46">
            <v>0</v>
          </cell>
          <cell r="D46">
            <v>3000</v>
          </cell>
          <cell r="E46">
            <v>0</v>
          </cell>
        </row>
        <row r="47">
          <cell r="A47" t="str">
            <v>8UT002</v>
          </cell>
          <cell r="B47" t="str">
            <v xml:space="preserve">Trans Resources Corporation Sdn Bhd    </v>
          </cell>
          <cell r="C47">
            <v>0</v>
          </cell>
          <cell r="D47">
            <v>0</v>
          </cell>
          <cell r="E47">
            <v>3685</v>
          </cell>
        </row>
        <row r="48">
          <cell r="A48" t="str">
            <v>8UW002</v>
          </cell>
          <cell r="B48" t="str">
            <v xml:space="preserve">Wawasan Jaya Machinery &amp; Part Service   </v>
          </cell>
          <cell r="C48">
            <v>0</v>
          </cell>
          <cell r="D48">
            <v>5000</v>
          </cell>
          <cell r="E48">
            <v>546</v>
          </cell>
        </row>
        <row r="49">
          <cell r="A49" t="str">
            <v>GGH101</v>
          </cell>
          <cell r="B49" t="str">
            <v>Sykt Hap Foh</v>
          </cell>
          <cell r="C49" t="str">
            <v>30 days</v>
          </cell>
          <cell r="D49">
            <v>10000</v>
          </cell>
          <cell r="E49">
            <v>1098</v>
          </cell>
        </row>
        <row r="50">
          <cell r="A50" t="str">
            <v>GGH102</v>
          </cell>
          <cell r="B50" t="str">
            <v>Sykt Hap Foh</v>
          </cell>
          <cell r="C50" t="str">
            <v>60 days</v>
          </cell>
          <cell r="D50">
            <v>30000</v>
          </cell>
          <cell r="E50">
            <v>14875.7</v>
          </cell>
        </row>
        <row r="51">
          <cell r="A51" t="str">
            <v xml:space="preserve">GGK102 </v>
          </cell>
          <cell r="B51" t="str">
            <v>Kui Wa Timber</v>
          </cell>
          <cell r="C51" t="str">
            <v>60 days</v>
          </cell>
          <cell r="D51">
            <v>10000</v>
          </cell>
          <cell r="E51">
            <v>1164</v>
          </cell>
        </row>
        <row r="52">
          <cell r="A52" t="str">
            <v>GGL101</v>
          </cell>
          <cell r="B52" t="str">
            <v>L.E. Timber Contractor</v>
          </cell>
          <cell r="C52" t="str">
            <v>30 days</v>
          </cell>
          <cell r="D52">
            <v>30000</v>
          </cell>
          <cell r="E52">
            <v>3740</v>
          </cell>
        </row>
        <row r="53">
          <cell r="A53" t="str">
            <v>GGL102</v>
          </cell>
          <cell r="B53" t="str">
            <v>L.E. Timber Contractor</v>
          </cell>
          <cell r="C53" t="str">
            <v>60 days</v>
          </cell>
          <cell r="D53">
            <v>30000</v>
          </cell>
          <cell r="E53">
            <v>13938.1</v>
          </cell>
        </row>
        <row r="54">
          <cell r="A54" t="str">
            <v>GGL112</v>
          </cell>
          <cell r="B54" t="str">
            <v>Lai &amp; Siau Sdn Bhd</v>
          </cell>
          <cell r="C54" t="str">
            <v>61 days</v>
          </cell>
          <cell r="D54">
            <v>30000</v>
          </cell>
          <cell r="E54">
            <v>20907.400000000001</v>
          </cell>
        </row>
        <row r="55">
          <cell r="A55" t="str">
            <v>GGM101</v>
          </cell>
          <cell r="B55" t="str">
            <v>Sykt Michael Jaya</v>
          </cell>
          <cell r="C55" t="str">
            <v>30 days</v>
          </cell>
          <cell r="D55">
            <v>10000</v>
          </cell>
          <cell r="E55">
            <v>1610</v>
          </cell>
        </row>
        <row r="56">
          <cell r="A56" t="str">
            <v>GGM102</v>
          </cell>
          <cell r="B56" t="str">
            <v>Sykt Michael Jaya</v>
          </cell>
          <cell r="C56" t="str">
            <v>60 days</v>
          </cell>
          <cell r="D56">
            <v>20000</v>
          </cell>
          <cell r="E56">
            <v>12137.6</v>
          </cell>
        </row>
        <row r="57">
          <cell r="A57" t="str">
            <v xml:space="preserve">GGM111 </v>
          </cell>
          <cell r="B57" t="str">
            <v>M V Trading</v>
          </cell>
          <cell r="C57" t="str">
            <v>30 days</v>
          </cell>
          <cell r="D57">
            <v>30000</v>
          </cell>
          <cell r="E57">
            <v>0</v>
          </cell>
        </row>
        <row r="58">
          <cell r="A58" t="str">
            <v xml:space="preserve">GGM112 </v>
          </cell>
          <cell r="B58" t="str">
            <v>M V Trading</v>
          </cell>
          <cell r="C58" t="str">
            <v>60 days</v>
          </cell>
          <cell r="D58">
            <v>30000</v>
          </cell>
          <cell r="E58">
            <v>12317.8</v>
          </cell>
        </row>
        <row r="59">
          <cell r="A59" t="str">
            <v>GGP102</v>
          </cell>
          <cell r="B59" t="str">
            <v>Sykt Pembalakan Nusantara</v>
          </cell>
          <cell r="C59" t="str">
            <v>60 days</v>
          </cell>
          <cell r="D59">
            <v>10000</v>
          </cell>
          <cell r="E59">
            <v>0</v>
          </cell>
        </row>
        <row r="60">
          <cell r="A60" t="str">
            <v>GGS102</v>
          </cell>
          <cell r="B60" t="str">
            <v>Sri Jutaya Sdn Bhd</v>
          </cell>
          <cell r="C60" t="str">
            <v>60 days</v>
          </cell>
          <cell r="D60">
            <v>20000</v>
          </cell>
          <cell r="E60">
            <v>1122</v>
          </cell>
        </row>
        <row r="61">
          <cell r="A61" t="str">
            <v>GGS112</v>
          </cell>
          <cell r="B61" t="str">
            <v>Sum Hup Trading</v>
          </cell>
          <cell r="C61" t="str">
            <v>60 days</v>
          </cell>
          <cell r="D61">
            <v>10000</v>
          </cell>
          <cell r="E61">
            <v>455</v>
          </cell>
        </row>
        <row r="62">
          <cell r="A62" t="str">
            <v>GGW101</v>
          </cell>
          <cell r="B62" t="str">
            <v>Win Ho Trading</v>
          </cell>
          <cell r="C62" t="str">
            <v>30 days</v>
          </cell>
          <cell r="D62">
            <v>10000</v>
          </cell>
          <cell r="E62">
            <v>1890</v>
          </cell>
        </row>
        <row r="63">
          <cell r="A63" t="str">
            <v xml:space="preserve">GGW102 </v>
          </cell>
          <cell r="B63" t="str">
            <v>Win Ho Trading</v>
          </cell>
          <cell r="C63" t="str">
            <v>60 days</v>
          </cell>
          <cell r="D63">
            <v>10000</v>
          </cell>
          <cell r="E63">
            <v>2505.8000000000002</v>
          </cell>
        </row>
        <row r="64">
          <cell r="A64" t="str">
            <v xml:space="preserve">GGW111 </v>
          </cell>
          <cell r="B64" t="str">
            <v>Sykt Weng Soon</v>
          </cell>
          <cell r="C64" t="str">
            <v>30 days</v>
          </cell>
          <cell r="D64">
            <v>10000</v>
          </cell>
          <cell r="E64">
            <v>12650</v>
          </cell>
        </row>
        <row r="65">
          <cell r="A65" t="str">
            <v xml:space="preserve">GGW112 </v>
          </cell>
          <cell r="B65" t="str">
            <v>Sykt Weng Soon</v>
          </cell>
          <cell r="C65" t="str">
            <v>60 days</v>
          </cell>
          <cell r="D65">
            <v>20000</v>
          </cell>
          <cell r="E65">
            <v>3914.1</v>
          </cell>
        </row>
        <row r="66">
          <cell r="A66" t="str">
            <v>GGY101</v>
          </cell>
          <cell r="B66" t="str">
            <v>Y C Enterprise</v>
          </cell>
          <cell r="C66" t="str">
            <v>30 days</v>
          </cell>
          <cell r="D66">
            <v>20000</v>
          </cell>
          <cell r="E66">
            <v>850</v>
          </cell>
        </row>
        <row r="67">
          <cell r="A67" t="str">
            <v xml:space="preserve">GGY102 </v>
          </cell>
          <cell r="B67" t="str">
            <v>Y C Enterprise</v>
          </cell>
          <cell r="C67" t="str">
            <v>60 days</v>
          </cell>
          <cell r="D67">
            <v>10000</v>
          </cell>
          <cell r="E67">
            <v>3971.2</v>
          </cell>
        </row>
        <row r="68">
          <cell r="A68" t="str">
            <v>GLA102</v>
          </cell>
          <cell r="B68" t="str">
            <v>Anika Raya Sdn Bhd</v>
          </cell>
          <cell r="C68" t="str">
            <v>45 days</v>
          </cell>
          <cell r="D68">
            <v>10000</v>
          </cell>
          <cell r="E68">
            <v>4816.3</v>
          </cell>
        </row>
        <row r="69">
          <cell r="A69" t="str">
            <v>GTK102</v>
          </cell>
          <cell r="B69" t="str">
            <v>Kontraktor Perkayuan Wsk</v>
          </cell>
          <cell r="C69" t="str">
            <v>60 days</v>
          </cell>
          <cell r="D69">
            <v>30000</v>
          </cell>
          <cell r="E69">
            <v>0</v>
          </cell>
        </row>
        <row r="70">
          <cell r="A70" t="str">
            <v>GTP102</v>
          </cell>
          <cell r="B70" t="str">
            <v>Pemborong Bumijaya Sdn Bhd</v>
          </cell>
          <cell r="C70" t="str">
            <v>60 days</v>
          </cell>
          <cell r="D70">
            <v>20000</v>
          </cell>
          <cell r="E70">
            <v>1865.5</v>
          </cell>
        </row>
        <row r="71">
          <cell r="A71" t="str">
            <v>GTS101</v>
          </cell>
          <cell r="B71" t="str">
            <v>Silk Avenue Sdn Bhd</v>
          </cell>
          <cell r="C71" t="str">
            <v>30 days</v>
          </cell>
          <cell r="D71">
            <v>10000</v>
          </cell>
          <cell r="E71">
            <v>2786.5</v>
          </cell>
        </row>
        <row r="72">
          <cell r="A72" t="str">
            <v>GTS102</v>
          </cell>
          <cell r="B72" t="str">
            <v>Silk Avenue Sdn Bhd</v>
          </cell>
          <cell r="C72" t="str">
            <v>60 days</v>
          </cell>
          <cell r="D72">
            <v>30000</v>
          </cell>
          <cell r="E72">
            <v>6632.8</v>
          </cell>
        </row>
        <row r="73">
          <cell r="A73" t="str">
            <v>GZT101</v>
          </cell>
          <cell r="B73" t="str">
            <v>Triumphal Industries Supply Sdn Bhd</v>
          </cell>
          <cell r="C73" t="str">
            <v>30 days</v>
          </cell>
          <cell r="D73">
            <v>30000</v>
          </cell>
          <cell r="E73">
            <v>4032.71</v>
          </cell>
        </row>
        <row r="74">
          <cell r="A74" t="str">
            <v>GZT102</v>
          </cell>
          <cell r="B74" t="str">
            <v>Triumphal Industries Supply Sdn Bhd</v>
          </cell>
          <cell r="C74" t="str">
            <v>90 days</v>
          </cell>
          <cell r="D74">
            <v>500000</v>
          </cell>
          <cell r="E74">
            <v>17137.599999999999</v>
          </cell>
        </row>
        <row r="75">
          <cell r="A75" t="str">
            <v>GZT112</v>
          </cell>
          <cell r="B75" t="str">
            <v>Triumphal Machinery Supply Sdn Bhd</v>
          </cell>
          <cell r="C75" t="str">
            <v>90 days</v>
          </cell>
          <cell r="D75">
            <v>50000</v>
          </cell>
          <cell r="E75">
            <v>12645.72</v>
          </cell>
        </row>
        <row r="76">
          <cell r="A76" t="str">
            <v>MBA103</v>
          </cell>
          <cell r="B76" t="str">
            <v xml:space="preserve">All Key Enterprise Sdn Bhd    </v>
          </cell>
          <cell r="C76" t="str">
            <v>60 days</v>
          </cell>
          <cell r="D76">
            <v>50000</v>
          </cell>
          <cell r="E76">
            <v>998</v>
          </cell>
        </row>
        <row r="77">
          <cell r="A77" t="str">
            <v>MBA111</v>
          </cell>
          <cell r="B77" t="str">
            <v xml:space="preserve">Aneka Awal (M) Sdn Bhd    </v>
          </cell>
          <cell r="C77" t="str">
            <v>30 days</v>
          </cell>
          <cell r="D77">
            <v>80000</v>
          </cell>
          <cell r="E77">
            <v>82648.95</v>
          </cell>
        </row>
        <row r="78">
          <cell r="A78" t="str">
            <v>MBA112</v>
          </cell>
          <cell r="B78" t="str">
            <v xml:space="preserve">Aneka Awal (M) Sdn Bhd    </v>
          </cell>
          <cell r="C78" t="str">
            <v>60 days</v>
          </cell>
          <cell r="D78">
            <v>30000</v>
          </cell>
          <cell r="E78">
            <v>23596.25</v>
          </cell>
        </row>
        <row r="79">
          <cell r="A79" t="str">
            <v>MBB101</v>
          </cell>
          <cell r="B79" t="str">
            <v xml:space="preserve">Bintulu Machinery Trading Co     </v>
          </cell>
          <cell r="C79" t="str">
            <v>30 days</v>
          </cell>
          <cell r="D79">
            <v>30000</v>
          </cell>
          <cell r="E79">
            <v>5210</v>
          </cell>
        </row>
        <row r="80">
          <cell r="A80" t="str">
            <v>MBB103</v>
          </cell>
          <cell r="B80" t="str">
            <v xml:space="preserve">Bintulu Machinery Trading Co     </v>
          </cell>
          <cell r="C80" t="str">
            <v>60 days</v>
          </cell>
          <cell r="D80">
            <v>30000</v>
          </cell>
          <cell r="E80">
            <v>423.7</v>
          </cell>
        </row>
        <row r="81">
          <cell r="A81" t="str">
            <v>MBB132</v>
          </cell>
          <cell r="B81" t="str">
            <v xml:space="preserve">Brighter Welding &amp; Steel Works    </v>
          </cell>
          <cell r="C81" t="str">
            <v>60 days</v>
          </cell>
          <cell r="D81">
            <v>10000</v>
          </cell>
          <cell r="E81">
            <v>0</v>
          </cell>
        </row>
        <row r="82">
          <cell r="A82" t="str">
            <v>MBB141</v>
          </cell>
          <cell r="B82" t="str">
            <v xml:space="preserve">Bintulu Transport       </v>
          </cell>
          <cell r="C82" t="str">
            <v>30 days</v>
          </cell>
          <cell r="D82">
            <v>30000</v>
          </cell>
          <cell r="E82">
            <v>3500</v>
          </cell>
        </row>
        <row r="83">
          <cell r="A83" t="str">
            <v>MBB143</v>
          </cell>
          <cell r="B83" t="str">
            <v xml:space="preserve">Bintulu Transport       </v>
          </cell>
          <cell r="C83" t="str">
            <v>60 days</v>
          </cell>
          <cell r="D83">
            <v>20000</v>
          </cell>
          <cell r="E83">
            <v>2202.5500000000002</v>
          </cell>
        </row>
        <row r="84">
          <cell r="A84" t="str">
            <v>MBB182</v>
          </cell>
          <cell r="B84" t="str">
            <v xml:space="preserve">Benhill Development Sdn Bhd     </v>
          </cell>
          <cell r="C84" t="str">
            <v>60 days</v>
          </cell>
          <cell r="D84">
            <v>40000</v>
          </cell>
          <cell r="E84">
            <v>17187.740000000002</v>
          </cell>
        </row>
        <row r="85">
          <cell r="A85" t="str">
            <v>MBB191</v>
          </cell>
          <cell r="B85" t="str">
            <v xml:space="preserve">Bariwasan Sdn Bhd      </v>
          </cell>
          <cell r="C85" t="str">
            <v>30 days</v>
          </cell>
          <cell r="D85">
            <v>40000</v>
          </cell>
          <cell r="E85">
            <v>12987.11</v>
          </cell>
        </row>
        <row r="86">
          <cell r="A86" t="str">
            <v>MBB192</v>
          </cell>
          <cell r="B86" t="str">
            <v xml:space="preserve">Bariwasan Sdn Bhd      </v>
          </cell>
          <cell r="C86" t="str">
            <v>60 days</v>
          </cell>
          <cell r="D86">
            <v>40000</v>
          </cell>
          <cell r="E86">
            <v>9596.99</v>
          </cell>
        </row>
        <row r="87">
          <cell r="A87" t="str">
            <v>MBD112</v>
          </cell>
          <cell r="B87" t="str">
            <v xml:space="preserve">Delta Forest Sdn Bhd     </v>
          </cell>
          <cell r="C87" t="str">
            <v>60 days</v>
          </cell>
          <cell r="D87">
            <v>20000</v>
          </cell>
          <cell r="E87">
            <v>0</v>
          </cell>
        </row>
        <row r="88">
          <cell r="A88" t="str">
            <v>MBD121</v>
          </cell>
          <cell r="B88" t="str">
            <v xml:space="preserve">Daliban Sdn Bhd      </v>
          </cell>
          <cell r="C88" t="str">
            <v>30 days</v>
          </cell>
          <cell r="D88">
            <v>40000</v>
          </cell>
          <cell r="E88">
            <v>917.7</v>
          </cell>
        </row>
        <row r="89">
          <cell r="A89" t="str">
            <v>MBD122</v>
          </cell>
          <cell r="B89" t="str">
            <v xml:space="preserve">Daliban Sdn Bhd      </v>
          </cell>
          <cell r="C89" t="str">
            <v>60 days</v>
          </cell>
          <cell r="D89">
            <v>30000</v>
          </cell>
          <cell r="E89">
            <v>12.8</v>
          </cell>
        </row>
        <row r="90">
          <cell r="A90" t="str">
            <v>MBE102</v>
          </cell>
          <cell r="B90" t="str">
            <v xml:space="preserve">E S Ng Pembinaan Perniagaan Sdn Bhd  </v>
          </cell>
          <cell r="C90" t="str">
            <v>30 days</v>
          </cell>
          <cell r="D90">
            <v>10000</v>
          </cell>
          <cell r="E90">
            <v>0</v>
          </cell>
        </row>
        <row r="91">
          <cell r="A91" t="str">
            <v>MBE112</v>
          </cell>
          <cell r="B91" t="str">
            <v xml:space="preserve">Everlast Development Sdn Bhd     </v>
          </cell>
          <cell r="C91" t="str">
            <v>60 days</v>
          </cell>
          <cell r="D91">
            <v>30000</v>
          </cell>
          <cell r="E91">
            <v>0</v>
          </cell>
        </row>
        <row r="92">
          <cell r="A92" t="str">
            <v>MBE121</v>
          </cell>
          <cell r="B92" t="str">
            <v xml:space="preserve">Esteen Regal Sdn Bhd     </v>
          </cell>
          <cell r="C92" t="str">
            <v>30 days</v>
          </cell>
          <cell r="D92">
            <v>50000</v>
          </cell>
          <cell r="E92">
            <v>0</v>
          </cell>
        </row>
        <row r="93">
          <cell r="A93" t="str">
            <v>MBE122</v>
          </cell>
          <cell r="B93" t="str">
            <v xml:space="preserve">Esteen Regal Sdn Bhd     </v>
          </cell>
          <cell r="C93" t="str">
            <v>60 days</v>
          </cell>
          <cell r="D93">
            <v>30000</v>
          </cell>
          <cell r="E93">
            <v>618.15</v>
          </cell>
        </row>
        <row r="94">
          <cell r="A94" t="str">
            <v>MBF101</v>
          </cell>
          <cell r="B94" t="str">
            <v xml:space="preserve">Formlee Machinery Sdn Bhd     </v>
          </cell>
          <cell r="C94" t="str">
            <v>30 days</v>
          </cell>
          <cell r="D94">
            <v>30000</v>
          </cell>
          <cell r="E94">
            <v>1986.75</v>
          </cell>
        </row>
        <row r="95">
          <cell r="A95" t="str">
            <v>MBF103</v>
          </cell>
          <cell r="B95" t="str">
            <v xml:space="preserve">Formlee Machinery Sdn Bhd     </v>
          </cell>
          <cell r="C95" t="str">
            <v>60 days</v>
          </cell>
          <cell r="D95">
            <v>50000</v>
          </cell>
          <cell r="E95">
            <v>3507.85</v>
          </cell>
        </row>
        <row r="96">
          <cell r="A96" t="str">
            <v>MBF141</v>
          </cell>
          <cell r="B96" t="str">
            <v xml:space="preserve">Formtie Engrg Construction Sdn Bhd    </v>
          </cell>
          <cell r="C96" t="str">
            <v>30 days</v>
          </cell>
          <cell r="D96">
            <v>30000</v>
          </cell>
          <cell r="E96">
            <v>1327.95</v>
          </cell>
        </row>
        <row r="97">
          <cell r="A97" t="str">
            <v>MBF142</v>
          </cell>
          <cell r="B97" t="str">
            <v xml:space="preserve">Formtie Engrg Construction Sdn Bhd    </v>
          </cell>
          <cell r="C97" t="str">
            <v>60 days</v>
          </cell>
          <cell r="D97">
            <v>50000</v>
          </cell>
          <cell r="E97">
            <v>35635.910000000003</v>
          </cell>
        </row>
        <row r="98">
          <cell r="A98" t="str">
            <v>MBG101</v>
          </cell>
          <cell r="B98" t="str">
            <v xml:space="preserve">Goodwood (Sabah) Sdn Bhd     </v>
          </cell>
          <cell r="C98">
            <v>0</v>
          </cell>
          <cell r="D98">
            <v>30000</v>
          </cell>
          <cell r="E98">
            <v>230</v>
          </cell>
        </row>
        <row r="99">
          <cell r="A99" t="str">
            <v>MBG102</v>
          </cell>
          <cell r="B99" t="str">
            <v xml:space="preserve">Goodwood (Sabah) Sdn Bhd     </v>
          </cell>
          <cell r="C99">
            <v>0</v>
          </cell>
          <cell r="D99">
            <v>10000</v>
          </cell>
          <cell r="E99">
            <v>0</v>
          </cell>
        </row>
        <row r="100">
          <cell r="A100" t="str">
            <v>MBH123</v>
          </cell>
          <cell r="B100" t="str">
            <v xml:space="preserve">Hui Hing Lumber Sdn Bhd    </v>
          </cell>
          <cell r="C100">
            <v>0</v>
          </cell>
          <cell r="D100">
            <v>15000</v>
          </cell>
          <cell r="E100">
            <v>0</v>
          </cell>
        </row>
        <row r="101">
          <cell r="A101" t="str">
            <v>MBJ101</v>
          </cell>
          <cell r="B101" t="str">
            <v xml:space="preserve">Joo Loong Contractor Company     </v>
          </cell>
          <cell r="C101" t="str">
            <v>30 days</v>
          </cell>
          <cell r="D101">
            <v>40000</v>
          </cell>
          <cell r="E101">
            <v>0</v>
          </cell>
        </row>
        <row r="102">
          <cell r="A102" t="str">
            <v>MBJ102</v>
          </cell>
          <cell r="B102" t="str">
            <v xml:space="preserve">Joo Loong Contractor Company     </v>
          </cell>
          <cell r="C102" t="str">
            <v>60 days</v>
          </cell>
          <cell r="D102">
            <v>30000</v>
          </cell>
          <cell r="E102">
            <v>2816.75</v>
          </cell>
        </row>
        <row r="103">
          <cell r="A103" t="str">
            <v>MBJ111</v>
          </cell>
          <cell r="B103" t="str">
            <v xml:space="preserve">Jupiterland Sdn Bhd      </v>
          </cell>
          <cell r="C103" t="str">
            <v>30 days</v>
          </cell>
          <cell r="D103">
            <v>60000</v>
          </cell>
          <cell r="E103">
            <v>39214.699999999997</v>
          </cell>
        </row>
        <row r="104">
          <cell r="A104" t="str">
            <v>MBJ112</v>
          </cell>
          <cell r="B104" t="str">
            <v xml:space="preserve">Jupiterland Sdn Bhd      </v>
          </cell>
          <cell r="C104" t="str">
            <v>60 days</v>
          </cell>
          <cell r="D104">
            <v>30000</v>
          </cell>
          <cell r="E104">
            <v>19950.849999999999</v>
          </cell>
        </row>
        <row r="105">
          <cell r="A105" t="str">
            <v>MBJ121</v>
          </cell>
          <cell r="B105" t="str">
            <v xml:space="preserve">Jin Lin Organisation Sdn Bhd    </v>
          </cell>
          <cell r="C105" t="str">
            <v>30 days</v>
          </cell>
          <cell r="D105">
            <v>50000</v>
          </cell>
          <cell r="E105">
            <v>18237.7</v>
          </cell>
        </row>
        <row r="106">
          <cell r="A106" t="str">
            <v>MBJ122</v>
          </cell>
          <cell r="B106" t="str">
            <v xml:space="preserve">Jin Lin Organisation Sdn Bhd    </v>
          </cell>
          <cell r="C106" t="str">
            <v>60 days</v>
          </cell>
          <cell r="D106">
            <v>30000</v>
          </cell>
          <cell r="E106">
            <v>28522.17</v>
          </cell>
        </row>
        <row r="107">
          <cell r="A107" t="str">
            <v>MBK103</v>
          </cell>
          <cell r="B107" t="str">
            <v xml:space="preserve">Kejuruteraan Sepadu Sdn Bhd     </v>
          </cell>
          <cell r="C107" t="str">
            <v>60 days</v>
          </cell>
          <cell r="D107">
            <v>100000</v>
          </cell>
          <cell r="E107">
            <v>18346.150000000001</v>
          </cell>
        </row>
        <row r="108">
          <cell r="A108" t="str">
            <v>MBK131</v>
          </cell>
          <cell r="B108" t="str">
            <v xml:space="preserve">Kemarakan (Sarawak) Sdn Bhd     </v>
          </cell>
          <cell r="C108" t="str">
            <v>30 days</v>
          </cell>
          <cell r="D108">
            <v>100000</v>
          </cell>
          <cell r="E108">
            <v>540.55999999999995</v>
          </cell>
        </row>
        <row r="109">
          <cell r="A109" t="str">
            <v>MBK132</v>
          </cell>
          <cell r="B109" t="str">
            <v xml:space="preserve">Kemarakan (Sarawak) Sdn Bhd     </v>
          </cell>
          <cell r="C109" t="str">
            <v>60 days</v>
          </cell>
          <cell r="D109">
            <v>150000</v>
          </cell>
          <cell r="E109">
            <v>151849.24</v>
          </cell>
        </row>
        <row r="110">
          <cell r="A110" t="str">
            <v>MBK141</v>
          </cell>
          <cell r="B110" t="str">
            <v xml:space="preserve">Kit Seng Development Co.     </v>
          </cell>
          <cell r="C110" t="str">
            <v>30 days</v>
          </cell>
          <cell r="D110">
            <v>30000</v>
          </cell>
          <cell r="E110">
            <v>1160</v>
          </cell>
        </row>
        <row r="111">
          <cell r="A111" t="str">
            <v>MBK143</v>
          </cell>
          <cell r="B111" t="str">
            <v xml:space="preserve">Kit Seng Development Co.     </v>
          </cell>
          <cell r="C111" t="str">
            <v>60 days</v>
          </cell>
          <cell r="D111">
            <v>20000</v>
          </cell>
          <cell r="E111">
            <v>66.95</v>
          </cell>
        </row>
        <row r="112">
          <cell r="A112" t="str">
            <v>MBK151</v>
          </cell>
          <cell r="B112" t="str">
            <v xml:space="preserve">Kemajuan Tat Young Sdn Bhd    </v>
          </cell>
          <cell r="C112" t="str">
            <v>30 days</v>
          </cell>
          <cell r="D112">
            <v>40000</v>
          </cell>
          <cell r="E112">
            <v>17453.93</v>
          </cell>
        </row>
        <row r="113">
          <cell r="A113" t="str">
            <v>MBK153</v>
          </cell>
          <cell r="B113" t="str">
            <v xml:space="preserve">Kemajuan Tat Young Sdn Bhd    </v>
          </cell>
          <cell r="C113" t="str">
            <v>60 days</v>
          </cell>
          <cell r="D113">
            <v>15000</v>
          </cell>
          <cell r="E113">
            <v>3139.35</v>
          </cell>
        </row>
        <row r="114">
          <cell r="A114" t="str">
            <v>MBK161</v>
          </cell>
          <cell r="B114" t="str">
            <v xml:space="preserve">Kindeal Sdn Bhd      </v>
          </cell>
          <cell r="C114">
            <v>0</v>
          </cell>
          <cell r="D114">
            <v>30000</v>
          </cell>
          <cell r="E114">
            <v>10222.299999999999</v>
          </cell>
        </row>
        <row r="115">
          <cell r="A115" t="str">
            <v>MBK162</v>
          </cell>
          <cell r="B115" t="str">
            <v xml:space="preserve">Kindeal Sdn Bhd      </v>
          </cell>
          <cell r="C115" t="str">
            <v>60 days</v>
          </cell>
          <cell r="D115">
            <v>10000</v>
          </cell>
          <cell r="E115">
            <v>13215.74</v>
          </cell>
        </row>
        <row r="116">
          <cell r="A116" t="str">
            <v>MBK181</v>
          </cell>
          <cell r="B116" t="str">
            <v xml:space="preserve">Sykt Kim Guan Fatt     </v>
          </cell>
          <cell r="C116" t="str">
            <v>30 days</v>
          </cell>
          <cell r="D116">
            <v>20000</v>
          </cell>
          <cell r="E116">
            <v>25049.3</v>
          </cell>
        </row>
        <row r="117">
          <cell r="A117" t="str">
            <v>MBK182</v>
          </cell>
          <cell r="B117" t="str">
            <v xml:space="preserve">Sykt Kim Guan Fatt     </v>
          </cell>
          <cell r="C117" t="str">
            <v>60 days</v>
          </cell>
          <cell r="D117">
            <v>15000</v>
          </cell>
          <cell r="E117">
            <v>3315.6</v>
          </cell>
        </row>
        <row r="118">
          <cell r="A118" t="str">
            <v>MBK191</v>
          </cell>
          <cell r="B118" t="str">
            <v xml:space="preserve">Kejuruteraan Awan Cang ceng (M) S/B   </v>
          </cell>
          <cell r="C118" t="str">
            <v>30 days</v>
          </cell>
          <cell r="D118">
            <v>60000</v>
          </cell>
          <cell r="E118">
            <v>10397.6</v>
          </cell>
        </row>
        <row r="119">
          <cell r="A119" t="str">
            <v>MBK192</v>
          </cell>
          <cell r="B119" t="str">
            <v xml:space="preserve">Kejuruteraan Awan Cang Ceng (M) S/B   </v>
          </cell>
          <cell r="C119" t="str">
            <v>60 days</v>
          </cell>
          <cell r="D119">
            <v>50000</v>
          </cell>
          <cell r="E119">
            <v>8678.98</v>
          </cell>
        </row>
        <row r="120">
          <cell r="A120" t="str">
            <v>MBL111</v>
          </cell>
          <cell r="B120" t="str">
            <v xml:space="preserve">Lian Hiep Contractor Company     </v>
          </cell>
          <cell r="C120">
            <v>0</v>
          </cell>
          <cell r="D120">
            <v>30000</v>
          </cell>
          <cell r="E120">
            <v>4663.4399999999996</v>
          </cell>
        </row>
        <row r="121">
          <cell r="A121" t="str">
            <v>MBL112</v>
          </cell>
          <cell r="B121" t="str">
            <v xml:space="preserve">Lian Hiep Contractor Company     </v>
          </cell>
          <cell r="C121" t="str">
            <v>60 days</v>
          </cell>
          <cell r="D121">
            <v>15000</v>
          </cell>
          <cell r="E121">
            <v>25517.07</v>
          </cell>
        </row>
        <row r="122">
          <cell r="A122" t="str">
            <v>MBM101</v>
          </cell>
          <cell r="B122" t="str">
            <v xml:space="preserve">Mink Holdings Sdn Bhd     </v>
          </cell>
          <cell r="C122" t="str">
            <v>30 days</v>
          </cell>
          <cell r="D122">
            <v>50000</v>
          </cell>
          <cell r="E122">
            <v>455.12</v>
          </cell>
        </row>
        <row r="123">
          <cell r="A123" t="str">
            <v>MBM103</v>
          </cell>
          <cell r="B123" t="str">
            <v xml:space="preserve">Mink Holdings Sdn Bhd     </v>
          </cell>
          <cell r="C123" t="str">
            <v>60 days</v>
          </cell>
          <cell r="D123">
            <v>100000</v>
          </cell>
          <cell r="E123">
            <v>143896.53</v>
          </cell>
        </row>
        <row r="124">
          <cell r="A124" t="str">
            <v>MBM131</v>
          </cell>
          <cell r="B124" t="str">
            <v xml:space="preserve">Massprofit Sdn Bhd      </v>
          </cell>
          <cell r="C124" t="str">
            <v>60 days</v>
          </cell>
          <cell r="D124">
            <v>50000</v>
          </cell>
          <cell r="E124">
            <v>0</v>
          </cell>
        </row>
        <row r="125">
          <cell r="A125" t="str">
            <v>MBM133</v>
          </cell>
          <cell r="B125" t="str">
            <v xml:space="preserve">Massprofit Sdn Bhd      </v>
          </cell>
          <cell r="C125" t="str">
            <v>60 days</v>
          </cell>
          <cell r="D125">
            <v>20000</v>
          </cell>
          <cell r="E125">
            <v>0</v>
          </cell>
        </row>
        <row r="126">
          <cell r="A126" t="str">
            <v>MBM141</v>
          </cell>
          <cell r="B126" t="str">
            <v xml:space="preserve">Sykt Maju Sekali      </v>
          </cell>
          <cell r="C126" t="str">
            <v>30 days</v>
          </cell>
          <cell r="D126">
            <v>30000</v>
          </cell>
          <cell r="E126">
            <v>24151.55</v>
          </cell>
        </row>
        <row r="127">
          <cell r="A127" t="str">
            <v>MBM142</v>
          </cell>
          <cell r="B127" t="str">
            <v xml:space="preserve">Sykt Maju Sekali      </v>
          </cell>
          <cell r="C127" t="str">
            <v>60 days</v>
          </cell>
          <cell r="D127">
            <v>15000</v>
          </cell>
          <cell r="E127">
            <v>4216.05</v>
          </cell>
        </row>
        <row r="128">
          <cell r="A128" t="str">
            <v>MBP101</v>
          </cell>
          <cell r="B128" t="str">
            <v xml:space="preserve">Phungwood Sdn Bhd      </v>
          </cell>
          <cell r="C128" t="str">
            <v>30 days</v>
          </cell>
          <cell r="D128">
            <v>30000</v>
          </cell>
          <cell r="E128">
            <v>0</v>
          </cell>
        </row>
        <row r="129">
          <cell r="A129" t="str">
            <v>MBP102</v>
          </cell>
          <cell r="B129" t="str">
            <v xml:space="preserve">Phungwood Sdn Bhd      </v>
          </cell>
          <cell r="C129" t="str">
            <v>60 days</v>
          </cell>
          <cell r="D129">
            <v>10000</v>
          </cell>
          <cell r="E129">
            <v>535.20000000000005</v>
          </cell>
        </row>
        <row r="130">
          <cell r="A130" t="str">
            <v>MBP111</v>
          </cell>
          <cell r="B130" t="str">
            <v xml:space="preserve">Prana Sdn Bhd      </v>
          </cell>
          <cell r="C130">
            <v>0</v>
          </cell>
          <cell r="D130">
            <v>80000</v>
          </cell>
          <cell r="E130">
            <v>10244.1</v>
          </cell>
        </row>
        <row r="131">
          <cell r="A131" t="str">
            <v>MBP112</v>
          </cell>
          <cell r="B131" t="str">
            <v xml:space="preserve">Prana Sdn Bhd      </v>
          </cell>
          <cell r="C131" t="str">
            <v>30 days</v>
          </cell>
          <cell r="D131">
            <v>60000</v>
          </cell>
          <cell r="E131">
            <v>46105.1</v>
          </cell>
        </row>
        <row r="132">
          <cell r="A132" t="str">
            <v>MBR103</v>
          </cell>
          <cell r="B132" t="str">
            <v xml:space="preserve">Right Connection Sdn Bhd     </v>
          </cell>
          <cell r="C132" t="str">
            <v>60 days</v>
          </cell>
          <cell r="D132">
            <v>15000</v>
          </cell>
          <cell r="E132">
            <v>1038.05</v>
          </cell>
        </row>
        <row r="133">
          <cell r="A133" t="str">
            <v>MBR111</v>
          </cell>
          <cell r="B133" t="str">
            <v xml:space="preserve">Rimex Sdn Bhd      </v>
          </cell>
          <cell r="C133" t="str">
            <v>30 days</v>
          </cell>
          <cell r="D133">
            <v>500000</v>
          </cell>
          <cell r="E133">
            <v>0</v>
          </cell>
        </row>
        <row r="134">
          <cell r="A134" t="str">
            <v>MBR112</v>
          </cell>
          <cell r="B134" t="str">
            <v xml:space="preserve">Rimex Sdn Bhd      </v>
          </cell>
          <cell r="C134" t="str">
            <v>60 days</v>
          </cell>
          <cell r="D134">
            <v>400000</v>
          </cell>
          <cell r="E134">
            <v>95813.55</v>
          </cell>
        </row>
        <row r="135">
          <cell r="A135" t="str">
            <v>MBR122</v>
          </cell>
          <cell r="B135" t="str">
            <v xml:space="preserve">Rimex Plywood Sdn Bhd     </v>
          </cell>
          <cell r="C135" t="str">
            <v>60 days</v>
          </cell>
          <cell r="D135">
            <v>200000</v>
          </cell>
          <cell r="E135">
            <v>0</v>
          </cell>
        </row>
        <row r="136">
          <cell r="A136" t="str">
            <v>MBR131</v>
          </cell>
          <cell r="B136" t="str">
            <v xml:space="preserve">Richmatic Trading Company      </v>
          </cell>
          <cell r="C136">
            <v>0</v>
          </cell>
          <cell r="D136">
            <v>30000</v>
          </cell>
          <cell r="E136">
            <v>7493</v>
          </cell>
        </row>
        <row r="137">
          <cell r="A137" t="str">
            <v>MBR132</v>
          </cell>
          <cell r="B137" t="str">
            <v xml:space="preserve">Richmatic Trading Company      </v>
          </cell>
          <cell r="C137" t="str">
            <v>60 days</v>
          </cell>
          <cell r="D137">
            <v>10000</v>
          </cell>
          <cell r="E137">
            <v>3155.33</v>
          </cell>
        </row>
        <row r="138">
          <cell r="A138" t="str">
            <v>MBS112</v>
          </cell>
          <cell r="B138" t="str">
            <v xml:space="preserve">Saga Fortunes Sdn Bhd     </v>
          </cell>
          <cell r="C138" t="str">
            <v>90 days</v>
          </cell>
          <cell r="D138">
            <v>30000</v>
          </cell>
          <cell r="E138">
            <v>0</v>
          </cell>
        </row>
        <row r="139">
          <cell r="A139" t="str">
            <v>MBS123</v>
          </cell>
          <cell r="B139" t="str">
            <v xml:space="preserve">Sebauh Sawmill Co. Bhd     </v>
          </cell>
          <cell r="C139" t="str">
            <v>60 days</v>
          </cell>
          <cell r="D139">
            <v>20000</v>
          </cell>
          <cell r="E139">
            <v>307.89999999999998</v>
          </cell>
        </row>
        <row r="140">
          <cell r="A140" t="str">
            <v>MBS141</v>
          </cell>
          <cell r="B140" t="str">
            <v xml:space="preserve">S M S Contractor     </v>
          </cell>
          <cell r="C140" t="str">
            <v>30 days</v>
          </cell>
          <cell r="D140">
            <v>60000</v>
          </cell>
          <cell r="E140">
            <v>14340</v>
          </cell>
        </row>
        <row r="141">
          <cell r="A141" t="str">
            <v>MBS143</v>
          </cell>
          <cell r="B141" t="str">
            <v xml:space="preserve">S M S Contractor     </v>
          </cell>
          <cell r="C141" t="str">
            <v>60 days</v>
          </cell>
          <cell r="D141">
            <v>10000</v>
          </cell>
          <cell r="E141">
            <v>416.25</v>
          </cell>
        </row>
        <row r="142">
          <cell r="A142" t="str">
            <v>MBS151</v>
          </cell>
          <cell r="B142" t="str">
            <v xml:space="preserve">Sykt Seri Mewah      </v>
          </cell>
          <cell r="C142" t="str">
            <v>30 days</v>
          </cell>
          <cell r="D142">
            <v>100000</v>
          </cell>
          <cell r="E142">
            <v>4221.67</v>
          </cell>
        </row>
        <row r="143">
          <cell r="A143" t="str">
            <v>MBS153</v>
          </cell>
          <cell r="B143" t="str">
            <v xml:space="preserve">Sykt Seri Mewah      </v>
          </cell>
          <cell r="C143" t="str">
            <v>60 days</v>
          </cell>
          <cell r="D143">
            <v>100000</v>
          </cell>
          <cell r="E143">
            <v>18607.12</v>
          </cell>
        </row>
        <row r="144">
          <cell r="A144" t="str">
            <v>MBS172</v>
          </cell>
          <cell r="B144" t="str">
            <v xml:space="preserve">Semarak Sawmill Sdn Bhd     </v>
          </cell>
          <cell r="C144" t="str">
            <v>30 days</v>
          </cell>
          <cell r="D144">
            <v>10000</v>
          </cell>
          <cell r="E144">
            <v>2778.6</v>
          </cell>
        </row>
        <row r="145">
          <cell r="A145" t="str">
            <v>MBS181</v>
          </cell>
          <cell r="B145" t="str">
            <v xml:space="preserve">Sentawan Logging Contractor      </v>
          </cell>
          <cell r="C145" t="str">
            <v>30 days</v>
          </cell>
          <cell r="D145">
            <v>60000</v>
          </cell>
          <cell r="E145">
            <v>44580</v>
          </cell>
        </row>
        <row r="146">
          <cell r="A146" t="str">
            <v>MBS182</v>
          </cell>
          <cell r="B146" t="str">
            <v xml:space="preserve">Sentawan Logging Contractor      </v>
          </cell>
          <cell r="C146" t="str">
            <v>60 days</v>
          </cell>
          <cell r="D146">
            <v>10000</v>
          </cell>
          <cell r="E146">
            <v>3164.55</v>
          </cell>
        </row>
        <row r="147">
          <cell r="A147" t="str">
            <v>MBS191</v>
          </cell>
          <cell r="B147" t="str">
            <v xml:space="preserve">Seri Mayhua Sdn Bhd     </v>
          </cell>
          <cell r="C147" t="str">
            <v>30 days</v>
          </cell>
          <cell r="D147">
            <v>50000</v>
          </cell>
          <cell r="E147">
            <v>2995.7</v>
          </cell>
        </row>
        <row r="148">
          <cell r="A148" t="str">
            <v>MBS193</v>
          </cell>
          <cell r="B148" t="str">
            <v xml:space="preserve">Seri Mayhua Sdn Bhd     </v>
          </cell>
          <cell r="C148" t="str">
            <v>60 days</v>
          </cell>
          <cell r="D148">
            <v>50000</v>
          </cell>
          <cell r="E148">
            <v>12445.62</v>
          </cell>
        </row>
        <row r="149">
          <cell r="A149" t="str">
            <v>MBS201</v>
          </cell>
          <cell r="B149" t="str">
            <v xml:space="preserve">Sykt Sumber Jaya      </v>
          </cell>
          <cell r="C149" t="str">
            <v>30 days</v>
          </cell>
          <cell r="D149">
            <v>30000</v>
          </cell>
          <cell r="E149">
            <v>7172.4</v>
          </cell>
        </row>
        <row r="150">
          <cell r="A150" t="str">
            <v>MBS202</v>
          </cell>
          <cell r="B150" t="str">
            <v xml:space="preserve">Sykt Sumber Jaya      </v>
          </cell>
          <cell r="C150" t="str">
            <v>60 days</v>
          </cell>
          <cell r="D150">
            <v>15000</v>
          </cell>
          <cell r="E150">
            <v>8804.35</v>
          </cell>
        </row>
        <row r="151">
          <cell r="A151" t="str">
            <v>MBS211</v>
          </cell>
          <cell r="B151" t="str">
            <v xml:space="preserve">Solid Master Sdn Bhd     </v>
          </cell>
          <cell r="C151">
            <v>0</v>
          </cell>
          <cell r="D151">
            <v>60000</v>
          </cell>
          <cell r="E151">
            <v>33911.69</v>
          </cell>
        </row>
        <row r="152">
          <cell r="A152" t="str">
            <v>MBS232</v>
          </cell>
          <cell r="B152" t="str">
            <v xml:space="preserve">Sykt Sinling Contractor      </v>
          </cell>
          <cell r="C152" t="str">
            <v>60 days</v>
          </cell>
          <cell r="D152">
            <v>100000</v>
          </cell>
          <cell r="E152">
            <v>14981.13</v>
          </cell>
        </row>
        <row r="153">
          <cell r="A153" t="str">
            <v>MBS241</v>
          </cell>
          <cell r="B153" t="str">
            <v xml:space="preserve">Shin Yang Trading Sdn Bhd    </v>
          </cell>
          <cell r="C153" t="str">
            <v>30 days</v>
          </cell>
          <cell r="D153">
            <v>50000</v>
          </cell>
          <cell r="E153">
            <v>1605.91</v>
          </cell>
        </row>
        <row r="154">
          <cell r="A154" t="str">
            <v>MBS242</v>
          </cell>
          <cell r="B154" t="str">
            <v xml:space="preserve">Shin Yang Trading Sdn Bhd    </v>
          </cell>
          <cell r="C154" t="str">
            <v>90 days</v>
          </cell>
          <cell r="D154">
            <v>50000</v>
          </cell>
          <cell r="E154">
            <v>174808.5</v>
          </cell>
        </row>
        <row r="155">
          <cell r="A155" t="str">
            <v>MBS251</v>
          </cell>
          <cell r="B155" t="str">
            <v xml:space="preserve">Sembawan Jaya Contrator      </v>
          </cell>
          <cell r="C155" t="str">
            <v>30 days</v>
          </cell>
          <cell r="D155">
            <v>30000</v>
          </cell>
          <cell r="E155">
            <v>0</v>
          </cell>
        </row>
        <row r="156">
          <cell r="A156" t="str">
            <v>MBS252</v>
          </cell>
          <cell r="B156" t="str">
            <v xml:space="preserve">Sembawan Jaya Contractor      </v>
          </cell>
          <cell r="C156" t="str">
            <v>60 days</v>
          </cell>
          <cell r="D156">
            <v>10000</v>
          </cell>
          <cell r="E156">
            <v>5024.1499999999996</v>
          </cell>
        </row>
        <row r="157">
          <cell r="A157" t="str">
            <v>MBT102</v>
          </cell>
          <cell r="B157" t="str">
            <v xml:space="preserve">Techstone Sdn Bhd      </v>
          </cell>
          <cell r="C157" t="str">
            <v>60 days</v>
          </cell>
          <cell r="D157">
            <v>20000</v>
          </cell>
          <cell r="E157">
            <v>31374.240000000002</v>
          </cell>
        </row>
        <row r="158">
          <cell r="A158" t="str">
            <v>MBT131</v>
          </cell>
          <cell r="B158" t="str">
            <v xml:space="preserve">Topgoal Sdn Bhd      </v>
          </cell>
          <cell r="C158" t="str">
            <v>30 days</v>
          </cell>
          <cell r="D158">
            <v>30000</v>
          </cell>
          <cell r="E158">
            <v>0</v>
          </cell>
        </row>
        <row r="159">
          <cell r="A159" t="str">
            <v>MBT132</v>
          </cell>
          <cell r="B159" t="str">
            <v xml:space="preserve">Topgoal Sdn Bhd      </v>
          </cell>
          <cell r="C159" t="str">
            <v>60 days</v>
          </cell>
          <cell r="D159">
            <v>0</v>
          </cell>
          <cell r="E159">
            <v>8300</v>
          </cell>
        </row>
        <row r="160">
          <cell r="A160" t="str">
            <v>MBT151</v>
          </cell>
          <cell r="B160" t="str">
            <v xml:space="preserve">Sykt Thai Nyan Development Sdn Bhd   </v>
          </cell>
          <cell r="C160" t="str">
            <v>30 days</v>
          </cell>
          <cell r="D160">
            <v>30000</v>
          </cell>
          <cell r="E160">
            <v>24400</v>
          </cell>
        </row>
        <row r="161">
          <cell r="A161" t="str">
            <v>MBT152</v>
          </cell>
          <cell r="B161" t="str">
            <v xml:space="preserve">Sykt Thai Nyan Development Sdn Bhd   </v>
          </cell>
          <cell r="C161" t="str">
            <v>60 days</v>
          </cell>
          <cell r="D161">
            <v>10000</v>
          </cell>
          <cell r="E161">
            <v>899.1</v>
          </cell>
        </row>
        <row r="162">
          <cell r="A162" t="str">
            <v>MBT161</v>
          </cell>
          <cell r="B162" t="str">
            <v xml:space="preserve">Top Image Corporation Sdn Bhd    </v>
          </cell>
          <cell r="C162" t="str">
            <v>30 days</v>
          </cell>
          <cell r="D162">
            <v>30000</v>
          </cell>
          <cell r="E162">
            <v>0</v>
          </cell>
        </row>
        <row r="163">
          <cell r="A163" t="str">
            <v>MBT162</v>
          </cell>
          <cell r="B163" t="str">
            <v xml:space="preserve">Top Image Corporation Sdn Bhd    </v>
          </cell>
          <cell r="C163" t="str">
            <v>60 days</v>
          </cell>
          <cell r="D163">
            <v>20000</v>
          </cell>
          <cell r="E163">
            <v>0</v>
          </cell>
        </row>
        <row r="164">
          <cell r="A164" t="str">
            <v>MBT171</v>
          </cell>
          <cell r="B164" t="str">
            <v xml:space="preserve">Teknisar Sdn Bhd      </v>
          </cell>
          <cell r="C164" t="str">
            <v>30 days</v>
          </cell>
          <cell r="D164">
            <v>50000</v>
          </cell>
          <cell r="E164">
            <v>20498.93</v>
          </cell>
        </row>
        <row r="165">
          <cell r="A165" t="str">
            <v>MBT182</v>
          </cell>
          <cell r="B165" t="str">
            <v xml:space="preserve">Timberry Sdn Bhd      </v>
          </cell>
          <cell r="C165" t="str">
            <v>60 days</v>
          </cell>
          <cell r="D165">
            <v>10000</v>
          </cell>
          <cell r="E165">
            <v>8291.7999999999993</v>
          </cell>
        </row>
        <row r="166">
          <cell r="A166" t="str">
            <v>MBT191</v>
          </cell>
          <cell r="B166" t="str">
            <v xml:space="preserve">Tai Yung Company      </v>
          </cell>
          <cell r="C166" t="str">
            <v>30 days</v>
          </cell>
          <cell r="D166">
            <v>10000</v>
          </cell>
          <cell r="E166">
            <v>2070.5100000000002</v>
          </cell>
        </row>
        <row r="167">
          <cell r="A167" t="str">
            <v>MBT192</v>
          </cell>
          <cell r="B167" t="str">
            <v xml:space="preserve">Tai Yung Company      </v>
          </cell>
          <cell r="C167" t="str">
            <v>30 days</v>
          </cell>
          <cell r="D167">
            <v>5000</v>
          </cell>
          <cell r="E167">
            <v>4690.6000000000004</v>
          </cell>
        </row>
        <row r="168">
          <cell r="A168" t="str">
            <v>MBW112</v>
          </cell>
          <cell r="B168" t="str">
            <v xml:space="preserve">Wedai Sdn Bhd      </v>
          </cell>
          <cell r="C168" t="str">
            <v>60 days</v>
          </cell>
          <cell r="D168">
            <v>20000</v>
          </cell>
          <cell r="E168">
            <v>0</v>
          </cell>
        </row>
        <row r="169">
          <cell r="A169" t="str">
            <v>MBW142</v>
          </cell>
          <cell r="B169" t="str">
            <v xml:space="preserve">W T K Enterprise Sdn Bhd   </v>
          </cell>
          <cell r="C169" t="str">
            <v>90 days</v>
          </cell>
          <cell r="D169">
            <v>50000</v>
          </cell>
          <cell r="E169">
            <v>42443.1</v>
          </cell>
        </row>
        <row r="170">
          <cell r="A170" t="str">
            <v>MBY121</v>
          </cell>
          <cell r="B170" t="str">
            <v xml:space="preserve">Yong Lee Plantation Contruction     </v>
          </cell>
          <cell r="C170" t="str">
            <v>30 days</v>
          </cell>
          <cell r="D170">
            <v>30000</v>
          </cell>
          <cell r="E170">
            <v>27396.7</v>
          </cell>
        </row>
        <row r="171">
          <cell r="A171" t="str">
            <v>MBY122</v>
          </cell>
          <cell r="B171" t="str">
            <v xml:space="preserve">Yong Lee Plantation Construction     </v>
          </cell>
          <cell r="C171" t="str">
            <v>60 days</v>
          </cell>
          <cell r="D171">
            <v>40000</v>
          </cell>
          <cell r="E171">
            <v>23139.51</v>
          </cell>
        </row>
        <row r="172">
          <cell r="A172" t="str">
            <v>MBZ1003</v>
          </cell>
          <cell r="B172" t="str">
            <v xml:space="preserve"> Cash Customer      </v>
          </cell>
          <cell r="C172">
            <v>0</v>
          </cell>
          <cell r="D172">
            <v>10000</v>
          </cell>
          <cell r="E172">
            <v>-26</v>
          </cell>
        </row>
        <row r="173">
          <cell r="A173" t="str">
            <v>MBZ101</v>
          </cell>
          <cell r="B173" t="str">
            <v xml:space="preserve">Zedtee Sdn Bhd      </v>
          </cell>
          <cell r="C173" t="str">
            <v>30 days</v>
          </cell>
          <cell r="D173">
            <v>150000</v>
          </cell>
          <cell r="E173">
            <v>0</v>
          </cell>
        </row>
        <row r="174">
          <cell r="A174" t="str">
            <v>MBZ102</v>
          </cell>
          <cell r="B174" t="str">
            <v xml:space="preserve">Zedtee Sdn Bhd      </v>
          </cell>
          <cell r="C174" t="str">
            <v>60 days</v>
          </cell>
          <cell r="D174">
            <v>100000</v>
          </cell>
          <cell r="E174">
            <v>60389.599999999999</v>
          </cell>
        </row>
        <row r="175">
          <cell r="A175" t="str">
            <v>MKK100</v>
          </cell>
          <cell r="B175" t="str">
            <v xml:space="preserve">Kim Engineering Company      </v>
          </cell>
          <cell r="C175" t="str">
            <v>90 days</v>
          </cell>
          <cell r="D175">
            <v>80000</v>
          </cell>
          <cell r="E175">
            <v>35066.589999999997</v>
          </cell>
        </row>
        <row r="176">
          <cell r="A176" t="str">
            <v>MKK101</v>
          </cell>
          <cell r="B176" t="str">
            <v xml:space="preserve">Kim Engineering Company      </v>
          </cell>
          <cell r="C176" t="str">
            <v>30 days</v>
          </cell>
          <cell r="D176">
            <v>20000</v>
          </cell>
          <cell r="E176">
            <v>37.159999999999997</v>
          </cell>
        </row>
        <row r="177">
          <cell r="A177" t="str">
            <v>MKK122</v>
          </cell>
          <cell r="B177" t="str">
            <v xml:space="preserve">Kumpulan Sama Sdn Bhd     </v>
          </cell>
          <cell r="C177" t="str">
            <v>60 days</v>
          </cell>
          <cell r="D177">
            <v>30000</v>
          </cell>
          <cell r="E177">
            <v>185.3</v>
          </cell>
        </row>
        <row r="178">
          <cell r="A178" t="str">
            <v>MKN101</v>
          </cell>
          <cell r="B178" t="str">
            <v xml:space="preserve">Ngee Hong Heavy Machinery Sdn Bhd   </v>
          </cell>
          <cell r="C178" t="str">
            <v>30 days</v>
          </cell>
          <cell r="D178">
            <v>50000</v>
          </cell>
          <cell r="E178">
            <v>0</v>
          </cell>
        </row>
        <row r="179">
          <cell r="A179" t="str">
            <v>MKN102</v>
          </cell>
          <cell r="B179" t="str">
            <v xml:space="preserve">Ngee Hong Heavy Machinery Sdn Bhd   </v>
          </cell>
          <cell r="C179" t="str">
            <v>60 days</v>
          </cell>
          <cell r="D179">
            <v>80000</v>
          </cell>
          <cell r="E179">
            <v>0</v>
          </cell>
        </row>
        <row r="180">
          <cell r="A180" t="str">
            <v>MKS113</v>
          </cell>
          <cell r="B180" t="str">
            <v xml:space="preserve">Shiu Liong Tractor Parts Enterprise    </v>
          </cell>
          <cell r="C180" t="str">
            <v>60 days</v>
          </cell>
          <cell r="D180">
            <v>20000</v>
          </cell>
          <cell r="E180">
            <v>5310.99</v>
          </cell>
        </row>
        <row r="181">
          <cell r="A181" t="str">
            <v>MKS122</v>
          </cell>
          <cell r="B181" t="str">
            <v xml:space="preserve">Sim Parts Trading      </v>
          </cell>
          <cell r="C181" t="str">
            <v>60 days</v>
          </cell>
          <cell r="D181">
            <v>15000</v>
          </cell>
          <cell r="E181">
            <v>5357.84</v>
          </cell>
        </row>
        <row r="182">
          <cell r="A182" t="str">
            <v>MLG101</v>
          </cell>
          <cell r="B182" t="str">
            <v xml:space="preserve">Goodwood (Sabah) Sdn Bhd     </v>
          </cell>
          <cell r="C182" t="str">
            <v>30 days</v>
          </cell>
          <cell r="D182">
            <v>30000</v>
          </cell>
          <cell r="E182">
            <v>5330</v>
          </cell>
        </row>
        <row r="183">
          <cell r="A183" t="str">
            <v>MLG102</v>
          </cell>
          <cell r="B183" t="str">
            <v xml:space="preserve">Goodwood (Sabah) Sdn Bhd     </v>
          </cell>
          <cell r="C183" t="str">
            <v>60 days</v>
          </cell>
          <cell r="D183">
            <v>20000</v>
          </cell>
          <cell r="E183">
            <v>36519.769999999997</v>
          </cell>
        </row>
        <row r="184">
          <cell r="A184" t="str">
            <v>MMA102</v>
          </cell>
          <cell r="B184" t="str">
            <v xml:space="preserve">Alliance Bearings Sdn Bhd     </v>
          </cell>
          <cell r="C184" t="str">
            <v>60 days</v>
          </cell>
          <cell r="D184">
            <v>3000</v>
          </cell>
          <cell r="E184">
            <v>0</v>
          </cell>
        </row>
        <row r="185">
          <cell r="A185" t="str">
            <v>MMA122</v>
          </cell>
          <cell r="B185" t="str">
            <v xml:space="preserve">Atafa (East Malaysia) Sdn Bhd    </v>
          </cell>
          <cell r="C185" t="str">
            <v>60 days</v>
          </cell>
          <cell r="D185">
            <v>35000</v>
          </cell>
          <cell r="E185">
            <v>32401.11</v>
          </cell>
        </row>
        <row r="186">
          <cell r="A186" t="str">
            <v>MMB123</v>
          </cell>
          <cell r="B186" t="str">
            <v xml:space="preserve">Besungai Quarry Sdn Bhd     </v>
          </cell>
          <cell r="C186" t="str">
            <v>60 days</v>
          </cell>
          <cell r="D186">
            <v>40000</v>
          </cell>
          <cell r="E186">
            <v>3200</v>
          </cell>
        </row>
        <row r="187">
          <cell r="A187" t="str">
            <v>MMC182</v>
          </cell>
          <cell r="B187" t="str">
            <v xml:space="preserve">Country-Forest Industries Sdn Bhd     </v>
          </cell>
          <cell r="C187" t="str">
            <v>90 days</v>
          </cell>
          <cell r="D187">
            <v>45000</v>
          </cell>
          <cell r="E187">
            <v>1222.7</v>
          </cell>
        </row>
        <row r="188">
          <cell r="A188" t="str">
            <v>MMD101</v>
          </cell>
          <cell r="B188" t="str">
            <v xml:space="preserve">Daisoon Machinery Sdn Bhd     </v>
          </cell>
          <cell r="C188" t="str">
            <v>30 days</v>
          </cell>
          <cell r="D188">
            <v>100000</v>
          </cell>
          <cell r="E188">
            <v>1270</v>
          </cell>
        </row>
        <row r="189">
          <cell r="A189" t="str">
            <v>MMD102</v>
          </cell>
          <cell r="B189" t="str">
            <v xml:space="preserve">Daisoon Machinery Sdn Bhd     </v>
          </cell>
          <cell r="C189" t="str">
            <v>60 days</v>
          </cell>
          <cell r="D189">
            <v>80000</v>
          </cell>
          <cell r="E189">
            <v>14838.25</v>
          </cell>
        </row>
        <row r="190">
          <cell r="A190" t="str">
            <v>MMF133</v>
          </cell>
          <cell r="B190" t="str">
            <v xml:space="preserve">Fung Tai Sdn Bhd     </v>
          </cell>
          <cell r="C190" t="str">
            <v>60 days</v>
          </cell>
          <cell r="D190">
            <v>15000</v>
          </cell>
          <cell r="E190">
            <v>38</v>
          </cell>
        </row>
        <row r="191">
          <cell r="A191" t="str">
            <v>MMH113</v>
          </cell>
          <cell r="B191" t="str">
            <v xml:space="preserve">Homex Sdn Bhd      </v>
          </cell>
          <cell r="C191" t="str">
            <v>60 days</v>
          </cell>
          <cell r="D191">
            <v>20000</v>
          </cell>
          <cell r="E191">
            <v>2140</v>
          </cell>
        </row>
        <row r="192">
          <cell r="A192" t="str">
            <v>MMI101</v>
          </cell>
          <cell r="B192" t="str">
            <v xml:space="preserve">Interhill Logging Sdn Bhd     </v>
          </cell>
          <cell r="C192">
            <v>0</v>
          </cell>
          <cell r="D192">
            <v>80000</v>
          </cell>
          <cell r="E192">
            <v>88400</v>
          </cell>
        </row>
        <row r="193">
          <cell r="A193" t="str">
            <v>MMI102</v>
          </cell>
          <cell r="B193" t="str">
            <v xml:space="preserve">Interhill Logging Sdn Bhd     </v>
          </cell>
          <cell r="C193" t="str">
            <v>60 days</v>
          </cell>
          <cell r="D193">
            <v>150000</v>
          </cell>
          <cell r="E193">
            <v>181770.32</v>
          </cell>
        </row>
        <row r="194">
          <cell r="A194" t="str">
            <v>MMI121</v>
          </cell>
          <cell r="B194" t="str">
            <v xml:space="preserve">Inn Lee Sdn Bhd     </v>
          </cell>
          <cell r="C194" t="str">
            <v>30 days</v>
          </cell>
          <cell r="D194">
            <v>30000</v>
          </cell>
          <cell r="E194">
            <v>0</v>
          </cell>
        </row>
        <row r="195">
          <cell r="A195" t="str">
            <v>MMI123</v>
          </cell>
          <cell r="B195" t="str">
            <v xml:space="preserve">Inn Lee Sdn Bhd     </v>
          </cell>
          <cell r="C195" t="str">
            <v>60 days</v>
          </cell>
          <cell r="D195">
            <v>50000</v>
          </cell>
          <cell r="E195">
            <v>8887.7999999999993</v>
          </cell>
        </row>
        <row r="196">
          <cell r="A196" t="str">
            <v>MMJ133</v>
          </cell>
          <cell r="B196" t="str">
            <v xml:space="preserve">Jalim Timber Contractor      </v>
          </cell>
          <cell r="C196" t="str">
            <v>60 days</v>
          </cell>
          <cell r="D196">
            <v>32000</v>
          </cell>
          <cell r="E196">
            <v>0</v>
          </cell>
        </row>
        <row r="197">
          <cell r="A197" t="str">
            <v>MMK142</v>
          </cell>
          <cell r="B197" t="str">
            <v xml:space="preserve">K T S Trading Sdn Bhd   </v>
          </cell>
          <cell r="C197" t="str">
            <v>60 days</v>
          </cell>
          <cell r="D197">
            <v>20000</v>
          </cell>
          <cell r="E197">
            <v>166</v>
          </cell>
        </row>
        <row r="198">
          <cell r="A198" t="str">
            <v>MMK151</v>
          </cell>
          <cell r="B198" t="str">
            <v xml:space="preserve">Kiing Chiew Lee Contractor     </v>
          </cell>
          <cell r="C198" t="str">
            <v>30 days</v>
          </cell>
          <cell r="D198">
            <v>50000</v>
          </cell>
          <cell r="E198">
            <v>7780</v>
          </cell>
        </row>
        <row r="199">
          <cell r="A199" t="str">
            <v>MMK152</v>
          </cell>
          <cell r="B199" t="str">
            <v xml:space="preserve">Kiing Chiew Lee Contractor     </v>
          </cell>
          <cell r="C199" t="str">
            <v>60 days</v>
          </cell>
          <cell r="D199">
            <v>50000</v>
          </cell>
          <cell r="E199">
            <v>794</v>
          </cell>
        </row>
        <row r="200">
          <cell r="A200" t="str">
            <v>MML102</v>
          </cell>
          <cell r="B200" t="str">
            <v xml:space="preserve">Lee Sam Yak Company     </v>
          </cell>
          <cell r="C200" t="str">
            <v>60 days</v>
          </cell>
          <cell r="D200">
            <v>30000</v>
          </cell>
          <cell r="E200">
            <v>7051.54</v>
          </cell>
        </row>
        <row r="201">
          <cell r="A201" t="str">
            <v>MML151</v>
          </cell>
          <cell r="B201" t="str">
            <v xml:space="preserve">Lung Lee Timber Sdn Bhd    </v>
          </cell>
          <cell r="C201" t="str">
            <v>30 days</v>
          </cell>
          <cell r="D201">
            <v>50000</v>
          </cell>
          <cell r="E201">
            <v>0</v>
          </cell>
        </row>
        <row r="202">
          <cell r="A202" t="str">
            <v>MML153</v>
          </cell>
          <cell r="B202" t="str">
            <v xml:space="preserve">Lung Lee Timber Sdn Bhd    </v>
          </cell>
          <cell r="C202" t="str">
            <v>60 days</v>
          </cell>
          <cell r="D202">
            <v>30000</v>
          </cell>
          <cell r="E202">
            <v>0</v>
          </cell>
        </row>
        <row r="203">
          <cell r="A203" t="str">
            <v>MML193</v>
          </cell>
          <cell r="B203" t="str">
            <v xml:space="preserve">Lian Seng Welding Shop     </v>
          </cell>
          <cell r="C203">
            <v>0</v>
          </cell>
          <cell r="D203">
            <v>200000</v>
          </cell>
          <cell r="E203">
            <v>0</v>
          </cell>
        </row>
        <row r="204">
          <cell r="A204" t="str">
            <v>MML201</v>
          </cell>
          <cell r="B204" t="str">
            <v xml:space="preserve">Lee Seng Company      </v>
          </cell>
          <cell r="C204" t="str">
            <v>30 days</v>
          </cell>
          <cell r="D204">
            <v>40000</v>
          </cell>
          <cell r="E204">
            <v>0</v>
          </cell>
        </row>
        <row r="205">
          <cell r="A205" t="str">
            <v>MML241</v>
          </cell>
          <cell r="B205" t="str">
            <v xml:space="preserve">Sykt Long Hill      </v>
          </cell>
          <cell r="C205" t="str">
            <v>30 days</v>
          </cell>
          <cell r="D205">
            <v>132000</v>
          </cell>
          <cell r="E205">
            <v>196.04</v>
          </cell>
        </row>
        <row r="206">
          <cell r="A206" t="str">
            <v>MML242</v>
          </cell>
          <cell r="B206" t="str">
            <v xml:space="preserve">Sykt Long Hill      </v>
          </cell>
          <cell r="C206" t="str">
            <v>60 days</v>
          </cell>
          <cell r="D206">
            <v>145000</v>
          </cell>
          <cell r="E206">
            <v>15169.77</v>
          </cell>
        </row>
        <row r="207">
          <cell r="A207" t="str">
            <v>MML251</v>
          </cell>
          <cell r="B207" t="str">
            <v xml:space="preserve">Lee Yok Contractor Sdn. Bhd.    </v>
          </cell>
          <cell r="C207" t="str">
            <v>30 days</v>
          </cell>
          <cell r="D207">
            <v>40000</v>
          </cell>
          <cell r="E207">
            <v>98</v>
          </cell>
        </row>
        <row r="208">
          <cell r="A208" t="str">
            <v>MML252</v>
          </cell>
          <cell r="B208" t="str">
            <v xml:space="preserve">Lee Yok Jin Contractor Sdn Bhd   </v>
          </cell>
          <cell r="C208" t="str">
            <v>60 days</v>
          </cell>
          <cell r="D208">
            <v>50000</v>
          </cell>
          <cell r="E208">
            <v>11153.85</v>
          </cell>
        </row>
        <row r="209">
          <cell r="A209" t="str">
            <v>MMM100</v>
          </cell>
          <cell r="B209" t="str">
            <v xml:space="preserve">Miri Parts Trading Sdn Bhd    </v>
          </cell>
          <cell r="C209" t="str">
            <v>60 days</v>
          </cell>
          <cell r="D209">
            <v>3000000</v>
          </cell>
          <cell r="E209">
            <v>10063700.98</v>
          </cell>
        </row>
        <row r="210">
          <cell r="A210" t="str">
            <v>MMM101</v>
          </cell>
          <cell r="B210" t="str">
            <v xml:space="preserve">Miri Parts Trading Sdn Bhd    </v>
          </cell>
          <cell r="C210" t="str">
            <v>30 days</v>
          </cell>
          <cell r="D210">
            <v>2000000</v>
          </cell>
          <cell r="E210">
            <v>1595848.84</v>
          </cell>
        </row>
        <row r="211">
          <cell r="A211" t="str">
            <v>MMM131</v>
          </cell>
          <cell r="B211" t="str">
            <v xml:space="preserve">Merkin Sdn Bhd      </v>
          </cell>
          <cell r="C211" t="str">
            <v>30 days</v>
          </cell>
          <cell r="D211">
            <v>62000</v>
          </cell>
          <cell r="E211">
            <v>3598.1</v>
          </cell>
        </row>
        <row r="212">
          <cell r="A212" t="str">
            <v>MMM133</v>
          </cell>
          <cell r="B212" t="str">
            <v xml:space="preserve">Merkin Sdn Bhd      </v>
          </cell>
          <cell r="C212" t="str">
            <v>60 days</v>
          </cell>
          <cell r="D212">
            <v>20000</v>
          </cell>
          <cell r="E212">
            <v>6736.84</v>
          </cell>
        </row>
        <row r="213">
          <cell r="A213" t="str">
            <v>MMN103</v>
          </cell>
          <cell r="B213" t="str">
            <v xml:space="preserve">New Parts -88 Sdn Bhd    </v>
          </cell>
          <cell r="C213" t="str">
            <v>60 days</v>
          </cell>
          <cell r="D213">
            <v>30000</v>
          </cell>
          <cell r="E213">
            <v>61.29</v>
          </cell>
        </row>
        <row r="214">
          <cell r="A214" t="str">
            <v>MMN111</v>
          </cell>
          <cell r="B214" t="str">
            <v xml:space="preserve">Nation Mark Sdn Bhd     </v>
          </cell>
          <cell r="C214" t="str">
            <v>30 days</v>
          </cell>
          <cell r="D214">
            <v>30000</v>
          </cell>
          <cell r="E214">
            <v>11895</v>
          </cell>
        </row>
        <row r="215">
          <cell r="A215" t="str">
            <v>MMN113</v>
          </cell>
          <cell r="B215" t="str">
            <v xml:space="preserve">Nation Mark Sdn Bhd     </v>
          </cell>
          <cell r="C215" t="str">
            <v>60 days</v>
          </cell>
          <cell r="D215">
            <v>22400</v>
          </cell>
          <cell r="E215">
            <v>32675.119999999999</v>
          </cell>
        </row>
        <row r="216">
          <cell r="A216" t="str">
            <v>MMO101</v>
          </cell>
          <cell r="B216" t="str">
            <v xml:space="preserve">Oricland Development Sdn Bhd     </v>
          </cell>
          <cell r="C216" t="str">
            <v>30 days</v>
          </cell>
          <cell r="D216">
            <v>60000</v>
          </cell>
          <cell r="E216">
            <v>0</v>
          </cell>
        </row>
        <row r="217">
          <cell r="A217" t="str">
            <v>MMO102</v>
          </cell>
          <cell r="B217" t="str">
            <v xml:space="preserve">Oricland Development Sdn Bhd     </v>
          </cell>
          <cell r="C217" t="str">
            <v>60 days</v>
          </cell>
          <cell r="D217">
            <v>40000</v>
          </cell>
          <cell r="E217">
            <v>0</v>
          </cell>
        </row>
        <row r="218">
          <cell r="A218" t="str">
            <v>MMP123</v>
          </cell>
          <cell r="B218" t="str">
            <v xml:space="preserve">Phui Ted Fatt      </v>
          </cell>
          <cell r="C218" t="str">
            <v>60 days</v>
          </cell>
          <cell r="D218">
            <v>10000</v>
          </cell>
          <cell r="E218">
            <v>892.8</v>
          </cell>
        </row>
        <row r="219">
          <cell r="A219" t="str">
            <v>MMP131</v>
          </cell>
          <cell r="B219" t="str">
            <v xml:space="preserve">Profiton Sdn Bhd      </v>
          </cell>
          <cell r="C219" t="str">
            <v>30 days</v>
          </cell>
          <cell r="D219">
            <v>150000</v>
          </cell>
          <cell r="E219">
            <v>43354</v>
          </cell>
        </row>
        <row r="220">
          <cell r="A220" t="str">
            <v>MMP133</v>
          </cell>
          <cell r="B220" t="str">
            <v xml:space="preserve">Profiton Sdn Bhd      </v>
          </cell>
          <cell r="C220" t="str">
            <v>60 days</v>
          </cell>
          <cell r="D220">
            <v>100000</v>
          </cell>
          <cell r="E220">
            <v>76324.06</v>
          </cell>
        </row>
        <row r="221">
          <cell r="A221" t="str">
            <v>MMP161</v>
          </cell>
          <cell r="B221" t="str">
            <v xml:space="preserve">Pansaga Sdn Bhd      </v>
          </cell>
          <cell r="C221" t="str">
            <v>30 days</v>
          </cell>
          <cell r="D221">
            <v>40000</v>
          </cell>
          <cell r="E221">
            <v>6328.59</v>
          </cell>
        </row>
        <row r="222">
          <cell r="A222" t="str">
            <v>MMP162</v>
          </cell>
          <cell r="B222" t="str">
            <v xml:space="preserve">Pansaga Sdn Bhd      </v>
          </cell>
          <cell r="C222" t="str">
            <v>60 days</v>
          </cell>
          <cell r="D222">
            <v>50000</v>
          </cell>
          <cell r="E222">
            <v>57821.82</v>
          </cell>
        </row>
        <row r="223">
          <cell r="A223" t="str">
            <v>MMR101</v>
          </cell>
          <cell r="B223" t="str">
            <v xml:space="preserve">Rimex Sdn Bhd      </v>
          </cell>
          <cell r="C223" t="str">
            <v>30 days</v>
          </cell>
          <cell r="D223">
            <v>250000</v>
          </cell>
          <cell r="E223">
            <v>285367.59999999998</v>
          </cell>
        </row>
        <row r="224">
          <cell r="A224" t="str">
            <v>MMR102</v>
          </cell>
          <cell r="B224" t="str">
            <v xml:space="preserve">Rimex Sdn Bhd      </v>
          </cell>
          <cell r="C224" t="str">
            <v>60 days</v>
          </cell>
          <cell r="D224">
            <v>300000</v>
          </cell>
          <cell r="E224">
            <v>284278.3</v>
          </cell>
        </row>
        <row r="225">
          <cell r="A225" t="str">
            <v>MMR121</v>
          </cell>
          <cell r="B225" t="str">
            <v xml:space="preserve">Rawood Sdn Bhd      </v>
          </cell>
          <cell r="C225" t="str">
            <v>30 days</v>
          </cell>
          <cell r="D225">
            <v>150000</v>
          </cell>
          <cell r="E225">
            <v>50005</v>
          </cell>
        </row>
        <row r="226">
          <cell r="A226" t="str">
            <v>MMR123</v>
          </cell>
          <cell r="B226" t="str">
            <v xml:space="preserve">Rawood Sdn Bhd      </v>
          </cell>
          <cell r="C226" t="str">
            <v>60 days</v>
          </cell>
          <cell r="D226">
            <v>80000</v>
          </cell>
          <cell r="E226">
            <v>23118.66</v>
          </cell>
        </row>
        <row r="227">
          <cell r="A227" t="str">
            <v>MMR140</v>
          </cell>
          <cell r="B227" t="str">
            <v xml:space="preserve">Rimbuan Hijau General Trading Sdn Bhd   </v>
          </cell>
          <cell r="C227" t="str">
            <v>90 days</v>
          </cell>
          <cell r="D227">
            <v>50000</v>
          </cell>
          <cell r="E227">
            <v>3900</v>
          </cell>
        </row>
        <row r="228">
          <cell r="A228" t="str">
            <v>MMR153</v>
          </cell>
          <cell r="B228" t="str">
            <v xml:space="preserve">Richtree Corporation Sdn Bhd     </v>
          </cell>
          <cell r="C228">
            <v>0</v>
          </cell>
          <cell r="D228">
            <v>5000</v>
          </cell>
          <cell r="E228">
            <v>0</v>
          </cell>
        </row>
        <row r="229">
          <cell r="A229" t="str">
            <v>MMR161</v>
          </cell>
          <cell r="B229" t="str">
            <v xml:space="preserve">Robert Goh &amp; Sons Enterprise    </v>
          </cell>
          <cell r="C229" t="str">
            <v>30 days</v>
          </cell>
          <cell r="D229">
            <v>30000</v>
          </cell>
          <cell r="E229">
            <v>2227.89</v>
          </cell>
        </row>
        <row r="230">
          <cell r="A230" t="str">
            <v>MMR162</v>
          </cell>
          <cell r="B230" t="str">
            <v xml:space="preserve">Robert Goh &amp; Sons Enterprise    </v>
          </cell>
          <cell r="C230" t="str">
            <v>90 days</v>
          </cell>
          <cell r="D230">
            <v>78900</v>
          </cell>
          <cell r="E230">
            <v>95189.92</v>
          </cell>
        </row>
        <row r="231">
          <cell r="A231" t="str">
            <v>MMS101</v>
          </cell>
          <cell r="B231" t="str">
            <v xml:space="preserve">Shin Yang Trading Sdn Bhd    </v>
          </cell>
          <cell r="C231" t="str">
            <v>30 days</v>
          </cell>
          <cell r="D231">
            <v>600000</v>
          </cell>
          <cell r="E231">
            <v>1358</v>
          </cell>
        </row>
        <row r="232">
          <cell r="A232" t="str">
            <v>MMS102</v>
          </cell>
          <cell r="B232" t="str">
            <v xml:space="preserve">Shin Yang Trading Sdn Bhd    </v>
          </cell>
          <cell r="C232" t="str">
            <v>90 days</v>
          </cell>
          <cell r="D232">
            <v>300000</v>
          </cell>
          <cell r="E232">
            <v>81272.490000000005</v>
          </cell>
        </row>
        <row r="233">
          <cell r="A233" t="str">
            <v>MMS103</v>
          </cell>
          <cell r="B233" t="str">
            <v xml:space="preserve">Sebati Niah Sawmill Sdn Bhd    </v>
          </cell>
          <cell r="C233" t="str">
            <v>60 days</v>
          </cell>
          <cell r="D233">
            <v>15000</v>
          </cell>
          <cell r="E233">
            <v>0</v>
          </cell>
        </row>
        <row r="234">
          <cell r="A234" t="str">
            <v>MMS182</v>
          </cell>
          <cell r="B234" t="str">
            <v xml:space="preserve">Sturdy Auto Engineering (Miri) Sdn Bhd   </v>
          </cell>
          <cell r="C234" t="str">
            <v>60 days</v>
          </cell>
          <cell r="D234">
            <v>20000</v>
          </cell>
          <cell r="E234">
            <v>1800</v>
          </cell>
        </row>
        <row r="235">
          <cell r="A235" t="str">
            <v>MMS243</v>
          </cell>
          <cell r="B235" t="str">
            <v xml:space="preserve">Subis Quarry sdn Bhd     </v>
          </cell>
          <cell r="C235" t="str">
            <v>60 days</v>
          </cell>
          <cell r="D235">
            <v>10000</v>
          </cell>
          <cell r="E235">
            <v>0</v>
          </cell>
        </row>
        <row r="236">
          <cell r="A236" t="str">
            <v>MMS271</v>
          </cell>
          <cell r="B236" t="str">
            <v xml:space="preserve">Soon Fatt Contractor      </v>
          </cell>
          <cell r="C236" t="str">
            <v>30 days</v>
          </cell>
          <cell r="D236">
            <v>50000</v>
          </cell>
          <cell r="E236">
            <v>24515.88</v>
          </cell>
        </row>
        <row r="237">
          <cell r="A237" t="str">
            <v>MMS272</v>
          </cell>
          <cell r="B237" t="str">
            <v xml:space="preserve">Soon Fatt Contractor      </v>
          </cell>
          <cell r="C237" t="str">
            <v>60 days</v>
          </cell>
          <cell r="D237">
            <v>40000</v>
          </cell>
          <cell r="E237">
            <v>44730.23</v>
          </cell>
        </row>
        <row r="238">
          <cell r="A238" t="str">
            <v>MMS282</v>
          </cell>
          <cell r="B238" t="str">
            <v xml:space="preserve">Sykt Sungei Mas      </v>
          </cell>
          <cell r="C238" t="str">
            <v>30 days</v>
          </cell>
          <cell r="D238">
            <v>50000</v>
          </cell>
          <cell r="E238">
            <v>0</v>
          </cell>
        </row>
        <row r="239">
          <cell r="A239" t="str">
            <v>MMS291</v>
          </cell>
          <cell r="B239" t="str">
            <v xml:space="preserve">Sawah Builder Sdn Bhd     </v>
          </cell>
          <cell r="C239" t="str">
            <v>30 days</v>
          </cell>
          <cell r="D239">
            <v>30000</v>
          </cell>
          <cell r="E239">
            <v>79.5</v>
          </cell>
        </row>
        <row r="240">
          <cell r="A240" t="str">
            <v>MMS292</v>
          </cell>
          <cell r="B240" t="str">
            <v xml:space="preserve">Sawah Builder Sdn Bhd     </v>
          </cell>
          <cell r="C240" t="str">
            <v>60 days</v>
          </cell>
          <cell r="D240">
            <v>30000</v>
          </cell>
          <cell r="E240">
            <v>13604.96</v>
          </cell>
        </row>
        <row r="241">
          <cell r="A241" t="str">
            <v>MMS301</v>
          </cell>
          <cell r="B241" t="str">
            <v xml:space="preserve">Syarikat Sky Forest      </v>
          </cell>
          <cell r="C241">
            <v>0</v>
          </cell>
          <cell r="D241">
            <v>35000</v>
          </cell>
          <cell r="E241">
            <v>43.2</v>
          </cell>
        </row>
        <row r="242">
          <cell r="A242" t="str">
            <v>MMS302</v>
          </cell>
          <cell r="B242" t="str">
            <v xml:space="preserve">Syarikat Sky Forest      </v>
          </cell>
          <cell r="C242" t="str">
            <v>60 days</v>
          </cell>
          <cell r="D242">
            <v>30000</v>
          </cell>
          <cell r="E242">
            <v>8881.52</v>
          </cell>
        </row>
        <row r="243">
          <cell r="A243" t="str">
            <v>MMS311</v>
          </cell>
          <cell r="B243" t="str">
            <v xml:space="preserve">Sorvino Holdings Sdn. Bhd.     </v>
          </cell>
          <cell r="C243" t="str">
            <v>30 days</v>
          </cell>
          <cell r="D243">
            <v>3000</v>
          </cell>
          <cell r="E243">
            <v>202458.18</v>
          </cell>
        </row>
        <row r="244">
          <cell r="A244" t="str">
            <v>MMS312</v>
          </cell>
          <cell r="B244" t="str">
            <v xml:space="preserve">Sorvino Holdings Sdn Bhd     </v>
          </cell>
          <cell r="C244" t="str">
            <v>60 days</v>
          </cell>
          <cell r="D244">
            <v>3000000</v>
          </cell>
          <cell r="E244">
            <v>468957.23</v>
          </cell>
        </row>
        <row r="245">
          <cell r="A245" t="str">
            <v>MMT172</v>
          </cell>
          <cell r="B245" t="str">
            <v xml:space="preserve">Tong Hong Machinery Company     </v>
          </cell>
          <cell r="C245" t="str">
            <v>90 days</v>
          </cell>
          <cell r="D245">
            <v>10000</v>
          </cell>
          <cell r="E245">
            <v>11986.8</v>
          </cell>
        </row>
        <row r="246">
          <cell r="A246" t="str">
            <v>MMT202</v>
          </cell>
          <cell r="B246" t="str">
            <v xml:space="preserve">Tzun Hu Mahcinery Sdn Bhd    </v>
          </cell>
          <cell r="C246" t="str">
            <v>60 days</v>
          </cell>
          <cell r="D246">
            <v>20000</v>
          </cell>
          <cell r="E246">
            <v>586</v>
          </cell>
        </row>
        <row r="247">
          <cell r="A247" t="str">
            <v>MMV111</v>
          </cell>
          <cell r="B247" t="str">
            <v xml:space="preserve">Venture Entrepreneurs Sdn Bhd     </v>
          </cell>
          <cell r="C247" t="str">
            <v>30 days</v>
          </cell>
          <cell r="D247">
            <v>60000</v>
          </cell>
          <cell r="E247">
            <v>0</v>
          </cell>
        </row>
        <row r="248">
          <cell r="A248" t="str">
            <v>MMV113</v>
          </cell>
          <cell r="B248" t="str">
            <v xml:space="preserve">Venture Entrepreneurs Sdn Bhd     </v>
          </cell>
          <cell r="C248" t="str">
            <v>60 days</v>
          </cell>
          <cell r="D248">
            <v>30000</v>
          </cell>
          <cell r="E248">
            <v>0</v>
          </cell>
        </row>
        <row r="249">
          <cell r="A249" t="str">
            <v>MMW101</v>
          </cell>
          <cell r="B249" t="str">
            <v xml:space="preserve">W C K Enterprise     </v>
          </cell>
          <cell r="C249" t="str">
            <v>30 days</v>
          </cell>
          <cell r="D249">
            <v>40000</v>
          </cell>
          <cell r="E249">
            <v>23778.82</v>
          </cell>
        </row>
        <row r="250">
          <cell r="A250" t="str">
            <v>MMW102</v>
          </cell>
          <cell r="B250" t="str">
            <v xml:space="preserve">W C K Enterprise     </v>
          </cell>
          <cell r="C250" t="str">
            <v>60 days</v>
          </cell>
          <cell r="D250">
            <v>30000</v>
          </cell>
          <cell r="E250">
            <v>9703.01</v>
          </cell>
        </row>
        <row r="251">
          <cell r="A251" t="str">
            <v>MMW121</v>
          </cell>
          <cell r="B251" t="str">
            <v xml:space="preserve">Woodman Sdn Bhd      </v>
          </cell>
          <cell r="C251" t="str">
            <v>30 days</v>
          </cell>
          <cell r="D251">
            <v>300000</v>
          </cell>
          <cell r="E251">
            <v>0</v>
          </cell>
        </row>
        <row r="252">
          <cell r="A252" t="str">
            <v>MMW122</v>
          </cell>
          <cell r="B252" t="str">
            <v xml:space="preserve">Woodman Sdn Bhd      </v>
          </cell>
          <cell r="C252" t="str">
            <v>60 days</v>
          </cell>
          <cell r="D252">
            <v>150000</v>
          </cell>
          <cell r="E252">
            <v>32566.95</v>
          </cell>
        </row>
        <row r="253">
          <cell r="A253" t="str">
            <v>MMY162</v>
          </cell>
          <cell r="B253" t="str">
            <v xml:space="preserve">Yun Yee Contractor      </v>
          </cell>
          <cell r="C253" t="str">
            <v>60 days</v>
          </cell>
          <cell r="D253">
            <v>10000</v>
          </cell>
          <cell r="E253">
            <v>1117</v>
          </cell>
        </row>
        <row r="254">
          <cell r="A254" t="str">
            <v>MNB101</v>
          </cell>
          <cell r="B254" t="str">
            <v xml:space="preserve">Lumut Sawmill Sdn Bhd     </v>
          </cell>
          <cell r="C254" t="str">
            <v>30 days</v>
          </cell>
          <cell r="D254">
            <v>30000</v>
          </cell>
          <cell r="E254">
            <v>0</v>
          </cell>
        </row>
        <row r="255">
          <cell r="A255" t="str">
            <v>MNB103</v>
          </cell>
          <cell r="B255" t="str">
            <v xml:space="preserve">Lumut Sawmill Sdn Bhd     </v>
          </cell>
          <cell r="C255" t="str">
            <v>60 days</v>
          </cell>
          <cell r="D255">
            <v>20000</v>
          </cell>
          <cell r="E255">
            <v>15426.9</v>
          </cell>
        </row>
        <row r="256">
          <cell r="A256" t="str">
            <v>MSD101</v>
          </cell>
          <cell r="B256" t="str">
            <v xml:space="preserve">Donyun Parts Sdn Bhd     </v>
          </cell>
          <cell r="C256" t="str">
            <v>30 days</v>
          </cell>
          <cell r="D256">
            <v>50000</v>
          </cell>
          <cell r="E256">
            <v>0</v>
          </cell>
        </row>
        <row r="257">
          <cell r="A257" t="str">
            <v>MSD103</v>
          </cell>
          <cell r="B257" t="str">
            <v xml:space="preserve">Donyun Parts SDn Bhd     </v>
          </cell>
          <cell r="C257" t="str">
            <v>60 days</v>
          </cell>
          <cell r="D257">
            <v>60000</v>
          </cell>
          <cell r="E257">
            <v>13384.61</v>
          </cell>
        </row>
        <row r="258">
          <cell r="A258" t="str">
            <v>MSH103</v>
          </cell>
          <cell r="B258" t="str">
            <v xml:space="preserve">Hatinco Sdn Bhd      </v>
          </cell>
          <cell r="C258" t="str">
            <v>60 days</v>
          </cell>
          <cell r="D258">
            <v>30000</v>
          </cell>
          <cell r="E258">
            <v>0</v>
          </cell>
        </row>
        <row r="259">
          <cell r="A259" t="str">
            <v>MSK100</v>
          </cell>
          <cell r="B259" t="str">
            <v xml:space="preserve">K T S Trading Sdn Bhd   </v>
          </cell>
          <cell r="C259" t="str">
            <v>90 days</v>
          </cell>
          <cell r="D259">
            <v>100000</v>
          </cell>
          <cell r="E259">
            <v>0</v>
          </cell>
        </row>
        <row r="260">
          <cell r="A260" t="str">
            <v>MSK101</v>
          </cell>
          <cell r="B260" t="str">
            <v xml:space="preserve">K T S Trading Sdn Bhd   </v>
          </cell>
          <cell r="C260" t="str">
            <v>30 days</v>
          </cell>
          <cell r="D260">
            <v>50000</v>
          </cell>
          <cell r="E260">
            <v>-286.82</v>
          </cell>
        </row>
        <row r="261">
          <cell r="A261" t="str">
            <v>MSK102</v>
          </cell>
          <cell r="B261" t="str">
            <v xml:space="preserve">K T S Trading Sdn Bhd   </v>
          </cell>
          <cell r="C261" t="str">
            <v>90 days</v>
          </cell>
          <cell r="D261">
            <v>0</v>
          </cell>
          <cell r="E261">
            <v>3436.3</v>
          </cell>
        </row>
        <row r="262">
          <cell r="A262" t="str">
            <v>MSK112</v>
          </cell>
          <cell r="B262" t="str">
            <v xml:space="preserve">KS Trading Company      </v>
          </cell>
          <cell r="C262" t="str">
            <v>60 days</v>
          </cell>
          <cell r="D262">
            <v>30000</v>
          </cell>
          <cell r="E262">
            <v>3567</v>
          </cell>
        </row>
        <row r="263">
          <cell r="A263" t="str">
            <v>MSM123</v>
          </cell>
          <cell r="B263" t="str">
            <v xml:space="preserve">Majuma Sdn Bhd      </v>
          </cell>
          <cell r="C263">
            <v>0</v>
          </cell>
          <cell r="D263">
            <v>10000</v>
          </cell>
          <cell r="E263">
            <v>0</v>
          </cell>
        </row>
        <row r="264">
          <cell r="A264" t="str">
            <v>MSM133</v>
          </cell>
          <cell r="B264" t="str">
            <v xml:space="preserve">Madu Indah Sdn Bhd     </v>
          </cell>
          <cell r="C264">
            <v>0</v>
          </cell>
          <cell r="D264">
            <v>6000</v>
          </cell>
          <cell r="E264">
            <v>0</v>
          </cell>
        </row>
        <row r="265">
          <cell r="A265" t="str">
            <v>MSM143</v>
          </cell>
          <cell r="B265" t="str">
            <v xml:space="preserve">Multi Distinction Sdn Bhd     </v>
          </cell>
          <cell r="C265">
            <v>0</v>
          </cell>
          <cell r="D265">
            <v>10000</v>
          </cell>
          <cell r="E265">
            <v>0</v>
          </cell>
        </row>
        <row r="266">
          <cell r="A266" t="str">
            <v>MSR100</v>
          </cell>
          <cell r="B266" t="str">
            <v xml:space="preserve">Rimbunan Hijau General Trading Sdn Bhd   </v>
          </cell>
          <cell r="C266" t="str">
            <v>90 days</v>
          </cell>
          <cell r="D266">
            <v>200000</v>
          </cell>
          <cell r="E266">
            <v>1037.5</v>
          </cell>
        </row>
        <row r="267">
          <cell r="A267" t="str">
            <v>MSR101</v>
          </cell>
          <cell r="B267" t="str">
            <v xml:space="preserve">Rimbunan Hijau General Trading Sdn Bhd   </v>
          </cell>
          <cell r="C267" t="str">
            <v>30 days</v>
          </cell>
          <cell r="D267">
            <v>100000</v>
          </cell>
          <cell r="E267">
            <v>0</v>
          </cell>
        </row>
        <row r="268">
          <cell r="A268" t="str">
            <v>MST123</v>
          </cell>
          <cell r="B268" t="str">
            <v xml:space="preserve">Tall Bright Forest Sdn Bhd    </v>
          </cell>
          <cell r="C268" t="str">
            <v>60 days</v>
          </cell>
          <cell r="D268">
            <v>25000</v>
          </cell>
          <cell r="E268">
            <v>15857.78</v>
          </cell>
        </row>
        <row r="269">
          <cell r="A269" t="str">
            <v>MSU101</v>
          </cell>
          <cell r="B269" t="str">
            <v xml:space="preserve">Umas Sdn Bhd      </v>
          </cell>
          <cell r="C269" t="str">
            <v>30 days</v>
          </cell>
          <cell r="D269">
            <v>250000</v>
          </cell>
          <cell r="E269">
            <v>42296.01</v>
          </cell>
        </row>
        <row r="270">
          <cell r="A270" t="str">
            <v>MSU103</v>
          </cell>
          <cell r="B270" t="str">
            <v xml:space="preserve">Umas Sdn Bhd      </v>
          </cell>
          <cell r="C270" t="str">
            <v>60 days</v>
          </cell>
          <cell r="D270">
            <v>350000</v>
          </cell>
          <cell r="E270">
            <v>160693.22</v>
          </cell>
        </row>
        <row r="271">
          <cell r="A271" t="str">
            <v>MSU113</v>
          </cell>
          <cell r="B271" t="str">
            <v xml:space="preserve">Unity Parts Trading Sdn Bhd    </v>
          </cell>
          <cell r="C271" t="str">
            <v>60 days</v>
          </cell>
          <cell r="D271">
            <v>40000</v>
          </cell>
          <cell r="E271">
            <v>1431.26</v>
          </cell>
        </row>
        <row r="272">
          <cell r="A272" t="str">
            <v>MSW100</v>
          </cell>
          <cell r="B272" t="str">
            <v xml:space="preserve">W T K Enterprise Sdn Bhd   </v>
          </cell>
          <cell r="C272" t="str">
            <v>90 days</v>
          </cell>
          <cell r="D272">
            <v>300000</v>
          </cell>
          <cell r="E272">
            <v>9419.83</v>
          </cell>
        </row>
        <row r="273">
          <cell r="A273" t="str">
            <v>MSW101</v>
          </cell>
          <cell r="B273" t="str">
            <v xml:space="preserve">W T K Enterprise Sdn Bhd   </v>
          </cell>
          <cell r="C273" t="str">
            <v>30 days</v>
          </cell>
          <cell r="D273">
            <v>200000</v>
          </cell>
          <cell r="E273">
            <v>0</v>
          </cell>
        </row>
        <row r="274">
          <cell r="A274" t="str">
            <v>MSW111</v>
          </cell>
          <cell r="B274" t="str">
            <v xml:space="preserve">Wan Fatt Trading Company     </v>
          </cell>
          <cell r="C274">
            <v>0</v>
          </cell>
          <cell r="D274">
            <v>20000</v>
          </cell>
          <cell r="E274">
            <v>0</v>
          </cell>
        </row>
        <row r="275">
          <cell r="A275" t="str">
            <v>MSW113</v>
          </cell>
          <cell r="B275" t="str">
            <v xml:space="preserve">Wan Fatt Trading Company     </v>
          </cell>
          <cell r="C275" t="str">
            <v>30 days</v>
          </cell>
          <cell r="D275">
            <v>40000</v>
          </cell>
          <cell r="E275">
            <v>395</v>
          </cell>
        </row>
        <row r="276">
          <cell r="A276" t="str">
            <v>MSW133</v>
          </cell>
          <cell r="B276" t="str">
            <v xml:space="preserve">Weng Seng       </v>
          </cell>
          <cell r="C276">
            <v>0</v>
          </cell>
          <cell r="D276">
            <v>4000</v>
          </cell>
          <cell r="E276">
            <v>0</v>
          </cell>
        </row>
        <row r="277">
          <cell r="A277" t="str">
            <v>MSY103</v>
          </cell>
          <cell r="B277" t="str">
            <v xml:space="preserve">Yanlin Sdn Bhd      </v>
          </cell>
          <cell r="C277">
            <v>0</v>
          </cell>
          <cell r="D277">
            <v>10000</v>
          </cell>
          <cell r="E277">
            <v>0</v>
          </cell>
        </row>
        <row r="278">
          <cell r="A278" t="str">
            <v>MTK101</v>
          </cell>
          <cell r="B278" t="str">
            <v xml:space="preserve">Kinamarketing (S) Sdn Bhd     </v>
          </cell>
          <cell r="C278" t="str">
            <v>60 days</v>
          </cell>
          <cell r="D278">
            <v>60000</v>
          </cell>
          <cell r="E278">
            <v>98000</v>
          </cell>
        </row>
        <row r="279">
          <cell r="A279" t="str">
            <v>MTP102</v>
          </cell>
          <cell r="B279" t="str">
            <v xml:space="preserve">Promage (M) Sdn Bhd     </v>
          </cell>
          <cell r="C279" t="str">
            <v>60 days</v>
          </cell>
          <cell r="D279">
            <v>10000</v>
          </cell>
          <cell r="E279">
            <v>37.49</v>
          </cell>
        </row>
        <row r="280">
          <cell r="A280" t="str">
            <v>MZT101</v>
          </cell>
          <cell r="B280" t="str">
            <v xml:space="preserve">Triumphal Industries Supply Sdn Bhd    </v>
          </cell>
          <cell r="C280" t="str">
            <v>90 days</v>
          </cell>
          <cell r="D280">
            <v>50000</v>
          </cell>
          <cell r="E280">
            <v>21540</v>
          </cell>
        </row>
        <row r="281">
          <cell r="A281" t="str">
            <v>MZT103</v>
          </cell>
          <cell r="B281" t="str">
            <v xml:space="preserve">Triumphal Industries Supply Sdn Bhd    </v>
          </cell>
          <cell r="C281" t="str">
            <v>90 days</v>
          </cell>
          <cell r="D281">
            <v>50000</v>
          </cell>
          <cell r="E281">
            <v>41411.46</v>
          </cell>
        </row>
        <row r="282">
          <cell r="A282" t="str">
            <v>MZT111</v>
          </cell>
          <cell r="B282" t="str">
            <v xml:space="preserve">Triumphal Machinery Supply Sdn Bhd    </v>
          </cell>
          <cell r="C282" t="str">
            <v>90 days</v>
          </cell>
          <cell r="D282">
            <v>50000</v>
          </cell>
          <cell r="E282">
            <v>0</v>
          </cell>
        </row>
        <row r="283">
          <cell r="A283" t="str">
            <v>MZT113</v>
          </cell>
          <cell r="B283" t="str">
            <v xml:space="preserve">Triumphal Machinery Supply Sdn Bhd    </v>
          </cell>
          <cell r="C283" t="str">
            <v>90 days</v>
          </cell>
          <cell r="D283">
            <v>50000</v>
          </cell>
          <cell r="E283">
            <v>89850.51</v>
          </cell>
        </row>
        <row r="284">
          <cell r="A284" t="str">
            <v>MZT123</v>
          </cell>
          <cell r="B284" t="str">
            <v xml:space="preserve">Triumphal Associates Berhad      </v>
          </cell>
          <cell r="C284">
            <v>0</v>
          </cell>
          <cell r="D284">
            <v>100000</v>
          </cell>
          <cell r="E284">
            <v>0</v>
          </cell>
        </row>
        <row r="285">
          <cell r="A285" t="str">
            <v>MZT162</v>
          </cell>
          <cell r="B285" t="str">
            <v xml:space="preserve">Triumphal Motor Company Sdn Bhd    </v>
          </cell>
          <cell r="C285" t="str">
            <v>60 days</v>
          </cell>
          <cell r="D285">
            <v>50000</v>
          </cell>
          <cell r="E285">
            <v>1565</v>
          </cell>
        </row>
        <row r="286">
          <cell r="A286" t="str">
            <v>MZT201</v>
          </cell>
          <cell r="B286" t="str">
            <v xml:space="preserve">Triumphal Associates Bhd      </v>
          </cell>
          <cell r="C286">
            <v>0</v>
          </cell>
          <cell r="D286">
            <v>200000</v>
          </cell>
          <cell r="E286">
            <v>0</v>
          </cell>
        </row>
        <row r="287">
          <cell r="A287" t="str">
            <v>MZT202</v>
          </cell>
          <cell r="B287" t="str">
            <v xml:space="preserve">Triumphal Associates Bhd      </v>
          </cell>
          <cell r="C287">
            <v>0</v>
          </cell>
          <cell r="D287">
            <v>200000</v>
          </cell>
          <cell r="E287">
            <v>30</v>
          </cell>
        </row>
        <row r="288">
          <cell r="A288" t="str">
            <v>MZU101</v>
          </cell>
          <cell r="B288" t="str">
            <v xml:space="preserve">USG Products (F.E.) Pte Ltd    </v>
          </cell>
          <cell r="C288">
            <v>0</v>
          </cell>
          <cell r="D288">
            <v>0</v>
          </cell>
          <cell r="E288">
            <v>0</v>
          </cell>
        </row>
        <row r="289">
          <cell r="A289" t="str">
            <v>MZU103</v>
          </cell>
          <cell r="B289" t="str">
            <v xml:space="preserve">USG Products (FE) Pte Ltd    </v>
          </cell>
          <cell r="C289">
            <v>0</v>
          </cell>
          <cell r="D289">
            <v>50000</v>
          </cell>
          <cell r="E289">
            <v>36331.269999999997</v>
          </cell>
        </row>
      </sheetData>
      <sheetData sheetId="2" refreshError="1">
        <row r="5">
          <cell r="A5">
            <v>788881</v>
          </cell>
          <cell r="B5" t="str">
            <v>Cash Customer UC</v>
          </cell>
          <cell r="D5">
            <v>0</v>
          </cell>
          <cell r="E5">
            <v>9480</v>
          </cell>
        </row>
        <row r="6">
          <cell r="A6">
            <v>788882</v>
          </cell>
          <cell r="B6" t="str">
            <v>Cash Customer GP</v>
          </cell>
          <cell r="D6">
            <v>0</v>
          </cell>
          <cell r="E6">
            <v>726.6</v>
          </cell>
        </row>
        <row r="7">
          <cell r="A7">
            <v>788888</v>
          </cell>
          <cell r="B7" t="str">
            <v>Cash Customer</v>
          </cell>
          <cell r="D7">
            <v>1696</v>
          </cell>
          <cell r="E7">
            <v>1696</v>
          </cell>
        </row>
        <row r="8">
          <cell r="A8" t="str">
            <v>5GC001</v>
          </cell>
          <cell r="B8" t="str">
            <v>Chin &amp; Cash (kng)</v>
          </cell>
          <cell r="D8">
            <v>0</v>
          </cell>
          <cell r="E8">
            <v>8663.2999999999993</v>
          </cell>
        </row>
        <row r="9">
          <cell r="A9" t="str">
            <v>5UC001</v>
          </cell>
          <cell r="B9" t="str">
            <v>Chin &amp; Cash (kng)</v>
          </cell>
          <cell r="D9">
            <v>0</v>
          </cell>
          <cell r="E9">
            <v>160</v>
          </cell>
        </row>
        <row r="10">
          <cell r="A10" t="str">
            <v>8GD002</v>
          </cell>
          <cell r="B10" t="str">
            <v>Dunia Epik Sdn Bhd</v>
          </cell>
          <cell r="D10">
            <v>0</v>
          </cell>
          <cell r="E10">
            <v>975.4375</v>
          </cell>
        </row>
        <row r="11">
          <cell r="A11" t="str">
            <v>8GN001</v>
          </cell>
          <cell r="B11" t="str">
            <v>Nationwide Supply &amp; Services Sdn Bhd</v>
          </cell>
          <cell r="D11">
            <v>1569.15</v>
          </cell>
          <cell r="E11">
            <v>3138.3</v>
          </cell>
        </row>
        <row r="12">
          <cell r="A12" t="str">
            <v>8GS005</v>
          </cell>
          <cell r="B12" t="str">
            <v>Segasen Timber Sdn Bhd</v>
          </cell>
          <cell r="D12">
            <v>1576.9349999999999</v>
          </cell>
          <cell r="E12">
            <v>0</v>
          </cell>
        </row>
        <row r="13">
          <cell r="A13" t="str">
            <v>8GT002</v>
          </cell>
          <cell r="B13" t="str">
            <v>Trans Resources Corporation Sdn Bhd</v>
          </cell>
          <cell r="D13">
            <v>125.375</v>
          </cell>
          <cell r="E13">
            <v>125.37999999039999</v>
          </cell>
        </row>
        <row r="14">
          <cell r="A14" t="str">
            <v>8UD002</v>
          </cell>
          <cell r="B14" t="str">
            <v>Dunia Epik Sdn Bhd</v>
          </cell>
          <cell r="D14">
            <v>0</v>
          </cell>
          <cell r="E14">
            <v>735.375</v>
          </cell>
        </row>
        <row r="15">
          <cell r="A15" t="str">
            <v>8UN001</v>
          </cell>
          <cell r="B15" t="str">
            <v>Nationwide Supply &amp; Services Sdn Bhd</v>
          </cell>
          <cell r="D15">
            <v>4090</v>
          </cell>
          <cell r="E15">
            <v>8180</v>
          </cell>
        </row>
        <row r="16">
          <cell r="A16" t="str">
            <v>8US005</v>
          </cell>
          <cell r="B16" t="str">
            <v>Segasen Timber Sdn Bhd</v>
          </cell>
          <cell r="D16">
            <v>1643.75</v>
          </cell>
          <cell r="E16">
            <v>0</v>
          </cell>
        </row>
        <row r="17">
          <cell r="A17" t="str">
            <v>MBB182</v>
          </cell>
          <cell r="B17" t="str">
            <v>Benhill Development Sdn Bhd</v>
          </cell>
          <cell r="D17">
            <v>3681.81</v>
          </cell>
          <cell r="E17">
            <v>3681.80999181466</v>
          </cell>
        </row>
        <row r="18">
          <cell r="A18" t="str">
            <v>MBB191</v>
          </cell>
          <cell r="B18" t="str">
            <v>Bariwasan Sdn Bhd</v>
          </cell>
          <cell r="D18">
            <v>4582.07</v>
          </cell>
          <cell r="E18">
            <v>0</v>
          </cell>
        </row>
        <row r="19">
          <cell r="A19" t="str">
            <v>MBB192</v>
          </cell>
          <cell r="B19" t="str">
            <v>Bariwasan Sdn Bhd</v>
          </cell>
          <cell r="D19">
            <v>3397.7049999999999</v>
          </cell>
          <cell r="E19">
            <v>0</v>
          </cell>
        </row>
        <row r="20">
          <cell r="A20" t="str">
            <v>MBF103</v>
          </cell>
          <cell r="B20" t="str">
            <v>Formlee Machinery Sdn Bhd</v>
          </cell>
          <cell r="D20">
            <v>256</v>
          </cell>
          <cell r="E20">
            <v>0</v>
          </cell>
        </row>
        <row r="21">
          <cell r="A21" t="str">
            <v>MBF141</v>
          </cell>
          <cell r="B21" t="str">
            <v>Formite Engineering Construction Sdn Bhd</v>
          </cell>
          <cell r="D21">
            <v>725.12</v>
          </cell>
          <cell r="E21">
            <v>906.4</v>
          </cell>
        </row>
        <row r="22">
          <cell r="A22" t="str">
            <v>MBF142</v>
          </cell>
          <cell r="B22" t="str">
            <v>Formite Engineering Construction Sdn Bhd</v>
          </cell>
          <cell r="D22">
            <v>20399.68</v>
          </cell>
          <cell r="E22">
            <v>25499.599999999999</v>
          </cell>
        </row>
        <row r="23">
          <cell r="A23" t="str">
            <v>MBJ111</v>
          </cell>
          <cell r="B23" t="str">
            <v>Jupiterland Sdn Bhd</v>
          </cell>
          <cell r="D23">
            <v>0</v>
          </cell>
          <cell r="E23">
            <v>8496.1749999999993</v>
          </cell>
        </row>
        <row r="24">
          <cell r="A24" t="str">
            <v>MBJ112</v>
          </cell>
          <cell r="B24" t="str">
            <v>Jupiterland Sdn Bhd</v>
          </cell>
          <cell r="D24">
            <v>0</v>
          </cell>
          <cell r="E24">
            <v>3864.375</v>
          </cell>
        </row>
        <row r="25">
          <cell r="A25" t="str">
            <v>MBJ121</v>
          </cell>
          <cell r="B25" t="str">
            <v>Jin Lin Organisation Sdn Bhd</v>
          </cell>
          <cell r="D25">
            <v>8225.6</v>
          </cell>
          <cell r="E25">
            <v>0</v>
          </cell>
        </row>
        <row r="26">
          <cell r="A26" t="str">
            <v>MBJ122</v>
          </cell>
          <cell r="B26" t="str">
            <v>Jin Lin Organisation Sdn Bhd</v>
          </cell>
          <cell r="D26">
            <v>10166.459999999999</v>
          </cell>
          <cell r="E26">
            <v>0</v>
          </cell>
        </row>
        <row r="27">
          <cell r="A27" t="str">
            <v>MBK103</v>
          </cell>
          <cell r="B27" t="str">
            <v>Kejuruteraan Sepadu Sdn Bhd</v>
          </cell>
          <cell r="D27">
            <v>6541.32</v>
          </cell>
          <cell r="E27">
            <v>13082.64</v>
          </cell>
        </row>
        <row r="28">
          <cell r="A28" t="str">
            <v>MBK132</v>
          </cell>
          <cell r="B28" t="str">
            <v>Kemarakan (Sarawak) Sdn Bhd</v>
          </cell>
          <cell r="D28">
            <v>77085.77</v>
          </cell>
          <cell r="E28">
            <v>77085.77</v>
          </cell>
        </row>
        <row r="29">
          <cell r="A29" t="str">
            <v>MBK151</v>
          </cell>
          <cell r="B29" t="str">
            <v>Kemajuan Tat Young Sdn Bhd</v>
          </cell>
          <cell r="D29">
            <v>6140.4</v>
          </cell>
          <cell r="E29">
            <v>12280.8</v>
          </cell>
        </row>
        <row r="30">
          <cell r="A30" t="str">
            <v>MBK153</v>
          </cell>
          <cell r="B30" t="str">
            <v>Kemajuan Tat Young Sdn Bhd</v>
          </cell>
          <cell r="D30">
            <v>1149.07</v>
          </cell>
          <cell r="E30">
            <v>2298.14</v>
          </cell>
        </row>
        <row r="31">
          <cell r="A31" t="str">
            <v>MBK161</v>
          </cell>
          <cell r="B31" t="str">
            <v>Kindeal Sdn Bhd</v>
          </cell>
          <cell r="D31">
            <v>3890</v>
          </cell>
          <cell r="E31">
            <v>7780</v>
          </cell>
        </row>
        <row r="32">
          <cell r="A32" t="str">
            <v>MBK162</v>
          </cell>
          <cell r="B32" t="str">
            <v>Kindeal Sdn Bhd</v>
          </cell>
          <cell r="D32">
            <v>1750.9</v>
          </cell>
          <cell r="E32">
            <v>3501.8</v>
          </cell>
        </row>
        <row r="33">
          <cell r="A33" t="str">
            <v>MBK181</v>
          </cell>
          <cell r="B33" t="str">
            <v>Sykt Kim Guan Fatt</v>
          </cell>
          <cell r="D33">
            <v>0</v>
          </cell>
          <cell r="E33">
            <v>0</v>
          </cell>
        </row>
        <row r="34">
          <cell r="A34" t="str">
            <v>MBK182</v>
          </cell>
          <cell r="B34" t="str">
            <v>Sykt Kim Guan Fatt</v>
          </cell>
          <cell r="D34">
            <v>0</v>
          </cell>
          <cell r="E34">
            <v>0</v>
          </cell>
        </row>
        <row r="35">
          <cell r="A35" t="str">
            <v>MBK191</v>
          </cell>
          <cell r="B35" t="str">
            <v>Kejuruteraan Awan Cang Ceng Sdn Bhd</v>
          </cell>
          <cell r="D35">
            <v>0</v>
          </cell>
          <cell r="E35">
            <v>0</v>
          </cell>
        </row>
        <row r="36">
          <cell r="A36" t="str">
            <v>MBK192</v>
          </cell>
          <cell r="B36" t="str">
            <v>Kejuruteraan Awan Cang Ceng Sdn Bhd</v>
          </cell>
          <cell r="D36">
            <v>0</v>
          </cell>
          <cell r="E36">
            <v>0</v>
          </cell>
        </row>
        <row r="37">
          <cell r="A37" t="str">
            <v>MBM101</v>
          </cell>
          <cell r="B37" t="str">
            <v>Mink Holding Sdn Bhd</v>
          </cell>
          <cell r="D37">
            <v>0</v>
          </cell>
          <cell r="E37">
            <v>0</v>
          </cell>
        </row>
        <row r="38">
          <cell r="A38" t="str">
            <v>MBM103</v>
          </cell>
          <cell r="B38" t="str">
            <v>Mink Holding Sdn Bhd</v>
          </cell>
          <cell r="D38">
            <v>84820.42</v>
          </cell>
          <cell r="E38">
            <v>82820.42</v>
          </cell>
        </row>
        <row r="39">
          <cell r="A39" t="str">
            <v>MBR112</v>
          </cell>
          <cell r="B39" t="str">
            <v>Rimex Sdn Bhd</v>
          </cell>
          <cell r="D39">
            <v>5947.0749999999998</v>
          </cell>
          <cell r="E39">
            <v>4916.5375000000004</v>
          </cell>
        </row>
        <row r="40">
          <cell r="A40" t="str">
            <v>MBS123</v>
          </cell>
          <cell r="B40" t="str">
            <v>Sebauh Sawmill Co. Bhd</v>
          </cell>
          <cell r="D40">
            <v>0</v>
          </cell>
          <cell r="E40">
            <v>0</v>
          </cell>
        </row>
        <row r="41">
          <cell r="A41" t="str">
            <v>MBS151</v>
          </cell>
          <cell r="B41" t="str">
            <v>Sykt Seri Mewah</v>
          </cell>
          <cell r="D41">
            <v>2055.0500000000002</v>
          </cell>
          <cell r="E41">
            <v>0</v>
          </cell>
        </row>
        <row r="42">
          <cell r="A42" t="str">
            <v>MBS153</v>
          </cell>
          <cell r="B42" t="str">
            <v>Sykt Seri Mewah</v>
          </cell>
          <cell r="D42">
            <v>12956.35</v>
          </cell>
          <cell r="E42">
            <v>0</v>
          </cell>
        </row>
        <row r="43">
          <cell r="A43" t="str">
            <v>MBS191</v>
          </cell>
          <cell r="B43" t="str">
            <v>Seri Mayhua Sdn Bhd</v>
          </cell>
          <cell r="D43">
            <v>420.8</v>
          </cell>
          <cell r="E43">
            <v>0</v>
          </cell>
        </row>
        <row r="44">
          <cell r="A44" t="str">
            <v>MBS193</v>
          </cell>
          <cell r="B44" t="str">
            <v>Seri Mayhua Sdn Bhd</v>
          </cell>
          <cell r="D44">
            <v>4461.7849999999999</v>
          </cell>
          <cell r="E44">
            <v>0</v>
          </cell>
        </row>
        <row r="45">
          <cell r="A45" t="str">
            <v>MBS201</v>
          </cell>
          <cell r="B45" t="str">
            <v>Sykt Sumber Jaya</v>
          </cell>
          <cell r="D45">
            <v>2421.85</v>
          </cell>
          <cell r="E45">
            <v>2421.8499997746198</v>
          </cell>
        </row>
        <row r="46">
          <cell r="A46" t="str">
            <v>MBS202</v>
          </cell>
          <cell r="B46" t="str">
            <v>Sykt Sumber Jaya</v>
          </cell>
          <cell r="D46">
            <v>3483.2</v>
          </cell>
          <cell r="E46">
            <v>3483.2</v>
          </cell>
        </row>
        <row r="47">
          <cell r="A47" t="str">
            <v>MBS211</v>
          </cell>
          <cell r="B47" t="str">
            <v>Solid Master Sdn Bhd</v>
          </cell>
          <cell r="D47">
            <v>8212.1299999999992</v>
          </cell>
          <cell r="E47">
            <v>0</v>
          </cell>
        </row>
        <row r="48">
          <cell r="A48" t="str">
            <v>MBS232</v>
          </cell>
          <cell r="B48" t="str">
            <v>Sykt Sinling Contractor</v>
          </cell>
          <cell r="D48">
            <v>3216.79</v>
          </cell>
          <cell r="E48">
            <v>5433.58</v>
          </cell>
        </row>
        <row r="49">
          <cell r="A49" t="str">
            <v>MBS242</v>
          </cell>
          <cell r="B49" t="str">
            <v>Shin Yang Trading Sdn Bhd</v>
          </cell>
          <cell r="D49">
            <v>0</v>
          </cell>
          <cell r="E49">
            <v>0</v>
          </cell>
        </row>
        <row r="50">
          <cell r="A50" t="str">
            <v>MBS252</v>
          </cell>
          <cell r="B50" t="str">
            <v>Sembawan Jaya Contractor</v>
          </cell>
          <cell r="D50">
            <v>0</v>
          </cell>
          <cell r="E50">
            <v>512.07500000000005</v>
          </cell>
        </row>
        <row r="51">
          <cell r="A51" t="str">
            <v>MBT102</v>
          </cell>
          <cell r="B51" t="str">
            <v>Techstone Sdn Bhd</v>
          </cell>
          <cell r="D51">
            <v>16349.271999999997</v>
          </cell>
          <cell r="E51">
            <v>0</v>
          </cell>
        </row>
        <row r="52">
          <cell r="A52" t="str">
            <v>MBT171</v>
          </cell>
          <cell r="B52" t="str">
            <v>Teknisar Sdn Bhd</v>
          </cell>
          <cell r="D52">
            <v>10148.08</v>
          </cell>
          <cell r="E52">
            <v>0</v>
          </cell>
        </row>
        <row r="53">
          <cell r="A53" t="str">
            <v>MBT191</v>
          </cell>
          <cell r="B53" t="str">
            <v>Tai Yung Company</v>
          </cell>
          <cell r="D53">
            <v>157.44</v>
          </cell>
          <cell r="E53">
            <v>509.07499999999999</v>
          </cell>
        </row>
        <row r="54">
          <cell r="A54" t="str">
            <v>MBT192</v>
          </cell>
          <cell r="B54" t="str">
            <v>Tai Yung Company</v>
          </cell>
          <cell r="D54">
            <v>917.02499999999998</v>
          </cell>
          <cell r="E54">
            <v>1084.05</v>
          </cell>
        </row>
        <row r="55">
          <cell r="A55" t="str">
            <v>MBW142</v>
          </cell>
          <cell r="B55" t="str">
            <v>WTK Enterprise Sdn Bhd</v>
          </cell>
          <cell r="D55">
            <v>0</v>
          </cell>
          <cell r="E55">
            <v>0</v>
          </cell>
        </row>
        <row r="56">
          <cell r="A56" t="str">
            <v>MBY121</v>
          </cell>
          <cell r="B56" t="str">
            <v>Yong Lee Plantation Construction</v>
          </cell>
          <cell r="D56">
            <v>0</v>
          </cell>
          <cell r="E56">
            <v>8348.35</v>
          </cell>
        </row>
        <row r="57">
          <cell r="A57" t="str">
            <v>MBY122</v>
          </cell>
          <cell r="B57" t="str">
            <v>Yong Lee Plantation Construction</v>
          </cell>
          <cell r="D57">
            <v>0</v>
          </cell>
          <cell r="E57">
            <v>10919.754999999999</v>
          </cell>
        </row>
        <row r="58">
          <cell r="A58" t="str">
            <v>MBZ102</v>
          </cell>
          <cell r="B58" t="str">
            <v>Zedtee Sdn Bhd</v>
          </cell>
          <cell r="D58">
            <v>0</v>
          </cell>
          <cell r="E58">
            <v>0</v>
          </cell>
        </row>
        <row r="59">
          <cell r="A59" t="str">
            <v>MKK100</v>
          </cell>
          <cell r="B59" t="str">
            <v>Kim Engineering Company</v>
          </cell>
          <cell r="D59">
            <v>3333.06</v>
          </cell>
          <cell r="E59">
            <v>3333.059621687999</v>
          </cell>
        </row>
        <row r="60">
          <cell r="A60" t="str">
            <v>MKK101</v>
          </cell>
          <cell r="B60" t="str">
            <v>Kim Engineering Company</v>
          </cell>
          <cell r="D60">
            <v>0</v>
          </cell>
          <cell r="E60">
            <v>0</v>
          </cell>
        </row>
        <row r="61">
          <cell r="A61" t="str">
            <v>MKS113</v>
          </cell>
          <cell r="B61" t="str">
            <v>Shiu Liong Tractor Parts Enterprise</v>
          </cell>
          <cell r="D61">
            <v>0</v>
          </cell>
          <cell r="E61">
            <v>0</v>
          </cell>
        </row>
        <row r="62">
          <cell r="A62" t="str">
            <v>MKS122</v>
          </cell>
          <cell r="B62" t="str">
            <v>Sim Parts Trading</v>
          </cell>
          <cell r="D62">
            <v>1085.3</v>
          </cell>
          <cell r="E62">
            <v>0</v>
          </cell>
        </row>
        <row r="63">
          <cell r="A63" t="str">
            <v>MLG101</v>
          </cell>
          <cell r="B63" t="str">
            <v>Goodwood (Sabah) Sdn Bhd</v>
          </cell>
          <cell r="D63">
            <v>728.1</v>
          </cell>
          <cell r="E63">
            <v>1332.5</v>
          </cell>
        </row>
        <row r="64">
          <cell r="A64" t="str">
            <v>MLG102</v>
          </cell>
          <cell r="B64" t="str">
            <v>Goodwood (Sabah) Sdn Bhd</v>
          </cell>
          <cell r="D64">
            <v>1970.76</v>
          </cell>
          <cell r="E64">
            <v>9117.1175000000003</v>
          </cell>
        </row>
        <row r="65">
          <cell r="A65" t="str">
            <v>MMA122</v>
          </cell>
          <cell r="B65" t="str">
            <v>Atafa (East Malaysia) Sdn Bhd</v>
          </cell>
          <cell r="D65">
            <v>15043.66</v>
          </cell>
          <cell r="E65">
            <v>15043.66</v>
          </cell>
        </row>
        <row r="66">
          <cell r="A66" t="str">
            <v>MMI102</v>
          </cell>
          <cell r="B66" t="str">
            <v>Interhill Logging Sdn Bhd</v>
          </cell>
          <cell r="D66">
            <v>0</v>
          </cell>
          <cell r="E66">
            <v>0</v>
          </cell>
        </row>
        <row r="67">
          <cell r="A67" t="str">
            <v>MMI123</v>
          </cell>
          <cell r="B67" t="str">
            <v>Inn Lee Sdn Bhd</v>
          </cell>
          <cell r="D67">
            <v>1077.5</v>
          </cell>
          <cell r="E67">
            <v>1077.49992858</v>
          </cell>
        </row>
        <row r="68">
          <cell r="A68" t="str">
            <v>MMK142</v>
          </cell>
          <cell r="B68" t="str">
            <v>KTS Trading Sdn Bhd</v>
          </cell>
          <cell r="D68">
            <v>0</v>
          </cell>
          <cell r="E68">
            <v>0</v>
          </cell>
        </row>
        <row r="69">
          <cell r="A69" t="str">
            <v>MML102</v>
          </cell>
          <cell r="B69" t="str">
            <v>Lee Sam Yak Company</v>
          </cell>
          <cell r="D69">
            <v>1813.42</v>
          </cell>
          <cell r="E69">
            <v>5288.6549999999997</v>
          </cell>
        </row>
        <row r="70">
          <cell r="A70" t="str">
            <v>MML241</v>
          </cell>
          <cell r="B70" t="str">
            <v>Sykt Long Hill</v>
          </cell>
          <cell r="D70">
            <v>0</v>
          </cell>
          <cell r="E70">
            <v>0</v>
          </cell>
        </row>
        <row r="71">
          <cell r="A71" t="str">
            <v>MML242</v>
          </cell>
          <cell r="B71" t="str">
            <v>Sykt Long Hill</v>
          </cell>
          <cell r="D71">
            <v>0</v>
          </cell>
          <cell r="E71">
            <v>0</v>
          </cell>
        </row>
        <row r="72">
          <cell r="A72" t="str">
            <v>MML252</v>
          </cell>
          <cell r="B72" t="str">
            <v>Lee Yok Jin Contrator Sdn Bhd</v>
          </cell>
          <cell r="D72">
            <v>0</v>
          </cell>
          <cell r="E72">
            <v>0</v>
          </cell>
        </row>
        <row r="73">
          <cell r="A73" t="str">
            <v>MMM100</v>
          </cell>
          <cell r="B73" t="str">
            <v>Miri Parts Trading Sdn Bhd</v>
          </cell>
          <cell r="D73">
            <v>0</v>
          </cell>
          <cell r="E73">
            <v>0</v>
          </cell>
        </row>
        <row r="74">
          <cell r="A74" t="str">
            <v>MMM133</v>
          </cell>
          <cell r="B74" t="str">
            <v>Merkin Sdn Bhd</v>
          </cell>
          <cell r="D74">
            <v>867.68499999999995</v>
          </cell>
          <cell r="E74">
            <v>3470.75</v>
          </cell>
        </row>
        <row r="75">
          <cell r="A75" t="str">
            <v>MMN103</v>
          </cell>
          <cell r="B75" t="str">
            <v>New Parts (88) Sdn Bhd</v>
          </cell>
          <cell r="D75">
            <v>61.29</v>
          </cell>
          <cell r="E75">
            <v>61.29</v>
          </cell>
        </row>
        <row r="76">
          <cell r="A76" t="str">
            <v>MMN111</v>
          </cell>
          <cell r="B76" t="str">
            <v>Nation Mark Sdn Bhd</v>
          </cell>
          <cell r="D76">
            <v>0</v>
          </cell>
          <cell r="E76">
            <v>2973.75</v>
          </cell>
        </row>
        <row r="77">
          <cell r="A77" t="str">
            <v>MMN113</v>
          </cell>
          <cell r="B77" t="str">
            <v>Nation Mark Sdn Bhd</v>
          </cell>
          <cell r="D77">
            <v>0</v>
          </cell>
          <cell r="E77">
            <v>5420.25</v>
          </cell>
        </row>
        <row r="78">
          <cell r="A78" t="str">
            <v>MMP123</v>
          </cell>
          <cell r="B78" t="str">
            <v>Phui Ted Fatt</v>
          </cell>
          <cell r="D78">
            <v>223.2</v>
          </cell>
          <cell r="E78">
            <v>669.6</v>
          </cell>
        </row>
        <row r="79">
          <cell r="A79" t="str">
            <v>MMP161</v>
          </cell>
          <cell r="B79" t="str">
            <v>Pansaga Sdn Bhd</v>
          </cell>
          <cell r="D79">
            <v>1052.6300000000001</v>
          </cell>
          <cell r="E79">
            <v>0</v>
          </cell>
        </row>
        <row r="80">
          <cell r="A80" t="str">
            <v>MMP162</v>
          </cell>
          <cell r="B80" t="str">
            <v>Pansaga Sdn Bhd</v>
          </cell>
          <cell r="D80">
            <v>21270.94</v>
          </cell>
          <cell r="E80">
            <v>21270.939996914101</v>
          </cell>
        </row>
        <row r="81">
          <cell r="A81" t="str">
            <v>MMR102</v>
          </cell>
          <cell r="B81" t="str">
            <v>Rimex Sdn Bhd</v>
          </cell>
          <cell r="D81">
            <v>19689.810000000001</v>
          </cell>
          <cell r="E81">
            <v>14098.182500000001</v>
          </cell>
        </row>
        <row r="82">
          <cell r="A82" t="str">
            <v>MMR121</v>
          </cell>
          <cell r="B82" t="str">
            <v>Rawood Sdn Bhd</v>
          </cell>
          <cell r="D82">
            <v>0</v>
          </cell>
          <cell r="E82">
            <v>0</v>
          </cell>
        </row>
        <row r="83">
          <cell r="A83" t="str">
            <v>MMR123</v>
          </cell>
          <cell r="B83" t="str">
            <v>Rawood Sdn Bhd</v>
          </cell>
          <cell r="D83">
            <v>0</v>
          </cell>
          <cell r="E83">
            <v>0</v>
          </cell>
        </row>
        <row r="84">
          <cell r="A84" t="str">
            <v>MMR140</v>
          </cell>
          <cell r="B84" t="str">
            <v>Rimbunan Hijau General Trading Sdn Bhd</v>
          </cell>
          <cell r="D84">
            <v>3900</v>
          </cell>
          <cell r="E84">
            <v>0</v>
          </cell>
        </row>
        <row r="85">
          <cell r="A85" t="str">
            <v>MMR161</v>
          </cell>
          <cell r="B85" t="str">
            <v>Robert Goh &amp; Sons Enterprise</v>
          </cell>
          <cell r="D85">
            <v>1370.96</v>
          </cell>
          <cell r="E85">
            <v>1713.7</v>
          </cell>
        </row>
        <row r="86">
          <cell r="A86" t="str">
            <v>MMR162</v>
          </cell>
          <cell r="B86" t="str">
            <v>Robert Goh &amp; Sons Enterprise</v>
          </cell>
          <cell r="D86">
            <v>57545.991999999991</v>
          </cell>
          <cell r="E86">
            <v>71932.490000000005</v>
          </cell>
        </row>
        <row r="87">
          <cell r="A87" t="str">
            <v>MMS101</v>
          </cell>
          <cell r="B87" t="str">
            <v>Shin Yang Trading Sdn Bhd</v>
          </cell>
          <cell r="D87">
            <v>0</v>
          </cell>
          <cell r="E87">
            <v>0</v>
          </cell>
        </row>
        <row r="88">
          <cell r="A88" t="str">
            <v>MMS102</v>
          </cell>
          <cell r="B88" t="str">
            <v>Shin Yang Trading Sdn Bhd</v>
          </cell>
          <cell r="D88">
            <v>0</v>
          </cell>
          <cell r="E88">
            <v>0</v>
          </cell>
        </row>
        <row r="89">
          <cell r="A89" t="str">
            <v>MMS271</v>
          </cell>
          <cell r="B89" t="str">
            <v>Soon Fatt Contrator</v>
          </cell>
          <cell r="D89">
            <v>3672.2</v>
          </cell>
          <cell r="E89">
            <v>7815.9</v>
          </cell>
        </row>
        <row r="90">
          <cell r="A90" t="str">
            <v>MMS272</v>
          </cell>
          <cell r="B90" t="str">
            <v>Soon Fatt Contrator</v>
          </cell>
          <cell r="D90">
            <v>5852.7449999999999</v>
          </cell>
          <cell r="E90">
            <v>13339.93</v>
          </cell>
        </row>
        <row r="91">
          <cell r="A91" t="str">
            <v>MMS292</v>
          </cell>
          <cell r="B91" t="str">
            <v>Sawah Builder Sdn Bhd</v>
          </cell>
          <cell r="D91">
            <v>5064.6149999999998</v>
          </cell>
          <cell r="E91">
            <v>8729.23</v>
          </cell>
        </row>
        <row r="92">
          <cell r="A92" t="str">
            <v>MMS302</v>
          </cell>
          <cell r="B92" t="str">
            <v>Syarikat Sky Forest</v>
          </cell>
          <cell r="D92">
            <v>1653.13</v>
          </cell>
          <cell r="E92">
            <v>423.44749999999999</v>
          </cell>
        </row>
        <row r="93">
          <cell r="A93" t="str">
            <v>MMS312</v>
          </cell>
          <cell r="B93" t="str">
            <v>Sorvino Holdings Sdn Bhd</v>
          </cell>
          <cell r="D93">
            <v>0</v>
          </cell>
          <cell r="E93">
            <v>0</v>
          </cell>
        </row>
        <row r="94">
          <cell r="A94" t="str">
            <v>MMT202</v>
          </cell>
          <cell r="B94" t="str">
            <v>Tzun Hu Machinery Sdn Bhd</v>
          </cell>
          <cell r="D94">
            <v>586</v>
          </cell>
          <cell r="E94">
            <v>0</v>
          </cell>
        </row>
        <row r="95">
          <cell r="A95" t="str">
            <v>MMW101</v>
          </cell>
          <cell r="B95" t="str">
            <v>W C K Enterprise</v>
          </cell>
          <cell r="D95">
            <v>8507</v>
          </cell>
          <cell r="E95">
            <v>8506.9999996982006</v>
          </cell>
        </row>
        <row r="96">
          <cell r="A96" t="str">
            <v>MMW102</v>
          </cell>
          <cell r="B96" t="str">
            <v>W C K Enterprise</v>
          </cell>
          <cell r="D96">
            <v>3504.335</v>
          </cell>
          <cell r="E96">
            <v>3504.3399999385683</v>
          </cell>
        </row>
        <row r="97">
          <cell r="A97" t="str">
            <v>MMW122</v>
          </cell>
          <cell r="B97" t="str">
            <v>Woodman Sdn Bhd</v>
          </cell>
          <cell r="D97">
            <v>0</v>
          </cell>
          <cell r="E97">
            <v>0</v>
          </cell>
        </row>
        <row r="98">
          <cell r="A98" t="str">
            <v>MNB103</v>
          </cell>
          <cell r="B98" t="str">
            <v>Lumut Sawmill Sdn Bhd</v>
          </cell>
          <cell r="D98">
            <v>2895.0250000000001</v>
          </cell>
          <cell r="E98">
            <v>0</v>
          </cell>
        </row>
        <row r="99">
          <cell r="A99" t="str">
            <v>MSD103</v>
          </cell>
          <cell r="B99" t="str">
            <v>Donyun Parts Sdn Bhd</v>
          </cell>
          <cell r="D99">
            <v>0</v>
          </cell>
          <cell r="E99">
            <v>0</v>
          </cell>
        </row>
        <row r="100">
          <cell r="A100" t="str">
            <v>MSR100</v>
          </cell>
          <cell r="B100" t="str">
            <v>Rimbunan Hijau General Trading Sdn Bhd</v>
          </cell>
          <cell r="D100">
            <v>0</v>
          </cell>
          <cell r="E100">
            <v>0</v>
          </cell>
        </row>
        <row r="101">
          <cell r="A101" t="str">
            <v>MST123</v>
          </cell>
          <cell r="B101" t="str">
            <v>Tall Bright Forest Sdn Bhd</v>
          </cell>
          <cell r="D101">
            <v>5574.65</v>
          </cell>
          <cell r="E101">
            <v>11149.3</v>
          </cell>
        </row>
        <row r="102">
          <cell r="A102" t="str">
            <v>MSU101</v>
          </cell>
          <cell r="B102" t="str">
            <v>Umas Sdn Bhd</v>
          </cell>
          <cell r="D102">
            <v>15839.13</v>
          </cell>
          <cell r="E102">
            <v>17798.25</v>
          </cell>
        </row>
        <row r="103">
          <cell r="A103" t="str">
            <v>MSU103</v>
          </cell>
          <cell r="B103" t="str">
            <v>Umas Sdn Bhd</v>
          </cell>
          <cell r="D103">
            <v>59042.73</v>
          </cell>
          <cell r="E103">
            <v>118085.46</v>
          </cell>
        </row>
        <row r="104">
          <cell r="A104" t="str">
            <v>MSU113</v>
          </cell>
          <cell r="B104" t="str">
            <v>Unity Privilege Sdn Bhd</v>
          </cell>
          <cell r="D104">
            <v>152.815</v>
          </cell>
          <cell r="E104">
            <v>0</v>
          </cell>
        </row>
        <row r="105">
          <cell r="A105" t="str">
            <v>MSW100</v>
          </cell>
          <cell r="B105" t="str">
            <v>WTK Enterprise Sdn Bhd</v>
          </cell>
          <cell r="D105">
            <v>0</v>
          </cell>
          <cell r="E105">
            <v>0</v>
          </cell>
        </row>
      </sheetData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SintDec00"/>
      <sheetName val="Age311299TAS"/>
      <sheetName val="P4DDBFTAS"/>
      <sheetName val="Age311299TESP"/>
      <sheetName val="P4DDBFTESP"/>
      <sheetName val="IntDec00TespM&amp;B"/>
      <sheetName val="HP"/>
      <sheetName val="D"/>
      <sheetName val="Standing Data"/>
      <sheetName val="Asset &amp; Liability"/>
      <sheetName val="Net asset value"/>
      <sheetName val="อัตรามรณะ"/>
    </sheetNames>
    <sheetDataSet>
      <sheetData sheetId="0" refreshError="1">
        <row r="7">
          <cell r="A7" t="str">
            <v>2GS003</v>
          </cell>
          <cell r="B7" t="str">
            <v>Perusahaan Seri Batu Kuari</v>
          </cell>
          <cell r="C7">
            <v>137.93</v>
          </cell>
          <cell r="N7">
            <v>-137.93</v>
          </cell>
          <cell r="P7">
            <v>0</v>
          </cell>
        </row>
        <row r="8">
          <cell r="A8" t="str">
            <v>BKD161</v>
          </cell>
          <cell r="B8" t="str">
            <v>Drillman Industrial Supplies S/B</v>
          </cell>
          <cell r="C8">
            <v>72.510000000000005</v>
          </cell>
          <cell r="P8">
            <v>72.510000000000005</v>
          </cell>
        </row>
        <row r="9">
          <cell r="A9" t="str">
            <v>BKD162</v>
          </cell>
          <cell r="B9" t="str">
            <v>Drillman Industrial Supplies S/B</v>
          </cell>
          <cell r="C9">
            <v>585.5</v>
          </cell>
          <cell r="F9">
            <v>-585.5</v>
          </cell>
          <cell r="P9">
            <v>0</v>
          </cell>
        </row>
        <row r="10">
          <cell r="A10" t="str">
            <v>BKH242</v>
          </cell>
          <cell r="B10" t="str">
            <v>Ha Yew Chan</v>
          </cell>
          <cell r="C10">
            <v>1765.21</v>
          </cell>
          <cell r="D10">
            <v>39.44</v>
          </cell>
          <cell r="E10">
            <v>39.44</v>
          </cell>
          <cell r="F10">
            <v>39.44</v>
          </cell>
          <cell r="G10">
            <v>39.44</v>
          </cell>
          <cell r="H10">
            <v>34.94</v>
          </cell>
          <cell r="I10">
            <v>34.94</v>
          </cell>
          <cell r="J10">
            <v>34.94</v>
          </cell>
          <cell r="K10">
            <v>34.94</v>
          </cell>
          <cell r="L10">
            <v>34.94</v>
          </cell>
          <cell r="M10">
            <v>34.94</v>
          </cell>
          <cell r="N10">
            <v>24.43</v>
          </cell>
          <cell r="O10">
            <v>13.94</v>
          </cell>
          <cell r="P10">
            <v>2170.9800000000005</v>
          </cell>
        </row>
        <row r="11">
          <cell r="A11" t="str">
            <v>BKL231</v>
          </cell>
          <cell r="B11" t="str">
            <v>Gadang Engrn (M) Sdn Bhd</v>
          </cell>
          <cell r="C11">
            <v>1649.43</v>
          </cell>
          <cell r="D11">
            <v>549.80999999999995</v>
          </cell>
          <cell r="E11">
            <v>399.81</v>
          </cell>
          <cell r="F11">
            <v>277.39999999999998</v>
          </cell>
          <cell r="G11">
            <v>277.39999999999998</v>
          </cell>
          <cell r="H11">
            <v>277.39999999999998</v>
          </cell>
          <cell r="I11">
            <v>70.42</v>
          </cell>
          <cell r="J11">
            <v>70.42</v>
          </cell>
          <cell r="K11">
            <v>30.82</v>
          </cell>
          <cell r="L11">
            <v>30.82</v>
          </cell>
          <cell r="P11">
            <v>3633.7300000000005</v>
          </cell>
        </row>
        <row r="12">
          <cell r="A12" t="str">
            <v>BKL232</v>
          </cell>
          <cell r="B12" t="str">
            <v>Gadang Engrn (M) Sdn Bhd</v>
          </cell>
          <cell r="C12">
            <v>1585.68</v>
          </cell>
          <cell r="D12">
            <v>310.89999999999998</v>
          </cell>
          <cell r="E12">
            <v>310.89999999999998</v>
          </cell>
          <cell r="F12">
            <v>287.8</v>
          </cell>
          <cell r="G12">
            <v>287.8</v>
          </cell>
          <cell r="H12">
            <v>287.8</v>
          </cell>
          <cell r="I12">
            <v>287.8</v>
          </cell>
          <cell r="J12">
            <v>208.6</v>
          </cell>
          <cell r="K12">
            <v>125.89</v>
          </cell>
          <cell r="L12">
            <v>125.89</v>
          </cell>
          <cell r="M12">
            <v>38.92</v>
          </cell>
          <cell r="N12">
            <v>38.92</v>
          </cell>
          <cell r="O12">
            <v>38.92</v>
          </cell>
          <cell r="P12">
            <v>3935.8200000000006</v>
          </cell>
        </row>
        <row r="13">
          <cell r="A13" t="str">
            <v>BKR132</v>
          </cell>
          <cell r="B13" t="str">
            <v>Ram Tractor(1991) Sdn Bhd</v>
          </cell>
          <cell r="C13">
            <v>1523.83</v>
          </cell>
          <cell r="D13">
            <v>-1523.83</v>
          </cell>
          <cell r="P13">
            <v>0</v>
          </cell>
        </row>
        <row r="14">
          <cell r="A14" t="str">
            <v>CUK102</v>
          </cell>
          <cell r="B14" t="str">
            <v>Luck Enterprise Sdn Bhd</v>
          </cell>
          <cell r="C14">
            <v>921.44</v>
          </cell>
          <cell r="D14">
            <v>58.78</v>
          </cell>
          <cell r="E14">
            <v>36.28</v>
          </cell>
          <cell r="F14">
            <v>36.28</v>
          </cell>
          <cell r="G14">
            <v>36.28</v>
          </cell>
          <cell r="H14">
            <v>36.28</v>
          </cell>
          <cell r="I14">
            <v>36.28</v>
          </cell>
          <cell r="J14">
            <v>36.28</v>
          </cell>
          <cell r="K14">
            <v>36.28</v>
          </cell>
          <cell r="L14">
            <v>36.28</v>
          </cell>
          <cell r="M14">
            <v>36.28</v>
          </cell>
          <cell r="N14">
            <v>36.28</v>
          </cell>
          <cell r="O14">
            <v>36.28</v>
          </cell>
          <cell r="P14">
            <v>1379.2999999999997</v>
          </cell>
        </row>
        <row r="15">
          <cell r="A15" t="str">
            <v>CUK112</v>
          </cell>
          <cell r="B15" t="str">
            <v>Kim Engineering Company</v>
          </cell>
          <cell r="C15">
            <v>1711.91</v>
          </cell>
          <cell r="E15">
            <v>-924.23</v>
          </cell>
          <cell r="G15">
            <v>-787.68</v>
          </cell>
          <cell r="P15">
            <v>0</v>
          </cell>
        </row>
      </sheetData>
      <sheetData sheetId="1" refreshError="1">
        <row r="5">
          <cell r="A5">
            <v>102</v>
          </cell>
          <cell r="B5" t="str">
            <v xml:space="preserve">Triumphal Associates Bhd - JB    </v>
          </cell>
          <cell r="C5" t="str">
            <v>CASH</v>
          </cell>
          <cell r="D5">
            <v>1000000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 t="b">
            <v>1</v>
          </cell>
          <cell r="K5" t="str">
            <v>TA2</v>
          </cell>
          <cell r="L5" t="str">
            <v>TAS</v>
          </cell>
          <cell r="M5" t="str">
            <v>ST</v>
          </cell>
        </row>
        <row r="6">
          <cell r="A6">
            <v>188888</v>
          </cell>
          <cell r="B6" t="str">
            <v xml:space="preserve">Cash  Sales - JB    </v>
          </cell>
          <cell r="C6" t="str">
            <v>CASH</v>
          </cell>
          <cell r="D6">
            <v>20000</v>
          </cell>
          <cell r="E6">
            <v>105409.29</v>
          </cell>
          <cell r="F6">
            <v>105360.09</v>
          </cell>
          <cell r="G6">
            <v>65.2</v>
          </cell>
          <cell r="H6">
            <v>0</v>
          </cell>
          <cell r="I6">
            <v>-16</v>
          </cell>
          <cell r="J6" t="b">
            <v>1</v>
          </cell>
          <cell r="K6" t="str">
            <v>L06</v>
          </cell>
          <cell r="L6" t="str">
            <v>TCM</v>
          </cell>
          <cell r="M6" t="str">
            <v>A</v>
          </cell>
        </row>
        <row r="7">
          <cell r="A7">
            <v>288888</v>
          </cell>
          <cell r="B7" t="str">
            <v xml:space="preserve">Cash  Sales - KL    </v>
          </cell>
          <cell r="C7" t="str">
            <v>CASH</v>
          </cell>
          <cell r="D7">
            <v>1</v>
          </cell>
          <cell r="E7">
            <v>7133.72</v>
          </cell>
          <cell r="F7">
            <v>7133.72</v>
          </cell>
          <cell r="G7">
            <v>0</v>
          </cell>
          <cell r="H7">
            <v>0</v>
          </cell>
          <cell r="I7">
            <v>0</v>
          </cell>
          <cell r="J7" t="b">
            <v>1</v>
          </cell>
          <cell r="K7" t="str">
            <v>NM2</v>
          </cell>
          <cell r="L7" t="str">
            <v>MGT</v>
          </cell>
          <cell r="M7" t="str">
            <v>A</v>
          </cell>
        </row>
        <row r="8">
          <cell r="A8" t="str">
            <v>2GS003</v>
          </cell>
          <cell r="B8" t="str">
            <v xml:space="preserve">Perusahaan Seri Batu Kuari     </v>
          </cell>
          <cell r="C8" t="str">
            <v>30 days</v>
          </cell>
          <cell r="D8">
            <v>10000</v>
          </cell>
          <cell r="E8">
            <v>1617.93</v>
          </cell>
          <cell r="F8">
            <v>0</v>
          </cell>
          <cell r="G8">
            <v>0</v>
          </cell>
          <cell r="H8">
            <v>0</v>
          </cell>
          <cell r="I8">
            <v>1617.93</v>
          </cell>
          <cell r="J8" t="b">
            <v>1</v>
          </cell>
          <cell r="K8" t="str">
            <v>E12</v>
          </cell>
          <cell r="L8" t="str">
            <v>WCM</v>
          </cell>
          <cell r="M8" t="str">
            <v>ST</v>
          </cell>
        </row>
        <row r="9">
          <cell r="A9" t="str">
            <v>2UA020</v>
          </cell>
          <cell r="B9" t="str">
            <v xml:space="preserve">Advanceprise Sdn Bhd      </v>
          </cell>
          <cell r="C9" t="str">
            <v>30 days</v>
          </cell>
          <cell r="D9">
            <v>10000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 t="b">
            <v>1</v>
          </cell>
          <cell r="K9" t="str">
            <v>E21</v>
          </cell>
          <cell r="L9" t="str">
            <v>LKC</v>
          </cell>
          <cell r="M9" t="str">
            <v>ST</v>
          </cell>
        </row>
        <row r="10">
          <cell r="A10" t="str">
            <v>AGT101</v>
          </cell>
          <cell r="B10" t="str">
            <v xml:space="preserve">Total Corp (GM) Sdn Bhd    </v>
          </cell>
          <cell r="C10" t="str">
            <v>60 days</v>
          </cell>
          <cell r="D10">
            <v>30000</v>
          </cell>
          <cell r="E10">
            <v>-28</v>
          </cell>
          <cell r="F10">
            <v>-28</v>
          </cell>
          <cell r="G10">
            <v>0</v>
          </cell>
          <cell r="H10">
            <v>0</v>
          </cell>
          <cell r="I10">
            <v>0</v>
          </cell>
          <cell r="J10" t="b">
            <v>1</v>
          </cell>
          <cell r="K10" t="str">
            <v>D11</v>
          </cell>
          <cell r="L10" t="str">
            <v>YML</v>
          </cell>
          <cell r="M10" t="str">
            <v>A</v>
          </cell>
        </row>
        <row r="11">
          <cell r="A11" t="str">
            <v>AGT102</v>
          </cell>
          <cell r="B11" t="str">
            <v xml:space="preserve">Total Corp (GM) Sdn Bhd    </v>
          </cell>
          <cell r="C11" t="str">
            <v>90 days</v>
          </cell>
          <cell r="D11">
            <v>80000</v>
          </cell>
          <cell r="E11">
            <v>32356.73</v>
          </cell>
          <cell r="F11">
            <v>32356.73</v>
          </cell>
          <cell r="G11">
            <v>0</v>
          </cell>
          <cell r="H11">
            <v>0</v>
          </cell>
          <cell r="I11">
            <v>0</v>
          </cell>
          <cell r="J11" t="b">
            <v>1</v>
          </cell>
          <cell r="K11" t="str">
            <v>D12</v>
          </cell>
          <cell r="L11" t="str">
            <v>YML</v>
          </cell>
          <cell r="M11" t="str">
            <v>A</v>
          </cell>
        </row>
        <row r="12">
          <cell r="A12" t="str">
            <v>AJI102</v>
          </cell>
          <cell r="B12" t="str">
            <v xml:space="preserve">Ipoh Trading Co      </v>
          </cell>
          <cell r="C12" t="str">
            <v>90 days</v>
          </cell>
          <cell r="D12">
            <v>20000</v>
          </cell>
          <cell r="E12">
            <v>16175.65</v>
          </cell>
          <cell r="F12">
            <v>16175.65</v>
          </cell>
          <cell r="G12">
            <v>0</v>
          </cell>
          <cell r="H12">
            <v>0</v>
          </cell>
          <cell r="I12">
            <v>0</v>
          </cell>
          <cell r="J12" t="b">
            <v>1</v>
          </cell>
          <cell r="K12" t="str">
            <v>D12</v>
          </cell>
          <cell r="L12" t="str">
            <v>YML</v>
          </cell>
          <cell r="M12" t="str">
            <v>A</v>
          </cell>
        </row>
        <row r="13">
          <cell r="A13" t="str">
            <v>AKB102</v>
          </cell>
          <cell r="B13" t="str">
            <v xml:space="preserve">Ban Seng Machinery Supply     </v>
          </cell>
          <cell r="C13" t="str">
            <v>90 days</v>
          </cell>
          <cell r="D13">
            <v>20000</v>
          </cell>
          <cell r="E13">
            <v>5017.0600000000004</v>
          </cell>
          <cell r="F13">
            <v>5017.0600000000004</v>
          </cell>
          <cell r="G13">
            <v>0</v>
          </cell>
          <cell r="H13">
            <v>0</v>
          </cell>
          <cell r="I13">
            <v>0</v>
          </cell>
          <cell r="J13" t="b">
            <v>1</v>
          </cell>
          <cell r="K13" t="str">
            <v>D12</v>
          </cell>
          <cell r="L13" t="str">
            <v>YML</v>
          </cell>
          <cell r="M13" t="str">
            <v>A</v>
          </cell>
        </row>
        <row r="14">
          <cell r="A14" t="str">
            <v>AKC102</v>
          </cell>
          <cell r="B14" t="str">
            <v xml:space="preserve">P H Chiam Auto Supply Sdn Bhd  </v>
          </cell>
          <cell r="C14" t="str">
            <v>90 days</v>
          </cell>
          <cell r="D14">
            <v>30000</v>
          </cell>
          <cell r="E14">
            <v>2812.22</v>
          </cell>
          <cell r="F14">
            <v>2812.22</v>
          </cell>
          <cell r="G14">
            <v>0</v>
          </cell>
          <cell r="H14">
            <v>0</v>
          </cell>
          <cell r="I14">
            <v>0</v>
          </cell>
          <cell r="J14" t="b">
            <v>1</v>
          </cell>
          <cell r="K14" t="str">
            <v>D12</v>
          </cell>
          <cell r="L14" t="str">
            <v>YML</v>
          </cell>
          <cell r="M14" t="str">
            <v>A</v>
          </cell>
        </row>
        <row r="15">
          <cell r="A15" t="str">
            <v>AKC112</v>
          </cell>
          <cell r="B15" t="str">
            <v xml:space="preserve">Sykt Chu Motor      </v>
          </cell>
          <cell r="C15" t="str">
            <v>90 days</v>
          </cell>
          <cell r="D15">
            <v>30000</v>
          </cell>
          <cell r="E15">
            <v>7075.96</v>
          </cell>
          <cell r="F15">
            <v>7075.96</v>
          </cell>
          <cell r="G15">
            <v>0</v>
          </cell>
          <cell r="H15">
            <v>0</v>
          </cell>
          <cell r="I15">
            <v>0</v>
          </cell>
          <cell r="J15" t="b">
            <v>1</v>
          </cell>
          <cell r="K15" t="str">
            <v>D12</v>
          </cell>
          <cell r="L15" t="str">
            <v>YML</v>
          </cell>
          <cell r="M15" t="str">
            <v>A</v>
          </cell>
        </row>
        <row r="16">
          <cell r="A16" t="str">
            <v>AKD101</v>
          </cell>
          <cell r="B16" t="str">
            <v xml:space="preserve">Dynasty Parts Plaza Sdn Bhd    </v>
          </cell>
          <cell r="C16" t="str">
            <v>30 days</v>
          </cell>
          <cell r="D16">
            <v>20000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 t="b">
            <v>1</v>
          </cell>
          <cell r="K16" t="str">
            <v>D11</v>
          </cell>
          <cell r="L16" t="str">
            <v>YML</v>
          </cell>
          <cell r="M16" t="str">
            <v>A</v>
          </cell>
        </row>
        <row r="17">
          <cell r="A17" t="str">
            <v>AKD102</v>
          </cell>
          <cell r="B17" t="str">
            <v xml:space="preserve">Dynasty Parts Plaza Sdn Bhd    </v>
          </cell>
          <cell r="C17" t="str">
            <v>90 days</v>
          </cell>
          <cell r="D17">
            <v>20000</v>
          </cell>
          <cell r="E17">
            <v>10627.36</v>
          </cell>
          <cell r="F17">
            <v>10627.36</v>
          </cell>
          <cell r="G17">
            <v>0</v>
          </cell>
          <cell r="H17">
            <v>0</v>
          </cell>
          <cell r="I17">
            <v>0</v>
          </cell>
          <cell r="J17" t="b">
            <v>1</v>
          </cell>
          <cell r="K17" t="str">
            <v>D12</v>
          </cell>
          <cell r="L17" t="str">
            <v>YML</v>
          </cell>
          <cell r="M17" t="str">
            <v>A</v>
          </cell>
        </row>
        <row r="18">
          <cell r="A18" t="str">
            <v>AKE101</v>
          </cell>
          <cell r="B18" t="str">
            <v xml:space="preserve">Eng Hup Tractor Parts     </v>
          </cell>
          <cell r="C18" t="str">
            <v>30 days</v>
          </cell>
          <cell r="D18">
            <v>24000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 t="b">
            <v>1</v>
          </cell>
          <cell r="K18" t="str">
            <v>D11</v>
          </cell>
          <cell r="L18" t="str">
            <v>YML</v>
          </cell>
          <cell r="M18" t="str">
            <v>A</v>
          </cell>
        </row>
        <row r="19">
          <cell r="A19" t="str">
            <v>AKE102</v>
          </cell>
          <cell r="B19" t="str">
            <v xml:space="preserve">Eng Hup Tractor Parts     </v>
          </cell>
          <cell r="C19" t="str">
            <v>90 days</v>
          </cell>
          <cell r="D19">
            <v>24000</v>
          </cell>
          <cell r="E19">
            <v>19560.97</v>
          </cell>
          <cell r="F19">
            <v>19560.97</v>
          </cell>
          <cell r="G19">
            <v>0</v>
          </cell>
          <cell r="H19">
            <v>0</v>
          </cell>
          <cell r="I19">
            <v>0</v>
          </cell>
          <cell r="J19" t="b">
            <v>1</v>
          </cell>
          <cell r="K19" t="str">
            <v>D12</v>
          </cell>
          <cell r="L19" t="str">
            <v>YML</v>
          </cell>
          <cell r="M19" t="str">
            <v>A</v>
          </cell>
        </row>
        <row r="20">
          <cell r="A20" t="str">
            <v>AKK112</v>
          </cell>
          <cell r="B20" t="str">
            <v xml:space="preserve">Krai Trading       </v>
          </cell>
          <cell r="C20" t="str">
            <v>90 days</v>
          </cell>
          <cell r="D20">
            <v>80000</v>
          </cell>
          <cell r="E20">
            <v>17846.96</v>
          </cell>
          <cell r="F20">
            <v>17846.96</v>
          </cell>
          <cell r="G20">
            <v>0</v>
          </cell>
          <cell r="H20">
            <v>0</v>
          </cell>
          <cell r="I20">
            <v>0</v>
          </cell>
          <cell r="J20" t="b">
            <v>1</v>
          </cell>
          <cell r="K20" t="str">
            <v>D12</v>
          </cell>
          <cell r="L20" t="str">
            <v>YML</v>
          </cell>
          <cell r="M20" t="str">
            <v>A</v>
          </cell>
        </row>
        <row r="21">
          <cell r="A21" t="str">
            <v>AKP101</v>
          </cell>
          <cell r="B21" t="str">
            <v xml:space="preserve">Sykt Power Engineering &amp; Development S/B   </v>
          </cell>
          <cell r="C21" t="str">
            <v>30 days</v>
          </cell>
          <cell r="D21">
            <v>20000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 t="b">
            <v>1</v>
          </cell>
          <cell r="K21" t="str">
            <v>D11</v>
          </cell>
          <cell r="L21" t="str">
            <v>YML</v>
          </cell>
          <cell r="M21" t="str">
            <v>A</v>
          </cell>
        </row>
        <row r="22">
          <cell r="A22" t="str">
            <v>AKP102</v>
          </cell>
          <cell r="B22" t="str">
            <v xml:space="preserve">Sykt Power Engineering &amp; Development S/B   </v>
          </cell>
          <cell r="C22" t="str">
            <v>90 days</v>
          </cell>
          <cell r="D22">
            <v>30000</v>
          </cell>
          <cell r="E22">
            <v>8492.15</v>
          </cell>
          <cell r="F22">
            <v>8492.15</v>
          </cell>
          <cell r="G22">
            <v>0</v>
          </cell>
          <cell r="H22">
            <v>0</v>
          </cell>
          <cell r="I22">
            <v>0</v>
          </cell>
          <cell r="J22" t="b">
            <v>1</v>
          </cell>
          <cell r="K22" t="str">
            <v>D12</v>
          </cell>
          <cell r="L22" t="str">
            <v>YML</v>
          </cell>
          <cell r="M22" t="str">
            <v>A</v>
          </cell>
        </row>
        <row r="23">
          <cell r="A23" t="str">
            <v>AKP131</v>
          </cell>
          <cell r="B23" t="str">
            <v xml:space="preserve">Puspa Industrial Agency      </v>
          </cell>
          <cell r="C23" t="str">
            <v>30 days</v>
          </cell>
          <cell r="D23">
            <v>20000</v>
          </cell>
          <cell r="E23">
            <v>11422.1</v>
          </cell>
          <cell r="F23">
            <v>11422.1</v>
          </cell>
          <cell r="G23">
            <v>0</v>
          </cell>
          <cell r="H23">
            <v>0</v>
          </cell>
          <cell r="I23">
            <v>0</v>
          </cell>
          <cell r="J23" t="b">
            <v>1</v>
          </cell>
          <cell r="K23" t="str">
            <v>D11</v>
          </cell>
          <cell r="L23" t="str">
            <v>YML</v>
          </cell>
          <cell r="M23" t="str">
            <v>A</v>
          </cell>
        </row>
        <row r="24">
          <cell r="A24" t="str">
            <v>AKP132</v>
          </cell>
          <cell r="B24" t="str">
            <v xml:space="preserve">Puspa Industrial Agency      </v>
          </cell>
          <cell r="C24" t="str">
            <v>90 days</v>
          </cell>
          <cell r="D24">
            <v>50000</v>
          </cell>
          <cell r="E24">
            <v>62199.1</v>
          </cell>
          <cell r="F24">
            <v>62199.1</v>
          </cell>
          <cell r="G24">
            <v>0</v>
          </cell>
          <cell r="H24">
            <v>0</v>
          </cell>
          <cell r="I24">
            <v>0</v>
          </cell>
          <cell r="J24" t="b">
            <v>1</v>
          </cell>
          <cell r="K24" t="str">
            <v>D12</v>
          </cell>
          <cell r="L24" t="str">
            <v>YML</v>
          </cell>
          <cell r="M24" t="str">
            <v>A</v>
          </cell>
        </row>
        <row r="25">
          <cell r="A25" t="str">
            <v>AKS101</v>
          </cell>
          <cell r="B25" t="str">
            <v xml:space="preserve">Seng Huat Tractor Parts And Trading   </v>
          </cell>
          <cell r="C25" t="str">
            <v>30 days</v>
          </cell>
          <cell r="D25">
            <v>50000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 t="b">
            <v>1</v>
          </cell>
          <cell r="K25" t="str">
            <v>D11</v>
          </cell>
          <cell r="L25" t="str">
            <v>YML</v>
          </cell>
          <cell r="M25" t="str">
            <v>S</v>
          </cell>
        </row>
        <row r="26">
          <cell r="A26" t="str">
            <v>AKS102</v>
          </cell>
          <cell r="B26" t="str">
            <v xml:space="preserve">Seng Huat Tractor Parts And Trading   </v>
          </cell>
          <cell r="C26" t="str">
            <v>90 days</v>
          </cell>
          <cell r="D26">
            <v>100000</v>
          </cell>
          <cell r="E26">
            <v>49223.33</v>
          </cell>
          <cell r="F26">
            <v>-24751.25</v>
          </cell>
          <cell r="G26">
            <v>4642.09</v>
          </cell>
          <cell r="H26">
            <v>4594.76</v>
          </cell>
          <cell r="I26">
            <v>64737.73</v>
          </cell>
          <cell r="J26" t="b">
            <v>1</v>
          </cell>
          <cell r="K26" t="str">
            <v>D12</v>
          </cell>
          <cell r="L26" t="str">
            <v>YML</v>
          </cell>
          <cell r="M26" t="str">
            <v>S</v>
          </cell>
        </row>
        <row r="27">
          <cell r="A27" t="str">
            <v>AKT101</v>
          </cell>
          <cell r="B27" t="str">
            <v xml:space="preserve">Sykt Timor Engineering      </v>
          </cell>
          <cell r="C27" t="str">
            <v>30 days</v>
          </cell>
          <cell r="D27">
            <v>30000</v>
          </cell>
          <cell r="E27">
            <v>5.94</v>
          </cell>
          <cell r="F27">
            <v>5.94</v>
          </cell>
          <cell r="G27">
            <v>0</v>
          </cell>
          <cell r="H27">
            <v>0</v>
          </cell>
          <cell r="I27">
            <v>0</v>
          </cell>
          <cell r="J27" t="b">
            <v>1</v>
          </cell>
          <cell r="K27" t="str">
            <v>D11</v>
          </cell>
          <cell r="L27" t="str">
            <v>YML</v>
          </cell>
          <cell r="M27" t="str">
            <v>A</v>
          </cell>
        </row>
        <row r="28">
          <cell r="A28" t="str">
            <v>AKT102</v>
          </cell>
          <cell r="B28" t="str">
            <v xml:space="preserve">Sykt Timor Engineering      </v>
          </cell>
          <cell r="C28" t="str">
            <v>90 days</v>
          </cell>
          <cell r="D28">
            <v>80000</v>
          </cell>
          <cell r="E28">
            <v>7622.35</v>
          </cell>
          <cell r="F28">
            <v>7622.35</v>
          </cell>
          <cell r="G28">
            <v>0</v>
          </cell>
          <cell r="H28">
            <v>0</v>
          </cell>
          <cell r="I28">
            <v>0</v>
          </cell>
          <cell r="J28" t="b">
            <v>1</v>
          </cell>
          <cell r="K28" t="str">
            <v>D12</v>
          </cell>
          <cell r="L28" t="str">
            <v>YML</v>
          </cell>
          <cell r="M28" t="str">
            <v>A</v>
          </cell>
        </row>
        <row r="29">
          <cell r="A29" t="str">
            <v>AKT110</v>
          </cell>
          <cell r="B29" t="str">
            <v xml:space="preserve">Total Corp (Kel) Sdn Bhd    </v>
          </cell>
          <cell r="C29" t="str">
            <v>90 days</v>
          </cell>
          <cell r="D29">
            <v>60000</v>
          </cell>
          <cell r="E29">
            <v>12903.03</v>
          </cell>
          <cell r="F29">
            <v>12903.03</v>
          </cell>
          <cell r="G29">
            <v>0</v>
          </cell>
          <cell r="H29">
            <v>0</v>
          </cell>
          <cell r="I29">
            <v>0</v>
          </cell>
          <cell r="J29" t="b">
            <v>1</v>
          </cell>
          <cell r="K29" t="str">
            <v>D12</v>
          </cell>
          <cell r="L29" t="str">
            <v>YML</v>
          </cell>
          <cell r="M29" t="str">
            <v>A</v>
          </cell>
        </row>
        <row r="30">
          <cell r="A30" t="str">
            <v>AKT111</v>
          </cell>
          <cell r="B30" t="str">
            <v xml:space="preserve">Total Corp (Kel) Sdn Bhd    </v>
          </cell>
          <cell r="C30" t="str">
            <v>60 days</v>
          </cell>
          <cell r="D30">
            <v>20000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 t="b">
            <v>1</v>
          </cell>
          <cell r="K30" t="str">
            <v>D11</v>
          </cell>
          <cell r="L30" t="str">
            <v>YML</v>
          </cell>
          <cell r="M30" t="str">
            <v>A</v>
          </cell>
        </row>
        <row r="31">
          <cell r="A31" t="str">
            <v>AKT132</v>
          </cell>
          <cell r="B31" t="str">
            <v xml:space="preserve">Tan Hiap Hong Auto Parts Sdn Bhd  </v>
          </cell>
          <cell r="C31" t="str">
            <v>90 days</v>
          </cell>
          <cell r="D31">
            <v>10000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 t="b">
            <v>1</v>
          </cell>
          <cell r="K31" t="str">
            <v>D12</v>
          </cell>
          <cell r="L31" t="str">
            <v>YML</v>
          </cell>
          <cell r="M31" t="str">
            <v>A</v>
          </cell>
        </row>
        <row r="32">
          <cell r="A32" t="str">
            <v>AKT142</v>
          </cell>
          <cell r="B32" t="str">
            <v xml:space="preserve">Tangkai Maju Sdn Bhd     </v>
          </cell>
          <cell r="C32" t="str">
            <v>60 days</v>
          </cell>
          <cell r="D32">
            <v>20000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 t="b">
            <v>1</v>
          </cell>
          <cell r="K32" t="str">
            <v>E12</v>
          </cell>
          <cell r="L32" t="str">
            <v>WCM</v>
          </cell>
          <cell r="M32" t="str">
            <v>ST</v>
          </cell>
        </row>
        <row r="33">
          <cell r="A33" t="str">
            <v>AKT151</v>
          </cell>
          <cell r="B33" t="str">
            <v xml:space="preserve">Perniagaan Tuju Jaya      </v>
          </cell>
          <cell r="C33" t="str">
            <v>30 days</v>
          </cell>
          <cell r="D33">
            <v>20000</v>
          </cell>
          <cell r="E33">
            <v>7900</v>
          </cell>
          <cell r="F33">
            <v>7900</v>
          </cell>
          <cell r="G33">
            <v>0</v>
          </cell>
          <cell r="H33">
            <v>0</v>
          </cell>
          <cell r="I33">
            <v>0</v>
          </cell>
          <cell r="J33" t="b">
            <v>1</v>
          </cell>
          <cell r="K33" t="str">
            <v>D11</v>
          </cell>
          <cell r="L33" t="str">
            <v>YML</v>
          </cell>
          <cell r="M33" t="str">
            <v>A</v>
          </cell>
        </row>
        <row r="34">
          <cell r="A34" t="str">
            <v>AKT152</v>
          </cell>
          <cell r="B34" t="str">
            <v xml:space="preserve">Perniagaan Tuju Jaya      </v>
          </cell>
          <cell r="C34" t="str">
            <v>90 days</v>
          </cell>
          <cell r="D34">
            <v>20000</v>
          </cell>
          <cell r="E34">
            <v>7354.8</v>
          </cell>
          <cell r="F34">
            <v>7354.8</v>
          </cell>
          <cell r="G34">
            <v>0</v>
          </cell>
          <cell r="H34">
            <v>0</v>
          </cell>
          <cell r="I34">
            <v>0</v>
          </cell>
          <cell r="J34" t="b">
            <v>1</v>
          </cell>
          <cell r="K34" t="str">
            <v>D12</v>
          </cell>
          <cell r="L34" t="str">
            <v>YML</v>
          </cell>
          <cell r="M34" t="str">
            <v>A</v>
          </cell>
        </row>
        <row r="35">
          <cell r="A35" t="str">
            <v>AKW101</v>
          </cell>
          <cell r="B35" t="str">
            <v xml:space="preserve">WC Trading       </v>
          </cell>
          <cell r="C35" t="str">
            <v>30 days</v>
          </cell>
          <cell r="D35">
            <v>20000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 t="b">
            <v>1</v>
          </cell>
          <cell r="K35" t="str">
            <v>D11</v>
          </cell>
          <cell r="L35" t="str">
            <v>YML</v>
          </cell>
          <cell r="M35" t="str">
            <v>A</v>
          </cell>
        </row>
        <row r="36">
          <cell r="A36" t="str">
            <v>AKW102</v>
          </cell>
          <cell r="B36" t="str">
            <v xml:space="preserve">WC Trading       </v>
          </cell>
          <cell r="C36" t="str">
            <v>90 days</v>
          </cell>
          <cell r="D36">
            <v>50000</v>
          </cell>
          <cell r="E36">
            <v>13169.52</v>
          </cell>
          <cell r="F36">
            <v>13169.52</v>
          </cell>
          <cell r="G36">
            <v>0</v>
          </cell>
          <cell r="H36">
            <v>0</v>
          </cell>
          <cell r="I36">
            <v>0</v>
          </cell>
          <cell r="J36" t="b">
            <v>1</v>
          </cell>
          <cell r="K36" t="str">
            <v>D12</v>
          </cell>
          <cell r="L36" t="str">
            <v>YML</v>
          </cell>
          <cell r="M36" t="str">
            <v>A</v>
          </cell>
        </row>
        <row r="37">
          <cell r="A37" t="str">
            <v>AKW112</v>
          </cell>
          <cell r="B37" t="str">
            <v xml:space="preserve">WSO Parts Supply      </v>
          </cell>
          <cell r="C37" t="str">
            <v>90 days</v>
          </cell>
          <cell r="D37">
            <v>10000</v>
          </cell>
          <cell r="E37">
            <v>740.2</v>
          </cell>
          <cell r="F37">
            <v>740.2</v>
          </cell>
          <cell r="G37">
            <v>0</v>
          </cell>
          <cell r="H37">
            <v>0</v>
          </cell>
          <cell r="I37">
            <v>0</v>
          </cell>
          <cell r="J37" t="b">
            <v>1</v>
          </cell>
          <cell r="K37" t="str">
            <v>D12</v>
          </cell>
          <cell r="L37" t="str">
            <v>YML</v>
          </cell>
          <cell r="M37" t="str">
            <v>A</v>
          </cell>
        </row>
        <row r="38">
          <cell r="A38" t="str">
            <v>AMT101</v>
          </cell>
          <cell r="B38" t="str">
            <v xml:space="preserve">Tam Sook Engineering Works     </v>
          </cell>
          <cell r="C38" t="str">
            <v>30 days</v>
          </cell>
          <cell r="D38">
            <v>50000</v>
          </cell>
          <cell r="E38">
            <v>29160</v>
          </cell>
          <cell r="F38">
            <v>29160</v>
          </cell>
          <cell r="G38">
            <v>0</v>
          </cell>
          <cell r="H38">
            <v>0</v>
          </cell>
          <cell r="I38">
            <v>0</v>
          </cell>
          <cell r="J38" t="b">
            <v>1</v>
          </cell>
          <cell r="K38" t="str">
            <v>D11</v>
          </cell>
          <cell r="L38" t="str">
            <v>YML</v>
          </cell>
          <cell r="M38" t="str">
            <v>A</v>
          </cell>
        </row>
        <row r="39">
          <cell r="A39" t="str">
            <v>APR101</v>
          </cell>
          <cell r="B39" t="str">
            <v xml:space="preserve">Rocon Equipment Sdn Bhd     </v>
          </cell>
          <cell r="C39" t="str">
            <v>60 days</v>
          </cell>
          <cell r="D39">
            <v>150000</v>
          </cell>
          <cell r="E39">
            <v>74980.899999999994</v>
          </cell>
          <cell r="F39">
            <v>74980.899999999994</v>
          </cell>
          <cell r="G39">
            <v>0</v>
          </cell>
          <cell r="H39">
            <v>0</v>
          </cell>
          <cell r="I39">
            <v>0</v>
          </cell>
          <cell r="J39" t="b">
            <v>1</v>
          </cell>
          <cell r="K39" t="str">
            <v>E21</v>
          </cell>
          <cell r="L39" t="str">
            <v>LKC</v>
          </cell>
          <cell r="M39" t="str">
            <v>A</v>
          </cell>
        </row>
        <row r="40">
          <cell r="A40" t="str">
            <v>APR102</v>
          </cell>
          <cell r="B40" t="str">
            <v xml:space="preserve">Rocon Equipment Sdn Bhd     </v>
          </cell>
          <cell r="C40" t="str">
            <v>60 days</v>
          </cell>
          <cell r="D40">
            <v>50000</v>
          </cell>
          <cell r="E40">
            <v>4600.7</v>
          </cell>
          <cell r="F40">
            <v>4600.7</v>
          </cell>
          <cell r="G40">
            <v>0</v>
          </cell>
          <cell r="H40">
            <v>0</v>
          </cell>
          <cell r="I40">
            <v>0</v>
          </cell>
          <cell r="J40" t="b">
            <v>1</v>
          </cell>
          <cell r="K40" t="str">
            <v>E22</v>
          </cell>
          <cell r="L40" t="str">
            <v>LKC</v>
          </cell>
          <cell r="M40" t="str">
            <v>A</v>
          </cell>
        </row>
        <row r="41">
          <cell r="A41" t="str">
            <v>APS102</v>
          </cell>
          <cell r="B41" t="str">
            <v xml:space="preserve">Sun Sinlim Sdn Bhd     </v>
          </cell>
          <cell r="C41" t="str">
            <v>90 days</v>
          </cell>
          <cell r="D41">
            <v>15000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 t="b">
            <v>1</v>
          </cell>
          <cell r="K41" t="str">
            <v>D12</v>
          </cell>
          <cell r="L41" t="str">
            <v>YML</v>
          </cell>
          <cell r="M41" t="str">
            <v>ST</v>
          </cell>
        </row>
        <row r="42">
          <cell r="A42" t="str">
            <v>APT101</v>
          </cell>
          <cell r="B42" t="str">
            <v xml:space="preserve">Tai Tractor Parts Trading     </v>
          </cell>
          <cell r="C42" t="str">
            <v>30 days</v>
          </cell>
          <cell r="D42">
            <v>30000</v>
          </cell>
          <cell r="E42">
            <v>5388.56</v>
          </cell>
          <cell r="F42">
            <v>5388.56</v>
          </cell>
          <cell r="G42">
            <v>0</v>
          </cell>
          <cell r="H42">
            <v>0</v>
          </cell>
          <cell r="I42">
            <v>0</v>
          </cell>
          <cell r="J42" t="b">
            <v>1</v>
          </cell>
          <cell r="K42" t="str">
            <v>D11</v>
          </cell>
          <cell r="L42" t="str">
            <v>YML</v>
          </cell>
          <cell r="M42" t="str">
            <v>A</v>
          </cell>
        </row>
        <row r="43">
          <cell r="A43" t="str">
            <v>APT102</v>
          </cell>
          <cell r="B43" t="str">
            <v xml:space="preserve">Tai Tractor Parts Trading     </v>
          </cell>
          <cell r="C43" t="str">
            <v>90 days</v>
          </cell>
          <cell r="D43">
            <v>100000</v>
          </cell>
          <cell r="E43">
            <v>74286.12</v>
          </cell>
          <cell r="F43">
            <v>74286.12</v>
          </cell>
          <cell r="G43">
            <v>0</v>
          </cell>
          <cell r="H43">
            <v>0</v>
          </cell>
          <cell r="I43">
            <v>0</v>
          </cell>
          <cell r="J43" t="b">
            <v>1</v>
          </cell>
          <cell r="K43" t="str">
            <v>D12</v>
          </cell>
          <cell r="L43" t="str">
            <v>YML</v>
          </cell>
          <cell r="M43" t="str">
            <v>A</v>
          </cell>
        </row>
        <row r="44">
          <cell r="A44" t="str">
            <v>ARK102</v>
          </cell>
          <cell r="B44" t="str">
            <v xml:space="preserve">K M Chin Motors (Raub) Sdn Bhd  </v>
          </cell>
          <cell r="C44" t="str">
            <v>90 days</v>
          </cell>
          <cell r="D44">
            <v>10000</v>
          </cell>
          <cell r="E44">
            <v>1840.6</v>
          </cell>
          <cell r="F44">
            <v>1840.6</v>
          </cell>
          <cell r="G44">
            <v>0</v>
          </cell>
          <cell r="H44">
            <v>0</v>
          </cell>
          <cell r="I44">
            <v>0</v>
          </cell>
          <cell r="J44" t="b">
            <v>1</v>
          </cell>
          <cell r="K44" t="str">
            <v>D12</v>
          </cell>
          <cell r="L44" t="str">
            <v>YML</v>
          </cell>
          <cell r="M44" t="str">
            <v>A</v>
          </cell>
        </row>
        <row r="45">
          <cell r="A45" t="str">
            <v>ATD101</v>
          </cell>
          <cell r="B45" t="str">
            <v xml:space="preserve">Damah Tractor Parts &amp; Trading Sdn Bhd  </v>
          </cell>
          <cell r="C45" t="str">
            <v>30 days</v>
          </cell>
          <cell r="D45">
            <v>60000</v>
          </cell>
          <cell r="E45">
            <v>1299.6600000000001</v>
          </cell>
          <cell r="F45">
            <v>1299.6600000000001</v>
          </cell>
          <cell r="G45">
            <v>0</v>
          </cell>
          <cell r="H45">
            <v>0</v>
          </cell>
          <cell r="I45">
            <v>0</v>
          </cell>
          <cell r="J45" t="b">
            <v>1</v>
          </cell>
          <cell r="K45" t="str">
            <v>D11</v>
          </cell>
          <cell r="L45" t="str">
            <v>YML</v>
          </cell>
          <cell r="M45" t="str">
            <v>A</v>
          </cell>
        </row>
        <row r="46">
          <cell r="A46" t="str">
            <v>ATD102</v>
          </cell>
          <cell r="B46" t="str">
            <v xml:space="preserve">Damah Tractor Parts &amp; Trading Sdn Bhd  </v>
          </cell>
          <cell r="C46" t="str">
            <v>90 days</v>
          </cell>
          <cell r="D46">
            <v>100000</v>
          </cell>
          <cell r="E46">
            <v>35439.089999999997</v>
          </cell>
          <cell r="F46">
            <v>35439.089999999997</v>
          </cell>
          <cell r="G46">
            <v>0</v>
          </cell>
          <cell r="H46">
            <v>0</v>
          </cell>
          <cell r="I46">
            <v>0</v>
          </cell>
          <cell r="J46" t="b">
            <v>1</v>
          </cell>
          <cell r="K46" t="str">
            <v>D12</v>
          </cell>
          <cell r="L46" t="str">
            <v>YML</v>
          </cell>
          <cell r="M46" t="str">
            <v>A</v>
          </cell>
        </row>
        <row r="47">
          <cell r="A47" t="str">
            <v>ATG102</v>
          </cell>
          <cell r="B47" t="str">
            <v xml:space="preserve">Guan Huat Trading Company     </v>
          </cell>
          <cell r="C47" t="str">
            <v>90 days</v>
          </cell>
          <cell r="D47">
            <v>30000</v>
          </cell>
          <cell r="E47">
            <v>82.13</v>
          </cell>
          <cell r="F47">
            <v>82.13</v>
          </cell>
          <cell r="G47">
            <v>0</v>
          </cell>
          <cell r="H47">
            <v>0</v>
          </cell>
          <cell r="I47">
            <v>0</v>
          </cell>
          <cell r="J47" t="b">
            <v>1</v>
          </cell>
          <cell r="K47" t="str">
            <v>D12</v>
          </cell>
          <cell r="L47" t="str">
            <v>YML</v>
          </cell>
          <cell r="M47" t="str">
            <v>A</v>
          </cell>
        </row>
        <row r="48">
          <cell r="A48" t="str">
            <v>ATL101</v>
          </cell>
          <cell r="B48" t="str">
            <v xml:space="preserve">H C Liew Engineering Sdn Bhd   </v>
          </cell>
          <cell r="C48" t="str">
            <v>30 days</v>
          </cell>
          <cell r="D48">
            <v>30000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  <cell r="I48">
            <v>0</v>
          </cell>
          <cell r="J48" t="b">
            <v>1</v>
          </cell>
          <cell r="K48" t="str">
            <v>D11</v>
          </cell>
          <cell r="L48" t="str">
            <v>YML</v>
          </cell>
          <cell r="M48" t="str">
            <v>A</v>
          </cell>
        </row>
        <row r="49">
          <cell r="A49" t="str">
            <v>ATL102</v>
          </cell>
          <cell r="B49" t="str">
            <v xml:space="preserve">H C Liew Engineering Sdn Bhd   </v>
          </cell>
          <cell r="C49" t="str">
            <v>90 days</v>
          </cell>
          <cell r="D49">
            <v>30000</v>
          </cell>
          <cell r="E49">
            <v>30848.560000000001</v>
          </cell>
          <cell r="F49">
            <v>30848.560000000001</v>
          </cell>
          <cell r="G49">
            <v>0</v>
          </cell>
          <cell r="H49">
            <v>0</v>
          </cell>
          <cell r="I49">
            <v>0</v>
          </cell>
          <cell r="J49" t="b">
            <v>1</v>
          </cell>
          <cell r="K49" t="str">
            <v>D12</v>
          </cell>
          <cell r="L49" t="str">
            <v>YML</v>
          </cell>
          <cell r="M49" t="str">
            <v>A</v>
          </cell>
        </row>
        <row r="50">
          <cell r="A50" t="str">
            <v>ATM101</v>
          </cell>
          <cell r="B50" t="str">
            <v xml:space="preserve">Mentakab Tractor Parts Sdn Bhd    </v>
          </cell>
          <cell r="C50" t="str">
            <v>30 days</v>
          </cell>
          <cell r="D50">
            <v>30000</v>
          </cell>
          <cell r="E50">
            <v>18</v>
          </cell>
          <cell r="F50">
            <v>18</v>
          </cell>
          <cell r="G50">
            <v>0</v>
          </cell>
          <cell r="H50">
            <v>0</v>
          </cell>
          <cell r="I50">
            <v>0</v>
          </cell>
          <cell r="J50" t="b">
            <v>1</v>
          </cell>
          <cell r="K50" t="str">
            <v>D11</v>
          </cell>
          <cell r="L50" t="str">
            <v>YML</v>
          </cell>
          <cell r="M50" t="str">
            <v>A</v>
          </cell>
        </row>
        <row r="51">
          <cell r="A51" t="str">
            <v>ATM102</v>
          </cell>
          <cell r="B51" t="str">
            <v xml:space="preserve">Mentakab Tractor Parts Sdn Bhd    </v>
          </cell>
          <cell r="C51" t="str">
            <v>90 days</v>
          </cell>
          <cell r="D51">
            <v>80000</v>
          </cell>
          <cell r="E51">
            <v>60785.07</v>
          </cell>
          <cell r="F51">
            <v>60785.07</v>
          </cell>
          <cell r="G51">
            <v>0</v>
          </cell>
          <cell r="H51">
            <v>0</v>
          </cell>
          <cell r="I51">
            <v>0</v>
          </cell>
          <cell r="J51" t="b">
            <v>1</v>
          </cell>
          <cell r="K51" t="str">
            <v>D12</v>
          </cell>
          <cell r="L51" t="str">
            <v>YML</v>
          </cell>
          <cell r="M51" t="str">
            <v>A</v>
          </cell>
        </row>
        <row r="52">
          <cell r="A52" t="str">
            <v>ATO101</v>
          </cell>
          <cell r="B52" t="str">
            <v xml:space="preserve">OTS Tractor Plant      </v>
          </cell>
          <cell r="C52" t="str">
            <v>30 days</v>
          </cell>
          <cell r="D52">
            <v>20000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 t="b">
            <v>1</v>
          </cell>
          <cell r="K52" t="str">
            <v>D11</v>
          </cell>
          <cell r="L52" t="str">
            <v>YML</v>
          </cell>
          <cell r="M52" t="str">
            <v>A</v>
          </cell>
        </row>
        <row r="53">
          <cell r="A53" t="str">
            <v>ATO102</v>
          </cell>
          <cell r="B53" t="str">
            <v xml:space="preserve">OTS Tractor Plant      </v>
          </cell>
          <cell r="C53" t="str">
            <v>90 days</v>
          </cell>
          <cell r="D53">
            <v>30000</v>
          </cell>
          <cell r="E53">
            <v>10541.72</v>
          </cell>
          <cell r="F53">
            <v>10541.72</v>
          </cell>
          <cell r="G53">
            <v>0</v>
          </cell>
          <cell r="H53">
            <v>0</v>
          </cell>
          <cell r="I53">
            <v>0</v>
          </cell>
          <cell r="J53" t="b">
            <v>1</v>
          </cell>
          <cell r="K53" t="str">
            <v>D12</v>
          </cell>
          <cell r="L53" t="str">
            <v>YML</v>
          </cell>
          <cell r="M53" t="str">
            <v>A</v>
          </cell>
        </row>
        <row r="54">
          <cell r="A54" t="str">
            <v>ATT101</v>
          </cell>
          <cell r="B54" t="str">
            <v xml:space="preserve">Total Corp (Treng) Sdn Bhd    </v>
          </cell>
          <cell r="C54" t="str">
            <v>60 days</v>
          </cell>
          <cell r="D54">
            <v>50000</v>
          </cell>
          <cell r="E54">
            <v>291.39999999999998</v>
          </cell>
          <cell r="F54">
            <v>291.39999999999998</v>
          </cell>
          <cell r="G54">
            <v>0</v>
          </cell>
          <cell r="H54">
            <v>0</v>
          </cell>
          <cell r="I54">
            <v>0</v>
          </cell>
          <cell r="J54" t="b">
            <v>1</v>
          </cell>
          <cell r="K54" t="str">
            <v>D11</v>
          </cell>
          <cell r="L54" t="str">
            <v>YML</v>
          </cell>
          <cell r="M54" t="str">
            <v>A</v>
          </cell>
        </row>
        <row r="55">
          <cell r="A55" t="str">
            <v>ATT102</v>
          </cell>
          <cell r="B55" t="str">
            <v xml:space="preserve">Total Corp (Treng) Sdn Bhd    </v>
          </cell>
          <cell r="C55" t="str">
            <v>90 days</v>
          </cell>
          <cell r="D55">
            <v>120000</v>
          </cell>
          <cell r="E55">
            <v>34799.93</v>
          </cell>
          <cell r="F55">
            <v>34799.93</v>
          </cell>
          <cell r="G55">
            <v>0</v>
          </cell>
          <cell r="H55">
            <v>0</v>
          </cell>
          <cell r="I55">
            <v>0</v>
          </cell>
          <cell r="J55" t="b">
            <v>1</v>
          </cell>
          <cell r="K55" t="str">
            <v>D12</v>
          </cell>
          <cell r="L55" t="str">
            <v>YML</v>
          </cell>
          <cell r="M55" t="str">
            <v>A</v>
          </cell>
        </row>
        <row r="56">
          <cell r="A56" t="str">
            <v>ATT112</v>
          </cell>
          <cell r="B56" t="str">
            <v xml:space="preserve">Teong Huat Bros Auto Spares (Trg) S/B  </v>
          </cell>
          <cell r="C56" t="str">
            <v>90 days</v>
          </cell>
          <cell r="D56">
            <v>20000</v>
          </cell>
          <cell r="E56">
            <v>565.17999999999995</v>
          </cell>
          <cell r="F56">
            <v>565.17999999999995</v>
          </cell>
          <cell r="G56">
            <v>0</v>
          </cell>
          <cell r="H56">
            <v>0</v>
          </cell>
          <cell r="I56">
            <v>0</v>
          </cell>
          <cell r="J56" t="b">
            <v>1</v>
          </cell>
          <cell r="K56" t="str">
            <v>D12</v>
          </cell>
          <cell r="L56" t="str">
            <v>YML</v>
          </cell>
          <cell r="M56" t="str">
            <v>A</v>
          </cell>
        </row>
        <row r="57">
          <cell r="A57" t="str">
            <v>ATU101</v>
          </cell>
          <cell r="B57" t="str">
            <v xml:space="preserve">U-Best Machinery Parts      </v>
          </cell>
          <cell r="C57" t="str">
            <v>30 days</v>
          </cell>
          <cell r="D57">
            <v>30000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 t="b">
            <v>1</v>
          </cell>
          <cell r="K57" t="str">
            <v>D11</v>
          </cell>
          <cell r="L57" t="str">
            <v>YML</v>
          </cell>
          <cell r="M57" t="str">
            <v>A</v>
          </cell>
        </row>
        <row r="58">
          <cell r="A58" t="str">
            <v>ATU102</v>
          </cell>
          <cell r="B58" t="str">
            <v xml:space="preserve">U-Best Machinery Parts      </v>
          </cell>
          <cell r="C58" t="str">
            <v>90 days</v>
          </cell>
          <cell r="D58">
            <v>20000</v>
          </cell>
          <cell r="E58">
            <v>6439.12</v>
          </cell>
          <cell r="F58">
            <v>6439.12</v>
          </cell>
          <cell r="G58">
            <v>0</v>
          </cell>
          <cell r="H58">
            <v>0</v>
          </cell>
          <cell r="I58">
            <v>0</v>
          </cell>
          <cell r="J58" t="b">
            <v>1</v>
          </cell>
          <cell r="K58" t="str">
            <v>D12</v>
          </cell>
          <cell r="L58" t="str">
            <v>YML</v>
          </cell>
          <cell r="M58" t="str">
            <v>A</v>
          </cell>
        </row>
        <row r="59">
          <cell r="A59" t="str">
            <v>AUH102</v>
          </cell>
          <cell r="B59" t="str">
            <v xml:space="preserve">Sykt Heng Huat Kwan Kee Sdn Bhd  </v>
          </cell>
          <cell r="C59" t="str">
            <v>90 days</v>
          </cell>
          <cell r="D59">
            <v>5000</v>
          </cell>
          <cell r="E59">
            <v>0</v>
          </cell>
          <cell r="F59">
            <v>0</v>
          </cell>
          <cell r="G59">
            <v>0</v>
          </cell>
          <cell r="H59">
            <v>0</v>
          </cell>
          <cell r="I59">
            <v>0</v>
          </cell>
          <cell r="J59" t="b">
            <v>1</v>
          </cell>
          <cell r="K59" t="str">
            <v>D12</v>
          </cell>
          <cell r="L59" t="str">
            <v>YML</v>
          </cell>
          <cell r="M59" t="str">
            <v>A</v>
          </cell>
        </row>
        <row r="60">
          <cell r="A60" t="str">
            <v>AUK111</v>
          </cell>
          <cell r="B60" t="str">
            <v xml:space="preserve">Sykt Kuantan Plant Sdn Bhd    </v>
          </cell>
          <cell r="C60" t="str">
            <v>60 days</v>
          </cell>
          <cell r="D60">
            <v>50000</v>
          </cell>
          <cell r="E60">
            <v>3745.9</v>
          </cell>
          <cell r="F60">
            <v>3745.9</v>
          </cell>
          <cell r="G60">
            <v>0</v>
          </cell>
          <cell r="H60">
            <v>0</v>
          </cell>
          <cell r="I60">
            <v>0</v>
          </cell>
          <cell r="J60" t="b">
            <v>1</v>
          </cell>
          <cell r="K60" t="str">
            <v>D11</v>
          </cell>
          <cell r="L60" t="str">
            <v>YML</v>
          </cell>
          <cell r="M60" t="str">
            <v>A</v>
          </cell>
        </row>
        <row r="61">
          <cell r="A61" t="str">
            <v>AUK112</v>
          </cell>
          <cell r="B61" t="str">
            <v xml:space="preserve">Sykt Kuantan Plant Sdn Bhd    </v>
          </cell>
          <cell r="C61" t="str">
            <v>90 days</v>
          </cell>
          <cell r="D61">
            <v>120000</v>
          </cell>
          <cell r="E61">
            <v>68673.84</v>
          </cell>
          <cell r="F61">
            <v>68673.84</v>
          </cell>
          <cell r="G61">
            <v>0</v>
          </cell>
          <cell r="H61">
            <v>0</v>
          </cell>
          <cell r="I61">
            <v>0</v>
          </cell>
          <cell r="J61" t="b">
            <v>1</v>
          </cell>
          <cell r="K61" t="str">
            <v>D12</v>
          </cell>
          <cell r="L61" t="str">
            <v>YML</v>
          </cell>
          <cell r="M61" t="str">
            <v>A</v>
          </cell>
        </row>
        <row r="62">
          <cell r="A62" t="str">
            <v>AUK122</v>
          </cell>
          <cell r="B62" t="str">
            <v xml:space="preserve">Sykt Kian Seng Engineering     </v>
          </cell>
          <cell r="C62" t="str">
            <v>90 days</v>
          </cell>
          <cell r="D62">
            <v>20000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 t="b">
            <v>1</v>
          </cell>
          <cell r="K62" t="str">
            <v>D12</v>
          </cell>
          <cell r="L62" t="str">
            <v>YML</v>
          </cell>
          <cell r="M62" t="str">
            <v>A</v>
          </cell>
        </row>
        <row r="63">
          <cell r="A63" t="str">
            <v>AUK132</v>
          </cell>
          <cell r="B63" t="str">
            <v xml:space="preserve">Kean Hin Tractor Sdn Bhd    </v>
          </cell>
          <cell r="C63" t="str">
            <v>90 days</v>
          </cell>
          <cell r="D63">
            <v>50000</v>
          </cell>
          <cell r="E63">
            <v>3824.5</v>
          </cell>
          <cell r="F63">
            <v>3824.5</v>
          </cell>
          <cell r="G63">
            <v>0</v>
          </cell>
          <cell r="H63">
            <v>0</v>
          </cell>
          <cell r="I63">
            <v>0</v>
          </cell>
          <cell r="J63" t="b">
            <v>1</v>
          </cell>
          <cell r="K63" t="str">
            <v>D12</v>
          </cell>
          <cell r="L63" t="str">
            <v>YML</v>
          </cell>
          <cell r="M63" t="str">
            <v>A</v>
          </cell>
        </row>
        <row r="64">
          <cell r="A64" t="str">
            <v>AUS111</v>
          </cell>
          <cell r="B64" t="str">
            <v xml:space="preserve">Sinar Damai Sdn Bhd     </v>
          </cell>
          <cell r="C64" t="str">
            <v>30 days</v>
          </cell>
          <cell r="D64">
            <v>50000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  <cell r="I64">
            <v>0</v>
          </cell>
          <cell r="J64" t="b">
            <v>1</v>
          </cell>
          <cell r="K64" t="str">
            <v>D11</v>
          </cell>
          <cell r="L64" t="str">
            <v>YML</v>
          </cell>
          <cell r="M64" t="str">
            <v>A</v>
          </cell>
        </row>
        <row r="65">
          <cell r="A65" t="str">
            <v>AUS112</v>
          </cell>
          <cell r="B65" t="str">
            <v xml:space="preserve">Sinar Damai Sdn Bhd     </v>
          </cell>
          <cell r="C65" t="str">
            <v>90 days</v>
          </cell>
          <cell r="D65">
            <v>30000</v>
          </cell>
          <cell r="E65">
            <v>5872.84</v>
          </cell>
          <cell r="F65">
            <v>5872.84</v>
          </cell>
          <cell r="G65">
            <v>0</v>
          </cell>
          <cell r="H65">
            <v>0</v>
          </cell>
          <cell r="I65">
            <v>0</v>
          </cell>
          <cell r="J65" t="b">
            <v>1</v>
          </cell>
          <cell r="K65" t="str">
            <v>D12</v>
          </cell>
          <cell r="L65" t="str">
            <v>YML</v>
          </cell>
          <cell r="M65" t="str">
            <v>A</v>
          </cell>
        </row>
        <row r="66">
          <cell r="A66" t="str">
            <v>AUS121</v>
          </cell>
          <cell r="B66" t="str">
            <v xml:space="preserve">S K Trading      </v>
          </cell>
          <cell r="C66" t="str">
            <v>30 days</v>
          </cell>
          <cell r="D66">
            <v>30000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 t="b">
            <v>1</v>
          </cell>
          <cell r="K66" t="str">
            <v>D11</v>
          </cell>
          <cell r="L66" t="str">
            <v>YML</v>
          </cell>
          <cell r="M66" t="str">
            <v>A</v>
          </cell>
        </row>
        <row r="67">
          <cell r="A67" t="str">
            <v>AUW101</v>
          </cell>
          <cell r="B67" t="str">
            <v xml:space="preserve">World Plant Tractor Sdn Bhd    </v>
          </cell>
          <cell r="C67" t="str">
            <v>30 days</v>
          </cell>
          <cell r="D67">
            <v>30000</v>
          </cell>
          <cell r="E67">
            <v>3677.4</v>
          </cell>
          <cell r="F67">
            <v>3677.4</v>
          </cell>
          <cell r="G67">
            <v>0</v>
          </cell>
          <cell r="H67">
            <v>0</v>
          </cell>
          <cell r="I67">
            <v>0</v>
          </cell>
          <cell r="J67" t="b">
            <v>1</v>
          </cell>
          <cell r="K67" t="str">
            <v>D11</v>
          </cell>
          <cell r="L67" t="str">
            <v>YML</v>
          </cell>
          <cell r="M67" t="str">
            <v>A</v>
          </cell>
        </row>
        <row r="68">
          <cell r="A68" t="str">
            <v>AUW102</v>
          </cell>
          <cell r="B68" t="str">
            <v xml:space="preserve">World Plant Tractor Sdn Bhd    </v>
          </cell>
          <cell r="C68" t="str">
            <v>90 days</v>
          </cell>
          <cell r="D68">
            <v>50000</v>
          </cell>
          <cell r="E68">
            <v>24225.94</v>
          </cell>
          <cell r="F68">
            <v>24225.94</v>
          </cell>
          <cell r="G68">
            <v>0</v>
          </cell>
          <cell r="H68">
            <v>0</v>
          </cell>
          <cell r="I68">
            <v>0</v>
          </cell>
          <cell r="J68" t="b">
            <v>1</v>
          </cell>
          <cell r="K68" t="str">
            <v>D12</v>
          </cell>
          <cell r="L68" t="str">
            <v>YML</v>
          </cell>
          <cell r="M68" t="str">
            <v>A</v>
          </cell>
        </row>
        <row r="69">
          <cell r="A69" t="str">
            <v>AUZ101</v>
          </cell>
          <cell r="B69" t="str">
            <v xml:space="preserve">Zhonsen Trading       </v>
          </cell>
          <cell r="C69" t="str">
            <v>30 days</v>
          </cell>
          <cell r="D69">
            <v>10000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 t="b">
            <v>1</v>
          </cell>
          <cell r="K69" t="str">
            <v>D11</v>
          </cell>
          <cell r="L69" t="str">
            <v>YML</v>
          </cell>
          <cell r="M69" t="str">
            <v>A</v>
          </cell>
        </row>
        <row r="70">
          <cell r="A70" t="str">
            <v>AUZ102</v>
          </cell>
          <cell r="B70" t="str">
            <v xml:space="preserve">Zhonsen Trading       </v>
          </cell>
          <cell r="C70" t="str">
            <v>60 days</v>
          </cell>
          <cell r="D70">
            <v>10000</v>
          </cell>
          <cell r="E70">
            <v>15332.25</v>
          </cell>
          <cell r="F70">
            <v>15332.25</v>
          </cell>
          <cell r="G70">
            <v>0</v>
          </cell>
          <cell r="H70">
            <v>0</v>
          </cell>
          <cell r="I70">
            <v>0</v>
          </cell>
          <cell r="J70" t="b">
            <v>1</v>
          </cell>
          <cell r="K70" t="str">
            <v>D12</v>
          </cell>
          <cell r="L70" t="str">
            <v>YML</v>
          </cell>
          <cell r="M70" t="str">
            <v>A</v>
          </cell>
        </row>
        <row r="71">
          <cell r="A71" t="str">
            <v>BAE101</v>
          </cell>
          <cell r="B71" t="str">
            <v xml:space="preserve">Eu-Tech Track Service Engineering     </v>
          </cell>
          <cell r="C71" t="str">
            <v>30 days</v>
          </cell>
          <cell r="D71">
            <v>80000</v>
          </cell>
          <cell r="E71">
            <v>1509.79</v>
          </cell>
          <cell r="F71">
            <v>1509.79</v>
          </cell>
          <cell r="G71">
            <v>0</v>
          </cell>
          <cell r="H71">
            <v>0</v>
          </cell>
          <cell r="I71">
            <v>0</v>
          </cell>
          <cell r="J71" t="b">
            <v>1</v>
          </cell>
          <cell r="K71" t="str">
            <v>D01</v>
          </cell>
          <cell r="L71" t="str">
            <v>HHJ</v>
          </cell>
          <cell r="M71" t="str">
            <v>A</v>
          </cell>
        </row>
        <row r="72">
          <cell r="A72" t="str">
            <v>BAE102</v>
          </cell>
          <cell r="B72" t="str">
            <v xml:space="preserve">Eu-Tech Track Service Engineering     </v>
          </cell>
          <cell r="C72" t="str">
            <v>60 days</v>
          </cell>
          <cell r="D72">
            <v>30000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 t="b">
            <v>1</v>
          </cell>
          <cell r="K72" t="str">
            <v>D02</v>
          </cell>
          <cell r="L72" t="str">
            <v>HHJ</v>
          </cell>
          <cell r="M72" t="str">
            <v>A</v>
          </cell>
        </row>
        <row r="73">
          <cell r="A73" t="str">
            <v>BAJ102</v>
          </cell>
          <cell r="B73" t="str">
            <v xml:space="preserve">Jialian Enterprise       </v>
          </cell>
          <cell r="C73" t="str">
            <v>60 days</v>
          </cell>
          <cell r="D73">
            <v>20000</v>
          </cell>
          <cell r="E73">
            <v>14340</v>
          </cell>
          <cell r="F73">
            <v>14340</v>
          </cell>
          <cell r="G73">
            <v>0</v>
          </cell>
          <cell r="H73">
            <v>0</v>
          </cell>
          <cell r="I73">
            <v>0</v>
          </cell>
          <cell r="J73" t="b">
            <v>1</v>
          </cell>
          <cell r="K73" t="str">
            <v>D02</v>
          </cell>
          <cell r="L73" t="str">
            <v>HHJ</v>
          </cell>
          <cell r="M73" t="str">
            <v>A</v>
          </cell>
        </row>
        <row r="74">
          <cell r="A74" t="str">
            <v>BAS101</v>
          </cell>
          <cell r="B74" t="str">
            <v xml:space="preserve">Sin Hoe Hin Engineering Sdn Bhd   </v>
          </cell>
          <cell r="C74" t="str">
            <v>30 days</v>
          </cell>
          <cell r="D74">
            <v>300000</v>
          </cell>
          <cell r="E74">
            <v>57400</v>
          </cell>
          <cell r="F74">
            <v>57400</v>
          </cell>
          <cell r="G74">
            <v>0</v>
          </cell>
          <cell r="H74">
            <v>0</v>
          </cell>
          <cell r="I74">
            <v>0</v>
          </cell>
          <cell r="J74" t="b">
            <v>1</v>
          </cell>
          <cell r="K74" t="str">
            <v>D01</v>
          </cell>
          <cell r="L74" t="str">
            <v>HHJ</v>
          </cell>
          <cell r="M74" t="str">
            <v>A</v>
          </cell>
        </row>
        <row r="75">
          <cell r="A75" t="str">
            <v>BAS102</v>
          </cell>
          <cell r="B75" t="str">
            <v xml:space="preserve">Sin Hoe Hin Engineering Sdn Bhd   </v>
          </cell>
          <cell r="C75" t="str">
            <v>90 days</v>
          </cell>
          <cell r="D75">
            <v>50000</v>
          </cell>
          <cell r="E75">
            <v>5083.5</v>
          </cell>
          <cell r="F75">
            <v>5083.5</v>
          </cell>
          <cell r="G75">
            <v>0</v>
          </cell>
          <cell r="H75">
            <v>0</v>
          </cell>
          <cell r="I75">
            <v>0</v>
          </cell>
          <cell r="J75" t="b">
            <v>1</v>
          </cell>
          <cell r="K75" t="str">
            <v>D02</v>
          </cell>
          <cell r="L75" t="str">
            <v>HHJ</v>
          </cell>
          <cell r="M75" t="str">
            <v>A</v>
          </cell>
        </row>
        <row r="76">
          <cell r="A76" t="str">
            <v>BAS132</v>
          </cell>
          <cell r="B76" t="str">
            <v xml:space="preserve">Sin Hoe Leong Company     </v>
          </cell>
          <cell r="C76" t="str">
            <v>90 days</v>
          </cell>
          <cell r="D76">
            <v>30000</v>
          </cell>
          <cell r="E76">
            <v>1990.74</v>
          </cell>
          <cell r="F76">
            <v>1990.74</v>
          </cell>
          <cell r="G76">
            <v>0</v>
          </cell>
          <cell r="H76">
            <v>0</v>
          </cell>
          <cell r="I76">
            <v>0</v>
          </cell>
          <cell r="J76" t="b">
            <v>1</v>
          </cell>
          <cell r="K76" t="str">
            <v>D02</v>
          </cell>
          <cell r="L76" t="str">
            <v>HHJ</v>
          </cell>
          <cell r="M76" t="str">
            <v>A</v>
          </cell>
        </row>
        <row r="77">
          <cell r="A77" t="str">
            <v>BBA101</v>
          </cell>
          <cell r="B77" t="str">
            <v xml:space="preserve">Allied Machinery Spares Sdn Bhd    </v>
          </cell>
          <cell r="C77" t="str">
            <v>30 days</v>
          </cell>
          <cell r="D77">
            <v>20000</v>
          </cell>
          <cell r="E77">
            <v>0</v>
          </cell>
          <cell r="F77">
            <v>0</v>
          </cell>
          <cell r="G77">
            <v>0</v>
          </cell>
          <cell r="H77">
            <v>0</v>
          </cell>
          <cell r="I77">
            <v>0</v>
          </cell>
          <cell r="J77" t="b">
            <v>1</v>
          </cell>
          <cell r="K77" t="str">
            <v>D01</v>
          </cell>
          <cell r="L77" t="str">
            <v>HHJ</v>
          </cell>
          <cell r="M77" t="str">
            <v>A</v>
          </cell>
        </row>
        <row r="78">
          <cell r="A78" t="str">
            <v>BBA102</v>
          </cell>
          <cell r="B78" t="str">
            <v xml:space="preserve">Allied Machinery Spares Sdn Bhd    </v>
          </cell>
          <cell r="C78" t="str">
            <v>90 days</v>
          </cell>
          <cell r="D78">
            <v>20000</v>
          </cell>
          <cell r="E78">
            <v>8643.9699999999993</v>
          </cell>
          <cell r="F78">
            <v>8643.9699999999993</v>
          </cell>
          <cell r="G78">
            <v>0</v>
          </cell>
          <cell r="H78">
            <v>0</v>
          </cell>
          <cell r="I78">
            <v>0</v>
          </cell>
          <cell r="J78" t="b">
            <v>1</v>
          </cell>
          <cell r="K78" t="str">
            <v>D02</v>
          </cell>
          <cell r="L78" t="str">
            <v>HHJ</v>
          </cell>
          <cell r="M78" t="str">
            <v>A</v>
          </cell>
        </row>
        <row r="79">
          <cell r="A79" t="str">
            <v>BBE102</v>
          </cell>
          <cell r="B79" t="str">
            <v xml:space="preserve">Eng Hin Leong Company Sdn Bhd   </v>
          </cell>
          <cell r="C79" t="str">
            <v>90 days</v>
          </cell>
          <cell r="D79">
            <v>30000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  <cell r="I79">
            <v>0</v>
          </cell>
          <cell r="J79" t="b">
            <v>1</v>
          </cell>
          <cell r="K79" t="str">
            <v>D02</v>
          </cell>
          <cell r="L79" t="str">
            <v>HHJ</v>
          </cell>
          <cell r="M79" t="str">
            <v>ST</v>
          </cell>
        </row>
        <row r="80">
          <cell r="A80" t="str">
            <v>BBL101</v>
          </cell>
          <cell r="B80" t="str">
            <v xml:space="preserve">Leanson Tractors (B'worth) Sdn Bhd    </v>
          </cell>
          <cell r="C80" t="str">
            <v>30 days</v>
          </cell>
          <cell r="D80">
            <v>30000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  <cell r="J80" t="b">
            <v>1</v>
          </cell>
          <cell r="K80" t="str">
            <v>D01</v>
          </cell>
          <cell r="L80" t="str">
            <v>HHJ</v>
          </cell>
          <cell r="M80" t="str">
            <v>A</v>
          </cell>
        </row>
        <row r="81">
          <cell r="A81" t="str">
            <v>BBL102</v>
          </cell>
          <cell r="B81" t="str">
            <v xml:space="preserve">Leanson Tractors (B'worth) Sdn Bhd    </v>
          </cell>
          <cell r="C81" t="str">
            <v>90 days</v>
          </cell>
          <cell r="D81">
            <v>60000</v>
          </cell>
          <cell r="E81">
            <v>12155.95</v>
          </cell>
          <cell r="F81">
            <v>12155.95</v>
          </cell>
          <cell r="G81">
            <v>0</v>
          </cell>
          <cell r="H81">
            <v>0</v>
          </cell>
          <cell r="I81">
            <v>0</v>
          </cell>
          <cell r="J81" t="b">
            <v>1</v>
          </cell>
          <cell r="K81" t="str">
            <v>D02</v>
          </cell>
          <cell r="L81" t="str">
            <v>HHJ</v>
          </cell>
          <cell r="M81" t="str">
            <v>A</v>
          </cell>
        </row>
        <row r="82">
          <cell r="A82" t="str">
            <v>BBM102</v>
          </cell>
          <cell r="B82" t="str">
            <v xml:space="preserve">Ming Sing Trading Company     </v>
          </cell>
          <cell r="C82" t="str">
            <v>60 days</v>
          </cell>
          <cell r="D82">
            <v>20000</v>
          </cell>
          <cell r="E82">
            <v>5678.69</v>
          </cell>
          <cell r="F82">
            <v>5678.69</v>
          </cell>
          <cell r="G82">
            <v>0</v>
          </cell>
          <cell r="H82">
            <v>0</v>
          </cell>
          <cell r="I82">
            <v>0</v>
          </cell>
          <cell r="J82" t="b">
            <v>1</v>
          </cell>
          <cell r="K82" t="str">
            <v>D42</v>
          </cell>
          <cell r="L82" t="str">
            <v>HSF</v>
          </cell>
          <cell r="M82" t="str">
            <v>A</v>
          </cell>
        </row>
        <row r="83">
          <cell r="A83" t="str">
            <v>BBT100</v>
          </cell>
          <cell r="B83" t="str">
            <v xml:space="preserve">Total Enterprise (Butterworth) Company     </v>
          </cell>
          <cell r="C83" t="str">
            <v>90 days</v>
          </cell>
          <cell r="D83">
            <v>20000</v>
          </cell>
          <cell r="E83">
            <v>10394.549999999999</v>
          </cell>
          <cell r="F83">
            <v>10394.549999999999</v>
          </cell>
          <cell r="G83">
            <v>0</v>
          </cell>
          <cell r="H83">
            <v>0</v>
          </cell>
          <cell r="I83">
            <v>0</v>
          </cell>
          <cell r="J83" t="b">
            <v>1</v>
          </cell>
          <cell r="K83" t="str">
            <v>D02</v>
          </cell>
          <cell r="L83" t="str">
            <v>HHJ</v>
          </cell>
          <cell r="M83" t="str">
            <v>A</v>
          </cell>
        </row>
        <row r="84">
          <cell r="A84" t="str">
            <v>BGK101</v>
          </cell>
          <cell r="B84" t="str">
            <v xml:space="preserve">Kian Leck Machinery Company     </v>
          </cell>
          <cell r="C84" t="str">
            <v>30 days</v>
          </cell>
          <cell r="D84">
            <v>20000</v>
          </cell>
          <cell r="E84">
            <v>55.3</v>
          </cell>
          <cell r="F84">
            <v>55.3</v>
          </cell>
          <cell r="G84">
            <v>0</v>
          </cell>
          <cell r="H84">
            <v>0</v>
          </cell>
          <cell r="I84">
            <v>0</v>
          </cell>
          <cell r="J84" t="b">
            <v>1</v>
          </cell>
          <cell r="K84" t="str">
            <v>D01</v>
          </cell>
          <cell r="L84" t="str">
            <v>HHJ</v>
          </cell>
          <cell r="M84" t="str">
            <v>A</v>
          </cell>
        </row>
        <row r="85">
          <cell r="A85" t="str">
            <v>BGK102</v>
          </cell>
          <cell r="B85" t="str">
            <v xml:space="preserve">Kian Leck Machinery Company     </v>
          </cell>
          <cell r="C85" t="str">
            <v>60 days</v>
          </cell>
          <cell r="D85">
            <v>30000</v>
          </cell>
          <cell r="E85">
            <v>12979.07</v>
          </cell>
          <cell r="F85">
            <v>12979.07</v>
          </cell>
          <cell r="G85">
            <v>0</v>
          </cell>
          <cell r="H85">
            <v>0</v>
          </cell>
          <cell r="I85">
            <v>0</v>
          </cell>
          <cell r="J85" t="b">
            <v>1</v>
          </cell>
          <cell r="K85" t="str">
            <v>D02</v>
          </cell>
          <cell r="L85" t="str">
            <v>HHJ</v>
          </cell>
          <cell r="M85" t="str">
            <v>A</v>
          </cell>
        </row>
        <row r="86">
          <cell r="A86" t="str">
            <v>BIC102</v>
          </cell>
          <cell r="B86" t="str">
            <v xml:space="preserve">Chit Soon Auto Parts (PK) Sdn Bhd  </v>
          </cell>
          <cell r="C86" t="str">
            <v>90 days</v>
          </cell>
          <cell r="D86">
            <v>60000</v>
          </cell>
          <cell r="E86">
            <v>16300</v>
          </cell>
          <cell r="F86">
            <v>16300</v>
          </cell>
          <cell r="G86">
            <v>0</v>
          </cell>
          <cell r="H86">
            <v>0</v>
          </cell>
          <cell r="I86">
            <v>0</v>
          </cell>
          <cell r="J86" t="b">
            <v>1</v>
          </cell>
          <cell r="K86" t="str">
            <v>D02</v>
          </cell>
          <cell r="L86" t="str">
            <v>HHJ</v>
          </cell>
          <cell r="M86" t="str">
            <v>A</v>
          </cell>
        </row>
        <row r="87">
          <cell r="A87" t="str">
            <v>BIE102</v>
          </cell>
          <cell r="B87" t="str">
            <v xml:space="preserve">Ekomaya Sdn Bhd      </v>
          </cell>
          <cell r="C87" t="str">
            <v>90 days</v>
          </cell>
          <cell r="D87">
            <v>60000</v>
          </cell>
          <cell r="E87">
            <v>11069.35</v>
          </cell>
          <cell r="F87">
            <v>0</v>
          </cell>
          <cell r="G87">
            <v>0</v>
          </cell>
          <cell r="H87">
            <v>8127.52</v>
          </cell>
          <cell r="I87">
            <v>2941.83</v>
          </cell>
          <cell r="J87" t="b">
            <v>1</v>
          </cell>
          <cell r="K87" t="str">
            <v>D02</v>
          </cell>
          <cell r="L87" t="str">
            <v>HHJ</v>
          </cell>
          <cell r="M87" t="str">
            <v>S</v>
          </cell>
        </row>
        <row r="88">
          <cell r="A88" t="str">
            <v>BIP100</v>
          </cell>
          <cell r="B88" t="str">
            <v xml:space="preserve">Perak Motor Co Sdn Bhd    </v>
          </cell>
          <cell r="C88" t="str">
            <v>90 days</v>
          </cell>
          <cell r="D88">
            <v>60000</v>
          </cell>
          <cell r="E88">
            <v>35303.050000000003</v>
          </cell>
          <cell r="F88">
            <v>35303.050000000003</v>
          </cell>
          <cell r="G88">
            <v>0</v>
          </cell>
          <cell r="H88">
            <v>0</v>
          </cell>
          <cell r="I88">
            <v>0</v>
          </cell>
          <cell r="J88" t="b">
            <v>1</v>
          </cell>
          <cell r="K88" t="str">
            <v>D02</v>
          </cell>
          <cell r="L88" t="str">
            <v>HHJ</v>
          </cell>
          <cell r="M88" t="str">
            <v>A</v>
          </cell>
        </row>
        <row r="89">
          <cell r="A89" t="str">
            <v>BIP101</v>
          </cell>
          <cell r="B89" t="str">
            <v xml:space="preserve">Perak Motor Co Sdn Bhd    </v>
          </cell>
          <cell r="C89" t="str">
            <v>30 days</v>
          </cell>
          <cell r="D89">
            <v>40000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  <cell r="I89">
            <v>0</v>
          </cell>
          <cell r="J89" t="b">
            <v>1</v>
          </cell>
          <cell r="K89" t="str">
            <v>D01</v>
          </cell>
          <cell r="L89" t="str">
            <v>HHJ</v>
          </cell>
          <cell r="M89" t="str">
            <v>A</v>
          </cell>
        </row>
        <row r="90">
          <cell r="A90" t="str">
            <v>BIS100</v>
          </cell>
          <cell r="B90" t="str">
            <v xml:space="preserve">Syn Heng Heavy Equipment Sdn Bhd   </v>
          </cell>
          <cell r="C90" t="str">
            <v>90 days</v>
          </cell>
          <cell r="D90">
            <v>100000</v>
          </cell>
          <cell r="E90">
            <v>88186.15</v>
          </cell>
          <cell r="F90">
            <v>88186.15</v>
          </cell>
          <cell r="G90">
            <v>0</v>
          </cell>
          <cell r="H90">
            <v>0</v>
          </cell>
          <cell r="I90">
            <v>0</v>
          </cell>
          <cell r="J90" t="b">
            <v>1</v>
          </cell>
          <cell r="K90" t="str">
            <v>D02</v>
          </cell>
          <cell r="L90" t="str">
            <v>HHJ</v>
          </cell>
          <cell r="M90" t="str">
            <v>A</v>
          </cell>
        </row>
        <row r="91">
          <cell r="A91" t="str">
            <v>BIS101</v>
          </cell>
          <cell r="B91" t="str">
            <v xml:space="preserve">Syn Heng Heavy Equipment Sdn Bhd   </v>
          </cell>
          <cell r="C91" t="str">
            <v>30 days</v>
          </cell>
          <cell r="D91">
            <v>50000</v>
          </cell>
          <cell r="E91">
            <v>605.62</v>
          </cell>
          <cell r="F91">
            <v>605.62</v>
          </cell>
          <cell r="G91">
            <v>0</v>
          </cell>
          <cell r="H91">
            <v>0</v>
          </cell>
          <cell r="I91">
            <v>0</v>
          </cell>
          <cell r="J91" t="b">
            <v>1</v>
          </cell>
          <cell r="K91" t="str">
            <v>D01</v>
          </cell>
          <cell r="L91" t="str">
            <v>HHJ</v>
          </cell>
          <cell r="M91" t="str">
            <v>A</v>
          </cell>
        </row>
        <row r="92">
          <cell r="A92" t="str">
            <v>BIS111</v>
          </cell>
          <cell r="B92" t="str">
            <v xml:space="preserve">Sykt Sun Ma Heavy Machinery Sdn Bhd  </v>
          </cell>
          <cell r="C92" t="str">
            <v>30 days</v>
          </cell>
          <cell r="D92">
            <v>20000</v>
          </cell>
          <cell r="E92">
            <v>17208.740000000002</v>
          </cell>
          <cell r="F92">
            <v>17208.740000000002</v>
          </cell>
          <cell r="G92">
            <v>0</v>
          </cell>
          <cell r="H92">
            <v>0</v>
          </cell>
          <cell r="I92">
            <v>0</v>
          </cell>
          <cell r="J92" t="b">
            <v>1</v>
          </cell>
          <cell r="K92" t="str">
            <v>D01</v>
          </cell>
          <cell r="L92" t="str">
            <v>HHJ</v>
          </cell>
          <cell r="M92" t="str">
            <v>A</v>
          </cell>
        </row>
        <row r="93">
          <cell r="A93" t="str">
            <v>BIT100</v>
          </cell>
          <cell r="B93" t="str">
            <v xml:space="preserve">Total Corporation (Perak) Sdn Bhd    </v>
          </cell>
          <cell r="C93" t="str">
            <v>90 days</v>
          </cell>
          <cell r="D93">
            <v>150000</v>
          </cell>
          <cell r="E93">
            <v>135510.06</v>
          </cell>
          <cell r="F93">
            <v>135510.06</v>
          </cell>
          <cell r="G93">
            <v>0</v>
          </cell>
          <cell r="H93">
            <v>0</v>
          </cell>
          <cell r="I93">
            <v>0</v>
          </cell>
          <cell r="J93" t="b">
            <v>1</v>
          </cell>
          <cell r="K93" t="str">
            <v>D02</v>
          </cell>
          <cell r="L93" t="str">
            <v>HHJ</v>
          </cell>
          <cell r="M93" t="str">
            <v>A</v>
          </cell>
        </row>
        <row r="94">
          <cell r="A94" t="str">
            <v>BIT101</v>
          </cell>
          <cell r="B94" t="str">
            <v xml:space="preserve">Total Corporation (Perak) Sdn Bhd    </v>
          </cell>
          <cell r="C94" t="str">
            <v>30 days</v>
          </cell>
          <cell r="D94">
            <v>50000</v>
          </cell>
          <cell r="E94">
            <v>29116.92</v>
          </cell>
          <cell r="F94">
            <v>29116.92</v>
          </cell>
          <cell r="G94">
            <v>0</v>
          </cell>
          <cell r="H94">
            <v>0</v>
          </cell>
          <cell r="I94">
            <v>0</v>
          </cell>
          <cell r="J94" t="b">
            <v>1</v>
          </cell>
          <cell r="K94" t="str">
            <v>D01</v>
          </cell>
          <cell r="L94" t="str">
            <v>HHJ</v>
          </cell>
          <cell r="M94" t="str">
            <v>A</v>
          </cell>
        </row>
        <row r="95">
          <cell r="A95" t="str">
            <v>BIY100</v>
          </cell>
          <cell r="B95" t="str">
            <v xml:space="preserve">Yaulek Parts Sdn Bhd     </v>
          </cell>
          <cell r="C95" t="str">
            <v>60 days</v>
          </cell>
          <cell r="D95">
            <v>30000</v>
          </cell>
          <cell r="E95">
            <v>16463.240000000002</v>
          </cell>
          <cell r="F95">
            <v>16463.240000000002</v>
          </cell>
          <cell r="G95">
            <v>0</v>
          </cell>
          <cell r="H95">
            <v>0</v>
          </cell>
          <cell r="I95">
            <v>0</v>
          </cell>
          <cell r="J95" t="b">
            <v>1</v>
          </cell>
          <cell r="K95" t="str">
            <v>D02</v>
          </cell>
          <cell r="L95" t="str">
            <v>HHJ</v>
          </cell>
          <cell r="M95" t="str">
            <v>A</v>
          </cell>
        </row>
        <row r="96">
          <cell r="A96" t="str">
            <v>BIY101</v>
          </cell>
          <cell r="B96" t="str">
            <v xml:space="preserve">Yaulek Parts Sdn Bhd     </v>
          </cell>
          <cell r="C96" t="str">
            <v>CASH</v>
          </cell>
          <cell r="D96">
            <v>30000</v>
          </cell>
          <cell r="E96">
            <v>0</v>
          </cell>
          <cell r="F96">
            <v>0</v>
          </cell>
          <cell r="G96">
            <v>0</v>
          </cell>
          <cell r="H96">
            <v>0</v>
          </cell>
          <cell r="I96">
            <v>0</v>
          </cell>
          <cell r="J96" t="b">
            <v>1</v>
          </cell>
          <cell r="K96" t="str">
            <v>D01</v>
          </cell>
          <cell r="L96" t="str">
            <v>HHJ</v>
          </cell>
          <cell r="M96" t="str">
            <v>A</v>
          </cell>
        </row>
        <row r="97">
          <cell r="A97" t="str">
            <v>BJA101</v>
          </cell>
          <cell r="B97" t="str">
            <v xml:space="preserve">Arrowira Sdn Bhd      </v>
          </cell>
          <cell r="C97" t="str">
            <v>30 days</v>
          </cell>
          <cell r="D97">
            <v>20000</v>
          </cell>
          <cell r="E97">
            <v>112.35</v>
          </cell>
          <cell r="F97">
            <v>112.35</v>
          </cell>
          <cell r="G97">
            <v>0</v>
          </cell>
          <cell r="H97">
            <v>0</v>
          </cell>
          <cell r="I97">
            <v>0</v>
          </cell>
          <cell r="J97" t="b">
            <v>1</v>
          </cell>
          <cell r="K97" t="str">
            <v>D61</v>
          </cell>
          <cell r="L97" t="str">
            <v>ICY</v>
          </cell>
          <cell r="M97" t="str">
            <v>A</v>
          </cell>
        </row>
        <row r="98">
          <cell r="A98" t="str">
            <v>BJA102</v>
          </cell>
          <cell r="B98" t="str">
            <v xml:space="preserve">Arrowira Sdn Bhd      </v>
          </cell>
          <cell r="C98" t="str">
            <v>90 days</v>
          </cell>
          <cell r="D98">
            <v>20000</v>
          </cell>
          <cell r="E98">
            <v>2606.84</v>
          </cell>
          <cell r="F98">
            <v>2606.84</v>
          </cell>
          <cell r="G98">
            <v>0</v>
          </cell>
          <cell r="H98">
            <v>0</v>
          </cell>
          <cell r="I98">
            <v>0</v>
          </cell>
          <cell r="J98" t="b">
            <v>1</v>
          </cell>
          <cell r="K98" t="str">
            <v>D62</v>
          </cell>
          <cell r="L98" t="str">
            <v>ICY</v>
          </cell>
          <cell r="M98" t="str">
            <v>A</v>
          </cell>
        </row>
        <row r="99">
          <cell r="A99" t="str">
            <v>BJC101</v>
          </cell>
          <cell r="B99" t="str">
            <v xml:space="preserve">CEL Tractors (Johor) Sdn Bhd    </v>
          </cell>
          <cell r="C99" t="str">
            <v>30 days</v>
          </cell>
          <cell r="D99">
            <v>20000</v>
          </cell>
          <cell r="E99">
            <v>4.75</v>
          </cell>
          <cell r="F99">
            <v>4.75</v>
          </cell>
          <cell r="G99">
            <v>0</v>
          </cell>
          <cell r="H99">
            <v>0</v>
          </cell>
          <cell r="I99">
            <v>0</v>
          </cell>
          <cell r="J99" t="b">
            <v>1</v>
          </cell>
          <cell r="K99" t="str">
            <v>D61</v>
          </cell>
          <cell r="L99" t="str">
            <v>ICY</v>
          </cell>
          <cell r="M99" t="str">
            <v>A</v>
          </cell>
        </row>
        <row r="100">
          <cell r="A100" t="str">
            <v>BJC102</v>
          </cell>
          <cell r="B100" t="str">
            <v xml:space="preserve">CEL Tractors (Johor) Sdn Bhd    </v>
          </cell>
          <cell r="C100" t="str">
            <v>90 days</v>
          </cell>
          <cell r="D100">
            <v>20000</v>
          </cell>
          <cell r="E100">
            <v>638.20000000000005</v>
          </cell>
          <cell r="F100">
            <v>638.20000000000005</v>
          </cell>
          <cell r="G100">
            <v>0</v>
          </cell>
          <cell r="H100">
            <v>0</v>
          </cell>
          <cell r="I100">
            <v>0</v>
          </cell>
          <cell r="J100" t="b">
            <v>1</v>
          </cell>
          <cell r="K100" t="str">
            <v>D62</v>
          </cell>
          <cell r="L100" t="str">
            <v>ICY</v>
          </cell>
          <cell r="M100" t="str">
            <v>A</v>
          </cell>
        </row>
        <row r="101">
          <cell r="A101" t="str">
            <v>BJE102</v>
          </cell>
          <cell r="B101" t="str">
            <v xml:space="preserve">Eik Ann Tractor Parts Sdn Bhd   </v>
          </cell>
          <cell r="C101" t="str">
            <v>90 days</v>
          </cell>
          <cell r="D101">
            <v>20000</v>
          </cell>
          <cell r="E101">
            <v>0</v>
          </cell>
          <cell r="F101">
            <v>0</v>
          </cell>
          <cell r="G101">
            <v>0</v>
          </cell>
          <cell r="H101">
            <v>0</v>
          </cell>
          <cell r="I101">
            <v>0</v>
          </cell>
          <cell r="J101" t="b">
            <v>1</v>
          </cell>
          <cell r="K101" t="str">
            <v>D62</v>
          </cell>
          <cell r="L101" t="str">
            <v>ICY</v>
          </cell>
          <cell r="M101" t="str">
            <v>A</v>
          </cell>
        </row>
        <row r="102">
          <cell r="A102" t="str">
            <v>BJE112</v>
          </cell>
          <cell r="B102" t="str">
            <v xml:space="preserve">Perniagaan Alat Gantian Eng Thai    </v>
          </cell>
          <cell r="C102" t="str">
            <v>60 days</v>
          </cell>
          <cell r="D102">
            <v>10000</v>
          </cell>
          <cell r="E102">
            <v>1550</v>
          </cell>
          <cell r="F102">
            <v>1550</v>
          </cell>
          <cell r="G102">
            <v>0</v>
          </cell>
          <cell r="H102">
            <v>0</v>
          </cell>
          <cell r="I102">
            <v>0</v>
          </cell>
          <cell r="J102" t="b">
            <v>1</v>
          </cell>
          <cell r="K102" t="str">
            <v>D62</v>
          </cell>
          <cell r="L102" t="str">
            <v>ICY</v>
          </cell>
          <cell r="M102" t="str">
            <v>A</v>
          </cell>
        </row>
        <row r="103">
          <cell r="A103" t="str">
            <v>BJG111</v>
          </cell>
          <cell r="B103" t="str">
            <v xml:space="preserve">Guang Hoe Engineering Supply Sdn Bhd   </v>
          </cell>
          <cell r="C103" t="str">
            <v>30 days</v>
          </cell>
          <cell r="D103">
            <v>80000</v>
          </cell>
          <cell r="E103">
            <v>22100.57</v>
          </cell>
          <cell r="F103">
            <v>22100.57</v>
          </cell>
          <cell r="G103">
            <v>0</v>
          </cell>
          <cell r="H103">
            <v>0</v>
          </cell>
          <cell r="I103">
            <v>0</v>
          </cell>
          <cell r="J103" t="b">
            <v>1</v>
          </cell>
          <cell r="K103" t="str">
            <v>D61</v>
          </cell>
          <cell r="L103" t="str">
            <v>ICY</v>
          </cell>
          <cell r="M103" t="str">
            <v>A</v>
          </cell>
        </row>
        <row r="104">
          <cell r="A104" t="str">
            <v>BJG112</v>
          </cell>
          <cell r="B104" t="str">
            <v xml:space="preserve">Guang Hoe Engineering Supply Sdn Bhd   </v>
          </cell>
          <cell r="C104" t="str">
            <v>90 days</v>
          </cell>
          <cell r="D104">
            <v>100000</v>
          </cell>
          <cell r="E104">
            <v>62545.62</v>
          </cell>
          <cell r="F104">
            <v>62545.62</v>
          </cell>
          <cell r="G104">
            <v>0</v>
          </cell>
          <cell r="H104">
            <v>0</v>
          </cell>
          <cell r="I104">
            <v>0</v>
          </cell>
          <cell r="J104" t="b">
            <v>1</v>
          </cell>
          <cell r="K104" t="str">
            <v>D62</v>
          </cell>
          <cell r="L104" t="str">
            <v>ICY</v>
          </cell>
          <cell r="M104" t="str">
            <v>A</v>
          </cell>
        </row>
        <row r="105">
          <cell r="A105" t="str">
            <v>BJK101</v>
          </cell>
          <cell r="B105" t="str">
            <v xml:space="preserve">K S Excavator Parts Sdn Bhd   </v>
          </cell>
          <cell r="C105" t="str">
            <v>30 days</v>
          </cell>
          <cell r="D105">
            <v>20000</v>
          </cell>
          <cell r="E105">
            <v>2144.04</v>
          </cell>
          <cell r="F105">
            <v>2144.04</v>
          </cell>
          <cell r="G105">
            <v>0</v>
          </cell>
          <cell r="H105">
            <v>0</v>
          </cell>
          <cell r="I105">
            <v>0</v>
          </cell>
          <cell r="J105" t="b">
            <v>1</v>
          </cell>
          <cell r="K105" t="str">
            <v>D61</v>
          </cell>
          <cell r="L105" t="str">
            <v>ICY</v>
          </cell>
          <cell r="M105" t="str">
            <v>A</v>
          </cell>
        </row>
        <row r="106">
          <cell r="A106" t="str">
            <v>BJK102</v>
          </cell>
          <cell r="B106" t="str">
            <v xml:space="preserve">K S Excavator Parts Sdn Bhd   </v>
          </cell>
          <cell r="C106" t="str">
            <v>90 days</v>
          </cell>
          <cell r="D106">
            <v>30000</v>
          </cell>
          <cell r="E106">
            <v>10157.67</v>
          </cell>
          <cell r="F106">
            <v>10157.67</v>
          </cell>
          <cell r="G106">
            <v>0</v>
          </cell>
          <cell r="H106">
            <v>0</v>
          </cell>
          <cell r="I106">
            <v>0</v>
          </cell>
          <cell r="J106" t="b">
            <v>1</v>
          </cell>
          <cell r="K106" t="str">
            <v>D62</v>
          </cell>
          <cell r="L106" t="str">
            <v>ICY</v>
          </cell>
          <cell r="M106" t="str">
            <v>A</v>
          </cell>
        </row>
        <row r="107">
          <cell r="A107" t="str">
            <v>BJS101</v>
          </cell>
          <cell r="B107" t="str">
            <v xml:space="preserve">Song Crane Enterprise (M) Sdn Bhd   </v>
          </cell>
          <cell r="C107" t="str">
            <v>30 days</v>
          </cell>
          <cell r="D107">
            <v>20000</v>
          </cell>
          <cell r="E107">
            <v>3480</v>
          </cell>
          <cell r="F107">
            <v>3480</v>
          </cell>
          <cell r="G107">
            <v>0</v>
          </cell>
          <cell r="H107">
            <v>0</v>
          </cell>
          <cell r="I107">
            <v>0</v>
          </cell>
          <cell r="J107" t="b">
            <v>1</v>
          </cell>
          <cell r="K107" t="str">
            <v>D61</v>
          </cell>
          <cell r="L107" t="str">
            <v>ICY</v>
          </cell>
          <cell r="M107" t="str">
            <v>A</v>
          </cell>
        </row>
        <row r="108">
          <cell r="A108" t="str">
            <v>BJS102</v>
          </cell>
          <cell r="B108" t="str">
            <v xml:space="preserve">Song Crane Enterprise (M) Sdn Bhd   </v>
          </cell>
          <cell r="C108" t="str">
            <v>90 days</v>
          </cell>
          <cell r="D108">
            <v>50000</v>
          </cell>
          <cell r="E108">
            <v>32744.35</v>
          </cell>
          <cell r="F108">
            <v>32744.35</v>
          </cell>
          <cell r="G108">
            <v>0</v>
          </cell>
          <cell r="H108">
            <v>0</v>
          </cell>
          <cell r="I108">
            <v>0</v>
          </cell>
          <cell r="J108" t="b">
            <v>1</v>
          </cell>
          <cell r="K108" t="str">
            <v>D62</v>
          </cell>
          <cell r="L108" t="str">
            <v>ICY</v>
          </cell>
          <cell r="M108" t="str">
            <v>A</v>
          </cell>
        </row>
        <row r="109">
          <cell r="A109" t="str">
            <v>BJT102</v>
          </cell>
          <cell r="B109" t="str">
            <v xml:space="preserve">Syarikat Tong San Enterprise     </v>
          </cell>
          <cell r="C109" t="str">
            <v>60 days</v>
          </cell>
          <cell r="D109">
            <v>20000</v>
          </cell>
          <cell r="E109">
            <v>0</v>
          </cell>
          <cell r="F109">
            <v>0</v>
          </cell>
          <cell r="G109">
            <v>0</v>
          </cell>
          <cell r="H109">
            <v>0</v>
          </cell>
          <cell r="I109">
            <v>0</v>
          </cell>
          <cell r="J109" t="b">
            <v>1</v>
          </cell>
          <cell r="K109" t="str">
            <v>D62</v>
          </cell>
          <cell r="L109" t="str">
            <v>ICY</v>
          </cell>
          <cell r="M109" t="str">
            <v>A</v>
          </cell>
        </row>
        <row r="110">
          <cell r="A110" t="str">
            <v>BJX101</v>
          </cell>
          <cell r="B110" t="str">
            <v xml:space="preserve">Xenog Sdn Bhd      </v>
          </cell>
          <cell r="C110" t="str">
            <v>30 days</v>
          </cell>
          <cell r="D110">
            <v>80000</v>
          </cell>
          <cell r="E110">
            <v>22384.91</v>
          </cell>
          <cell r="F110">
            <v>22384.91</v>
          </cell>
          <cell r="G110">
            <v>0</v>
          </cell>
          <cell r="H110">
            <v>0</v>
          </cell>
          <cell r="I110">
            <v>0</v>
          </cell>
          <cell r="J110" t="b">
            <v>1</v>
          </cell>
          <cell r="K110" t="str">
            <v>D61</v>
          </cell>
          <cell r="L110" t="str">
            <v>ICY</v>
          </cell>
          <cell r="M110" t="str">
            <v>A</v>
          </cell>
        </row>
        <row r="111">
          <cell r="A111" t="str">
            <v>BJX102</v>
          </cell>
          <cell r="B111" t="str">
            <v xml:space="preserve">Xenog Sdn Bhd      </v>
          </cell>
          <cell r="C111" t="str">
            <v>90 days</v>
          </cell>
          <cell r="D111">
            <v>100000</v>
          </cell>
          <cell r="E111">
            <v>57740.36</v>
          </cell>
          <cell r="F111">
            <v>57740.36</v>
          </cell>
          <cell r="G111">
            <v>0</v>
          </cell>
          <cell r="H111">
            <v>0</v>
          </cell>
          <cell r="I111">
            <v>0</v>
          </cell>
          <cell r="J111" t="b">
            <v>1</v>
          </cell>
          <cell r="K111" t="str">
            <v>D62</v>
          </cell>
          <cell r="L111" t="str">
            <v>ICY</v>
          </cell>
          <cell r="M111" t="str">
            <v>A</v>
          </cell>
        </row>
        <row r="112">
          <cell r="A112" t="str">
            <v>BKA100</v>
          </cell>
          <cell r="B112" t="str">
            <v xml:space="preserve">Sykt Alat-Alat Tractor Associated     </v>
          </cell>
          <cell r="C112" t="str">
            <v>90 days</v>
          </cell>
          <cell r="D112">
            <v>30000</v>
          </cell>
          <cell r="E112">
            <v>9375.5499999999993</v>
          </cell>
          <cell r="F112">
            <v>9375.5499999999993</v>
          </cell>
          <cell r="G112">
            <v>0</v>
          </cell>
          <cell r="H112">
            <v>0</v>
          </cell>
          <cell r="I112">
            <v>0</v>
          </cell>
          <cell r="J112" t="b">
            <v>1</v>
          </cell>
          <cell r="K112" t="str">
            <v>D12</v>
          </cell>
          <cell r="L112" t="str">
            <v>YML</v>
          </cell>
          <cell r="M112" t="str">
            <v>A</v>
          </cell>
        </row>
        <row r="113">
          <cell r="A113" t="str">
            <v>BKA112</v>
          </cell>
          <cell r="B113" t="str">
            <v xml:space="preserve">Autoxports Sdn Bhd      </v>
          </cell>
          <cell r="C113" t="str">
            <v>90 days</v>
          </cell>
          <cell r="D113">
            <v>10000</v>
          </cell>
          <cell r="E113">
            <v>1440.76</v>
          </cell>
          <cell r="F113">
            <v>1440.76</v>
          </cell>
          <cell r="G113">
            <v>0</v>
          </cell>
          <cell r="H113">
            <v>0</v>
          </cell>
          <cell r="I113">
            <v>0</v>
          </cell>
          <cell r="J113" t="b">
            <v>1</v>
          </cell>
          <cell r="K113" t="str">
            <v>D32</v>
          </cell>
          <cell r="L113" t="str">
            <v>TC</v>
          </cell>
          <cell r="M113" t="str">
            <v>A</v>
          </cell>
        </row>
        <row r="114">
          <cell r="A114" t="str">
            <v>BKA121</v>
          </cell>
          <cell r="B114" t="str">
            <v xml:space="preserve">Aik Lye Tractor Parts Sdn Bhd   </v>
          </cell>
          <cell r="C114" t="str">
            <v>30 days</v>
          </cell>
          <cell r="D114">
            <v>40000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  <cell r="I114">
            <v>0</v>
          </cell>
          <cell r="J114" t="b">
            <v>1</v>
          </cell>
          <cell r="K114" t="str">
            <v>D31</v>
          </cell>
          <cell r="L114" t="str">
            <v>TC</v>
          </cell>
          <cell r="M114" t="str">
            <v>A</v>
          </cell>
        </row>
        <row r="115">
          <cell r="A115" t="str">
            <v>BKA122</v>
          </cell>
          <cell r="B115" t="str">
            <v xml:space="preserve">Aik Lye Tractor Parts Sdn Bhd   </v>
          </cell>
          <cell r="C115" t="str">
            <v>90 days</v>
          </cell>
          <cell r="D115">
            <v>100000</v>
          </cell>
          <cell r="E115">
            <v>31462.35</v>
          </cell>
          <cell r="F115">
            <v>31462.35</v>
          </cell>
          <cell r="G115">
            <v>0</v>
          </cell>
          <cell r="H115">
            <v>0</v>
          </cell>
          <cell r="I115">
            <v>0</v>
          </cell>
          <cell r="J115" t="b">
            <v>1</v>
          </cell>
          <cell r="K115" t="str">
            <v>D32</v>
          </cell>
          <cell r="L115" t="str">
            <v>TC</v>
          </cell>
          <cell r="M115" t="str">
            <v>A</v>
          </cell>
        </row>
        <row r="116">
          <cell r="A116" t="str">
            <v>BKA202</v>
          </cell>
          <cell r="B116" t="str">
            <v xml:space="preserve">Automaster Spare Parts (M) Sdn Bhd   </v>
          </cell>
          <cell r="C116" t="str">
            <v>90 days</v>
          </cell>
          <cell r="D116">
            <v>30000</v>
          </cell>
          <cell r="E116">
            <v>512.4</v>
          </cell>
          <cell r="F116">
            <v>512.4</v>
          </cell>
          <cell r="G116">
            <v>0</v>
          </cell>
          <cell r="H116">
            <v>0</v>
          </cell>
          <cell r="I116">
            <v>0</v>
          </cell>
          <cell r="J116" t="b">
            <v>1</v>
          </cell>
          <cell r="K116" t="str">
            <v>D42</v>
          </cell>
          <cell r="L116" t="str">
            <v>HSF</v>
          </cell>
          <cell r="M116" t="str">
            <v>A</v>
          </cell>
        </row>
        <row r="117">
          <cell r="A117" t="str">
            <v>BKA242</v>
          </cell>
          <cell r="B117" t="str">
            <v xml:space="preserve">Syarikat Auto Jaya      </v>
          </cell>
          <cell r="C117" t="str">
            <v>90 days</v>
          </cell>
          <cell r="D117">
            <v>10000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I117">
            <v>0</v>
          </cell>
          <cell r="J117" t="b">
            <v>1</v>
          </cell>
          <cell r="K117" t="str">
            <v>D42</v>
          </cell>
          <cell r="L117" t="str">
            <v>HSF</v>
          </cell>
          <cell r="M117" t="str">
            <v>A</v>
          </cell>
        </row>
        <row r="118">
          <cell r="A118" t="str">
            <v>BKA252</v>
          </cell>
          <cell r="B118" t="str">
            <v xml:space="preserve">AZ Parts Supply Sdn Bhd    </v>
          </cell>
          <cell r="C118" t="str">
            <v>90 days</v>
          </cell>
          <cell r="D118">
            <v>30000</v>
          </cell>
          <cell r="E118">
            <v>7598.48</v>
          </cell>
          <cell r="F118">
            <v>7598.48</v>
          </cell>
          <cell r="G118">
            <v>0</v>
          </cell>
          <cell r="H118">
            <v>0</v>
          </cell>
          <cell r="I118">
            <v>0</v>
          </cell>
          <cell r="J118" t="b">
            <v>1</v>
          </cell>
          <cell r="K118" t="str">
            <v>D42</v>
          </cell>
          <cell r="L118" t="str">
            <v>HSF</v>
          </cell>
          <cell r="M118" t="str">
            <v>A</v>
          </cell>
        </row>
        <row r="119">
          <cell r="A119" t="str">
            <v>BKA262</v>
          </cell>
          <cell r="B119" t="str">
            <v xml:space="preserve">Alat-Alat Ganti Kereta Maju     </v>
          </cell>
          <cell r="C119" t="str">
            <v>90 days</v>
          </cell>
          <cell r="D119">
            <v>10000</v>
          </cell>
          <cell r="E119">
            <v>1174.4000000000001</v>
          </cell>
          <cell r="F119">
            <v>1174.4000000000001</v>
          </cell>
          <cell r="G119">
            <v>0</v>
          </cell>
          <cell r="H119">
            <v>0</v>
          </cell>
          <cell r="I119">
            <v>0</v>
          </cell>
          <cell r="J119" t="b">
            <v>1</v>
          </cell>
          <cell r="K119" t="str">
            <v>D42</v>
          </cell>
          <cell r="L119" t="str">
            <v>HSF</v>
          </cell>
          <cell r="M119" t="str">
            <v>A</v>
          </cell>
        </row>
        <row r="120">
          <cell r="A120" t="str">
            <v>BKA272</v>
          </cell>
          <cell r="B120" t="str">
            <v xml:space="preserve">Auto Resources Sdn Bhd     </v>
          </cell>
          <cell r="C120" t="str">
            <v>90 days</v>
          </cell>
          <cell r="D120">
            <v>10000</v>
          </cell>
          <cell r="E120">
            <v>2790.2</v>
          </cell>
          <cell r="F120">
            <v>2790.2</v>
          </cell>
          <cell r="G120">
            <v>0</v>
          </cell>
          <cell r="H120">
            <v>0</v>
          </cell>
          <cell r="I120">
            <v>0</v>
          </cell>
          <cell r="J120" t="b">
            <v>1</v>
          </cell>
          <cell r="K120" t="str">
            <v>D42</v>
          </cell>
          <cell r="L120" t="str">
            <v>HSF</v>
          </cell>
          <cell r="M120" t="str">
            <v>A</v>
          </cell>
        </row>
        <row r="121">
          <cell r="A121" t="str">
            <v>BKB112</v>
          </cell>
          <cell r="B121" t="str">
            <v xml:space="preserve">Sykt Bahau Auto Supply     </v>
          </cell>
          <cell r="C121" t="str">
            <v>90 days</v>
          </cell>
          <cell r="D121">
            <v>20000</v>
          </cell>
          <cell r="E121">
            <v>6919.82</v>
          </cell>
          <cell r="F121">
            <v>6919.82</v>
          </cell>
          <cell r="G121">
            <v>0</v>
          </cell>
          <cell r="H121">
            <v>0</v>
          </cell>
          <cell r="I121">
            <v>0</v>
          </cell>
          <cell r="J121" t="b">
            <v>1</v>
          </cell>
          <cell r="K121" t="str">
            <v>D32</v>
          </cell>
          <cell r="L121" t="str">
            <v>TC</v>
          </cell>
          <cell r="M121" t="str">
            <v>A</v>
          </cell>
        </row>
        <row r="122">
          <cell r="A122" t="str">
            <v>BKB142</v>
          </cell>
          <cell r="B122" t="str">
            <v xml:space="preserve">Berjaya Green Development Sdn Bhd    </v>
          </cell>
          <cell r="C122" t="str">
            <v>60 days</v>
          </cell>
          <cell r="D122">
            <v>30000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I122">
            <v>0</v>
          </cell>
          <cell r="J122" t="b">
            <v>1</v>
          </cell>
          <cell r="K122" t="str">
            <v>E22</v>
          </cell>
          <cell r="L122" t="str">
            <v>LKC</v>
          </cell>
          <cell r="M122" t="str">
            <v>ST</v>
          </cell>
        </row>
        <row r="123">
          <cell r="A123" t="str">
            <v>BKC100</v>
          </cell>
          <cell r="B123" t="str">
            <v xml:space="preserve">C F Tractor Company     </v>
          </cell>
          <cell r="C123" t="str">
            <v>90 days</v>
          </cell>
          <cell r="D123">
            <v>60000</v>
          </cell>
          <cell r="E123">
            <v>40997.040000000001</v>
          </cell>
          <cell r="F123">
            <v>40997.040000000001</v>
          </cell>
          <cell r="G123">
            <v>0</v>
          </cell>
          <cell r="H123">
            <v>0</v>
          </cell>
          <cell r="I123">
            <v>0</v>
          </cell>
          <cell r="J123" t="b">
            <v>1</v>
          </cell>
          <cell r="K123" t="str">
            <v>D32</v>
          </cell>
          <cell r="L123" t="str">
            <v>TC</v>
          </cell>
          <cell r="M123" t="str">
            <v>A</v>
          </cell>
        </row>
        <row r="124">
          <cell r="A124" t="str">
            <v>BKC101</v>
          </cell>
          <cell r="B124" t="str">
            <v xml:space="preserve">C F Tractor Company     </v>
          </cell>
          <cell r="C124" t="str">
            <v>30 days</v>
          </cell>
          <cell r="D124">
            <v>40000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  <cell r="I124">
            <v>0</v>
          </cell>
          <cell r="J124" t="b">
            <v>1</v>
          </cell>
          <cell r="K124" t="str">
            <v>D31</v>
          </cell>
          <cell r="L124" t="str">
            <v>TC</v>
          </cell>
          <cell r="M124" t="str">
            <v>A</v>
          </cell>
        </row>
        <row r="125">
          <cell r="A125" t="str">
            <v>BKC122</v>
          </cell>
          <cell r="B125" t="str">
            <v xml:space="preserve">CHKL Equipment Parts Sdn Bhd    </v>
          </cell>
          <cell r="C125" t="str">
            <v>90 days</v>
          </cell>
          <cell r="D125">
            <v>40000</v>
          </cell>
          <cell r="E125">
            <v>22880.71</v>
          </cell>
          <cell r="F125">
            <v>22880.71</v>
          </cell>
          <cell r="G125">
            <v>0</v>
          </cell>
          <cell r="H125">
            <v>0</v>
          </cell>
          <cell r="I125">
            <v>0</v>
          </cell>
          <cell r="J125" t="b">
            <v>1</v>
          </cell>
          <cell r="K125" t="str">
            <v>D62</v>
          </cell>
          <cell r="L125" t="str">
            <v>ICY</v>
          </cell>
          <cell r="M125" t="str">
            <v>A</v>
          </cell>
        </row>
        <row r="126">
          <cell r="A126" t="str">
            <v>BKC142</v>
          </cell>
          <cell r="B126" t="str">
            <v xml:space="preserve">Chop Soon Heng      </v>
          </cell>
          <cell r="C126" t="str">
            <v>90 days</v>
          </cell>
          <cell r="D126">
            <v>10000</v>
          </cell>
          <cell r="E126">
            <v>420</v>
          </cell>
          <cell r="F126">
            <v>420</v>
          </cell>
          <cell r="G126">
            <v>0</v>
          </cell>
          <cell r="H126">
            <v>0</v>
          </cell>
          <cell r="I126">
            <v>0</v>
          </cell>
          <cell r="J126" t="b">
            <v>1</v>
          </cell>
          <cell r="K126" t="str">
            <v>D42</v>
          </cell>
          <cell r="L126" t="str">
            <v>HSF</v>
          </cell>
          <cell r="M126" t="str">
            <v>A</v>
          </cell>
        </row>
        <row r="127">
          <cell r="A127" t="str">
            <v>BKC151</v>
          </cell>
          <cell r="B127" t="str">
            <v xml:space="preserve">CR Machinery Parts Sdn Bhd    </v>
          </cell>
          <cell r="C127" t="str">
            <v>CASH</v>
          </cell>
          <cell r="D127">
            <v>20000</v>
          </cell>
          <cell r="E127">
            <v>0</v>
          </cell>
          <cell r="F127">
            <v>0</v>
          </cell>
          <cell r="G127">
            <v>0</v>
          </cell>
          <cell r="H127">
            <v>0</v>
          </cell>
          <cell r="I127">
            <v>0</v>
          </cell>
          <cell r="J127" t="b">
            <v>1</v>
          </cell>
          <cell r="K127" t="str">
            <v>D61</v>
          </cell>
          <cell r="L127" t="str">
            <v>ICY</v>
          </cell>
          <cell r="M127" t="str">
            <v>ST</v>
          </cell>
        </row>
        <row r="128">
          <cell r="A128" t="str">
            <v>BKC152</v>
          </cell>
          <cell r="B128" t="str">
            <v xml:space="preserve">CR Machinery Parts Sdn Bhd    </v>
          </cell>
          <cell r="C128" t="str">
            <v>CASH</v>
          </cell>
          <cell r="D128">
            <v>20000</v>
          </cell>
          <cell r="E128">
            <v>0</v>
          </cell>
          <cell r="F128">
            <v>0</v>
          </cell>
          <cell r="G128">
            <v>0</v>
          </cell>
          <cell r="H128">
            <v>0</v>
          </cell>
          <cell r="I128">
            <v>0</v>
          </cell>
          <cell r="J128" t="b">
            <v>1</v>
          </cell>
          <cell r="K128" t="str">
            <v>D62</v>
          </cell>
          <cell r="L128" t="str">
            <v>ICY</v>
          </cell>
          <cell r="M128" t="str">
            <v>ST</v>
          </cell>
        </row>
        <row r="129">
          <cell r="A129" t="str">
            <v>BKC192</v>
          </cell>
          <cell r="B129" t="str">
            <v xml:space="preserve">Century Trading       </v>
          </cell>
          <cell r="C129" t="str">
            <v>90 days</v>
          </cell>
          <cell r="D129">
            <v>20000</v>
          </cell>
          <cell r="E129">
            <v>11004.76</v>
          </cell>
          <cell r="F129">
            <v>11004.76</v>
          </cell>
          <cell r="G129">
            <v>0</v>
          </cell>
          <cell r="H129">
            <v>0</v>
          </cell>
          <cell r="I129">
            <v>0</v>
          </cell>
          <cell r="J129" t="b">
            <v>1</v>
          </cell>
          <cell r="K129" t="str">
            <v>D02</v>
          </cell>
          <cell r="L129" t="str">
            <v>HHJ</v>
          </cell>
          <cell r="M129" t="str">
            <v>A</v>
          </cell>
        </row>
        <row r="130">
          <cell r="A130" t="str">
            <v>BKC212</v>
          </cell>
          <cell r="B130" t="str">
            <v xml:space="preserve">Care Auto Supply      </v>
          </cell>
          <cell r="C130" t="str">
            <v>90 days</v>
          </cell>
          <cell r="D130">
            <v>10000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  <cell r="I130">
            <v>0</v>
          </cell>
          <cell r="J130" t="b">
            <v>1</v>
          </cell>
          <cell r="K130" t="str">
            <v>D42</v>
          </cell>
          <cell r="L130" t="str">
            <v>HSF</v>
          </cell>
          <cell r="M130" t="str">
            <v>ST</v>
          </cell>
        </row>
        <row r="131">
          <cell r="A131" t="str">
            <v>BKC222</v>
          </cell>
          <cell r="B131" t="str">
            <v xml:space="preserve">CME Technologies Sdn Bhd     </v>
          </cell>
          <cell r="C131" t="str">
            <v>60 days</v>
          </cell>
          <cell r="D131">
            <v>20000</v>
          </cell>
          <cell r="E131">
            <v>3500</v>
          </cell>
          <cell r="F131">
            <v>3500</v>
          </cell>
          <cell r="G131">
            <v>0</v>
          </cell>
          <cell r="H131">
            <v>0</v>
          </cell>
          <cell r="I131">
            <v>0</v>
          </cell>
          <cell r="J131" t="b">
            <v>1</v>
          </cell>
          <cell r="K131" t="str">
            <v>NM2</v>
          </cell>
          <cell r="L131" t="str">
            <v>MGT</v>
          </cell>
          <cell r="M131" t="str">
            <v>A</v>
          </cell>
        </row>
        <row r="132">
          <cell r="A132" t="str">
            <v>BKC241</v>
          </cell>
          <cell r="B132" t="str">
            <v xml:space="preserve">C L Excavator &amp; Tractor Parts Sdn Bhd </v>
          </cell>
          <cell r="C132" t="str">
            <v>30 days</v>
          </cell>
          <cell r="D132">
            <v>50000</v>
          </cell>
          <cell r="E132">
            <v>0</v>
          </cell>
          <cell r="F132">
            <v>0</v>
          </cell>
          <cell r="G132">
            <v>0</v>
          </cell>
          <cell r="H132">
            <v>0</v>
          </cell>
          <cell r="I132">
            <v>0</v>
          </cell>
          <cell r="J132" t="b">
            <v>1</v>
          </cell>
          <cell r="K132" t="str">
            <v>D31</v>
          </cell>
          <cell r="L132" t="str">
            <v>TC</v>
          </cell>
          <cell r="M132" t="str">
            <v>A</v>
          </cell>
        </row>
        <row r="133">
          <cell r="A133" t="str">
            <v>BKC242</v>
          </cell>
          <cell r="B133" t="str">
            <v xml:space="preserve">C L Excavator &amp; Tractor Parts Sdn Bhd </v>
          </cell>
          <cell r="C133" t="str">
            <v>90 days</v>
          </cell>
          <cell r="D133">
            <v>40000</v>
          </cell>
          <cell r="E133">
            <v>7892.02</v>
          </cell>
          <cell r="F133">
            <v>7892.02</v>
          </cell>
          <cell r="G133">
            <v>0</v>
          </cell>
          <cell r="H133">
            <v>0</v>
          </cell>
          <cell r="I133">
            <v>0</v>
          </cell>
          <cell r="J133" t="b">
            <v>1</v>
          </cell>
          <cell r="K133" t="str">
            <v>D32</v>
          </cell>
          <cell r="L133" t="str">
            <v>TC</v>
          </cell>
          <cell r="M133" t="str">
            <v>A</v>
          </cell>
        </row>
        <row r="134">
          <cell r="A134" t="str">
            <v>BKC261</v>
          </cell>
          <cell r="B134" t="str">
            <v xml:space="preserve">CNY Heavy Machinery Parts Sdn Bhd   </v>
          </cell>
          <cell r="C134" t="str">
            <v>CASH</v>
          </cell>
          <cell r="D134">
            <v>20000</v>
          </cell>
          <cell r="E134">
            <v>0</v>
          </cell>
          <cell r="F134">
            <v>0</v>
          </cell>
          <cell r="G134">
            <v>0</v>
          </cell>
          <cell r="H134">
            <v>0</v>
          </cell>
          <cell r="I134">
            <v>0</v>
          </cell>
          <cell r="J134" t="b">
            <v>1</v>
          </cell>
          <cell r="K134" t="str">
            <v>D11</v>
          </cell>
          <cell r="L134" t="str">
            <v>YML</v>
          </cell>
          <cell r="M134" t="str">
            <v>S</v>
          </cell>
        </row>
        <row r="135">
          <cell r="A135" t="str">
            <v>BKC262</v>
          </cell>
          <cell r="B135" t="str">
            <v xml:space="preserve">CNY Heavy Machinery Parts Sdn Bhd   </v>
          </cell>
          <cell r="C135" t="str">
            <v>CASH</v>
          </cell>
          <cell r="D135">
            <v>20000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  <cell r="I135">
            <v>0</v>
          </cell>
          <cell r="J135" t="b">
            <v>1</v>
          </cell>
          <cell r="K135" t="str">
            <v>D12</v>
          </cell>
          <cell r="L135" t="str">
            <v>YML</v>
          </cell>
          <cell r="M135" t="str">
            <v>S</v>
          </cell>
        </row>
        <row r="136">
          <cell r="A136" t="str">
            <v>BKC292</v>
          </cell>
          <cell r="B136" t="str">
            <v xml:space="preserve">Syarikat Chip Hin (Banting) Sdn Bhd   </v>
          </cell>
          <cell r="C136" t="str">
            <v>90 days</v>
          </cell>
          <cell r="D136">
            <v>15000</v>
          </cell>
          <cell r="E136">
            <v>6120.6</v>
          </cell>
          <cell r="F136">
            <v>6120.6</v>
          </cell>
          <cell r="G136">
            <v>0</v>
          </cell>
          <cell r="H136">
            <v>0</v>
          </cell>
          <cell r="I136">
            <v>0</v>
          </cell>
          <cell r="J136" t="b">
            <v>1</v>
          </cell>
          <cell r="K136" t="str">
            <v>D42</v>
          </cell>
          <cell r="L136" t="str">
            <v>HSF</v>
          </cell>
          <cell r="M136" t="str">
            <v>A</v>
          </cell>
        </row>
        <row r="137">
          <cell r="A137" t="str">
            <v>BKD121</v>
          </cell>
          <cell r="B137" t="str">
            <v xml:space="preserve">Dunia Epik Sdn Bhd     </v>
          </cell>
          <cell r="C137" t="str">
            <v>60 days</v>
          </cell>
          <cell r="D137">
            <v>150000</v>
          </cell>
          <cell r="E137">
            <v>182559</v>
          </cell>
          <cell r="F137">
            <v>169263.9</v>
          </cell>
          <cell r="G137">
            <v>11422</v>
          </cell>
          <cell r="H137">
            <v>240</v>
          </cell>
          <cell r="I137">
            <v>1633.1</v>
          </cell>
          <cell r="J137" t="b">
            <v>1</v>
          </cell>
          <cell r="K137" t="str">
            <v>E21</v>
          </cell>
          <cell r="L137" t="str">
            <v>LKC</v>
          </cell>
          <cell r="M137" t="str">
            <v>A</v>
          </cell>
        </row>
        <row r="138">
          <cell r="A138" t="str">
            <v>BKD122</v>
          </cell>
          <cell r="B138" t="str">
            <v xml:space="preserve">Dunia Epik Sdn Bhd     </v>
          </cell>
          <cell r="C138" t="str">
            <v>90 days</v>
          </cell>
          <cell r="D138">
            <v>150000</v>
          </cell>
          <cell r="E138">
            <v>268823.03000000003</v>
          </cell>
          <cell r="F138">
            <v>262392.64</v>
          </cell>
          <cell r="G138">
            <v>1842.6</v>
          </cell>
          <cell r="H138">
            <v>4353.1000000000004</v>
          </cell>
          <cell r="I138">
            <v>234.69</v>
          </cell>
          <cell r="J138" t="b">
            <v>1</v>
          </cell>
          <cell r="K138" t="str">
            <v>E22</v>
          </cell>
          <cell r="L138" t="str">
            <v>LKC</v>
          </cell>
          <cell r="M138" t="str">
            <v>A</v>
          </cell>
        </row>
        <row r="139">
          <cell r="A139" t="str">
            <v>BKD131</v>
          </cell>
          <cell r="B139" t="str">
            <v xml:space="preserve">Damansara Rock Products Sdn Bhd    </v>
          </cell>
          <cell r="C139" t="str">
            <v>60 days</v>
          </cell>
          <cell r="D139">
            <v>25000</v>
          </cell>
          <cell r="E139">
            <v>436</v>
          </cell>
          <cell r="F139">
            <v>436</v>
          </cell>
          <cell r="G139">
            <v>0</v>
          </cell>
          <cell r="H139">
            <v>0</v>
          </cell>
          <cell r="I139">
            <v>0</v>
          </cell>
          <cell r="J139" t="b">
            <v>1</v>
          </cell>
          <cell r="K139" t="str">
            <v>E11</v>
          </cell>
          <cell r="L139" t="str">
            <v>WCM</v>
          </cell>
          <cell r="M139" t="str">
            <v>A</v>
          </cell>
        </row>
        <row r="140">
          <cell r="A140" t="str">
            <v>BKD132</v>
          </cell>
          <cell r="B140" t="str">
            <v xml:space="preserve">Damansara Rock Products Sdn Bhd    </v>
          </cell>
          <cell r="C140" t="str">
            <v>60 days</v>
          </cell>
          <cell r="D140">
            <v>15000</v>
          </cell>
          <cell r="E140">
            <v>4615.16</v>
          </cell>
          <cell r="F140">
            <v>4624.2</v>
          </cell>
          <cell r="G140">
            <v>0</v>
          </cell>
          <cell r="H140">
            <v>-8.14</v>
          </cell>
          <cell r="I140">
            <v>-0.9</v>
          </cell>
          <cell r="J140" t="b">
            <v>1</v>
          </cell>
          <cell r="K140" t="str">
            <v>E12</v>
          </cell>
          <cell r="L140" t="str">
            <v>WCM</v>
          </cell>
          <cell r="M140" t="str">
            <v>A</v>
          </cell>
        </row>
        <row r="141">
          <cell r="A141" t="str">
            <v>BKD142</v>
          </cell>
          <cell r="B141" t="str">
            <v xml:space="preserve">Daya Teknik Engineering Sdn Bhd    </v>
          </cell>
          <cell r="C141" t="str">
            <v>90 days</v>
          </cell>
          <cell r="D141">
            <v>50000</v>
          </cell>
          <cell r="E141">
            <v>0</v>
          </cell>
          <cell r="F141">
            <v>0</v>
          </cell>
          <cell r="G141">
            <v>0</v>
          </cell>
          <cell r="H141">
            <v>0</v>
          </cell>
          <cell r="I141">
            <v>0</v>
          </cell>
          <cell r="J141" t="b">
            <v>1</v>
          </cell>
          <cell r="K141" t="str">
            <v>D62</v>
          </cell>
          <cell r="L141" t="str">
            <v>ICY</v>
          </cell>
          <cell r="M141" t="str">
            <v>A</v>
          </cell>
        </row>
        <row r="142">
          <cell r="A142" t="str">
            <v>BKD161</v>
          </cell>
          <cell r="B142" t="str">
            <v xml:space="preserve">Drillman Industrial Supplies Sdn Bhd    </v>
          </cell>
          <cell r="C142" t="str">
            <v>60 days</v>
          </cell>
          <cell r="D142">
            <v>60000</v>
          </cell>
          <cell r="E142">
            <v>5563.51</v>
          </cell>
          <cell r="F142">
            <v>5563.51</v>
          </cell>
          <cell r="G142">
            <v>0</v>
          </cell>
          <cell r="H142">
            <v>0</v>
          </cell>
          <cell r="I142">
            <v>0</v>
          </cell>
          <cell r="J142" t="b">
            <v>1</v>
          </cell>
          <cell r="K142" t="str">
            <v>E11</v>
          </cell>
          <cell r="L142" t="str">
            <v>WCM</v>
          </cell>
          <cell r="M142" t="str">
            <v>S</v>
          </cell>
        </row>
        <row r="143">
          <cell r="A143" t="str">
            <v>BKD162</v>
          </cell>
          <cell r="B143" t="str">
            <v xml:space="preserve">Drillman Industrial Supplies Sdn Bhd    </v>
          </cell>
          <cell r="C143" t="str">
            <v>90 days</v>
          </cell>
          <cell r="D143">
            <v>60000</v>
          </cell>
          <cell r="E143">
            <v>26041.01</v>
          </cell>
          <cell r="F143">
            <v>25662.240000000002</v>
          </cell>
          <cell r="G143">
            <v>101.65</v>
          </cell>
          <cell r="H143">
            <v>277.12</v>
          </cell>
          <cell r="I143">
            <v>0</v>
          </cell>
          <cell r="J143" t="b">
            <v>1</v>
          </cell>
          <cell r="K143" t="str">
            <v>E12</v>
          </cell>
          <cell r="L143" t="str">
            <v>WCM</v>
          </cell>
          <cell r="M143" t="str">
            <v>S</v>
          </cell>
        </row>
        <row r="144">
          <cell r="A144" t="str">
            <v>BKD172</v>
          </cell>
          <cell r="B144" t="str">
            <v xml:space="preserve">Sykt Alat-Alat Ganti Kereta Dunia    </v>
          </cell>
          <cell r="C144" t="str">
            <v>90 days</v>
          </cell>
          <cell r="D144">
            <v>10000</v>
          </cell>
          <cell r="E144">
            <v>1693.2</v>
          </cell>
          <cell r="F144">
            <v>1693.2</v>
          </cell>
          <cell r="G144">
            <v>0</v>
          </cell>
          <cell r="H144">
            <v>0</v>
          </cell>
          <cell r="I144">
            <v>0</v>
          </cell>
          <cell r="J144" t="b">
            <v>1</v>
          </cell>
          <cell r="K144" t="str">
            <v>D42</v>
          </cell>
          <cell r="L144" t="str">
            <v>HSF</v>
          </cell>
          <cell r="M144" t="str">
            <v>A</v>
          </cell>
        </row>
        <row r="145">
          <cell r="A145" t="str">
            <v>BKE102</v>
          </cell>
          <cell r="B145" t="str">
            <v xml:space="preserve">Excellent Machinery &amp; Auto Supplies S/B   </v>
          </cell>
          <cell r="C145" t="str">
            <v>90 days</v>
          </cell>
          <cell r="D145">
            <v>20000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  <cell r="I145">
            <v>0</v>
          </cell>
          <cell r="J145" t="b">
            <v>1</v>
          </cell>
          <cell r="K145" t="str">
            <v>D42</v>
          </cell>
          <cell r="L145" t="str">
            <v>HSF</v>
          </cell>
          <cell r="M145" t="str">
            <v>A</v>
          </cell>
        </row>
        <row r="146">
          <cell r="A146" t="str">
            <v>BKE122</v>
          </cell>
          <cell r="B146" t="str">
            <v xml:space="preserve">E S Seal Sdn Bhd    </v>
          </cell>
          <cell r="C146" t="str">
            <v>90 days</v>
          </cell>
          <cell r="D146">
            <v>20000</v>
          </cell>
          <cell r="E146">
            <v>585.07000000000005</v>
          </cell>
          <cell r="F146">
            <v>585.07000000000005</v>
          </cell>
          <cell r="G146">
            <v>0</v>
          </cell>
          <cell r="H146">
            <v>0</v>
          </cell>
          <cell r="I146">
            <v>0</v>
          </cell>
          <cell r="J146" t="b">
            <v>1</v>
          </cell>
          <cell r="K146" t="str">
            <v>D62</v>
          </cell>
          <cell r="L146" t="str">
            <v>ICY</v>
          </cell>
          <cell r="M146" t="str">
            <v>A</v>
          </cell>
        </row>
        <row r="147">
          <cell r="A147" t="str">
            <v>BKF111</v>
          </cell>
          <cell r="B147" t="str">
            <v xml:space="preserve">Forktrak Engineering Sdn Bhd     </v>
          </cell>
          <cell r="C147" t="str">
            <v>30 days</v>
          </cell>
          <cell r="D147">
            <v>20000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  <cell r="I147">
            <v>0</v>
          </cell>
          <cell r="J147" t="b">
            <v>1</v>
          </cell>
          <cell r="K147" t="str">
            <v>D61</v>
          </cell>
          <cell r="L147" t="str">
            <v>ICY</v>
          </cell>
          <cell r="M147" t="str">
            <v>A</v>
          </cell>
        </row>
        <row r="148">
          <cell r="A148" t="str">
            <v>BKF112</v>
          </cell>
          <cell r="B148" t="str">
            <v xml:space="preserve">Forktrak Engineering Sdn Bhd     </v>
          </cell>
          <cell r="C148" t="str">
            <v>90 days</v>
          </cell>
          <cell r="D148">
            <v>20000</v>
          </cell>
          <cell r="E148">
            <v>9363.59</v>
          </cell>
          <cell r="F148">
            <v>9363.59</v>
          </cell>
          <cell r="G148">
            <v>0</v>
          </cell>
          <cell r="H148">
            <v>0</v>
          </cell>
          <cell r="I148">
            <v>0</v>
          </cell>
          <cell r="J148" t="b">
            <v>1</v>
          </cell>
          <cell r="K148" t="str">
            <v>D62</v>
          </cell>
          <cell r="L148" t="str">
            <v>ICY</v>
          </cell>
          <cell r="M148" t="str">
            <v>A</v>
          </cell>
        </row>
        <row r="149">
          <cell r="A149" t="str">
            <v>BKF121</v>
          </cell>
          <cell r="B149" t="str">
            <v xml:space="preserve">F T P Trading (M) Sdn Bhd  </v>
          </cell>
          <cell r="C149" t="str">
            <v>30 days</v>
          </cell>
          <cell r="D149">
            <v>20000</v>
          </cell>
          <cell r="E149">
            <v>0</v>
          </cell>
          <cell r="F149">
            <v>0</v>
          </cell>
          <cell r="G149">
            <v>0</v>
          </cell>
          <cell r="H149">
            <v>0</v>
          </cell>
          <cell r="I149">
            <v>0</v>
          </cell>
          <cell r="J149" t="b">
            <v>1</v>
          </cell>
          <cell r="K149" t="str">
            <v>D11</v>
          </cell>
          <cell r="L149" t="str">
            <v>YML</v>
          </cell>
          <cell r="M149" t="str">
            <v>A</v>
          </cell>
        </row>
        <row r="150">
          <cell r="A150" t="str">
            <v>BKF122</v>
          </cell>
          <cell r="B150" t="str">
            <v xml:space="preserve">F T P Trading (M) Sdn Bhd  </v>
          </cell>
          <cell r="C150" t="str">
            <v>90 days</v>
          </cell>
          <cell r="D150">
            <v>30000</v>
          </cell>
          <cell r="E150">
            <v>16058.46</v>
          </cell>
          <cell r="F150">
            <v>16058.46</v>
          </cell>
          <cell r="G150">
            <v>0</v>
          </cell>
          <cell r="H150">
            <v>0</v>
          </cell>
          <cell r="I150">
            <v>0</v>
          </cell>
          <cell r="J150" t="b">
            <v>1</v>
          </cell>
          <cell r="K150" t="str">
            <v>D12</v>
          </cell>
          <cell r="L150" t="str">
            <v>YML</v>
          </cell>
          <cell r="M150" t="str">
            <v>A</v>
          </cell>
        </row>
        <row r="151">
          <cell r="A151" t="str">
            <v>BKF141</v>
          </cell>
          <cell r="B151" t="str">
            <v xml:space="preserve">Finbond Trading Sdn Bhd     </v>
          </cell>
          <cell r="C151" t="str">
            <v>30 days</v>
          </cell>
          <cell r="D151">
            <v>20000</v>
          </cell>
          <cell r="E151">
            <v>0</v>
          </cell>
          <cell r="F151">
            <v>0</v>
          </cell>
          <cell r="G151">
            <v>0</v>
          </cell>
          <cell r="H151">
            <v>0</v>
          </cell>
          <cell r="I151">
            <v>0</v>
          </cell>
          <cell r="J151" t="b">
            <v>1</v>
          </cell>
          <cell r="K151" t="str">
            <v>D31</v>
          </cell>
          <cell r="L151" t="str">
            <v>TC</v>
          </cell>
          <cell r="M151" t="str">
            <v>A</v>
          </cell>
        </row>
        <row r="152">
          <cell r="A152" t="str">
            <v>BKF142</v>
          </cell>
          <cell r="B152" t="str">
            <v xml:space="preserve">Finbond Trading Sdn Bhd     </v>
          </cell>
          <cell r="C152" t="str">
            <v>90 days</v>
          </cell>
          <cell r="D152">
            <v>20000</v>
          </cell>
          <cell r="E152">
            <v>900</v>
          </cell>
          <cell r="F152">
            <v>900</v>
          </cell>
          <cell r="G152">
            <v>0</v>
          </cell>
          <cell r="H152">
            <v>0</v>
          </cell>
          <cell r="I152">
            <v>0</v>
          </cell>
          <cell r="J152" t="b">
            <v>1</v>
          </cell>
          <cell r="K152" t="str">
            <v>D32</v>
          </cell>
          <cell r="L152" t="str">
            <v>TC</v>
          </cell>
          <cell r="M152" t="str">
            <v>A</v>
          </cell>
        </row>
        <row r="153">
          <cell r="A153" t="str">
            <v>BKF172</v>
          </cell>
          <cell r="B153" t="str">
            <v xml:space="preserve">Fong Mook Seong &amp; Sons Sdn Bhd  </v>
          </cell>
          <cell r="C153" t="str">
            <v>90 days</v>
          </cell>
          <cell r="D153">
            <v>20000</v>
          </cell>
          <cell r="E153">
            <v>0</v>
          </cell>
          <cell r="F153">
            <v>-475.39</v>
          </cell>
          <cell r="G153">
            <v>223.78</v>
          </cell>
          <cell r="H153">
            <v>86.57</v>
          </cell>
          <cell r="I153">
            <v>165.04</v>
          </cell>
          <cell r="J153" t="b">
            <v>1</v>
          </cell>
          <cell r="K153" t="str">
            <v>D32</v>
          </cell>
          <cell r="L153" t="str">
            <v>TC</v>
          </cell>
          <cell r="M153" t="str">
            <v>S</v>
          </cell>
        </row>
        <row r="154">
          <cell r="A154" t="str">
            <v>BKG101</v>
          </cell>
          <cell r="B154" t="str">
            <v xml:space="preserve">Getpro Sdn Bhd      </v>
          </cell>
          <cell r="C154" t="str">
            <v>30 days</v>
          </cell>
          <cell r="D154">
            <v>20000</v>
          </cell>
          <cell r="E154">
            <v>0</v>
          </cell>
          <cell r="F154">
            <v>0</v>
          </cell>
          <cell r="G154">
            <v>0</v>
          </cell>
          <cell r="H154">
            <v>0</v>
          </cell>
          <cell r="I154">
            <v>0</v>
          </cell>
          <cell r="J154" t="b">
            <v>1</v>
          </cell>
          <cell r="K154" t="str">
            <v>D31</v>
          </cell>
          <cell r="L154" t="str">
            <v>TC</v>
          </cell>
          <cell r="M154" t="str">
            <v>A</v>
          </cell>
        </row>
        <row r="155">
          <cell r="A155" t="str">
            <v>BKG102</v>
          </cell>
          <cell r="B155" t="str">
            <v xml:space="preserve">Getpro Sdn bhd      </v>
          </cell>
          <cell r="C155" t="str">
            <v>90 days</v>
          </cell>
          <cell r="D155">
            <v>15000</v>
          </cell>
          <cell r="E155">
            <v>7028.67</v>
          </cell>
          <cell r="F155">
            <v>7028.67</v>
          </cell>
          <cell r="G155">
            <v>0</v>
          </cell>
          <cell r="H155">
            <v>0</v>
          </cell>
          <cell r="I155">
            <v>0</v>
          </cell>
          <cell r="J155" t="b">
            <v>1</v>
          </cell>
          <cell r="K155" t="str">
            <v>D32</v>
          </cell>
          <cell r="L155" t="str">
            <v>TC</v>
          </cell>
          <cell r="M155" t="str">
            <v>A</v>
          </cell>
        </row>
        <row r="156">
          <cell r="A156" t="str">
            <v>BKG112</v>
          </cell>
          <cell r="B156" t="str">
            <v xml:space="preserve">Sykt Perniagaan Guan Hin C/O G Bee  </v>
          </cell>
          <cell r="C156" t="str">
            <v>90 days</v>
          </cell>
          <cell r="D156">
            <v>10000</v>
          </cell>
          <cell r="E156">
            <v>79.52</v>
          </cell>
          <cell r="F156">
            <v>79.52</v>
          </cell>
          <cell r="G156">
            <v>0</v>
          </cell>
          <cell r="H156">
            <v>0</v>
          </cell>
          <cell r="I156">
            <v>0</v>
          </cell>
          <cell r="J156" t="b">
            <v>1</v>
          </cell>
          <cell r="K156" t="str">
            <v>D42</v>
          </cell>
          <cell r="L156" t="str">
            <v>HSF</v>
          </cell>
          <cell r="M156" t="str">
            <v>A</v>
          </cell>
        </row>
        <row r="157">
          <cell r="A157" t="str">
            <v>BKG142</v>
          </cell>
          <cell r="B157" t="str">
            <v xml:space="preserve">Geo Bumi Sdn Bhd     </v>
          </cell>
          <cell r="C157" t="str">
            <v>60 days</v>
          </cell>
          <cell r="D157">
            <v>20000</v>
          </cell>
          <cell r="E157">
            <v>35081.699999999997</v>
          </cell>
          <cell r="F157">
            <v>35081.699999999997</v>
          </cell>
          <cell r="G157">
            <v>0</v>
          </cell>
          <cell r="H157">
            <v>0</v>
          </cell>
          <cell r="I157">
            <v>0</v>
          </cell>
          <cell r="J157" t="b">
            <v>1</v>
          </cell>
          <cell r="K157" t="str">
            <v>E22</v>
          </cell>
          <cell r="L157" t="str">
            <v>LKC</v>
          </cell>
          <cell r="M157" t="str">
            <v>A</v>
          </cell>
        </row>
        <row r="158">
          <cell r="A158" t="str">
            <v>BKH121</v>
          </cell>
          <cell r="B158" t="str">
            <v xml:space="preserve">Hong Guan Machinery Sdn bhd    </v>
          </cell>
          <cell r="C158" t="str">
            <v>60 days</v>
          </cell>
          <cell r="D158">
            <v>20000</v>
          </cell>
          <cell r="E158">
            <v>260.31</v>
          </cell>
          <cell r="F158">
            <v>260.31</v>
          </cell>
          <cell r="G158">
            <v>0</v>
          </cell>
          <cell r="H158">
            <v>0</v>
          </cell>
          <cell r="I158">
            <v>0</v>
          </cell>
          <cell r="J158" t="b">
            <v>1</v>
          </cell>
          <cell r="K158" t="str">
            <v>D11</v>
          </cell>
          <cell r="L158" t="str">
            <v>YML</v>
          </cell>
          <cell r="M158" t="str">
            <v>A</v>
          </cell>
        </row>
        <row r="159">
          <cell r="A159" t="str">
            <v>BKH122</v>
          </cell>
          <cell r="B159" t="str">
            <v xml:space="preserve">Hong Guan Machinery Sdn Bhd    </v>
          </cell>
          <cell r="C159" t="str">
            <v>90 days</v>
          </cell>
          <cell r="D159">
            <v>80000</v>
          </cell>
          <cell r="E159">
            <v>20661.79</v>
          </cell>
          <cell r="F159">
            <v>20661.79</v>
          </cell>
          <cell r="G159">
            <v>0</v>
          </cell>
          <cell r="H159">
            <v>0</v>
          </cell>
          <cell r="I159">
            <v>0</v>
          </cell>
          <cell r="J159" t="b">
            <v>1</v>
          </cell>
          <cell r="K159" t="str">
            <v>D12</v>
          </cell>
          <cell r="L159" t="str">
            <v>YML</v>
          </cell>
          <cell r="M159" t="str">
            <v>A</v>
          </cell>
        </row>
        <row r="160">
          <cell r="A160" t="str">
            <v>BKH142</v>
          </cell>
          <cell r="B160" t="str">
            <v xml:space="preserve">K L Honleong Auto Parts Sdn Bhd  </v>
          </cell>
          <cell r="C160" t="str">
            <v>90 days</v>
          </cell>
          <cell r="D160">
            <v>10000</v>
          </cell>
          <cell r="E160">
            <v>6802.48</v>
          </cell>
          <cell r="F160">
            <v>6802.48</v>
          </cell>
          <cell r="G160">
            <v>0</v>
          </cell>
          <cell r="H160">
            <v>0</v>
          </cell>
          <cell r="I160">
            <v>0</v>
          </cell>
          <cell r="J160" t="b">
            <v>1</v>
          </cell>
          <cell r="K160" t="str">
            <v>D42</v>
          </cell>
          <cell r="L160" t="str">
            <v>HSF</v>
          </cell>
          <cell r="M160" t="str">
            <v>A</v>
          </cell>
        </row>
        <row r="161">
          <cell r="A161" t="str">
            <v>BKH152</v>
          </cell>
          <cell r="B161" t="str">
            <v xml:space="preserve">Hin Leon Auto (KL) Sdn Bhd   </v>
          </cell>
          <cell r="C161" t="str">
            <v>90 days</v>
          </cell>
          <cell r="D161">
            <v>5000</v>
          </cell>
          <cell r="E161">
            <v>1739.04</v>
          </cell>
          <cell r="F161">
            <v>1739.04</v>
          </cell>
          <cell r="G161">
            <v>0</v>
          </cell>
          <cell r="H161">
            <v>0</v>
          </cell>
          <cell r="I161">
            <v>0</v>
          </cell>
          <cell r="J161" t="b">
            <v>1</v>
          </cell>
          <cell r="K161" t="str">
            <v>D42</v>
          </cell>
          <cell r="L161" t="str">
            <v>HSF</v>
          </cell>
          <cell r="M161" t="str">
            <v>A</v>
          </cell>
        </row>
        <row r="162">
          <cell r="A162" t="str">
            <v>BKH181</v>
          </cell>
          <cell r="B162" t="str">
            <v xml:space="preserve">Hock Guan Hin -1960 Sdn Bhd   </v>
          </cell>
          <cell r="C162" t="str">
            <v>30 days</v>
          </cell>
          <cell r="D162">
            <v>20000</v>
          </cell>
          <cell r="E162">
            <v>0</v>
          </cell>
          <cell r="F162">
            <v>0</v>
          </cell>
          <cell r="G162">
            <v>0</v>
          </cell>
          <cell r="H162">
            <v>0</v>
          </cell>
          <cell r="I162">
            <v>0</v>
          </cell>
          <cell r="J162" t="b">
            <v>1</v>
          </cell>
          <cell r="K162" t="str">
            <v>D31</v>
          </cell>
          <cell r="L162" t="str">
            <v>TC</v>
          </cell>
          <cell r="M162" t="str">
            <v>A</v>
          </cell>
        </row>
        <row r="163">
          <cell r="A163" t="str">
            <v>BKH182</v>
          </cell>
          <cell r="B163" t="str">
            <v xml:space="preserve">Hock Guan Hin -1960 Sdn Bhd   </v>
          </cell>
          <cell r="C163" t="str">
            <v>90 days</v>
          </cell>
          <cell r="D163">
            <v>20000</v>
          </cell>
          <cell r="E163">
            <v>7090.88</v>
          </cell>
          <cell r="F163">
            <v>7090.88</v>
          </cell>
          <cell r="G163">
            <v>0</v>
          </cell>
          <cell r="H163">
            <v>0</v>
          </cell>
          <cell r="I163">
            <v>0</v>
          </cell>
          <cell r="J163" t="b">
            <v>1</v>
          </cell>
          <cell r="K163" t="str">
            <v>D32</v>
          </cell>
          <cell r="L163" t="str">
            <v>TC</v>
          </cell>
          <cell r="M163" t="str">
            <v>A</v>
          </cell>
        </row>
        <row r="164">
          <cell r="A164" t="str">
            <v>BKH192</v>
          </cell>
          <cell r="B164" t="str">
            <v xml:space="preserve">Har Lian Mun Track Press    </v>
          </cell>
          <cell r="C164" t="str">
            <v>60 days</v>
          </cell>
          <cell r="D164">
            <v>10000</v>
          </cell>
          <cell r="E164">
            <v>0</v>
          </cell>
          <cell r="F164">
            <v>0</v>
          </cell>
          <cell r="G164">
            <v>0</v>
          </cell>
          <cell r="H164">
            <v>0</v>
          </cell>
          <cell r="I164">
            <v>0</v>
          </cell>
          <cell r="J164" t="b">
            <v>1</v>
          </cell>
          <cell r="K164" t="str">
            <v>D62</v>
          </cell>
          <cell r="L164" t="str">
            <v>ICY</v>
          </cell>
          <cell r="M164" t="str">
            <v>ST</v>
          </cell>
        </row>
        <row r="165">
          <cell r="A165" t="str">
            <v>BKH231</v>
          </cell>
          <cell r="B165" t="str">
            <v xml:space="preserve">Hyd-Tech Sdn Bhd      </v>
          </cell>
          <cell r="C165" t="str">
            <v>30 days</v>
          </cell>
          <cell r="D165">
            <v>10000</v>
          </cell>
          <cell r="E165">
            <v>15618.5</v>
          </cell>
          <cell r="F165">
            <v>15618.5</v>
          </cell>
          <cell r="G165">
            <v>0</v>
          </cell>
          <cell r="H165">
            <v>0</v>
          </cell>
          <cell r="I165">
            <v>0</v>
          </cell>
          <cell r="J165" t="b">
            <v>1</v>
          </cell>
          <cell r="K165" t="str">
            <v>D61</v>
          </cell>
          <cell r="L165" t="str">
            <v>ICY</v>
          </cell>
          <cell r="M165" t="str">
            <v>A</v>
          </cell>
        </row>
        <row r="166">
          <cell r="A166" t="str">
            <v>BKH232</v>
          </cell>
          <cell r="B166" t="str">
            <v xml:space="preserve">Hyd-Tech Sdn Bhd      </v>
          </cell>
          <cell r="C166" t="str">
            <v>90 days</v>
          </cell>
          <cell r="D166">
            <v>10000</v>
          </cell>
          <cell r="E166">
            <v>15699.2</v>
          </cell>
          <cell r="F166">
            <v>15699.2</v>
          </cell>
          <cell r="G166">
            <v>0</v>
          </cell>
          <cell r="H166">
            <v>0</v>
          </cell>
          <cell r="I166">
            <v>0</v>
          </cell>
          <cell r="J166" t="b">
            <v>1</v>
          </cell>
          <cell r="K166" t="str">
            <v>D62</v>
          </cell>
          <cell r="L166" t="str">
            <v>ICY</v>
          </cell>
          <cell r="M166" t="str">
            <v>A</v>
          </cell>
        </row>
        <row r="167">
          <cell r="A167" t="str">
            <v>BKH241</v>
          </cell>
          <cell r="B167" t="str">
            <v xml:space="preserve">Ha Yew Chan      </v>
          </cell>
          <cell r="C167" t="str">
            <v>30 days</v>
          </cell>
          <cell r="D167">
            <v>60000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  <cell r="I167">
            <v>0</v>
          </cell>
          <cell r="J167" t="b">
            <v>1</v>
          </cell>
          <cell r="K167" t="str">
            <v>D61</v>
          </cell>
          <cell r="L167" t="str">
            <v>ICY</v>
          </cell>
          <cell r="M167" t="str">
            <v>S</v>
          </cell>
        </row>
        <row r="168">
          <cell r="A168" t="str">
            <v>BKH242</v>
          </cell>
          <cell r="B168" t="str">
            <v xml:space="preserve">Ha Yew Chan      </v>
          </cell>
          <cell r="C168" t="str">
            <v>90 days</v>
          </cell>
          <cell r="D168">
            <v>20000</v>
          </cell>
          <cell r="E168">
            <v>4394.3999999999996</v>
          </cell>
          <cell r="F168">
            <v>272.64</v>
          </cell>
          <cell r="G168">
            <v>206.04</v>
          </cell>
          <cell r="H168">
            <v>211.68</v>
          </cell>
          <cell r="I168">
            <v>3704.04</v>
          </cell>
          <cell r="J168" t="b">
            <v>1</v>
          </cell>
          <cell r="K168" t="str">
            <v>D62</v>
          </cell>
          <cell r="L168" t="str">
            <v>ICY</v>
          </cell>
          <cell r="M168" t="str">
            <v>S</v>
          </cell>
        </row>
        <row r="169">
          <cell r="A169" t="str">
            <v>BKH272</v>
          </cell>
          <cell r="B169" t="str">
            <v xml:space="preserve">Hwang Hwatt Auto Parts Sdn Bhd   </v>
          </cell>
          <cell r="C169" t="str">
            <v>90 days</v>
          </cell>
          <cell r="D169">
            <v>10000</v>
          </cell>
          <cell r="E169">
            <v>6983.6</v>
          </cell>
          <cell r="F169">
            <v>6983.6</v>
          </cell>
          <cell r="G169">
            <v>0</v>
          </cell>
          <cell r="H169">
            <v>0</v>
          </cell>
          <cell r="I169">
            <v>0</v>
          </cell>
          <cell r="J169" t="b">
            <v>1</v>
          </cell>
          <cell r="K169" t="str">
            <v>D42</v>
          </cell>
          <cell r="L169" t="str">
            <v>HSF</v>
          </cell>
          <cell r="M169" t="str">
            <v>A</v>
          </cell>
        </row>
        <row r="170">
          <cell r="A170" t="str">
            <v>BKH282</v>
          </cell>
          <cell r="B170" t="str">
            <v xml:space="preserve">Heng Hup Machinery Parts Sdn Bhd   </v>
          </cell>
          <cell r="C170" t="str">
            <v>90 days</v>
          </cell>
          <cell r="D170">
            <v>15000</v>
          </cell>
          <cell r="E170">
            <v>288</v>
          </cell>
          <cell r="F170">
            <v>288</v>
          </cell>
          <cell r="G170">
            <v>0</v>
          </cell>
          <cell r="H170">
            <v>0</v>
          </cell>
          <cell r="I170">
            <v>0</v>
          </cell>
          <cell r="J170" t="b">
            <v>1</v>
          </cell>
          <cell r="K170" t="str">
            <v>D42</v>
          </cell>
          <cell r="L170" t="str">
            <v>HSF</v>
          </cell>
          <cell r="M170" t="str">
            <v>A</v>
          </cell>
        </row>
        <row r="171">
          <cell r="A171" t="str">
            <v>BKH302</v>
          </cell>
          <cell r="B171" t="str">
            <v xml:space="preserve">Syarikat Handy Machinery Sdn Bhd    </v>
          </cell>
          <cell r="C171" t="str">
            <v>60 days</v>
          </cell>
          <cell r="D171">
            <v>10000</v>
          </cell>
          <cell r="E171">
            <v>3834.98</v>
          </cell>
          <cell r="F171">
            <v>3834.98</v>
          </cell>
          <cell r="G171">
            <v>0</v>
          </cell>
          <cell r="H171">
            <v>0</v>
          </cell>
          <cell r="I171">
            <v>0</v>
          </cell>
          <cell r="J171" t="b">
            <v>1</v>
          </cell>
          <cell r="K171" t="str">
            <v>D42</v>
          </cell>
          <cell r="L171" t="str">
            <v>HSF</v>
          </cell>
          <cell r="M171" t="str">
            <v>A</v>
          </cell>
        </row>
        <row r="172">
          <cell r="A172" t="str">
            <v>BKI100</v>
          </cell>
          <cell r="B172" t="str">
            <v xml:space="preserve">Sykt International Tractor Parts     </v>
          </cell>
          <cell r="C172" t="str">
            <v>60 days</v>
          </cell>
          <cell r="D172">
            <v>20000</v>
          </cell>
          <cell r="E172">
            <v>3295</v>
          </cell>
          <cell r="F172">
            <v>0</v>
          </cell>
          <cell r="G172">
            <v>1725.08</v>
          </cell>
          <cell r="H172">
            <v>1569.92</v>
          </cell>
          <cell r="I172">
            <v>0</v>
          </cell>
          <cell r="J172" t="b">
            <v>1</v>
          </cell>
          <cell r="K172" t="str">
            <v>D62</v>
          </cell>
          <cell r="L172" t="str">
            <v>ICY</v>
          </cell>
          <cell r="M172" t="str">
            <v>S</v>
          </cell>
        </row>
        <row r="173">
          <cell r="A173" t="str">
            <v>BKI121</v>
          </cell>
          <cell r="B173" t="str">
            <v xml:space="preserve">Indusmotor Parts Supply Sdn Bhd    </v>
          </cell>
          <cell r="C173" t="str">
            <v>30 days</v>
          </cell>
          <cell r="D173">
            <v>20000</v>
          </cell>
          <cell r="E173">
            <v>426.91</v>
          </cell>
          <cell r="F173">
            <v>426.91</v>
          </cell>
          <cell r="G173">
            <v>0</v>
          </cell>
          <cell r="H173">
            <v>0</v>
          </cell>
          <cell r="I173">
            <v>0</v>
          </cell>
          <cell r="J173" t="b">
            <v>1</v>
          </cell>
          <cell r="K173" t="str">
            <v>D31</v>
          </cell>
          <cell r="L173" t="str">
            <v>TC</v>
          </cell>
          <cell r="M173" t="str">
            <v>A</v>
          </cell>
        </row>
        <row r="174">
          <cell r="A174" t="str">
            <v>BKI122</v>
          </cell>
          <cell r="B174" t="str">
            <v xml:space="preserve">Indusmotor Parts Supply Sdn Bhd    </v>
          </cell>
          <cell r="C174" t="str">
            <v>90 days</v>
          </cell>
          <cell r="D174">
            <v>50000</v>
          </cell>
          <cell r="E174">
            <v>17699.45</v>
          </cell>
          <cell r="F174">
            <v>17699.45</v>
          </cell>
          <cell r="G174">
            <v>0</v>
          </cell>
          <cell r="H174">
            <v>0</v>
          </cell>
          <cell r="I174">
            <v>0</v>
          </cell>
          <cell r="J174" t="b">
            <v>1</v>
          </cell>
          <cell r="K174" t="str">
            <v>D32</v>
          </cell>
          <cell r="L174" t="str">
            <v>TC</v>
          </cell>
          <cell r="M174" t="str">
            <v>A</v>
          </cell>
        </row>
        <row r="175">
          <cell r="A175" t="str">
            <v>BKI132</v>
          </cell>
          <cell r="B175" t="str">
            <v xml:space="preserve">Ita Auto Parts      </v>
          </cell>
          <cell r="C175" t="str">
            <v>90 days</v>
          </cell>
          <cell r="D175">
            <v>20000</v>
          </cell>
          <cell r="E175">
            <v>4281.26</v>
          </cell>
          <cell r="F175">
            <v>4281.26</v>
          </cell>
          <cell r="G175">
            <v>0</v>
          </cell>
          <cell r="H175">
            <v>0</v>
          </cell>
          <cell r="I175">
            <v>0</v>
          </cell>
          <cell r="J175" t="b">
            <v>1</v>
          </cell>
          <cell r="K175" t="str">
            <v>D42</v>
          </cell>
          <cell r="L175" t="str">
            <v>HSF</v>
          </cell>
          <cell r="M175" t="str">
            <v>ST</v>
          </cell>
        </row>
        <row r="176">
          <cell r="A176" t="str">
            <v>BKI151</v>
          </cell>
          <cell r="B176" t="str">
            <v xml:space="preserve">IJM Corporation Bhd      </v>
          </cell>
          <cell r="C176" t="str">
            <v>60 days</v>
          </cell>
          <cell r="D176">
            <v>30000</v>
          </cell>
          <cell r="E176">
            <v>1369.68</v>
          </cell>
          <cell r="F176">
            <v>1369.68</v>
          </cell>
          <cell r="G176">
            <v>0</v>
          </cell>
          <cell r="H176">
            <v>0</v>
          </cell>
          <cell r="I176">
            <v>0</v>
          </cell>
          <cell r="J176" t="b">
            <v>1</v>
          </cell>
          <cell r="K176" t="str">
            <v>E11</v>
          </cell>
          <cell r="L176" t="str">
            <v>WCM</v>
          </cell>
          <cell r="M176" t="str">
            <v>A</v>
          </cell>
        </row>
        <row r="177">
          <cell r="A177" t="str">
            <v>BKI152</v>
          </cell>
          <cell r="B177" t="str">
            <v xml:space="preserve">IJM Corporation Bhd      </v>
          </cell>
          <cell r="C177" t="str">
            <v>60 days</v>
          </cell>
          <cell r="D177">
            <v>30000</v>
          </cell>
          <cell r="E177">
            <v>8605.81</v>
          </cell>
          <cell r="F177">
            <v>8605.81</v>
          </cell>
          <cell r="G177">
            <v>0</v>
          </cell>
          <cell r="H177">
            <v>0</v>
          </cell>
          <cell r="I177">
            <v>0</v>
          </cell>
          <cell r="J177" t="b">
            <v>1</v>
          </cell>
          <cell r="K177" t="str">
            <v>E12</v>
          </cell>
          <cell r="L177" t="str">
            <v>WCM</v>
          </cell>
          <cell r="M177" t="str">
            <v>A</v>
          </cell>
        </row>
        <row r="178">
          <cell r="A178" t="str">
            <v>BKI172</v>
          </cell>
          <cell r="B178" t="str">
            <v xml:space="preserve">Itarita Sdn Bhd      </v>
          </cell>
          <cell r="C178" t="str">
            <v>90 days</v>
          </cell>
          <cell r="D178">
            <v>10000</v>
          </cell>
          <cell r="E178">
            <v>2274.7800000000002</v>
          </cell>
          <cell r="F178">
            <v>2274.7800000000002</v>
          </cell>
          <cell r="G178">
            <v>0</v>
          </cell>
          <cell r="H178">
            <v>0</v>
          </cell>
          <cell r="I178">
            <v>0</v>
          </cell>
          <cell r="J178" t="b">
            <v>1</v>
          </cell>
          <cell r="K178" t="str">
            <v>D42</v>
          </cell>
          <cell r="L178" t="str">
            <v>HSF</v>
          </cell>
          <cell r="M178" t="str">
            <v>DG</v>
          </cell>
        </row>
        <row r="179">
          <cell r="A179" t="str">
            <v>BKJ102</v>
          </cell>
          <cell r="B179" t="str">
            <v xml:space="preserve">Jee Lee Industrial Supply Sdn Bhd   </v>
          </cell>
          <cell r="C179" t="str">
            <v>90 days</v>
          </cell>
          <cell r="D179">
            <v>30000</v>
          </cell>
          <cell r="E179">
            <v>283.43</v>
          </cell>
          <cell r="F179">
            <v>283.43</v>
          </cell>
          <cell r="G179">
            <v>0</v>
          </cell>
          <cell r="H179">
            <v>0</v>
          </cell>
          <cell r="I179">
            <v>0</v>
          </cell>
          <cell r="J179" t="b">
            <v>1</v>
          </cell>
          <cell r="K179" t="str">
            <v>D42</v>
          </cell>
          <cell r="L179" t="str">
            <v>HSF</v>
          </cell>
          <cell r="M179" t="str">
            <v>A</v>
          </cell>
        </row>
        <row r="180">
          <cell r="A180" t="str">
            <v>BKJ111</v>
          </cell>
          <cell r="B180" t="str">
            <v xml:space="preserve">Juta Tractors Enterprise Sdn Bhd    </v>
          </cell>
          <cell r="C180" t="str">
            <v>CASH</v>
          </cell>
          <cell r="D180">
            <v>20000</v>
          </cell>
          <cell r="E180">
            <v>0</v>
          </cell>
          <cell r="F180">
            <v>0</v>
          </cell>
          <cell r="G180">
            <v>0</v>
          </cell>
          <cell r="H180">
            <v>0</v>
          </cell>
          <cell r="I180">
            <v>0</v>
          </cell>
          <cell r="J180" t="b">
            <v>1</v>
          </cell>
          <cell r="K180" t="str">
            <v>D01</v>
          </cell>
          <cell r="L180" t="str">
            <v>HHJ</v>
          </cell>
          <cell r="M180" t="str">
            <v>A</v>
          </cell>
        </row>
        <row r="181">
          <cell r="A181" t="str">
            <v>BKJ112</v>
          </cell>
          <cell r="B181" t="str">
            <v xml:space="preserve">Juta Tractors Enterprise Sdn Bhd    </v>
          </cell>
          <cell r="C181" t="str">
            <v>30 days</v>
          </cell>
          <cell r="D181">
            <v>20000</v>
          </cell>
          <cell r="E181">
            <v>0</v>
          </cell>
          <cell r="F181">
            <v>0</v>
          </cell>
          <cell r="G181">
            <v>0</v>
          </cell>
          <cell r="H181">
            <v>0</v>
          </cell>
          <cell r="I181">
            <v>0</v>
          </cell>
          <cell r="J181" t="b">
            <v>1</v>
          </cell>
          <cell r="K181" t="str">
            <v>D02</v>
          </cell>
          <cell r="L181" t="str">
            <v>HHJ</v>
          </cell>
          <cell r="M181" t="str">
            <v>A</v>
          </cell>
        </row>
        <row r="182">
          <cell r="A182" t="str">
            <v>BKJ122</v>
          </cell>
          <cell r="B182" t="str">
            <v xml:space="preserve">JSK Engineering Sdn Bhd     </v>
          </cell>
          <cell r="C182" t="str">
            <v>90 days</v>
          </cell>
          <cell r="D182">
            <v>30000</v>
          </cell>
          <cell r="E182">
            <v>6215.37</v>
          </cell>
          <cell r="F182">
            <v>6215.37</v>
          </cell>
          <cell r="G182">
            <v>0</v>
          </cell>
          <cell r="H182">
            <v>0</v>
          </cell>
          <cell r="I182">
            <v>0</v>
          </cell>
          <cell r="J182" t="b">
            <v>1</v>
          </cell>
          <cell r="K182" t="str">
            <v>D12</v>
          </cell>
          <cell r="L182" t="str">
            <v>YML</v>
          </cell>
          <cell r="M182" t="str">
            <v>A</v>
          </cell>
        </row>
        <row r="183">
          <cell r="A183" t="str">
            <v>BKK100</v>
          </cell>
          <cell r="B183" t="str">
            <v xml:space="preserve">Kinhock Traktor (M) Sdn Bhd    </v>
          </cell>
          <cell r="C183" t="str">
            <v>90 days</v>
          </cell>
          <cell r="D183">
            <v>100000</v>
          </cell>
          <cell r="E183">
            <v>56660.06</v>
          </cell>
          <cell r="F183">
            <v>56660.06</v>
          </cell>
          <cell r="G183">
            <v>0</v>
          </cell>
          <cell r="H183">
            <v>0</v>
          </cell>
          <cell r="I183">
            <v>0</v>
          </cell>
          <cell r="J183" t="b">
            <v>1</v>
          </cell>
          <cell r="K183" t="str">
            <v>D32</v>
          </cell>
          <cell r="L183" t="str">
            <v>TC</v>
          </cell>
          <cell r="M183" t="str">
            <v>A</v>
          </cell>
        </row>
        <row r="184">
          <cell r="A184" t="str">
            <v>BKK101</v>
          </cell>
          <cell r="B184" t="str">
            <v xml:space="preserve">Kinhock Traktor (M) Sdn bhd    </v>
          </cell>
          <cell r="C184" t="str">
            <v>30 days</v>
          </cell>
          <cell r="D184">
            <v>60000</v>
          </cell>
          <cell r="E184">
            <v>27585.68</v>
          </cell>
          <cell r="F184">
            <v>27585.68</v>
          </cell>
          <cell r="G184">
            <v>0</v>
          </cell>
          <cell r="H184">
            <v>0</v>
          </cell>
          <cell r="I184">
            <v>0</v>
          </cell>
          <cell r="J184" t="b">
            <v>1</v>
          </cell>
          <cell r="K184" t="str">
            <v>D31</v>
          </cell>
          <cell r="L184" t="str">
            <v>TC</v>
          </cell>
          <cell r="M184" t="str">
            <v>A</v>
          </cell>
        </row>
        <row r="185">
          <cell r="A185" t="str">
            <v>BKK122</v>
          </cell>
          <cell r="B185" t="str">
            <v xml:space="preserve">Sykt Kee Heng Motors     </v>
          </cell>
          <cell r="C185" t="str">
            <v>90 days</v>
          </cell>
          <cell r="D185">
            <v>25000</v>
          </cell>
          <cell r="E185">
            <v>426.18</v>
          </cell>
          <cell r="F185">
            <v>426.18</v>
          </cell>
          <cell r="G185">
            <v>0</v>
          </cell>
          <cell r="H185">
            <v>0</v>
          </cell>
          <cell r="I185">
            <v>0</v>
          </cell>
          <cell r="J185" t="b">
            <v>1</v>
          </cell>
          <cell r="K185" t="str">
            <v>D32</v>
          </cell>
          <cell r="L185" t="str">
            <v>TC</v>
          </cell>
          <cell r="M185" t="str">
            <v>A</v>
          </cell>
        </row>
        <row r="186">
          <cell r="A186" t="str">
            <v>BKK132</v>
          </cell>
          <cell r="B186" t="str">
            <v>K L Kit Leong Auto Parts (M) Sdn Bhd</v>
          </cell>
          <cell r="C186" t="str">
            <v>90 days</v>
          </cell>
          <cell r="D186">
            <v>50000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  <cell r="I186">
            <v>0</v>
          </cell>
          <cell r="J186" t="b">
            <v>1</v>
          </cell>
          <cell r="K186" t="str">
            <v>D42</v>
          </cell>
          <cell r="L186" t="str">
            <v>HSF</v>
          </cell>
          <cell r="M186" t="str">
            <v>A</v>
          </cell>
        </row>
        <row r="187">
          <cell r="A187" t="str">
            <v>BKK151</v>
          </cell>
          <cell r="B187" t="str">
            <v xml:space="preserve">K L Plant Tractors Sdn Bhd   </v>
          </cell>
          <cell r="C187" t="str">
            <v>30 days</v>
          </cell>
          <cell r="D187">
            <v>40000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  <cell r="I187">
            <v>0</v>
          </cell>
          <cell r="J187" t="b">
            <v>1</v>
          </cell>
          <cell r="K187" t="str">
            <v>D31</v>
          </cell>
          <cell r="L187" t="str">
            <v>TC</v>
          </cell>
          <cell r="M187" t="str">
            <v>A</v>
          </cell>
        </row>
        <row r="188">
          <cell r="A188" t="str">
            <v>BKK152</v>
          </cell>
          <cell r="B188" t="str">
            <v xml:space="preserve">K L Plant Tractors Sdn Bhd   </v>
          </cell>
          <cell r="C188" t="str">
            <v>90 days</v>
          </cell>
          <cell r="D188">
            <v>50000</v>
          </cell>
          <cell r="E188">
            <v>11555.3</v>
          </cell>
          <cell r="F188">
            <v>11555.3</v>
          </cell>
          <cell r="G188">
            <v>0</v>
          </cell>
          <cell r="H188">
            <v>0</v>
          </cell>
          <cell r="I188">
            <v>0</v>
          </cell>
          <cell r="J188" t="b">
            <v>1</v>
          </cell>
          <cell r="K188" t="str">
            <v>D32</v>
          </cell>
          <cell r="L188" t="str">
            <v>TC</v>
          </cell>
          <cell r="M188" t="str">
            <v>A</v>
          </cell>
        </row>
        <row r="189">
          <cell r="A189" t="str">
            <v>BKK161</v>
          </cell>
          <cell r="B189" t="str">
            <v xml:space="preserve">KC Trading Sdn Bhd     </v>
          </cell>
          <cell r="C189" t="str">
            <v>30 days</v>
          </cell>
          <cell r="D189">
            <v>30000</v>
          </cell>
          <cell r="E189">
            <v>176</v>
          </cell>
          <cell r="F189">
            <v>176</v>
          </cell>
          <cell r="G189">
            <v>0</v>
          </cell>
          <cell r="H189">
            <v>0</v>
          </cell>
          <cell r="I189">
            <v>0</v>
          </cell>
          <cell r="J189" t="b">
            <v>1</v>
          </cell>
          <cell r="K189" t="str">
            <v>D61</v>
          </cell>
          <cell r="L189" t="str">
            <v>ICY</v>
          </cell>
          <cell r="M189" t="str">
            <v>A</v>
          </cell>
        </row>
        <row r="190">
          <cell r="A190" t="str">
            <v>BKK162</v>
          </cell>
          <cell r="B190" t="str">
            <v xml:space="preserve">KC Trading Sdn Bhd     </v>
          </cell>
          <cell r="C190" t="str">
            <v>90 days</v>
          </cell>
          <cell r="D190">
            <v>30000</v>
          </cell>
          <cell r="E190">
            <v>22606.39</v>
          </cell>
          <cell r="F190">
            <v>22606.39</v>
          </cell>
          <cell r="G190">
            <v>0</v>
          </cell>
          <cell r="H190">
            <v>0</v>
          </cell>
          <cell r="I190">
            <v>0</v>
          </cell>
          <cell r="J190" t="b">
            <v>1</v>
          </cell>
          <cell r="K190" t="str">
            <v>D62</v>
          </cell>
          <cell r="L190" t="str">
            <v>ICY</v>
          </cell>
          <cell r="M190" t="str">
            <v>A</v>
          </cell>
        </row>
        <row r="191">
          <cell r="A191" t="str">
            <v>BKK181</v>
          </cell>
          <cell r="B191" t="str">
            <v xml:space="preserve">Kian Lay Sing Machinery Sdn Bhd   </v>
          </cell>
          <cell r="C191" t="str">
            <v>15 days</v>
          </cell>
          <cell r="D191">
            <v>20000</v>
          </cell>
          <cell r="E191">
            <v>319.63</v>
          </cell>
          <cell r="F191">
            <v>319.63</v>
          </cell>
          <cell r="G191">
            <v>0</v>
          </cell>
          <cell r="H191">
            <v>0</v>
          </cell>
          <cell r="I191">
            <v>0</v>
          </cell>
          <cell r="J191" t="b">
            <v>1</v>
          </cell>
          <cell r="K191" t="str">
            <v>D61</v>
          </cell>
          <cell r="L191" t="str">
            <v>ICY</v>
          </cell>
          <cell r="M191" t="str">
            <v>A</v>
          </cell>
        </row>
        <row r="192">
          <cell r="A192" t="str">
            <v>BKK182</v>
          </cell>
          <cell r="B192" t="str">
            <v xml:space="preserve">Kian Lay Sing Machinery Sdn Bhd   </v>
          </cell>
          <cell r="C192" t="str">
            <v>90 days</v>
          </cell>
          <cell r="D192">
            <v>20000</v>
          </cell>
          <cell r="E192">
            <v>15509.87</v>
          </cell>
          <cell r="F192">
            <v>15509.87</v>
          </cell>
          <cell r="G192">
            <v>0</v>
          </cell>
          <cell r="H192">
            <v>0</v>
          </cell>
          <cell r="I192">
            <v>0</v>
          </cell>
          <cell r="J192" t="b">
            <v>1</v>
          </cell>
          <cell r="K192" t="str">
            <v>D62</v>
          </cell>
          <cell r="L192" t="str">
            <v>ICY</v>
          </cell>
          <cell r="M192" t="str">
            <v>A</v>
          </cell>
        </row>
        <row r="193">
          <cell r="A193" t="str">
            <v>BKL101</v>
          </cell>
          <cell r="B193" t="str">
            <v xml:space="preserve">Leong Hin Auto Company     </v>
          </cell>
          <cell r="C193" t="str">
            <v>60 days</v>
          </cell>
          <cell r="D193">
            <v>50000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  <cell r="I193">
            <v>0</v>
          </cell>
          <cell r="J193" t="b">
            <v>1</v>
          </cell>
          <cell r="K193" t="str">
            <v>D11</v>
          </cell>
          <cell r="L193" t="str">
            <v>YML</v>
          </cell>
          <cell r="M193" t="str">
            <v>A</v>
          </cell>
        </row>
        <row r="194">
          <cell r="A194" t="str">
            <v>BKL102</v>
          </cell>
          <cell r="B194" t="str">
            <v xml:space="preserve">Leong Hin Auto Company     </v>
          </cell>
          <cell r="C194" t="str">
            <v>90 days</v>
          </cell>
          <cell r="D194">
            <v>50000</v>
          </cell>
          <cell r="E194">
            <v>6759.95</v>
          </cell>
          <cell r="F194">
            <v>6759.95</v>
          </cell>
          <cell r="G194">
            <v>0</v>
          </cell>
          <cell r="H194">
            <v>0</v>
          </cell>
          <cell r="I194">
            <v>0</v>
          </cell>
          <cell r="J194" t="b">
            <v>1</v>
          </cell>
          <cell r="K194" t="str">
            <v>D12</v>
          </cell>
          <cell r="L194" t="str">
            <v>YML</v>
          </cell>
          <cell r="M194" t="str">
            <v>A</v>
          </cell>
        </row>
        <row r="195">
          <cell r="A195" t="str">
            <v>BKL112</v>
          </cell>
          <cell r="B195" t="str">
            <v xml:space="preserve">Lian Yiap Forklift Parts Sdn Bhd   </v>
          </cell>
          <cell r="C195" t="str">
            <v>90 days</v>
          </cell>
          <cell r="D195">
            <v>20000</v>
          </cell>
          <cell r="E195">
            <v>496</v>
          </cell>
          <cell r="F195">
            <v>496</v>
          </cell>
          <cell r="G195">
            <v>0</v>
          </cell>
          <cell r="H195">
            <v>0</v>
          </cell>
          <cell r="I195">
            <v>0</v>
          </cell>
          <cell r="J195" t="b">
            <v>1</v>
          </cell>
          <cell r="K195" t="str">
            <v>D42</v>
          </cell>
          <cell r="L195" t="str">
            <v>HSF</v>
          </cell>
          <cell r="M195" t="str">
            <v>A</v>
          </cell>
        </row>
        <row r="196">
          <cell r="A196" t="str">
            <v>BKL141</v>
          </cell>
          <cell r="B196" t="str">
            <v xml:space="preserve">Lianxing Fa Tractors Sdn Bhd    </v>
          </cell>
          <cell r="C196" t="str">
            <v>30 days</v>
          </cell>
          <cell r="D196">
            <v>90000</v>
          </cell>
          <cell r="E196">
            <v>30831</v>
          </cell>
          <cell r="F196">
            <v>30831</v>
          </cell>
          <cell r="G196">
            <v>0</v>
          </cell>
          <cell r="H196">
            <v>0</v>
          </cell>
          <cell r="I196">
            <v>0</v>
          </cell>
          <cell r="J196" t="b">
            <v>1</v>
          </cell>
          <cell r="K196" t="str">
            <v>D61</v>
          </cell>
          <cell r="L196" t="str">
            <v>ICY</v>
          </cell>
          <cell r="M196" t="str">
            <v>A</v>
          </cell>
        </row>
        <row r="197">
          <cell r="A197" t="str">
            <v>BKL142</v>
          </cell>
          <cell r="B197" t="str">
            <v xml:space="preserve">Lianxing Fa Tractors Sdn Bhd    </v>
          </cell>
          <cell r="C197" t="str">
            <v>90 days</v>
          </cell>
          <cell r="D197">
            <v>100000</v>
          </cell>
          <cell r="E197">
            <v>117111.05</v>
          </cell>
          <cell r="F197">
            <v>117111.05</v>
          </cell>
          <cell r="G197">
            <v>0</v>
          </cell>
          <cell r="H197">
            <v>0</v>
          </cell>
          <cell r="I197">
            <v>0</v>
          </cell>
          <cell r="J197" t="b">
            <v>1</v>
          </cell>
          <cell r="K197" t="str">
            <v>D62</v>
          </cell>
          <cell r="L197" t="str">
            <v>ICY</v>
          </cell>
          <cell r="M197" t="str">
            <v>A</v>
          </cell>
        </row>
        <row r="198">
          <cell r="A198" t="str">
            <v>BKL152</v>
          </cell>
          <cell r="B198" t="str">
            <v xml:space="preserve">Syarikat Lee Huat Auto     </v>
          </cell>
          <cell r="C198" t="str">
            <v>90 days</v>
          </cell>
          <cell r="D198">
            <v>10000</v>
          </cell>
          <cell r="E198">
            <v>1543.5</v>
          </cell>
          <cell r="F198">
            <v>1543.5</v>
          </cell>
          <cell r="G198">
            <v>0</v>
          </cell>
          <cell r="H198">
            <v>0</v>
          </cell>
          <cell r="I198">
            <v>0</v>
          </cell>
          <cell r="J198" t="b">
            <v>1</v>
          </cell>
          <cell r="K198" t="str">
            <v>D42</v>
          </cell>
          <cell r="L198" t="str">
            <v>HSF</v>
          </cell>
          <cell r="M198" t="str">
            <v>A</v>
          </cell>
        </row>
        <row r="199">
          <cell r="A199" t="str">
            <v>BKL172</v>
          </cell>
          <cell r="B199" t="str">
            <v xml:space="preserve">Litjin Sdn Bhd      </v>
          </cell>
          <cell r="C199" t="str">
            <v>90 days</v>
          </cell>
          <cell r="D199">
            <v>20000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  <cell r="I199">
            <v>0</v>
          </cell>
          <cell r="J199" t="b">
            <v>1</v>
          </cell>
          <cell r="K199" t="str">
            <v>D62</v>
          </cell>
          <cell r="L199" t="str">
            <v>ICY</v>
          </cell>
          <cell r="M199" t="str">
            <v>A</v>
          </cell>
        </row>
        <row r="200">
          <cell r="A200" t="str">
            <v>BKL182</v>
          </cell>
          <cell r="B200" t="str">
            <v xml:space="preserve">Sykt Chui Cheng Enterprise Sdn Bhd   </v>
          </cell>
          <cell r="C200" t="str">
            <v>60 days</v>
          </cell>
          <cell r="D200">
            <v>30000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  <cell r="I200">
            <v>0</v>
          </cell>
          <cell r="J200" t="b">
            <v>1</v>
          </cell>
          <cell r="K200" t="str">
            <v>E12</v>
          </cell>
          <cell r="L200" t="str">
            <v>WCM</v>
          </cell>
          <cell r="M200" t="str">
            <v>A</v>
          </cell>
        </row>
        <row r="201">
          <cell r="A201" t="str">
            <v>BKL201</v>
          </cell>
          <cell r="B201" t="str">
            <v xml:space="preserve">Langkap Jaya Enterprise      </v>
          </cell>
          <cell r="C201" t="str">
            <v>30 days</v>
          </cell>
          <cell r="D201">
            <v>45000</v>
          </cell>
          <cell r="E201">
            <v>6204</v>
          </cell>
          <cell r="F201">
            <v>6204</v>
          </cell>
          <cell r="G201">
            <v>0</v>
          </cell>
          <cell r="H201">
            <v>0</v>
          </cell>
          <cell r="I201">
            <v>0</v>
          </cell>
          <cell r="J201" t="b">
            <v>1</v>
          </cell>
          <cell r="K201" t="str">
            <v>E11</v>
          </cell>
          <cell r="L201" t="str">
            <v>WCM</v>
          </cell>
          <cell r="M201" t="str">
            <v>A</v>
          </cell>
        </row>
        <row r="202">
          <cell r="A202" t="str">
            <v>BKL202</v>
          </cell>
          <cell r="B202" t="str">
            <v xml:space="preserve">Langkap Jaya Enterprise      </v>
          </cell>
          <cell r="C202" t="str">
            <v>60 days</v>
          </cell>
          <cell r="D202">
            <v>30000</v>
          </cell>
          <cell r="E202">
            <v>3880.45</v>
          </cell>
          <cell r="F202">
            <v>3880.45</v>
          </cell>
          <cell r="G202">
            <v>0</v>
          </cell>
          <cell r="H202">
            <v>0</v>
          </cell>
          <cell r="I202">
            <v>0</v>
          </cell>
          <cell r="J202" t="b">
            <v>1</v>
          </cell>
          <cell r="K202" t="str">
            <v>E12</v>
          </cell>
          <cell r="L202" t="str">
            <v>WCM</v>
          </cell>
          <cell r="M202" t="str">
            <v>A</v>
          </cell>
        </row>
        <row r="203">
          <cell r="A203" t="str">
            <v>BKL212</v>
          </cell>
          <cell r="B203" t="str">
            <v xml:space="preserve">Leong Huat Auto Supplies Sdn Bhd   </v>
          </cell>
          <cell r="C203" t="str">
            <v>60 days</v>
          </cell>
          <cell r="D203">
            <v>30000</v>
          </cell>
          <cell r="E203">
            <v>15169.3</v>
          </cell>
          <cell r="F203">
            <v>15169.3</v>
          </cell>
          <cell r="G203">
            <v>0</v>
          </cell>
          <cell r="H203">
            <v>0</v>
          </cell>
          <cell r="I203">
            <v>0</v>
          </cell>
          <cell r="J203" t="b">
            <v>1</v>
          </cell>
          <cell r="K203" t="str">
            <v>NM2</v>
          </cell>
          <cell r="L203" t="str">
            <v>MGT</v>
          </cell>
          <cell r="M203" t="str">
            <v>A</v>
          </cell>
        </row>
        <row r="204">
          <cell r="A204" t="str">
            <v>BKL222</v>
          </cell>
          <cell r="B204" t="str">
            <v xml:space="preserve">Sykt Lian Seng Auto Parts Suppliers   </v>
          </cell>
          <cell r="C204" t="str">
            <v>90 days</v>
          </cell>
          <cell r="D204">
            <v>10000</v>
          </cell>
          <cell r="E204">
            <v>3197.45</v>
          </cell>
          <cell r="F204">
            <v>3197.45</v>
          </cell>
          <cell r="G204">
            <v>0</v>
          </cell>
          <cell r="H204">
            <v>0</v>
          </cell>
          <cell r="I204">
            <v>0</v>
          </cell>
          <cell r="J204" t="b">
            <v>1</v>
          </cell>
          <cell r="K204" t="str">
            <v>D42</v>
          </cell>
          <cell r="L204" t="str">
            <v>HSF</v>
          </cell>
          <cell r="M204" t="str">
            <v>A</v>
          </cell>
        </row>
        <row r="205">
          <cell r="A205" t="str">
            <v>BKL231</v>
          </cell>
          <cell r="B205" t="str">
            <v xml:space="preserve">Gadang Engineering (M) Sdn Bhd    </v>
          </cell>
          <cell r="C205" t="str">
            <v>60 days</v>
          </cell>
          <cell r="D205">
            <v>100000</v>
          </cell>
          <cell r="E205">
            <v>38303.15</v>
          </cell>
          <cell r="F205">
            <v>6343.83</v>
          </cell>
          <cell r="G205">
            <v>0</v>
          </cell>
          <cell r="H205">
            <v>19749.32</v>
          </cell>
          <cell r="I205">
            <v>12210</v>
          </cell>
          <cell r="J205" t="b">
            <v>1</v>
          </cell>
          <cell r="K205" t="str">
            <v>E11</v>
          </cell>
          <cell r="L205" t="str">
            <v>WCM</v>
          </cell>
          <cell r="M205" t="str">
            <v>S</v>
          </cell>
        </row>
        <row r="206">
          <cell r="A206" t="str">
            <v>BKL232</v>
          </cell>
          <cell r="B206" t="str">
            <v xml:space="preserve">Gadang Engineering (M) Sdn Bhd    </v>
          </cell>
          <cell r="C206" t="str">
            <v>90 days</v>
          </cell>
          <cell r="D206">
            <v>100000</v>
          </cell>
          <cell r="E206">
            <v>33208.449999999997</v>
          </cell>
          <cell r="F206">
            <v>9384.18</v>
          </cell>
          <cell r="G206">
            <v>0</v>
          </cell>
          <cell r="H206">
            <v>17083.900000000001</v>
          </cell>
          <cell r="I206">
            <v>6740.37</v>
          </cell>
          <cell r="J206" t="b">
            <v>1</v>
          </cell>
          <cell r="K206" t="str">
            <v>E12</v>
          </cell>
          <cell r="L206" t="str">
            <v>WCM</v>
          </cell>
          <cell r="M206" t="str">
            <v>S</v>
          </cell>
        </row>
        <row r="207">
          <cell r="A207" t="str">
            <v>BKL242</v>
          </cell>
          <cell r="B207" t="str">
            <v xml:space="preserve">LHF Parts Supply      </v>
          </cell>
          <cell r="C207" t="str">
            <v>90 days</v>
          </cell>
          <cell r="D207">
            <v>10000</v>
          </cell>
          <cell r="E207">
            <v>1168</v>
          </cell>
          <cell r="F207">
            <v>1168</v>
          </cell>
          <cell r="G207">
            <v>0</v>
          </cell>
          <cell r="H207">
            <v>0</v>
          </cell>
          <cell r="I207">
            <v>0</v>
          </cell>
          <cell r="J207" t="b">
            <v>1</v>
          </cell>
          <cell r="K207" t="str">
            <v>D42</v>
          </cell>
          <cell r="L207" t="str">
            <v>HSF</v>
          </cell>
          <cell r="M207" t="str">
            <v>A</v>
          </cell>
        </row>
        <row r="208">
          <cell r="A208" t="str">
            <v>BKM112</v>
          </cell>
          <cell r="B208" t="str">
            <v xml:space="preserve">Menhooi Tractor Parts      </v>
          </cell>
          <cell r="C208" t="str">
            <v>90 days</v>
          </cell>
          <cell r="D208">
            <v>20000</v>
          </cell>
          <cell r="E208">
            <v>950</v>
          </cell>
          <cell r="F208">
            <v>950</v>
          </cell>
          <cell r="G208">
            <v>0</v>
          </cell>
          <cell r="H208">
            <v>0</v>
          </cell>
          <cell r="I208">
            <v>0</v>
          </cell>
          <cell r="J208" t="b">
            <v>1</v>
          </cell>
          <cell r="K208" t="str">
            <v>D32</v>
          </cell>
          <cell r="L208" t="str">
            <v>TC</v>
          </cell>
          <cell r="M208" t="str">
            <v>A</v>
          </cell>
        </row>
        <row r="209">
          <cell r="A209" t="str">
            <v>BKM141</v>
          </cell>
          <cell r="B209" t="str">
            <v xml:space="preserve">Malaya Engineering Track Press Works    </v>
          </cell>
          <cell r="C209" t="str">
            <v>30 days</v>
          </cell>
          <cell r="D209">
            <v>60000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  <cell r="I209">
            <v>0</v>
          </cell>
          <cell r="J209" t="b">
            <v>1</v>
          </cell>
          <cell r="K209" t="str">
            <v>D31</v>
          </cell>
          <cell r="L209" t="str">
            <v>TC</v>
          </cell>
          <cell r="M209" t="str">
            <v>A</v>
          </cell>
        </row>
        <row r="210">
          <cell r="A210" t="str">
            <v>BKM142</v>
          </cell>
          <cell r="B210" t="str">
            <v xml:space="preserve">Malaya Engineering Track Press Works    </v>
          </cell>
          <cell r="C210" t="str">
            <v>90 days</v>
          </cell>
          <cell r="D210">
            <v>40000</v>
          </cell>
          <cell r="E210">
            <v>2339.6799999999998</v>
          </cell>
          <cell r="F210">
            <v>2339.6799999999998</v>
          </cell>
          <cell r="G210">
            <v>0</v>
          </cell>
          <cell r="H210">
            <v>0</v>
          </cell>
          <cell r="I210">
            <v>0</v>
          </cell>
          <cell r="J210" t="b">
            <v>1</v>
          </cell>
          <cell r="K210" t="str">
            <v>D32</v>
          </cell>
          <cell r="L210" t="str">
            <v>TC</v>
          </cell>
          <cell r="M210" t="str">
            <v>A</v>
          </cell>
        </row>
        <row r="211">
          <cell r="A211" t="str">
            <v>BKM191</v>
          </cell>
          <cell r="B211" t="str">
            <v xml:space="preserve">Macmahon Constructors Sdn Bhd     </v>
          </cell>
          <cell r="C211" t="str">
            <v>60 days</v>
          </cell>
          <cell r="D211">
            <v>50000</v>
          </cell>
          <cell r="E211">
            <v>35776</v>
          </cell>
          <cell r="F211">
            <v>35776</v>
          </cell>
          <cell r="G211">
            <v>0</v>
          </cell>
          <cell r="H211">
            <v>0</v>
          </cell>
          <cell r="I211">
            <v>0</v>
          </cell>
          <cell r="J211" t="b">
            <v>1</v>
          </cell>
          <cell r="K211" t="str">
            <v>E11</v>
          </cell>
          <cell r="L211" t="str">
            <v>WCM</v>
          </cell>
          <cell r="M211" t="str">
            <v>A</v>
          </cell>
        </row>
        <row r="212">
          <cell r="A212" t="str">
            <v>BKM192</v>
          </cell>
          <cell r="B212" t="str">
            <v xml:space="preserve">Macmahon Constructors Sdn Bhd     </v>
          </cell>
          <cell r="C212" t="str">
            <v>90 days</v>
          </cell>
          <cell r="D212">
            <v>30000</v>
          </cell>
          <cell r="E212">
            <v>16894.490000000002</v>
          </cell>
          <cell r="F212">
            <v>16894.490000000002</v>
          </cell>
          <cell r="G212">
            <v>0</v>
          </cell>
          <cell r="H212">
            <v>0</v>
          </cell>
          <cell r="I212">
            <v>0</v>
          </cell>
          <cell r="J212" t="b">
            <v>1</v>
          </cell>
          <cell r="K212" t="str">
            <v>E12</v>
          </cell>
          <cell r="L212" t="str">
            <v>WCM</v>
          </cell>
          <cell r="M212" t="str">
            <v>A</v>
          </cell>
        </row>
        <row r="213">
          <cell r="A213" t="str">
            <v>BKM212</v>
          </cell>
          <cell r="B213" t="str">
            <v xml:space="preserve">Midland Parts Supplies      </v>
          </cell>
          <cell r="C213" t="str">
            <v>90 days</v>
          </cell>
          <cell r="D213">
            <v>15000</v>
          </cell>
          <cell r="E213">
            <v>7899.65</v>
          </cell>
          <cell r="F213">
            <v>7899.65</v>
          </cell>
          <cell r="G213">
            <v>0</v>
          </cell>
          <cell r="H213">
            <v>0</v>
          </cell>
          <cell r="I213">
            <v>0</v>
          </cell>
          <cell r="J213" t="b">
            <v>1</v>
          </cell>
          <cell r="K213" t="str">
            <v>D62</v>
          </cell>
          <cell r="L213" t="str">
            <v>ICY</v>
          </cell>
          <cell r="M213" t="str">
            <v>A</v>
          </cell>
        </row>
        <row r="214">
          <cell r="A214" t="str">
            <v>BKM222</v>
          </cell>
          <cell r="B214" t="str">
            <v xml:space="preserve">Ming Fui Motor Workshop     </v>
          </cell>
          <cell r="C214" t="str">
            <v>60 days</v>
          </cell>
          <cell r="D214">
            <v>5000</v>
          </cell>
          <cell r="E214">
            <v>3209.4</v>
          </cell>
          <cell r="F214">
            <v>3209.4</v>
          </cell>
          <cell r="G214">
            <v>0</v>
          </cell>
          <cell r="H214">
            <v>0</v>
          </cell>
          <cell r="I214">
            <v>0</v>
          </cell>
          <cell r="J214" t="b">
            <v>1</v>
          </cell>
          <cell r="K214" t="str">
            <v>D42</v>
          </cell>
          <cell r="L214" t="str">
            <v>HSF</v>
          </cell>
          <cell r="M214" t="str">
            <v>A</v>
          </cell>
        </row>
        <row r="215">
          <cell r="A215" t="str">
            <v>BKM231</v>
          </cell>
          <cell r="B215" t="str">
            <v xml:space="preserve">Menta Construction Sdn Bhd     </v>
          </cell>
          <cell r="C215" t="str">
            <v>30 days</v>
          </cell>
          <cell r="D215">
            <v>50000</v>
          </cell>
          <cell r="E215">
            <v>4980</v>
          </cell>
          <cell r="F215">
            <v>4980</v>
          </cell>
          <cell r="G215">
            <v>0</v>
          </cell>
          <cell r="H215">
            <v>0</v>
          </cell>
          <cell r="I215">
            <v>0</v>
          </cell>
          <cell r="J215" t="b">
            <v>1</v>
          </cell>
          <cell r="K215" t="str">
            <v>E11</v>
          </cell>
          <cell r="L215" t="str">
            <v>WCM</v>
          </cell>
          <cell r="M215" t="str">
            <v>A</v>
          </cell>
        </row>
        <row r="216">
          <cell r="A216" t="str">
            <v>BKM232</v>
          </cell>
          <cell r="B216" t="str">
            <v xml:space="preserve">Menta Construction Sdn Bhd     </v>
          </cell>
          <cell r="C216" t="str">
            <v>60 days</v>
          </cell>
          <cell r="D216">
            <v>30000</v>
          </cell>
          <cell r="E216">
            <v>196.72</v>
          </cell>
          <cell r="F216">
            <v>196.72</v>
          </cell>
          <cell r="G216">
            <v>0</v>
          </cell>
          <cell r="H216">
            <v>0</v>
          </cell>
          <cell r="I216">
            <v>0</v>
          </cell>
          <cell r="J216" t="b">
            <v>1</v>
          </cell>
          <cell r="K216" t="str">
            <v>E12</v>
          </cell>
          <cell r="L216" t="str">
            <v>WCM</v>
          </cell>
          <cell r="M216" t="str">
            <v>A</v>
          </cell>
        </row>
        <row r="217">
          <cell r="A217" t="str">
            <v>BKM251</v>
          </cell>
          <cell r="B217" t="str">
            <v xml:space="preserve">Mitrajaya Equipment Resource Sdn Bhd    </v>
          </cell>
          <cell r="C217" t="str">
            <v>CASH</v>
          </cell>
          <cell r="D217">
            <v>10000</v>
          </cell>
          <cell r="E217">
            <v>72966.8</v>
          </cell>
          <cell r="F217">
            <v>72966.8</v>
          </cell>
          <cell r="G217">
            <v>0</v>
          </cell>
          <cell r="H217">
            <v>0</v>
          </cell>
          <cell r="I217">
            <v>0</v>
          </cell>
          <cell r="J217" t="b">
            <v>1</v>
          </cell>
          <cell r="K217" t="str">
            <v>D01</v>
          </cell>
          <cell r="L217" t="str">
            <v>HHJ</v>
          </cell>
          <cell r="M217" t="str">
            <v>A</v>
          </cell>
        </row>
        <row r="218">
          <cell r="A218" t="str">
            <v>BKM252</v>
          </cell>
          <cell r="B218" t="str">
            <v xml:space="preserve">Mitrajaya Equipment Resource Sdn Bhd    </v>
          </cell>
          <cell r="C218" t="str">
            <v>90 days</v>
          </cell>
          <cell r="D218">
            <v>10000</v>
          </cell>
          <cell r="E218">
            <v>84958.82</v>
          </cell>
          <cell r="F218">
            <v>84958.82</v>
          </cell>
          <cell r="G218">
            <v>0</v>
          </cell>
          <cell r="H218">
            <v>0</v>
          </cell>
          <cell r="I218">
            <v>0</v>
          </cell>
          <cell r="J218" t="b">
            <v>1</v>
          </cell>
          <cell r="K218" t="str">
            <v>D02</v>
          </cell>
          <cell r="L218" t="str">
            <v>HHJ</v>
          </cell>
          <cell r="M218" t="str">
            <v>A</v>
          </cell>
        </row>
        <row r="219">
          <cell r="A219" t="str">
            <v>BKN102</v>
          </cell>
          <cell r="B219" t="str">
            <v xml:space="preserve">New United Plant Sdn Bhd    </v>
          </cell>
          <cell r="C219" t="str">
            <v>CASH</v>
          </cell>
          <cell r="D219">
            <v>40000</v>
          </cell>
          <cell r="E219">
            <v>0</v>
          </cell>
          <cell r="F219">
            <v>0</v>
          </cell>
          <cell r="G219">
            <v>0</v>
          </cell>
          <cell r="H219">
            <v>0</v>
          </cell>
          <cell r="I219">
            <v>0</v>
          </cell>
          <cell r="J219" t="b">
            <v>1</v>
          </cell>
          <cell r="K219" t="str">
            <v>D62</v>
          </cell>
          <cell r="L219" t="str">
            <v>ICY</v>
          </cell>
          <cell r="M219" t="str">
            <v>ST</v>
          </cell>
        </row>
        <row r="220">
          <cell r="A220" t="str">
            <v>BKN121</v>
          </cell>
          <cell r="B220" t="str">
            <v xml:space="preserve">Nilai Heavy Machinery Supply     </v>
          </cell>
          <cell r="C220" t="str">
            <v>30 days</v>
          </cell>
          <cell r="D220">
            <v>40000</v>
          </cell>
          <cell r="E220">
            <v>777.1</v>
          </cell>
          <cell r="F220">
            <v>777.1</v>
          </cell>
          <cell r="G220">
            <v>0</v>
          </cell>
          <cell r="H220">
            <v>0</v>
          </cell>
          <cell r="I220">
            <v>0</v>
          </cell>
          <cell r="J220" t="b">
            <v>1</v>
          </cell>
          <cell r="K220" t="str">
            <v>D31</v>
          </cell>
          <cell r="L220" t="str">
            <v>TC</v>
          </cell>
          <cell r="M220" t="str">
            <v>A</v>
          </cell>
        </row>
        <row r="221">
          <cell r="A221" t="str">
            <v>BKN122</v>
          </cell>
          <cell r="B221" t="str">
            <v xml:space="preserve">Nilai Heavy Machinery Supply     </v>
          </cell>
          <cell r="C221" t="str">
            <v>90 days</v>
          </cell>
          <cell r="D221">
            <v>80000</v>
          </cell>
          <cell r="E221">
            <v>14545.47</v>
          </cell>
          <cell r="F221">
            <v>14545.47</v>
          </cell>
          <cell r="G221">
            <v>0</v>
          </cell>
          <cell r="H221">
            <v>0</v>
          </cell>
          <cell r="I221">
            <v>0</v>
          </cell>
          <cell r="J221" t="b">
            <v>1</v>
          </cell>
          <cell r="K221" t="str">
            <v>D32</v>
          </cell>
          <cell r="L221" t="str">
            <v>TC</v>
          </cell>
          <cell r="M221" t="str">
            <v>A</v>
          </cell>
        </row>
        <row r="222">
          <cell r="A222" t="str">
            <v>BKN141</v>
          </cell>
          <cell r="B222" t="str">
            <v xml:space="preserve">Nippon Sinju Kikai Sdn Bhd    </v>
          </cell>
          <cell r="C222" t="str">
            <v>30 days</v>
          </cell>
          <cell r="D222">
            <v>30000</v>
          </cell>
          <cell r="E222">
            <v>0</v>
          </cell>
          <cell r="F222">
            <v>0</v>
          </cell>
          <cell r="G222">
            <v>0</v>
          </cell>
          <cell r="H222">
            <v>0</v>
          </cell>
          <cell r="I222">
            <v>0</v>
          </cell>
          <cell r="J222" t="b">
            <v>1</v>
          </cell>
          <cell r="K222" t="str">
            <v>D61</v>
          </cell>
          <cell r="L222" t="str">
            <v>ICY</v>
          </cell>
          <cell r="M222" t="str">
            <v>A</v>
          </cell>
        </row>
        <row r="223">
          <cell r="A223" t="str">
            <v>BKN142</v>
          </cell>
          <cell r="B223" t="str">
            <v xml:space="preserve">Nippon Sinju Kikai Sdn Bhd    </v>
          </cell>
          <cell r="C223" t="str">
            <v>90 days</v>
          </cell>
          <cell r="D223">
            <v>30000</v>
          </cell>
          <cell r="E223">
            <v>13952.24</v>
          </cell>
          <cell r="F223">
            <v>13952.24</v>
          </cell>
          <cell r="G223">
            <v>0</v>
          </cell>
          <cell r="H223">
            <v>0</v>
          </cell>
          <cell r="I223">
            <v>0</v>
          </cell>
          <cell r="J223" t="b">
            <v>1</v>
          </cell>
          <cell r="K223" t="str">
            <v>D62</v>
          </cell>
          <cell r="L223" t="str">
            <v>ICY</v>
          </cell>
          <cell r="M223" t="str">
            <v>A</v>
          </cell>
        </row>
        <row r="224">
          <cell r="A224" t="str">
            <v>BKO102</v>
          </cell>
          <cell r="B224" t="str">
            <v xml:space="preserve">Okura Enterprise       </v>
          </cell>
          <cell r="C224" t="str">
            <v>90 days</v>
          </cell>
          <cell r="D224">
            <v>10000</v>
          </cell>
          <cell r="E224">
            <v>3529.22</v>
          </cell>
          <cell r="F224">
            <v>3529.22</v>
          </cell>
          <cell r="G224">
            <v>0</v>
          </cell>
          <cell r="H224">
            <v>0</v>
          </cell>
          <cell r="I224">
            <v>0</v>
          </cell>
          <cell r="J224" t="b">
            <v>1</v>
          </cell>
          <cell r="K224" t="str">
            <v>D42</v>
          </cell>
          <cell r="L224" t="str">
            <v>HSF</v>
          </cell>
          <cell r="M224" t="str">
            <v>A</v>
          </cell>
        </row>
        <row r="225">
          <cell r="A225" t="str">
            <v>BKP121</v>
          </cell>
          <cell r="B225" t="str">
            <v xml:space="preserve">Sykt Perniagaan Sekaligus      </v>
          </cell>
          <cell r="C225" t="str">
            <v>30 days</v>
          </cell>
          <cell r="D225">
            <v>20000</v>
          </cell>
          <cell r="E225">
            <v>0</v>
          </cell>
          <cell r="F225">
            <v>0</v>
          </cell>
          <cell r="G225">
            <v>0</v>
          </cell>
          <cell r="H225">
            <v>0</v>
          </cell>
          <cell r="I225">
            <v>0</v>
          </cell>
          <cell r="J225" t="b">
            <v>1</v>
          </cell>
          <cell r="K225" t="str">
            <v>D61</v>
          </cell>
          <cell r="L225" t="str">
            <v>ICY</v>
          </cell>
          <cell r="M225" t="str">
            <v>A</v>
          </cell>
        </row>
        <row r="226">
          <cell r="A226" t="str">
            <v>BKP122</v>
          </cell>
          <cell r="B226" t="str">
            <v xml:space="preserve">Sykt Perniagaan Sekaligus      </v>
          </cell>
          <cell r="C226" t="str">
            <v>90 days</v>
          </cell>
          <cell r="D226">
            <v>50000</v>
          </cell>
          <cell r="E226">
            <v>17126.55</v>
          </cell>
          <cell r="F226">
            <v>17126.55</v>
          </cell>
          <cell r="G226">
            <v>0</v>
          </cell>
          <cell r="H226">
            <v>0</v>
          </cell>
          <cell r="I226">
            <v>0</v>
          </cell>
          <cell r="J226" t="b">
            <v>1</v>
          </cell>
          <cell r="K226" t="str">
            <v>D62</v>
          </cell>
          <cell r="L226" t="str">
            <v>ICY</v>
          </cell>
          <cell r="M226" t="str">
            <v>A</v>
          </cell>
        </row>
        <row r="227">
          <cell r="A227" t="str">
            <v>BKP162</v>
          </cell>
          <cell r="B227" t="str">
            <v xml:space="preserve">Powerfil Auto Parts Sdn Bhd    </v>
          </cell>
          <cell r="C227" t="str">
            <v>90 days</v>
          </cell>
          <cell r="D227">
            <v>20000</v>
          </cell>
          <cell r="E227">
            <v>265.39999999999998</v>
          </cell>
          <cell r="F227">
            <v>265.39999999999998</v>
          </cell>
          <cell r="G227">
            <v>0</v>
          </cell>
          <cell r="H227">
            <v>0</v>
          </cell>
          <cell r="I227">
            <v>0</v>
          </cell>
          <cell r="J227" t="b">
            <v>1</v>
          </cell>
          <cell r="K227" t="str">
            <v>D02</v>
          </cell>
          <cell r="L227" t="str">
            <v>HHJ</v>
          </cell>
          <cell r="M227" t="str">
            <v>A</v>
          </cell>
        </row>
        <row r="228">
          <cell r="A228" t="str">
            <v>BKP212</v>
          </cell>
          <cell r="B228" t="str">
            <v xml:space="preserve">Pamitran Sdn Bhd      </v>
          </cell>
          <cell r="C228" t="str">
            <v>90 days</v>
          </cell>
          <cell r="D228">
            <v>10000</v>
          </cell>
          <cell r="E228">
            <v>4190.3999999999996</v>
          </cell>
          <cell r="F228">
            <v>4190.3999999999996</v>
          </cell>
          <cell r="G228">
            <v>0</v>
          </cell>
          <cell r="H228">
            <v>0</v>
          </cell>
          <cell r="I228">
            <v>0</v>
          </cell>
          <cell r="J228" t="b">
            <v>1</v>
          </cell>
          <cell r="K228" t="str">
            <v>D62</v>
          </cell>
          <cell r="L228" t="str">
            <v>ICY</v>
          </cell>
          <cell r="M228" t="str">
            <v>A</v>
          </cell>
        </row>
        <row r="229">
          <cell r="A229" t="str">
            <v>BKP222</v>
          </cell>
          <cell r="B229" t="str">
            <v xml:space="preserve">Power Diesel Sdn Bhd     </v>
          </cell>
          <cell r="C229" t="str">
            <v>90 days</v>
          </cell>
          <cell r="D229">
            <v>10000</v>
          </cell>
          <cell r="E229">
            <v>2650</v>
          </cell>
          <cell r="F229">
            <v>2650</v>
          </cell>
          <cell r="G229">
            <v>0</v>
          </cell>
          <cell r="H229">
            <v>0</v>
          </cell>
          <cell r="I229">
            <v>0</v>
          </cell>
          <cell r="J229" t="b">
            <v>1</v>
          </cell>
          <cell r="K229" t="str">
            <v>D02</v>
          </cell>
          <cell r="L229" t="str">
            <v>HHJ</v>
          </cell>
          <cell r="M229" t="str">
            <v>A</v>
          </cell>
        </row>
        <row r="230">
          <cell r="A230" t="str">
            <v>BKP251</v>
          </cell>
          <cell r="B230" t="str">
            <v xml:space="preserve">Partlinx Industries Sdn Bhd     </v>
          </cell>
          <cell r="C230" t="str">
            <v>30 days</v>
          </cell>
          <cell r="D230">
            <v>30000</v>
          </cell>
          <cell r="E230">
            <v>9</v>
          </cell>
          <cell r="F230">
            <v>0</v>
          </cell>
          <cell r="G230">
            <v>0</v>
          </cell>
          <cell r="H230">
            <v>9</v>
          </cell>
          <cell r="I230">
            <v>0</v>
          </cell>
          <cell r="J230" t="b">
            <v>1</v>
          </cell>
          <cell r="K230" t="str">
            <v>D31</v>
          </cell>
          <cell r="L230" t="str">
            <v>TC</v>
          </cell>
          <cell r="M230" t="str">
            <v>S</v>
          </cell>
        </row>
        <row r="231">
          <cell r="A231" t="str">
            <v>BKP252</v>
          </cell>
          <cell r="B231" t="str">
            <v xml:space="preserve">Partlinx Industries Sdn Bhd     </v>
          </cell>
          <cell r="C231" t="str">
            <v>90 days</v>
          </cell>
          <cell r="D231">
            <v>40000</v>
          </cell>
          <cell r="E231">
            <v>7797.93</v>
          </cell>
          <cell r="F231">
            <v>1849.51</v>
          </cell>
          <cell r="G231">
            <v>5948.42</v>
          </cell>
          <cell r="H231">
            <v>0</v>
          </cell>
          <cell r="I231">
            <v>0</v>
          </cell>
          <cell r="J231" t="b">
            <v>1</v>
          </cell>
          <cell r="K231" t="str">
            <v>D32</v>
          </cell>
          <cell r="L231" t="str">
            <v>TC</v>
          </cell>
          <cell r="M231" t="str">
            <v>S</v>
          </cell>
        </row>
        <row r="232">
          <cell r="A232" t="str">
            <v>BKP271</v>
          </cell>
          <cell r="B232" t="str">
            <v xml:space="preserve">Puchong Tractor &amp; Industries     </v>
          </cell>
          <cell r="C232" t="str">
            <v>CASH</v>
          </cell>
          <cell r="D232">
            <v>20000</v>
          </cell>
          <cell r="E232">
            <v>0</v>
          </cell>
          <cell r="F232">
            <v>0</v>
          </cell>
          <cell r="G232">
            <v>0</v>
          </cell>
          <cell r="H232">
            <v>0</v>
          </cell>
          <cell r="I232">
            <v>0</v>
          </cell>
          <cell r="J232" t="b">
            <v>1</v>
          </cell>
          <cell r="K232" t="str">
            <v>D11</v>
          </cell>
          <cell r="L232" t="str">
            <v>YML</v>
          </cell>
          <cell r="M232" t="str">
            <v>A</v>
          </cell>
        </row>
        <row r="233">
          <cell r="A233" t="str">
            <v>BKP272</v>
          </cell>
          <cell r="B233" t="str">
            <v xml:space="preserve">Puchong Tractor &amp; Industries     </v>
          </cell>
          <cell r="C233" t="str">
            <v>30 days</v>
          </cell>
          <cell r="D233">
            <v>5000</v>
          </cell>
          <cell r="E233">
            <v>3499.9</v>
          </cell>
          <cell r="F233">
            <v>3499.9</v>
          </cell>
          <cell r="G233">
            <v>0</v>
          </cell>
          <cell r="H233">
            <v>0</v>
          </cell>
          <cell r="I233">
            <v>0</v>
          </cell>
          <cell r="J233" t="b">
            <v>1</v>
          </cell>
          <cell r="K233" t="str">
            <v>D12</v>
          </cell>
          <cell r="L233" t="str">
            <v>YML</v>
          </cell>
          <cell r="M233" t="str">
            <v>A</v>
          </cell>
        </row>
        <row r="234">
          <cell r="A234" t="str">
            <v>BKP282</v>
          </cell>
          <cell r="B234" t="str">
            <v xml:space="preserve">PMH Forklift Parts Sdn Bhd    </v>
          </cell>
          <cell r="C234" t="str">
            <v>90 days</v>
          </cell>
          <cell r="D234">
            <v>10000</v>
          </cell>
          <cell r="E234">
            <v>2251.9499999999998</v>
          </cell>
          <cell r="F234">
            <v>2251.9499999999998</v>
          </cell>
          <cell r="G234">
            <v>0</v>
          </cell>
          <cell r="H234">
            <v>0</v>
          </cell>
          <cell r="I234">
            <v>0</v>
          </cell>
          <cell r="J234" t="b">
            <v>1</v>
          </cell>
          <cell r="K234" t="str">
            <v>D42</v>
          </cell>
          <cell r="L234" t="str">
            <v>HSF</v>
          </cell>
          <cell r="M234" t="str">
            <v>A</v>
          </cell>
        </row>
        <row r="235">
          <cell r="A235" t="str">
            <v>BKP292</v>
          </cell>
          <cell r="B235" t="str">
            <v xml:space="preserve">Polian Auto Supply (M) Sdn Bhd   </v>
          </cell>
          <cell r="C235" t="str">
            <v>90 days</v>
          </cell>
          <cell r="D235">
            <v>10000</v>
          </cell>
          <cell r="E235">
            <v>8806.48</v>
          </cell>
          <cell r="F235">
            <v>8806.48</v>
          </cell>
          <cell r="G235">
            <v>0</v>
          </cell>
          <cell r="H235">
            <v>0</v>
          </cell>
          <cell r="I235">
            <v>0</v>
          </cell>
          <cell r="J235" t="b">
            <v>1</v>
          </cell>
          <cell r="K235" t="str">
            <v>D42</v>
          </cell>
          <cell r="L235" t="str">
            <v>HSF</v>
          </cell>
          <cell r="M235" t="str">
            <v>A</v>
          </cell>
        </row>
        <row r="236">
          <cell r="A236" t="str">
            <v>BKP302</v>
          </cell>
          <cell r="B236" t="str">
            <v xml:space="preserve">PJ United Auto Engrn Supply S/B   </v>
          </cell>
          <cell r="C236" t="str">
            <v>90 days</v>
          </cell>
          <cell r="D236">
            <v>10000</v>
          </cell>
          <cell r="E236">
            <v>832</v>
          </cell>
          <cell r="F236">
            <v>832</v>
          </cell>
          <cell r="G236">
            <v>0</v>
          </cell>
          <cell r="H236">
            <v>0</v>
          </cell>
          <cell r="I236">
            <v>0</v>
          </cell>
          <cell r="J236" t="b">
            <v>1</v>
          </cell>
          <cell r="K236" t="str">
            <v>D42</v>
          </cell>
          <cell r="L236" t="str">
            <v>HSF</v>
          </cell>
          <cell r="M236" t="str">
            <v>A</v>
          </cell>
        </row>
        <row r="237">
          <cell r="A237" t="str">
            <v>BKQ101</v>
          </cell>
          <cell r="B237" t="str">
            <v xml:space="preserve">Quality Parts Sdn Bhd     </v>
          </cell>
          <cell r="C237" t="str">
            <v>30 days</v>
          </cell>
          <cell r="D237">
            <v>50000</v>
          </cell>
          <cell r="E237">
            <v>1088.0999999999999</v>
          </cell>
          <cell r="F237">
            <v>1088.0999999999999</v>
          </cell>
          <cell r="G237">
            <v>0</v>
          </cell>
          <cell r="H237">
            <v>0</v>
          </cell>
          <cell r="I237">
            <v>0</v>
          </cell>
          <cell r="J237" t="b">
            <v>1</v>
          </cell>
          <cell r="K237" t="str">
            <v>D31</v>
          </cell>
          <cell r="L237" t="str">
            <v>TC</v>
          </cell>
          <cell r="M237" t="str">
            <v>A</v>
          </cell>
        </row>
        <row r="238">
          <cell r="A238" t="str">
            <v>BKR102</v>
          </cell>
          <cell r="B238" t="str">
            <v xml:space="preserve">Rising Material Handling (M) Sdn Bhd   </v>
          </cell>
          <cell r="C238" t="str">
            <v>90 days</v>
          </cell>
          <cell r="D238">
            <v>20000</v>
          </cell>
          <cell r="E238">
            <v>4220.88</v>
          </cell>
          <cell r="F238">
            <v>4220.88</v>
          </cell>
          <cell r="G238">
            <v>0</v>
          </cell>
          <cell r="H238">
            <v>0</v>
          </cell>
          <cell r="I238">
            <v>0</v>
          </cell>
          <cell r="J238" t="b">
            <v>1</v>
          </cell>
          <cell r="K238" t="str">
            <v>D62</v>
          </cell>
          <cell r="L238" t="str">
            <v>ICY</v>
          </cell>
          <cell r="M238" t="str">
            <v>A</v>
          </cell>
        </row>
        <row r="239">
          <cell r="A239" t="str">
            <v>BKR132</v>
          </cell>
          <cell r="B239" t="str">
            <v xml:space="preserve">Ram Tractor -1991 Sdn Bhd    </v>
          </cell>
          <cell r="C239" t="str">
            <v>60 days</v>
          </cell>
          <cell r="D239">
            <v>10000</v>
          </cell>
          <cell r="E239">
            <v>6172.83</v>
          </cell>
          <cell r="F239">
            <v>348.7</v>
          </cell>
          <cell r="G239">
            <v>293.88</v>
          </cell>
          <cell r="H239">
            <v>281.20999999999998</v>
          </cell>
          <cell r="I239">
            <v>5249.04</v>
          </cell>
          <cell r="J239" t="b">
            <v>1</v>
          </cell>
          <cell r="K239" t="str">
            <v>D32</v>
          </cell>
          <cell r="L239" t="str">
            <v>TC</v>
          </cell>
          <cell r="M239" t="str">
            <v>S</v>
          </cell>
        </row>
        <row r="240">
          <cell r="A240" t="str">
            <v>BKR142</v>
          </cell>
          <cell r="B240" t="str">
            <v xml:space="preserve">Rekawani Sdn Bhd      </v>
          </cell>
          <cell r="C240" t="str">
            <v>75 days</v>
          </cell>
          <cell r="D240">
            <v>20000</v>
          </cell>
          <cell r="E240">
            <v>11085.8</v>
          </cell>
          <cell r="F240">
            <v>11085.8</v>
          </cell>
          <cell r="G240">
            <v>0</v>
          </cell>
          <cell r="H240">
            <v>0</v>
          </cell>
          <cell r="I240">
            <v>0</v>
          </cell>
          <cell r="J240" t="b">
            <v>1</v>
          </cell>
          <cell r="K240" t="str">
            <v>D12</v>
          </cell>
          <cell r="L240" t="str">
            <v>YML</v>
          </cell>
          <cell r="M240" t="str">
            <v>A</v>
          </cell>
        </row>
        <row r="241">
          <cell r="A241" t="str">
            <v>BKR152</v>
          </cell>
          <cell r="B241" t="str">
            <v xml:space="preserve">Rawang Honleong Auto Parts     </v>
          </cell>
          <cell r="C241" t="str">
            <v>90 days</v>
          </cell>
          <cell r="D241">
            <v>10000</v>
          </cell>
          <cell r="E241">
            <v>2643.13</v>
          </cell>
          <cell r="F241">
            <v>2643.13</v>
          </cell>
          <cell r="G241">
            <v>0</v>
          </cell>
          <cell r="H241">
            <v>0</v>
          </cell>
          <cell r="I241">
            <v>0</v>
          </cell>
          <cell r="J241" t="b">
            <v>1</v>
          </cell>
          <cell r="K241" t="str">
            <v>D42</v>
          </cell>
          <cell r="L241" t="str">
            <v>HSF</v>
          </cell>
          <cell r="M241" t="str">
            <v>A</v>
          </cell>
        </row>
        <row r="242">
          <cell r="A242" t="str">
            <v>BKS100</v>
          </cell>
          <cell r="B242" t="str">
            <v xml:space="preserve">Seng Wah Tractors Parts     </v>
          </cell>
          <cell r="C242" t="str">
            <v>90 days</v>
          </cell>
          <cell r="D242">
            <v>30000</v>
          </cell>
          <cell r="E242">
            <v>9613.52</v>
          </cell>
          <cell r="F242">
            <v>9613.52</v>
          </cell>
          <cell r="G242">
            <v>0</v>
          </cell>
          <cell r="H242">
            <v>0</v>
          </cell>
          <cell r="I242">
            <v>0</v>
          </cell>
          <cell r="J242" t="b">
            <v>1</v>
          </cell>
          <cell r="K242" t="str">
            <v>D02</v>
          </cell>
          <cell r="L242" t="str">
            <v>HHJ</v>
          </cell>
          <cell r="M242" t="str">
            <v>A</v>
          </cell>
        </row>
        <row r="243">
          <cell r="A243" t="str">
            <v>BKS101</v>
          </cell>
          <cell r="B243" t="str">
            <v xml:space="preserve">Seng Wah Tractors Parts     </v>
          </cell>
          <cell r="C243" t="str">
            <v>30 days</v>
          </cell>
          <cell r="D243">
            <v>30000</v>
          </cell>
          <cell r="E243">
            <v>0</v>
          </cell>
          <cell r="F243">
            <v>0</v>
          </cell>
          <cell r="G243">
            <v>0</v>
          </cell>
          <cell r="H243">
            <v>0</v>
          </cell>
          <cell r="I243">
            <v>0</v>
          </cell>
          <cell r="J243" t="b">
            <v>1</v>
          </cell>
          <cell r="K243" t="str">
            <v>D01</v>
          </cell>
          <cell r="L243" t="str">
            <v>HHJ</v>
          </cell>
          <cell r="M243" t="str">
            <v>A</v>
          </cell>
        </row>
        <row r="244">
          <cell r="A244" t="str">
            <v>BKS121</v>
          </cell>
          <cell r="B244" t="str">
            <v xml:space="preserve">Sykt Sin Hin Engineering     </v>
          </cell>
          <cell r="C244" t="str">
            <v>60 days</v>
          </cell>
          <cell r="D244">
            <v>20000</v>
          </cell>
          <cell r="E244">
            <v>0</v>
          </cell>
          <cell r="F244">
            <v>0</v>
          </cell>
          <cell r="G244">
            <v>0</v>
          </cell>
          <cell r="H244">
            <v>0</v>
          </cell>
          <cell r="I244">
            <v>0</v>
          </cell>
          <cell r="J244" t="b">
            <v>1</v>
          </cell>
          <cell r="K244" t="str">
            <v>D31</v>
          </cell>
          <cell r="L244" t="str">
            <v>TC</v>
          </cell>
          <cell r="M244" t="str">
            <v>A</v>
          </cell>
        </row>
        <row r="245">
          <cell r="A245" t="str">
            <v>BKS122</v>
          </cell>
          <cell r="B245" t="str">
            <v xml:space="preserve">Sykt Sin Hin Engineering     </v>
          </cell>
          <cell r="C245" t="str">
            <v>90 days</v>
          </cell>
          <cell r="D245">
            <v>30000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 t="b">
            <v>1</v>
          </cell>
          <cell r="K245" t="str">
            <v>D32</v>
          </cell>
          <cell r="L245" t="str">
            <v>TC</v>
          </cell>
          <cell r="M245" t="str">
            <v>A</v>
          </cell>
        </row>
        <row r="246">
          <cell r="A246" t="str">
            <v>BKS152</v>
          </cell>
          <cell r="B246" t="str">
            <v xml:space="preserve">See Soon Hin Sdn Bhd    </v>
          </cell>
          <cell r="C246" t="str">
            <v>90 days</v>
          </cell>
          <cell r="D246">
            <v>20000</v>
          </cell>
          <cell r="E246">
            <v>201.15</v>
          </cell>
          <cell r="F246">
            <v>201.15</v>
          </cell>
          <cell r="G246">
            <v>0</v>
          </cell>
          <cell r="H246">
            <v>0</v>
          </cell>
          <cell r="I246">
            <v>0</v>
          </cell>
          <cell r="J246" t="b">
            <v>1</v>
          </cell>
          <cell r="K246" t="str">
            <v>D42</v>
          </cell>
          <cell r="L246" t="str">
            <v>HSF</v>
          </cell>
          <cell r="M246" t="str">
            <v>A</v>
          </cell>
        </row>
        <row r="247">
          <cell r="A247" t="str">
            <v>BKS161</v>
          </cell>
          <cell r="B247" t="str">
            <v xml:space="preserve">Suntrac Parts Sdn Bhd     </v>
          </cell>
          <cell r="C247" t="str">
            <v>30 days</v>
          </cell>
          <cell r="D247">
            <v>40000</v>
          </cell>
          <cell r="E247">
            <v>0</v>
          </cell>
          <cell r="F247">
            <v>0</v>
          </cell>
          <cell r="G247">
            <v>0</v>
          </cell>
          <cell r="H247">
            <v>0</v>
          </cell>
          <cell r="I247">
            <v>0</v>
          </cell>
          <cell r="J247" t="b">
            <v>1</v>
          </cell>
          <cell r="K247" t="str">
            <v>D31</v>
          </cell>
          <cell r="L247" t="str">
            <v>TC</v>
          </cell>
          <cell r="M247" t="str">
            <v>A</v>
          </cell>
        </row>
        <row r="248">
          <cell r="A248" t="str">
            <v>BKS162</v>
          </cell>
          <cell r="B248" t="str">
            <v xml:space="preserve">Suntrac Parts Sdn Bhd     </v>
          </cell>
          <cell r="C248" t="str">
            <v>90 days</v>
          </cell>
          <cell r="D248">
            <v>100000</v>
          </cell>
          <cell r="E248">
            <v>22646.89</v>
          </cell>
          <cell r="F248">
            <v>22646.89</v>
          </cell>
          <cell r="G248">
            <v>0</v>
          </cell>
          <cell r="H248">
            <v>0</v>
          </cell>
          <cell r="I248">
            <v>0</v>
          </cell>
          <cell r="J248" t="b">
            <v>1</v>
          </cell>
          <cell r="K248" t="str">
            <v>D32</v>
          </cell>
          <cell r="L248" t="str">
            <v>TC</v>
          </cell>
          <cell r="M248" t="str">
            <v>A</v>
          </cell>
        </row>
        <row r="249">
          <cell r="A249" t="str">
            <v>BKS201</v>
          </cell>
          <cell r="B249" t="str">
            <v xml:space="preserve">S H Tractors Parts     </v>
          </cell>
          <cell r="C249" t="str">
            <v>30 days</v>
          </cell>
          <cell r="D249">
            <v>40000</v>
          </cell>
          <cell r="E249">
            <v>177</v>
          </cell>
          <cell r="F249">
            <v>177</v>
          </cell>
          <cell r="G249">
            <v>0</v>
          </cell>
          <cell r="H249">
            <v>0</v>
          </cell>
          <cell r="I249">
            <v>0</v>
          </cell>
          <cell r="J249" t="b">
            <v>1</v>
          </cell>
          <cell r="K249" t="str">
            <v>D31</v>
          </cell>
          <cell r="L249" t="str">
            <v>TC</v>
          </cell>
          <cell r="M249" t="str">
            <v>A</v>
          </cell>
        </row>
        <row r="250">
          <cell r="A250" t="str">
            <v>BKS202</v>
          </cell>
          <cell r="B250" t="str">
            <v xml:space="preserve">S H Tractors Parts     </v>
          </cell>
          <cell r="C250" t="str">
            <v>90 days</v>
          </cell>
          <cell r="D250">
            <v>20000</v>
          </cell>
          <cell r="E250">
            <v>25800.5</v>
          </cell>
          <cell r="F250">
            <v>25800.5</v>
          </cell>
          <cell r="G250">
            <v>0</v>
          </cell>
          <cell r="H250">
            <v>0</v>
          </cell>
          <cell r="I250">
            <v>0</v>
          </cell>
          <cell r="J250" t="b">
            <v>1</v>
          </cell>
          <cell r="K250" t="str">
            <v>D32</v>
          </cell>
          <cell r="L250" t="str">
            <v>TC</v>
          </cell>
          <cell r="M250" t="str">
            <v>A</v>
          </cell>
        </row>
        <row r="251">
          <cell r="A251" t="str">
            <v>BKS211</v>
          </cell>
          <cell r="B251" t="str">
            <v xml:space="preserve">Sykt Sin Hiap Hin Engineering Works S/B  </v>
          </cell>
          <cell r="C251" t="str">
            <v>90 days</v>
          </cell>
          <cell r="D251">
            <v>100000</v>
          </cell>
          <cell r="E251">
            <v>42034.96</v>
          </cell>
          <cell r="F251">
            <v>4849.42</v>
          </cell>
          <cell r="G251">
            <v>2861.22</v>
          </cell>
          <cell r="H251">
            <v>1240</v>
          </cell>
          <cell r="I251">
            <v>33084.32</v>
          </cell>
          <cell r="J251" t="b">
            <v>1</v>
          </cell>
          <cell r="K251" t="str">
            <v>E11</v>
          </cell>
          <cell r="L251" t="str">
            <v>WCM</v>
          </cell>
          <cell r="M251" t="str">
            <v>S</v>
          </cell>
        </row>
        <row r="252">
          <cell r="A252" t="str">
            <v>BKS212</v>
          </cell>
          <cell r="B252" t="str">
            <v xml:space="preserve">Sykt Sin Hiap Hin Engineering Works S/B  </v>
          </cell>
          <cell r="C252" t="str">
            <v>90 days</v>
          </cell>
          <cell r="D252">
            <v>100000</v>
          </cell>
          <cell r="E252">
            <v>32475.360000000001</v>
          </cell>
          <cell r="F252">
            <v>32475.360000000001</v>
          </cell>
          <cell r="G252">
            <v>0</v>
          </cell>
          <cell r="H252">
            <v>0</v>
          </cell>
          <cell r="I252">
            <v>0</v>
          </cell>
          <cell r="J252" t="b">
            <v>1</v>
          </cell>
          <cell r="K252" t="str">
            <v>E12</v>
          </cell>
          <cell r="L252" t="str">
            <v>WCM</v>
          </cell>
          <cell r="M252" t="str">
            <v>A</v>
          </cell>
        </row>
        <row r="253">
          <cell r="A253" t="str">
            <v>BKS222</v>
          </cell>
          <cell r="B253" t="str">
            <v xml:space="preserve">Samyu Tractor Parts Supply     </v>
          </cell>
          <cell r="C253" t="str">
            <v>90 days</v>
          </cell>
          <cell r="D253">
            <v>20000</v>
          </cell>
          <cell r="E253">
            <v>2288.63</v>
          </cell>
          <cell r="F253">
            <v>1413.58</v>
          </cell>
          <cell r="G253">
            <v>74.599999999999994</v>
          </cell>
          <cell r="H253">
            <v>0</v>
          </cell>
          <cell r="I253">
            <v>800.45</v>
          </cell>
          <cell r="J253" t="b">
            <v>1</v>
          </cell>
          <cell r="K253" t="str">
            <v>D62</v>
          </cell>
          <cell r="L253" t="str">
            <v>ICY</v>
          </cell>
          <cell r="M253" t="str">
            <v>S</v>
          </cell>
        </row>
        <row r="254">
          <cell r="A254" t="str">
            <v>BKS251</v>
          </cell>
          <cell r="B254" t="str">
            <v xml:space="preserve">Sri Datai Engineering Sdn Bhd    </v>
          </cell>
          <cell r="C254" t="str">
            <v>30 days</v>
          </cell>
          <cell r="D254">
            <v>50000</v>
          </cell>
          <cell r="E254">
            <v>3500</v>
          </cell>
          <cell r="F254">
            <v>3500</v>
          </cell>
          <cell r="G254">
            <v>0</v>
          </cell>
          <cell r="H254">
            <v>0</v>
          </cell>
          <cell r="I254">
            <v>0</v>
          </cell>
          <cell r="J254" t="b">
            <v>1</v>
          </cell>
          <cell r="K254" t="str">
            <v>E21</v>
          </cell>
          <cell r="L254" t="str">
            <v>LKC</v>
          </cell>
          <cell r="M254" t="str">
            <v>A</v>
          </cell>
        </row>
        <row r="255">
          <cell r="A255" t="str">
            <v>BKS252</v>
          </cell>
          <cell r="B255" t="str">
            <v xml:space="preserve">Sri Datai Engineering Sdn Bhd    </v>
          </cell>
          <cell r="C255" t="str">
            <v>60 days</v>
          </cell>
          <cell r="D255">
            <v>50000</v>
          </cell>
          <cell r="E255">
            <v>18462.599999999999</v>
          </cell>
          <cell r="F255">
            <v>18462.599999999999</v>
          </cell>
          <cell r="G255">
            <v>0</v>
          </cell>
          <cell r="H255">
            <v>0</v>
          </cell>
          <cell r="I255">
            <v>0</v>
          </cell>
          <cell r="J255" t="b">
            <v>1</v>
          </cell>
          <cell r="K255" t="str">
            <v>E22</v>
          </cell>
          <cell r="L255" t="str">
            <v>LKC</v>
          </cell>
          <cell r="M255" t="str">
            <v>A</v>
          </cell>
        </row>
        <row r="256">
          <cell r="A256" t="str">
            <v>BKS262</v>
          </cell>
          <cell r="B256" t="str">
            <v xml:space="preserve">Sri Raya Auto Sdn Bhd    </v>
          </cell>
          <cell r="C256" t="str">
            <v>90 days</v>
          </cell>
          <cell r="D256">
            <v>15000</v>
          </cell>
          <cell r="E256">
            <v>4710.75</v>
          </cell>
          <cell r="F256">
            <v>4710.75</v>
          </cell>
          <cell r="G256">
            <v>0</v>
          </cell>
          <cell r="H256">
            <v>0</v>
          </cell>
          <cell r="I256">
            <v>0</v>
          </cell>
          <cell r="J256" t="b">
            <v>1</v>
          </cell>
          <cell r="K256" t="str">
            <v>D42</v>
          </cell>
          <cell r="L256" t="str">
            <v>HSF</v>
          </cell>
          <cell r="M256" t="str">
            <v>A</v>
          </cell>
        </row>
        <row r="257">
          <cell r="A257" t="str">
            <v>BKS272</v>
          </cell>
          <cell r="B257" t="str">
            <v xml:space="preserve">Sri Tayar Raya      </v>
          </cell>
          <cell r="C257" t="str">
            <v>90 days</v>
          </cell>
          <cell r="D257">
            <v>10000</v>
          </cell>
          <cell r="E257">
            <v>168.2</v>
          </cell>
          <cell r="F257">
            <v>168.2</v>
          </cell>
          <cell r="G257">
            <v>0</v>
          </cell>
          <cell r="H257">
            <v>0</v>
          </cell>
          <cell r="I257">
            <v>0</v>
          </cell>
          <cell r="J257" t="b">
            <v>1</v>
          </cell>
          <cell r="K257" t="str">
            <v>D42</v>
          </cell>
          <cell r="L257" t="str">
            <v>HSF</v>
          </cell>
          <cell r="M257" t="str">
            <v>A</v>
          </cell>
        </row>
        <row r="258">
          <cell r="A258" t="str">
            <v>BKS291</v>
          </cell>
          <cell r="B258" t="str">
            <v xml:space="preserve">Site Kundang Trading      </v>
          </cell>
          <cell r="C258" t="str">
            <v>30 days</v>
          </cell>
          <cell r="D258">
            <v>15000</v>
          </cell>
          <cell r="E258">
            <v>0</v>
          </cell>
          <cell r="F258">
            <v>0</v>
          </cell>
          <cell r="G258">
            <v>0</v>
          </cell>
          <cell r="H258">
            <v>0</v>
          </cell>
          <cell r="I258">
            <v>0</v>
          </cell>
          <cell r="J258" t="b">
            <v>1</v>
          </cell>
          <cell r="K258" t="str">
            <v>E11</v>
          </cell>
          <cell r="L258" t="str">
            <v>WCM</v>
          </cell>
          <cell r="M258" t="str">
            <v>A</v>
          </cell>
        </row>
        <row r="259">
          <cell r="A259" t="str">
            <v>BKS292</v>
          </cell>
          <cell r="B259" t="str">
            <v xml:space="preserve">Site Kundang Trading      </v>
          </cell>
          <cell r="C259" t="str">
            <v>60 days</v>
          </cell>
          <cell r="D259">
            <v>10000</v>
          </cell>
          <cell r="E259">
            <v>1691.24</v>
          </cell>
          <cell r="F259">
            <v>1691.24</v>
          </cell>
          <cell r="G259">
            <v>0</v>
          </cell>
          <cell r="H259">
            <v>0</v>
          </cell>
          <cell r="I259">
            <v>0</v>
          </cell>
          <cell r="J259" t="b">
            <v>1</v>
          </cell>
          <cell r="K259" t="str">
            <v>E12</v>
          </cell>
          <cell r="L259" t="str">
            <v>WCM</v>
          </cell>
          <cell r="M259" t="str">
            <v>A</v>
          </cell>
        </row>
        <row r="260">
          <cell r="A260" t="str">
            <v>BKT102</v>
          </cell>
          <cell r="B260" t="str">
            <v xml:space="preserve">Ta Tung Trading Sdn Bhd    </v>
          </cell>
          <cell r="C260" t="str">
            <v>90 days</v>
          </cell>
          <cell r="D260">
            <v>20000</v>
          </cell>
          <cell r="E260">
            <v>3633.6</v>
          </cell>
          <cell r="F260">
            <v>3633.6</v>
          </cell>
          <cell r="G260">
            <v>0</v>
          </cell>
          <cell r="H260">
            <v>0</v>
          </cell>
          <cell r="I260">
            <v>0</v>
          </cell>
          <cell r="J260" t="b">
            <v>1</v>
          </cell>
          <cell r="K260" t="str">
            <v>D42</v>
          </cell>
          <cell r="L260" t="str">
            <v>HSF</v>
          </cell>
          <cell r="M260" t="str">
            <v>A</v>
          </cell>
        </row>
        <row r="261">
          <cell r="A261" t="str">
            <v>BKT112</v>
          </cell>
          <cell r="B261" t="str">
            <v xml:space="preserve">Tiong Lian Motor Sdn Bhd    </v>
          </cell>
          <cell r="C261" t="str">
            <v>90 days</v>
          </cell>
          <cell r="D261">
            <v>10000</v>
          </cell>
          <cell r="E261">
            <v>0</v>
          </cell>
          <cell r="F261">
            <v>0</v>
          </cell>
          <cell r="G261">
            <v>0</v>
          </cell>
          <cell r="H261">
            <v>0</v>
          </cell>
          <cell r="I261">
            <v>0</v>
          </cell>
          <cell r="J261" t="b">
            <v>1</v>
          </cell>
          <cell r="K261" t="str">
            <v>D02</v>
          </cell>
          <cell r="L261" t="str">
            <v>HHJ</v>
          </cell>
          <cell r="M261" t="str">
            <v>A</v>
          </cell>
        </row>
        <row r="262">
          <cell r="A262" t="str">
            <v>BKT121</v>
          </cell>
          <cell r="B262" t="str">
            <v xml:space="preserve">Sykt Teli Tractor Parts &amp; Engineering   </v>
          </cell>
          <cell r="C262" t="str">
            <v>30 days</v>
          </cell>
          <cell r="D262">
            <v>20000</v>
          </cell>
          <cell r="E262">
            <v>0</v>
          </cell>
          <cell r="F262">
            <v>0</v>
          </cell>
          <cell r="G262">
            <v>0</v>
          </cell>
          <cell r="H262">
            <v>0</v>
          </cell>
          <cell r="I262">
            <v>0</v>
          </cell>
          <cell r="J262" t="b">
            <v>1</v>
          </cell>
          <cell r="K262" t="str">
            <v>D61</v>
          </cell>
          <cell r="L262" t="str">
            <v>ICY</v>
          </cell>
          <cell r="M262" t="str">
            <v>A</v>
          </cell>
        </row>
        <row r="263">
          <cell r="A263" t="str">
            <v>BKT122</v>
          </cell>
          <cell r="B263" t="str">
            <v xml:space="preserve">Sykt Teli Tractor Parts &amp; Engineering   </v>
          </cell>
          <cell r="C263" t="str">
            <v>90 days</v>
          </cell>
          <cell r="D263">
            <v>120000</v>
          </cell>
          <cell r="E263">
            <v>57523.12</v>
          </cell>
          <cell r="F263">
            <v>57523.12</v>
          </cell>
          <cell r="G263">
            <v>0</v>
          </cell>
          <cell r="H263">
            <v>0</v>
          </cell>
          <cell r="I263">
            <v>0</v>
          </cell>
          <cell r="J263" t="b">
            <v>1</v>
          </cell>
          <cell r="K263" t="str">
            <v>D62</v>
          </cell>
          <cell r="L263" t="str">
            <v>ICY</v>
          </cell>
          <cell r="M263" t="str">
            <v>A</v>
          </cell>
        </row>
        <row r="264">
          <cell r="A264" t="str">
            <v>BKT132</v>
          </cell>
          <cell r="B264" t="str">
            <v xml:space="preserve">Terng Dar Auto Parts Supply    </v>
          </cell>
          <cell r="C264" t="str">
            <v>90 days</v>
          </cell>
          <cell r="D264">
            <v>10000</v>
          </cell>
          <cell r="E264">
            <v>4068.1</v>
          </cell>
          <cell r="F264">
            <v>4068.1</v>
          </cell>
          <cell r="G264">
            <v>0</v>
          </cell>
          <cell r="H264">
            <v>0</v>
          </cell>
          <cell r="I264">
            <v>0</v>
          </cell>
          <cell r="J264" t="b">
            <v>1</v>
          </cell>
          <cell r="K264" t="str">
            <v>D42</v>
          </cell>
          <cell r="L264" t="str">
            <v>HSF</v>
          </cell>
          <cell r="M264" t="str">
            <v>A</v>
          </cell>
        </row>
        <row r="265">
          <cell r="A265" t="str">
            <v>BKT172</v>
          </cell>
          <cell r="B265" t="str">
            <v xml:space="preserve">Perniagaan Alat-Alat Ganti Track-Part     </v>
          </cell>
          <cell r="C265" t="str">
            <v>90 days</v>
          </cell>
          <cell r="D265">
            <v>10000</v>
          </cell>
          <cell r="E265">
            <v>25988.720000000001</v>
          </cell>
          <cell r="F265">
            <v>25988.720000000001</v>
          </cell>
          <cell r="G265">
            <v>0</v>
          </cell>
          <cell r="H265">
            <v>0</v>
          </cell>
          <cell r="I265">
            <v>0</v>
          </cell>
          <cell r="J265" t="b">
            <v>1</v>
          </cell>
          <cell r="K265" t="str">
            <v>D42</v>
          </cell>
          <cell r="L265" t="str">
            <v>HSF</v>
          </cell>
          <cell r="M265" t="str">
            <v>A</v>
          </cell>
        </row>
        <row r="266">
          <cell r="A266" t="str">
            <v>BKT192</v>
          </cell>
          <cell r="B266" t="str">
            <v xml:space="preserve">Tractron Industries Sdn Bhd     </v>
          </cell>
          <cell r="C266" t="str">
            <v>90 days</v>
          </cell>
          <cell r="D266">
            <v>10000</v>
          </cell>
          <cell r="E266">
            <v>1317.35</v>
          </cell>
          <cell r="F266">
            <v>1317.35</v>
          </cell>
          <cell r="G266">
            <v>0</v>
          </cell>
          <cell r="H266">
            <v>0</v>
          </cell>
          <cell r="I266">
            <v>0</v>
          </cell>
          <cell r="J266" t="b">
            <v>1</v>
          </cell>
          <cell r="K266" t="str">
            <v>D12</v>
          </cell>
          <cell r="L266" t="str">
            <v>YML</v>
          </cell>
          <cell r="M266" t="str">
            <v>A</v>
          </cell>
        </row>
        <row r="267">
          <cell r="A267" t="str">
            <v>BKT202</v>
          </cell>
          <cell r="B267" t="str">
            <v xml:space="preserve">Tara Technic Sdn Bhd     </v>
          </cell>
          <cell r="C267" t="str">
            <v>90 days</v>
          </cell>
          <cell r="D267">
            <v>50000</v>
          </cell>
          <cell r="E267">
            <v>34080.5</v>
          </cell>
          <cell r="F267">
            <v>34080.5</v>
          </cell>
          <cell r="G267">
            <v>0</v>
          </cell>
          <cell r="H267">
            <v>0</v>
          </cell>
          <cell r="I267">
            <v>0</v>
          </cell>
          <cell r="J267" t="b">
            <v>1</v>
          </cell>
          <cell r="K267" t="str">
            <v>D62</v>
          </cell>
          <cell r="L267" t="str">
            <v>ICY</v>
          </cell>
          <cell r="M267" t="str">
            <v>A</v>
          </cell>
        </row>
        <row r="268">
          <cell r="A268" t="str">
            <v>BKT232</v>
          </cell>
          <cell r="B268" t="str">
            <v xml:space="preserve">Techson Forklift Services      </v>
          </cell>
          <cell r="C268" t="str">
            <v>90 days</v>
          </cell>
          <cell r="D268">
            <v>10000</v>
          </cell>
          <cell r="E268">
            <v>706.7</v>
          </cell>
          <cell r="F268">
            <v>706.7</v>
          </cell>
          <cell r="G268">
            <v>0</v>
          </cell>
          <cell r="H268">
            <v>0</v>
          </cell>
          <cell r="I268">
            <v>0</v>
          </cell>
          <cell r="J268" t="b">
            <v>1</v>
          </cell>
          <cell r="K268" t="str">
            <v>D42</v>
          </cell>
          <cell r="L268" t="str">
            <v>HSF</v>
          </cell>
          <cell r="M268" t="str">
            <v>A</v>
          </cell>
        </row>
        <row r="269">
          <cell r="A269" t="str">
            <v>BKT251</v>
          </cell>
          <cell r="B269" t="str">
            <v xml:space="preserve">Trans Resources Corporation Sdn Bhd    </v>
          </cell>
          <cell r="C269" t="str">
            <v>60 days</v>
          </cell>
          <cell r="D269">
            <v>60000</v>
          </cell>
          <cell r="E269">
            <v>50210.32</v>
          </cell>
          <cell r="F269">
            <v>50210.32</v>
          </cell>
          <cell r="G269">
            <v>0</v>
          </cell>
          <cell r="H269">
            <v>0</v>
          </cell>
          <cell r="I269">
            <v>0</v>
          </cell>
          <cell r="J269" t="b">
            <v>1</v>
          </cell>
          <cell r="K269" t="str">
            <v>E21</v>
          </cell>
          <cell r="L269" t="str">
            <v>LKC</v>
          </cell>
          <cell r="M269" t="str">
            <v>A</v>
          </cell>
        </row>
        <row r="270">
          <cell r="A270" t="str">
            <v>BKT252</v>
          </cell>
          <cell r="B270" t="str">
            <v xml:space="preserve">Trans Resources Corporation Sdn Bhd    </v>
          </cell>
          <cell r="C270" t="str">
            <v>60 days</v>
          </cell>
          <cell r="D270">
            <v>40000</v>
          </cell>
          <cell r="E270">
            <v>61625.35</v>
          </cell>
          <cell r="F270">
            <v>61625.35</v>
          </cell>
          <cell r="G270">
            <v>0</v>
          </cell>
          <cell r="H270">
            <v>0</v>
          </cell>
          <cell r="I270">
            <v>0</v>
          </cell>
          <cell r="J270" t="b">
            <v>1</v>
          </cell>
          <cell r="K270" t="str">
            <v>E22</v>
          </cell>
          <cell r="L270" t="str">
            <v>LKC</v>
          </cell>
          <cell r="M270" t="str">
            <v>A</v>
          </cell>
        </row>
        <row r="271">
          <cell r="A271" t="str">
            <v>BKT272</v>
          </cell>
          <cell r="B271" t="str">
            <v xml:space="preserve">Terus Jaya Auto (M) Sdn Bhd   </v>
          </cell>
          <cell r="C271" t="str">
            <v>90 days</v>
          </cell>
          <cell r="D271">
            <v>30000</v>
          </cell>
          <cell r="E271">
            <v>0</v>
          </cell>
          <cell r="F271">
            <v>0</v>
          </cell>
          <cell r="G271">
            <v>0</v>
          </cell>
          <cell r="H271">
            <v>0</v>
          </cell>
          <cell r="I271">
            <v>0</v>
          </cell>
          <cell r="J271" t="b">
            <v>1</v>
          </cell>
          <cell r="K271" t="str">
            <v>D42</v>
          </cell>
          <cell r="L271" t="str">
            <v>HSF</v>
          </cell>
          <cell r="M271" t="str">
            <v>A</v>
          </cell>
        </row>
        <row r="272">
          <cell r="A272" t="str">
            <v>BKU100</v>
          </cell>
          <cell r="B272" t="str">
            <v xml:space="preserve">United Tractor Parts Supply Sdn Bhd   </v>
          </cell>
          <cell r="C272" t="str">
            <v>90 days</v>
          </cell>
          <cell r="D272">
            <v>30000</v>
          </cell>
          <cell r="E272">
            <v>27597.599999999999</v>
          </cell>
          <cell r="F272">
            <v>27597.599999999999</v>
          </cell>
          <cell r="G272">
            <v>0</v>
          </cell>
          <cell r="H272">
            <v>0</v>
          </cell>
          <cell r="I272">
            <v>0</v>
          </cell>
          <cell r="J272" t="b">
            <v>1</v>
          </cell>
          <cell r="K272" t="str">
            <v>D62</v>
          </cell>
          <cell r="L272" t="str">
            <v>ICY</v>
          </cell>
          <cell r="M272" t="str">
            <v>A</v>
          </cell>
        </row>
        <row r="273">
          <cell r="A273" t="str">
            <v>BKU101</v>
          </cell>
          <cell r="B273" t="str">
            <v xml:space="preserve">United Tractor Parts Supply Sdn Bhd   </v>
          </cell>
          <cell r="C273" t="str">
            <v>30 days</v>
          </cell>
          <cell r="D273">
            <v>20000</v>
          </cell>
          <cell r="E273">
            <v>0</v>
          </cell>
          <cell r="F273">
            <v>0</v>
          </cell>
          <cell r="G273">
            <v>0</v>
          </cell>
          <cell r="H273">
            <v>0</v>
          </cell>
          <cell r="I273">
            <v>0</v>
          </cell>
          <cell r="J273" t="b">
            <v>1</v>
          </cell>
          <cell r="K273" t="str">
            <v>D61</v>
          </cell>
          <cell r="L273" t="str">
            <v>ICY</v>
          </cell>
          <cell r="M273" t="str">
            <v>A</v>
          </cell>
        </row>
        <row r="274">
          <cell r="A274" t="str">
            <v>BKU121</v>
          </cell>
          <cell r="B274" t="str">
            <v xml:space="preserve">United Bintang Bhd      </v>
          </cell>
          <cell r="C274" t="str">
            <v>CASH</v>
          </cell>
          <cell r="D274">
            <v>20000</v>
          </cell>
          <cell r="E274">
            <v>1620</v>
          </cell>
          <cell r="F274">
            <v>1620</v>
          </cell>
          <cell r="G274">
            <v>0</v>
          </cell>
          <cell r="H274">
            <v>0</v>
          </cell>
          <cell r="I274">
            <v>0</v>
          </cell>
          <cell r="J274" t="b">
            <v>1</v>
          </cell>
          <cell r="K274" t="str">
            <v>D61</v>
          </cell>
          <cell r="L274" t="str">
            <v>ICY</v>
          </cell>
          <cell r="M274" t="str">
            <v>A</v>
          </cell>
        </row>
        <row r="275">
          <cell r="A275" t="str">
            <v>BKU122</v>
          </cell>
          <cell r="B275" t="str">
            <v xml:space="preserve">United Bintang Bhd      </v>
          </cell>
          <cell r="C275" t="str">
            <v>90 days</v>
          </cell>
          <cell r="D275">
            <v>100000</v>
          </cell>
          <cell r="E275">
            <v>81899.14</v>
          </cell>
          <cell r="F275">
            <v>81899.14</v>
          </cell>
          <cell r="G275">
            <v>0</v>
          </cell>
          <cell r="H275">
            <v>0</v>
          </cell>
          <cell r="I275">
            <v>0</v>
          </cell>
          <cell r="J275" t="b">
            <v>1</v>
          </cell>
          <cell r="K275" t="str">
            <v>D62</v>
          </cell>
          <cell r="L275" t="str">
            <v>ICY</v>
          </cell>
          <cell r="M275" t="str">
            <v>A</v>
          </cell>
        </row>
        <row r="276">
          <cell r="A276" t="str">
            <v>BKU131</v>
          </cell>
          <cell r="B276" t="str">
            <v xml:space="preserve">Uni Machinery Parts Supply Sdn Bhd   </v>
          </cell>
          <cell r="C276" t="str">
            <v>30 days</v>
          </cell>
          <cell r="D276">
            <v>20000</v>
          </cell>
          <cell r="E276">
            <v>0</v>
          </cell>
          <cell r="F276">
            <v>0</v>
          </cell>
          <cell r="G276">
            <v>0</v>
          </cell>
          <cell r="H276">
            <v>0</v>
          </cell>
          <cell r="I276">
            <v>0</v>
          </cell>
          <cell r="J276" t="b">
            <v>1</v>
          </cell>
          <cell r="K276" t="str">
            <v>D31</v>
          </cell>
          <cell r="L276" t="str">
            <v>TC</v>
          </cell>
          <cell r="M276" t="str">
            <v>A</v>
          </cell>
        </row>
        <row r="277">
          <cell r="A277" t="str">
            <v>BKU132</v>
          </cell>
          <cell r="B277" t="str">
            <v xml:space="preserve">Uni Machinery Parts Supply Sdn Bhd   </v>
          </cell>
          <cell r="C277" t="str">
            <v>90 days</v>
          </cell>
          <cell r="D277">
            <v>20000</v>
          </cell>
          <cell r="E277">
            <v>3700.6</v>
          </cell>
          <cell r="F277">
            <v>3700.6</v>
          </cell>
          <cell r="G277">
            <v>0</v>
          </cell>
          <cell r="H277">
            <v>0</v>
          </cell>
          <cell r="I277">
            <v>0</v>
          </cell>
          <cell r="J277" t="b">
            <v>1</v>
          </cell>
          <cell r="K277" t="str">
            <v>D32</v>
          </cell>
          <cell r="L277" t="str">
            <v>TC</v>
          </cell>
          <cell r="M277" t="str">
            <v>A</v>
          </cell>
        </row>
        <row r="278">
          <cell r="A278" t="str">
            <v>BKU141</v>
          </cell>
          <cell r="B278" t="str">
            <v xml:space="preserve">United Federal Machinery Sdn Bhd    </v>
          </cell>
          <cell r="C278" t="str">
            <v>30 days</v>
          </cell>
          <cell r="D278">
            <v>30000</v>
          </cell>
          <cell r="E278">
            <v>0</v>
          </cell>
          <cell r="F278">
            <v>0</v>
          </cell>
          <cell r="G278">
            <v>0</v>
          </cell>
          <cell r="H278">
            <v>0</v>
          </cell>
          <cell r="I278">
            <v>0</v>
          </cell>
          <cell r="J278" t="b">
            <v>1</v>
          </cell>
          <cell r="K278" t="str">
            <v>D61</v>
          </cell>
          <cell r="L278" t="str">
            <v>ICY</v>
          </cell>
          <cell r="M278" t="str">
            <v>A</v>
          </cell>
        </row>
        <row r="279">
          <cell r="A279" t="str">
            <v>BKU142</v>
          </cell>
          <cell r="B279" t="str">
            <v xml:space="preserve">United Federal Machinery Sdn Bhd    </v>
          </cell>
          <cell r="C279" t="str">
            <v>90 days</v>
          </cell>
          <cell r="D279">
            <v>20000</v>
          </cell>
          <cell r="E279">
            <v>4577.8100000000004</v>
          </cell>
          <cell r="F279">
            <v>4577.8100000000004</v>
          </cell>
          <cell r="G279">
            <v>0</v>
          </cell>
          <cell r="H279">
            <v>0</v>
          </cell>
          <cell r="I279">
            <v>0</v>
          </cell>
          <cell r="J279" t="b">
            <v>1</v>
          </cell>
          <cell r="K279" t="str">
            <v>D62</v>
          </cell>
          <cell r="L279" t="str">
            <v>ICY</v>
          </cell>
          <cell r="M279" t="str">
            <v>A</v>
          </cell>
        </row>
        <row r="280">
          <cell r="A280" t="str">
            <v>BKV102</v>
          </cell>
          <cell r="B280" t="str">
            <v xml:space="preserve">Vix Industrial Sdn Bhd     </v>
          </cell>
          <cell r="C280" t="str">
            <v>90 days</v>
          </cell>
          <cell r="D280">
            <v>10000</v>
          </cell>
          <cell r="E280">
            <v>227.5</v>
          </cell>
          <cell r="F280">
            <v>227.5</v>
          </cell>
          <cell r="G280">
            <v>0</v>
          </cell>
          <cell r="H280">
            <v>0</v>
          </cell>
          <cell r="I280">
            <v>0</v>
          </cell>
          <cell r="J280" t="b">
            <v>1</v>
          </cell>
          <cell r="K280" t="str">
            <v>D02</v>
          </cell>
          <cell r="L280" t="str">
            <v>HHJ</v>
          </cell>
          <cell r="M280" t="str">
            <v>A</v>
          </cell>
        </row>
        <row r="281">
          <cell r="A281" t="str">
            <v>BKW100</v>
          </cell>
          <cell r="B281" t="str">
            <v xml:space="preserve">Wrenco Sdn Bhd      </v>
          </cell>
          <cell r="C281" t="str">
            <v>90 days</v>
          </cell>
          <cell r="D281">
            <v>100000</v>
          </cell>
          <cell r="E281">
            <v>-175.14</v>
          </cell>
          <cell r="F281">
            <v>-173.04</v>
          </cell>
          <cell r="G281">
            <v>-2.1</v>
          </cell>
          <cell r="H281">
            <v>0</v>
          </cell>
          <cell r="I281">
            <v>0</v>
          </cell>
          <cell r="J281" t="b">
            <v>1</v>
          </cell>
          <cell r="K281" t="str">
            <v>D02</v>
          </cell>
          <cell r="L281" t="str">
            <v>HHJ</v>
          </cell>
          <cell r="M281" t="str">
            <v>S</v>
          </cell>
        </row>
        <row r="282">
          <cell r="A282" t="str">
            <v>BKW101</v>
          </cell>
          <cell r="B282" t="str">
            <v xml:space="preserve">Wrenco Sdn Bhd      </v>
          </cell>
          <cell r="C282" t="str">
            <v>30 days</v>
          </cell>
          <cell r="D282">
            <v>50000</v>
          </cell>
          <cell r="E282">
            <v>0</v>
          </cell>
          <cell r="F282">
            <v>0</v>
          </cell>
          <cell r="G282">
            <v>0</v>
          </cell>
          <cell r="H282">
            <v>0</v>
          </cell>
          <cell r="I282">
            <v>0</v>
          </cell>
          <cell r="J282" t="b">
            <v>1</v>
          </cell>
          <cell r="K282" t="str">
            <v>D01</v>
          </cell>
          <cell r="L282" t="str">
            <v>HHJ</v>
          </cell>
          <cell r="M282" t="str">
            <v>S</v>
          </cell>
        </row>
        <row r="283">
          <cell r="A283" t="str">
            <v>BKW111</v>
          </cell>
          <cell r="B283" t="str">
            <v xml:space="preserve">Wong Tractor (Jinjang) Sdn Bhd    </v>
          </cell>
          <cell r="C283" t="str">
            <v>30 days</v>
          </cell>
          <cell r="D283">
            <v>60000</v>
          </cell>
          <cell r="E283">
            <v>9940</v>
          </cell>
          <cell r="F283">
            <v>9940</v>
          </cell>
          <cell r="G283">
            <v>0</v>
          </cell>
          <cell r="H283">
            <v>0</v>
          </cell>
          <cell r="I283">
            <v>0</v>
          </cell>
          <cell r="J283" t="b">
            <v>1</v>
          </cell>
          <cell r="K283" t="str">
            <v>D01</v>
          </cell>
          <cell r="L283" t="str">
            <v>HHJ</v>
          </cell>
          <cell r="M283" t="str">
            <v>A</v>
          </cell>
        </row>
        <row r="284">
          <cell r="A284" t="str">
            <v>BKW112</v>
          </cell>
          <cell r="B284" t="str">
            <v xml:space="preserve">Wong Tractor (Jinjang) Sdn Bhd    </v>
          </cell>
          <cell r="C284" t="str">
            <v>90 days</v>
          </cell>
          <cell r="D284">
            <v>150000</v>
          </cell>
          <cell r="E284">
            <v>30424.84</v>
          </cell>
          <cell r="F284">
            <v>30424.84</v>
          </cell>
          <cell r="G284">
            <v>0</v>
          </cell>
          <cell r="H284">
            <v>0</v>
          </cell>
          <cell r="I284">
            <v>0</v>
          </cell>
          <cell r="J284" t="b">
            <v>1</v>
          </cell>
          <cell r="K284" t="str">
            <v>D02</v>
          </cell>
          <cell r="L284" t="str">
            <v>HHJ</v>
          </cell>
          <cell r="M284" t="str">
            <v>A</v>
          </cell>
        </row>
        <row r="285">
          <cell r="A285" t="str">
            <v>BKW142</v>
          </cell>
          <cell r="B285" t="str">
            <v xml:space="preserve">Perniagaan Alat-Alat Ganti Wah Fai    </v>
          </cell>
          <cell r="C285" t="str">
            <v>90 days</v>
          </cell>
          <cell r="D285">
            <v>10000</v>
          </cell>
          <cell r="E285">
            <v>2954.02</v>
          </cell>
          <cell r="F285">
            <v>2954.02</v>
          </cell>
          <cell r="G285">
            <v>0</v>
          </cell>
          <cell r="H285">
            <v>0</v>
          </cell>
          <cell r="I285">
            <v>0</v>
          </cell>
          <cell r="J285" t="b">
            <v>1</v>
          </cell>
          <cell r="K285" t="str">
            <v>D42</v>
          </cell>
          <cell r="L285" t="str">
            <v>HSF</v>
          </cell>
          <cell r="M285" t="str">
            <v>A</v>
          </cell>
        </row>
        <row r="286">
          <cell r="A286" t="str">
            <v>BKW161</v>
          </cell>
          <cell r="B286" t="str">
            <v xml:space="preserve">WCT Engineering Berhad      </v>
          </cell>
          <cell r="C286" t="str">
            <v>60 days</v>
          </cell>
          <cell r="D286">
            <v>80000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0</v>
          </cell>
          <cell r="J286" t="b">
            <v>1</v>
          </cell>
          <cell r="K286" t="str">
            <v>E21</v>
          </cell>
          <cell r="L286" t="str">
            <v>LKC</v>
          </cell>
          <cell r="M286" t="str">
            <v>ST</v>
          </cell>
        </row>
        <row r="287">
          <cell r="A287" t="str">
            <v>BKW162</v>
          </cell>
          <cell r="B287" t="str">
            <v xml:space="preserve">WCT Engineering Berhad      </v>
          </cell>
          <cell r="C287" t="str">
            <v>60 days</v>
          </cell>
          <cell r="D287">
            <v>60000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  <cell r="I287">
            <v>0</v>
          </cell>
          <cell r="J287" t="b">
            <v>1</v>
          </cell>
          <cell r="K287" t="str">
            <v>E22</v>
          </cell>
          <cell r="L287" t="str">
            <v>LKC</v>
          </cell>
          <cell r="M287" t="str">
            <v>ST</v>
          </cell>
        </row>
        <row r="288">
          <cell r="A288" t="str">
            <v>BKW181</v>
          </cell>
          <cell r="B288" t="str">
            <v xml:space="preserve">WCT Machinery Sdn Bhd     </v>
          </cell>
          <cell r="C288" t="str">
            <v>60 days</v>
          </cell>
          <cell r="D288">
            <v>5000</v>
          </cell>
          <cell r="E288">
            <v>69700</v>
          </cell>
          <cell r="F288">
            <v>69700</v>
          </cell>
          <cell r="G288">
            <v>0</v>
          </cell>
          <cell r="H288">
            <v>0</v>
          </cell>
          <cell r="I288">
            <v>0</v>
          </cell>
          <cell r="J288" t="b">
            <v>1</v>
          </cell>
          <cell r="K288" t="str">
            <v>E21</v>
          </cell>
          <cell r="L288" t="str">
            <v>LKC</v>
          </cell>
          <cell r="M288" t="str">
            <v>A</v>
          </cell>
        </row>
        <row r="289">
          <cell r="A289" t="str">
            <v>BKW182</v>
          </cell>
          <cell r="B289" t="str">
            <v xml:space="preserve">WCT Machinery Sdn Bhd     </v>
          </cell>
          <cell r="C289" t="str">
            <v>60 days</v>
          </cell>
          <cell r="D289">
            <v>5000</v>
          </cell>
          <cell r="E289">
            <v>20086.54</v>
          </cell>
          <cell r="F289">
            <v>20086.54</v>
          </cell>
          <cell r="G289">
            <v>0</v>
          </cell>
          <cell r="H289">
            <v>0</v>
          </cell>
          <cell r="I289">
            <v>0</v>
          </cell>
          <cell r="J289" t="b">
            <v>1</v>
          </cell>
          <cell r="K289" t="str">
            <v>E22</v>
          </cell>
          <cell r="L289" t="str">
            <v>LKC</v>
          </cell>
          <cell r="M289" t="str">
            <v>A</v>
          </cell>
        </row>
        <row r="290">
          <cell r="A290" t="str">
            <v>BKY112</v>
          </cell>
          <cell r="B290" t="str">
            <v xml:space="preserve">Yaw Soon Auto Supplies Sdn Bhd   </v>
          </cell>
          <cell r="C290" t="str">
            <v>90 days</v>
          </cell>
          <cell r="D290">
            <v>20000</v>
          </cell>
          <cell r="E290">
            <v>1261</v>
          </cell>
          <cell r="F290">
            <v>1261</v>
          </cell>
          <cell r="G290">
            <v>0</v>
          </cell>
          <cell r="H290">
            <v>0</v>
          </cell>
          <cell r="I290">
            <v>0</v>
          </cell>
          <cell r="J290" t="b">
            <v>1</v>
          </cell>
          <cell r="K290" t="str">
            <v>D42</v>
          </cell>
          <cell r="L290" t="str">
            <v>HSF</v>
          </cell>
          <cell r="M290" t="str">
            <v>A</v>
          </cell>
        </row>
        <row r="291">
          <cell r="A291" t="str">
            <v>BKY122</v>
          </cell>
          <cell r="B291" t="str">
            <v xml:space="preserve">Yew Sin Motor Supply Sdn Bhd   </v>
          </cell>
          <cell r="C291" t="str">
            <v>90 days</v>
          </cell>
          <cell r="D291">
            <v>10000</v>
          </cell>
          <cell r="E291">
            <v>8167.4</v>
          </cell>
          <cell r="F291">
            <v>8167.4</v>
          </cell>
          <cell r="G291">
            <v>0</v>
          </cell>
          <cell r="H291">
            <v>0</v>
          </cell>
          <cell r="I291">
            <v>0</v>
          </cell>
          <cell r="J291" t="b">
            <v>1</v>
          </cell>
          <cell r="K291" t="str">
            <v>D42</v>
          </cell>
          <cell r="L291" t="str">
            <v>HSF</v>
          </cell>
          <cell r="M291" t="str">
            <v>A</v>
          </cell>
        </row>
        <row r="292">
          <cell r="A292" t="str">
            <v>BKY151</v>
          </cell>
          <cell r="B292" t="str">
            <v xml:space="preserve">Yulitaparts Trading (M) Sdn Bhd    </v>
          </cell>
          <cell r="C292" t="str">
            <v>15 days</v>
          </cell>
          <cell r="D292">
            <v>50000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  <cell r="I292">
            <v>0</v>
          </cell>
          <cell r="J292" t="b">
            <v>1</v>
          </cell>
          <cell r="K292" t="str">
            <v>D61</v>
          </cell>
          <cell r="L292" t="str">
            <v>ICY</v>
          </cell>
          <cell r="M292" t="str">
            <v>A</v>
          </cell>
        </row>
        <row r="293">
          <cell r="A293" t="str">
            <v>BKY152</v>
          </cell>
          <cell r="B293" t="str">
            <v xml:space="preserve">Yulitaparts Trading (M) Sdn Bhd    </v>
          </cell>
          <cell r="C293" t="str">
            <v>90 days</v>
          </cell>
          <cell r="D293">
            <v>50000</v>
          </cell>
          <cell r="E293">
            <v>37015.57</v>
          </cell>
          <cell r="F293">
            <v>37015.57</v>
          </cell>
          <cell r="G293">
            <v>0</v>
          </cell>
          <cell r="H293">
            <v>0</v>
          </cell>
          <cell r="I293">
            <v>0</v>
          </cell>
          <cell r="J293" t="b">
            <v>1</v>
          </cell>
          <cell r="K293" t="str">
            <v>D62</v>
          </cell>
          <cell r="L293" t="str">
            <v>ICY</v>
          </cell>
          <cell r="M293" t="str">
            <v>A</v>
          </cell>
        </row>
        <row r="294">
          <cell r="A294" t="str">
            <v>BKY161</v>
          </cell>
          <cell r="B294" t="str">
            <v xml:space="preserve">Duta Equipment Sdn Bhd     </v>
          </cell>
          <cell r="C294" t="str">
            <v>15 days</v>
          </cell>
          <cell r="D294">
            <v>20000</v>
          </cell>
          <cell r="E294">
            <v>1751.36</v>
          </cell>
          <cell r="F294">
            <v>1751.36</v>
          </cell>
          <cell r="G294">
            <v>0</v>
          </cell>
          <cell r="H294">
            <v>0</v>
          </cell>
          <cell r="I294">
            <v>0</v>
          </cell>
          <cell r="J294" t="b">
            <v>1</v>
          </cell>
          <cell r="K294" t="str">
            <v>D31</v>
          </cell>
          <cell r="L294" t="str">
            <v>TC</v>
          </cell>
          <cell r="M294" t="str">
            <v>ST</v>
          </cell>
        </row>
        <row r="295">
          <cell r="A295" t="str">
            <v>BKY162</v>
          </cell>
          <cell r="B295" t="str">
            <v xml:space="preserve">Duta Equipment Sdn Bhd     </v>
          </cell>
          <cell r="C295" t="str">
            <v>CASH</v>
          </cell>
          <cell r="D295">
            <v>15000</v>
          </cell>
          <cell r="E295">
            <v>2046</v>
          </cell>
          <cell r="F295">
            <v>2046</v>
          </cell>
          <cell r="G295">
            <v>0</v>
          </cell>
          <cell r="H295">
            <v>0</v>
          </cell>
          <cell r="I295">
            <v>0</v>
          </cell>
          <cell r="J295" t="b">
            <v>1</v>
          </cell>
          <cell r="K295" t="str">
            <v>D32</v>
          </cell>
          <cell r="L295" t="str">
            <v>TC</v>
          </cell>
          <cell r="M295" t="str">
            <v>ST</v>
          </cell>
        </row>
        <row r="296">
          <cell r="A296" t="str">
            <v>BKY171</v>
          </cell>
          <cell r="B296" t="str">
            <v xml:space="preserve">YTL Technologies Sdn Bhd     </v>
          </cell>
          <cell r="C296" t="str">
            <v>60 days</v>
          </cell>
          <cell r="D296">
            <v>50000</v>
          </cell>
          <cell r="E296">
            <v>5916</v>
          </cell>
          <cell r="F296">
            <v>5916</v>
          </cell>
          <cell r="G296">
            <v>0</v>
          </cell>
          <cell r="H296">
            <v>0</v>
          </cell>
          <cell r="I296">
            <v>0</v>
          </cell>
          <cell r="J296" t="b">
            <v>1</v>
          </cell>
          <cell r="K296" t="str">
            <v>E21</v>
          </cell>
          <cell r="L296" t="str">
            <v>LKC</v>
          </cell>
          <cell r="M296" t="str">
            <v>A</v>
          </cell>
        </row>
        <row r="297">
          <cell r="A297" t="str">
            <v>BKY172</v>
          </cell>
          <cell r="B297" t="str">
            <v xml:space="preserve">YTL Technologies Sdn Bhd     </v>
          </cell>
          <cell r="C297" t="str">
            <v>60 days</v>
          </cell>
          <cell r="D297">
            <v>80000</v>
          </cell>
          <cell r="E297">
            <v>18377.7</v>
          </cell>
          <cell r="F297">
            <v>18377.7</v>
          </cell>
          <cell r="G297">
            <v>0</v>
          </cell>
          <cell r="H297">
            <v>0</v>
          </cell>
          <cell r="I297">
            <v>0</v>
          </cell>
          <cell r="J297" t="b">
            <v>1</v>
          </cell>
          <cell r="K297" t="str">
            <v>E22</v>
          </cell>
          <cell r="L297" t="str">
            <v>LKC</v>
          </cell>
          <cell r="M297" t="str">
            <v>A</v>
          </cell>
        </row>
        <row r="298">
          <cell r="A298" t="str">
            <v>BKY191</v>
          </cell>
          <cell r="B298" t="str">
            <v xml:space="preserve">Yew Tex Enterprise Sdn Bhd    </v>
          </cell>
          <cell r="C298" t="str">
            <v>30 days</v>
          </cell>
          <cell r="D298">
            <v>30000</v>
          </cell>
          <cell r="E298">
            <v>15780</v>
          </cell>
          <cell r="F298">
            <v>15780</v>
          </cell>
          <cell r="G298">
            <v>0</v>
          </cell>
          <cell r="H298">
            <v>0</v>
          </cell>
          <cell r="I298">
            <v>0</v>
          </cell>
          <cell r="J298" t="b">
            <v>1</v>
          </cell>
          <cell r="K298" t="str">
            <v>E11</v>
          </cell>
          <cell r="L298" t="str">
            <v>WCM</v>
          </cell>
          <cell r="M298" t="str">
            <v>A</v>
          </cell>
        </row>
        <row r="299">
          <cell r="A299" t="str">
            <v>BKY192</v>
          </cell>
          <cell r="B299" t="str">
            <v xml:space="preserve">Yew Tex Enterprise Sdn Bhd    </v>
          </cell>
          <cell r="C299" t="str">
            <v>60 days</v>
          </cell>
          <cell r="D299">
            <v>20000</v>
          </cell>
          <cell r="E299">
            <v>5036.2</v>
          </cell>
          <cell r="F299">
            <v>5036.2</v>
          </cell>
          <cell r="G299">
            <v>0</v>
          </cell>
          <cell r="H299">
            <v>0</v>
          </cell>
          <cell r="I299">
            <v>0</v>
          </cell>
          <cell r="J299" t="b">
            <v>1</v>
          </cell>
          <cell r="K299" t="str">
            <v>E12</v>
          </cell>
          <cell r="L299" t="str">
            <v>WCM</v>
          </cell>
          <cell r="M299" t="str">
            <v>A</v>
          </cell>
        </row>
        <row r="300">
          <cell r="A300" t="str">
            <v>BKZ101</v>
          </cell>
          <cell r="B300" t="str">
            <v xml:space="preserve">Zhen Hui Tractor Sdn Bhd    </v>
          </cell>
          <cell r="C300" t="str">
            <v>30 days</v>
          </cell>
          <cell r="D300">
            <v>90000</v>
          </cell>
          <cell r="E300">
            <v>12640</v>
          </cell>
          <cell r="F300">
            <v>12640</v>
          </cell>
          <cell r="G300">
            <v>0</v>
          </cell>
          <cell r="H300">
            <v>0</v>
          </cell>
          <cell r="I300">
            <v>0</v>
          </cell>
          <cell r="J300" t="b">
            <v>1</v>
          </cell>
          <cell r="K300" t="str">
            <v>D61</v>
          </cell>
          <cell r="L300" t="str">
            <v>ICY</v>
          </cell>
          <cell r="M300" t="str">
            <v>A</v>
          </cell>
        </row>
        <row r="301">
          <cell r="A301" t="str">
            <v>BKZ102</v>
          </cell>
          <cell r="B301" t="str">
            <v xml:space="preserve">Zhen Hui Tractor Sdn Bhd    </v>
          </cell>
          <cell r="C301" t="str">
            <v>90 days</v>
          </cell>
          <cell r="D301">
            <v>60000</v>
          </cell>
          <cell r="E301">
            <v>39474.959999999999</v>
          </cell>
          <cell r="F301">
            <v>39474.959999999999</v>
          </cell>
          <cell r="G301">
            <v>0</v>
          </cell>
          <cell r="H301">
            <v>0</v>
          </cell>
          <cell r="I301">
            <v>0</v>
          </cell>
          <cell r="J301" t="b">
            <v>1</v>
          </cell>
          <cell r="K301" t="str">
            <v>D62</v>
          </cell>
          <cell r="L301" t="str">
            <v>ICY</v>
          </cell>
          <cell r="M301" t="str">
            <v>A</v>
          </cell>
        </row>
        <row r="302">
          <cell r="A302" t="str">
            <v>BMK101</v>
          </cell>
          <cell r="B302" t="str">
            <v xml:space="preserve">Keng Seng Heavy Mach Parts Centre   </v>
          </cell>
          <cell r="C302" t="str">
            <v>30 days</v>
          </cell>
          <cell r="D302">
            <v>20000</v>
          </cell>
          <cell r="E302">
            <v>220</v>
          </cell>
          <cell r="F302">
            <v>220</v>
          </cell>
          <cell r="G302">
            <v>0</v>
          </cell>
          <cell r="H302">
            <v>0</v>
          </cell>
          <cell r="I302">
            <v>0</v>
          </cell>
          <cell r="J302" t="b">
            <v>1</v>
          </cell>
          <cell r="K302" t="str">
            <v>D61</v>
          </cell>
          <cell r="L302" t="str">
            <v>ICY</v>
          </cell>
          <cell r="M302" t="str">
            <v>A</v>
          </cell>
        </row>
        <row r="303">
          <cell r="A303" t="str">
            <v>BMK102</v>
          </cell>
          <cell r="B303" t="str">
            <v xml:space="preserve">Keng Seng Heavy Mach Parts Centre   </v>
          </cell>
          <cell r="C303" t="str">
            <v>90 days</v>
          </cell>
          <cell r="D303">
            <v>30000</v>
          </cell>
          <cell r="E303">
            <v>4176.6000000000004</v>
          </cell>
          <cell r="F303">
            <v>4176.6000000000004</v>
          </cell>
          <cell r="G303">
            <v>0</v>
          </cell>
          <cell r="H303">
            <v>0</v>
          </cell>
          <cell r="I303">
            <v>0</v>
          </cell>
          <cell r="J303" t="b">
            <v>1</v>
          </cell>
          <cell r="K303" t="str">
            <v>D62</v>
          </cell>
          <cell r="L303" t="str">
            <v>ICY</v>
          </cell>
          <cell r="M303" t="str">
            <v>A</v>
          </cell>
        </row>
        <row r="304">
          <cell r="A304" t="str">
            <v>BMY101</v>
          </cell>
          <cell r="B304" t="str">
            <v xml:space="preserve">Sykt Yong Lee Engineering Sdn Bhd   </v>
          </cell>
          <cell r="C304" t="str">
            <v>30 days</v>
          </cell>
          <cell r="D304">
            <v>20000</v>
          </cell>
          <cell r="E304">
            <v>180.7</v>
          </cell>
          <cell r="F304">
            <v>180.7</v>
          </cell>
          <cell r="G304">
            <v>0</v>
          </cell>
          <cell r="H304">
            <v>0</v>
          </cell>
          <cell r="I304">
            <v>0</v>
          </cell>
          <cell r="J304" t="b">
            <v>1</v>
          </cell>
          <cell r="K304" t="str">
            <v>D61</v>
          </cell>
          <cell r="L304" t="str">
            <v>ICY</v>
          </cell>
          <cell r="M304" t="str">
            <v>A</v>
          </cell>
        </row>
        <row r="305">
          <cell r="A305" t="str">
            <v>BMY102</v>
          </cell>
          <cell r="B305" t="str">
            <v xml:space="preserve">Sykt Yong Lee Engineering Sdn Bhd   </v>
          </cell>
          <cell r="C305" t="str">
            <v>90 days</v>
          </cell>
          <cell r="D305">
            <v>50000</v>
          </cell>
          <cell r="E305">
            <v>12469.7</v>
          </cell>
          <cell r="F305">
            <v>12469.7</v>
          </cell>
          <cell r="G305">
            <v>0</v>
          </cell>
          <cell r="H305">
            <v>0</v>
          </cell>
          <cell r="I305">
            <v>0</v>
          </cell>
          <cell r="J305" t="b">
            <v>1</v>
          </cell>
          <cell r="K305" t="str">
            <v>D62</v>
          </cell>
          <cell r="L305" t="str">
            <v>ICY</v>
          </cell>
          <cell r="M305" t="str">
            <v>A</v>
          </cell>
        </row>
        <row r="306">
          <cell r="A306" t="str">
            <v>BMY112</v>
          </cell>
          <cell r="B306" t="str">
            <v xml:space="preserve">Yonleeco Sdn Bhd      </v>
          </cell>
          <cell r="C306" t="str">
            <v>90 days</v>
          </cell>
          <cell r="D306">
            <v>40000</v>
          </cell>
          <cell r="E306">
            <v>2201.29</v>
          </cell>
          <cell r="F306">
            <v>2201.29</v>
          </cell>
          <cell r="G306">
            <v>0</v>
          </cell>
          <cell r="H306">
            <v>0</v>
          </cell>
          <cell r="I306">
            <v>0</v>
          </cell>
          <cell r="J306" t="b">
            <v>1</v>
          </cell>
          <cell r="K306" t="str">
            <v>D62</v>
          </cell>
          <cell r="L306" t="str">
            <v>ICY</v>
          </cell>
          <cell r="M306" t="str">
            <v>A</v>
          </cell>
        </row>
        <row r="307">
          <cell r="A307" t="str">
            <v>BSH100</v>
          </cell>
          <cell r="B307" t="str">
            <v xml:space="preserve">Hub Leong Tractors Sdn Bhd    </v>
          </cell>
          <cell r="C307" t="str">
            <v>90 days</v>
          </cell>
          <cell r="D307">
            <v>120000</v>
          </cell>
          <cell r="E307">
            <v>40167.57</v>
          </cell>
          <cell r="F307">
            <v>40167.57</v>
          </cell>
          <cell r="G307">
            <v>0</v>
          </cell>
          <cell r="H307">
            <v>0</v>
          </cell>
          <cell r="I307">
            <v>0</v>
          </cell>
          <cell r="J307" t="b">
            <v>1</v>
          </cell>
          <cell r="K307" t="str">
            <v>D02</v>
          </cell>
          <cell r="L307" t="str">
            <v>HHJ</v>
          </cell>
          <cell r="M307" t="str">
            <v>A</v>
          </cell>
        </row>
        <row r="308">
          <cell r="A308" t="str">
            <v>BSH101</v>
          </cell>
          <cell r="B308" t="str">
            <v xml:space="preserve">Hub Leong Tractors Sdn Bhd    </v>
          </cell>
          <cell r="C308" t="str">
            <v>30 days</v>
          </cell>
          <cell r="D308">
            <v>150000</v>
          </cell>
          <cell r="E308">
            <v>876.63</v>
          </cell>
          <cell r="F308">
            <v>895.53</v>
          </cell>
          <cell r="G308">
            <v>0</v>
          </cell>
          <cell r="H308">
            <v>0</v>
          </cell>
          <cell r="I308">
            <v>-18.899999999999999</v>
          </cell>
          <cell r="J308" t="b">
            <v>1</v>
          </cell>
          <cell r="K308" t="str">
            <v>D01</v>
          </cell>
          <cell r="L308" t="str">
            <v>HHJ</v>
          </cell>
          <cell r="M308" t="str">
            <v>A</v>
          </cell>
        </row>
        <row r="309">
          <cell r="A309" t="str">
            <v>BSL101</v>
          </cell>
          <cell r="B309" t="str">
            <v xml:space="preserve">Leanson Tractors And Industrial Sdn Bhd   </v>
          </cell>
          <cell r="C309" t="str">
            <v>30 days</v>
          </cell>
          <cell r="D309">
            <v>100000</v>
          </cell>
          <cell r="E309">
            <v>12220.57</v>
          </cell>
          <cell r="F309">
            <v>12220.57</v>
          </cell>
          <cell r="G309">
            <v>0</v>
          </cell>
          <cell r="H309">
            <v>0</v>
          </cell>
          <cell r="I309">
            <v>0</v>
          </cell>
          <cell r="J309" t="b">
            <v>1</v>
          </cell>
          <cell r="K309" t="str">
            <v>D01</v>
          </cell>
          <cell r="L309" t="str">
            <v>HHJ</v>
          </cell>
          <cell r="M309" t="str">
            <v>A</v>
          </cell>
        </row>
        <row r="310">
          <cell r="A310" t="str">
            <v>BSL102</v>
          </cell>
          <cell r="B310" t="str">
            <v xml:space="preserve">Leanson Tractors And Industrial Sdn Bhd   </v>
          </cell>
          <cell r="C310" t="str">
            <v>90 days</v>
          </cell>
          <cell r="D310">
            <v>150000</v>
          </cell>
          <cell r="E310">
            <v>163052.37</v>
          </cell>
          <cell r="F310">
            <v>163052.37</v>
          </cell>
          <cell r="G310">
            <v>0</v>
          </cell>
          <cell r="H310">
            <v>0</v>
          </cell>
          <cell r="I310">
            <v>0</v>
          </cell>
          <cell r="J310" t="b">
            <v>1</v>
          </cell>
          <cell r="K310" t="str">
            <v>D02</v>
          </cell>
          <cell r="L310" t="str">
            <v>HHJ</v>
          </cell>
          <cell r="M310" t="str">
            <v>A</v>
          </cell>
        </row>
        <row r="311">
          <cell r="A311" t="str">
            <v>BSM101</v>
          </cell>
          <cell r="B311" t="str">
            <v xml:space="preserve">Malaysian Rock Products Sdn Bhd    </v>
          </cell>
          <cell r="C311" t="str">
            <v>30 days</v>
          </cell>
          <cell r="D311">
            <v>30000</v>
          </cell>
          <cell r="E311">
            <v>10300</v>
          </cell>
          <cell r="F311">
            <v>10300</v>
          </cell>
          <cell r="G311">
            <v>0</v>
          </cell>
          <cell r="H311">
            <v>0</v>
          </cell>
          <cell r="I311">
            <v>0</v>
          </cell>
          <cell r="J311" t="b">
            <v>1</v>
          </cell>
          <cell r="K311" t="str">
            <v>E11</v>
          </cell>
          <cell r="L311" t="str">
            <v>WCM</v>
          </cell>
          <cell r="M311" t="str">
            <v>A</v>
          </cell>
        </row>
        <row r="312">
          <cell r="A312" t="str">
            <v>BSM102</v>
          </cell>
          <cell r="B312" t="str">
            <v xml:space="preserve">Malaysian Rock Products Sdn Bhd    </v>
          </cell>
          <cell r="C312" t="str">
            <v>30 days</v>
          </cell>
          <cell r="D312">
            <v>20000</v>
          </cell>
          <cell r="E312">
            <v>486.1</v>
          </cell>
          <cell r="F312">
            <v>486.1</v>
          </cell>
          <cell r="G312">
            <v>0</v>
          </cell>
          <cell r="H312">
            <v>0</v>
          </cell>
          <cell r="I312">
            <v>0</v>
          </cell>
          <cell r="J312" t="b">
            <v>1</v>
          </cell>
          <cell r="K312" t="str">
            <v>E12</v>
          </cell>
          <cell r="L312" t="str">
            <v>WCM</v>
          </cell>
          <cell r="M312" t="str">
            <v>A</v>
          </cell>
        </row>
        <row r="313">
          <cell r="A313" t="str">
            <v>BSU101</v>
          </cell>
          <cell r="B313" t="str">
            <v xml:space="preserve">Unique Tractor Sdn Bhd     </v>
          </cell>
          <cell r="C313" t="str">
            <v>30 days</v>
          </cell>
          <cell r="D313">
            <v>50000</v>
          </cell>
          <cell r="E313">
            <v>9553.68</v>
          </cell>
          <cell r="F313">
            <v>9553.68</v>
          </cell>
          <cell r="G313">
            <v>0</v>
          </cell>
          <cell r="H313">
            <v>0</v>
          </cell>
          <cell r="I313">
            <v>0</v>
          </cell>
          <cell r="J313" t="b">
            <v>1</v>
          </cell>
          <cell r="K313" t="str">
            <v>D01</v>
          </cell>
          <cell r="L313" t="str">
            <v>HHJ</v>
          </cell>
          <cell r="M313" t="str">
            <v>A</v>
          </cell>
        </row>
        <row r="314">
          <cell r="A314" t="str">
            <v>BSU102</v>
          </cell>
          <cell r="B314" t="str">
            <v xml:space="preserve">Unique Tractor Sdn Bhd     </v>
          </cell>
          <cell r="C314" t="str">
            <v>90 days</v>
          </cell>
          <cell r="D314">
            <v>80000</v>
          </cell>
          <cell r="E314">
            <v>56428.73</v>
          </cell>
          <cell r="F314">
            <v>56428.73</v>
          </cell>
          <cell r="G314">
            <v>0</v>
          </cell>
          <cell r="H314">
            <v>0</v>
          </cell>
          <cell r="I314">
            <v>0</v>
          </cell>
          <cell r="J314" t="b">
            <v>1</v>
          </cell>
          <cell r="K314" t="str">
            <v>D02</v>
          </cell>
          <cell r="L314" t="str">
            <v>HHJ</v>
          </cell>
          <cell r="M314" t="str">
            <v>A</v>
          </cell>
        </row>
        <row r="315">
          <cell r="A315" t="str">
            <v>BTS102</v>
          </cell>
          <cell r="B315" t="str">
            <v xml:space="preserve">Perniagaan Alat-Alat Ganti Soon Lei    </v>
          </cell>
          <cell r="C315" t="str">
            <v>90 days</v>
          </cell>
          <cell r="D315">
            <v>10000</v>
          </cell>
          <cell r="E315">
            <v>5395.69</v>
          </cell>
          <cell r="F315">
            <v>5395.69</v>
          </cell>
          <cell r="G315">
            <v>0</v>
          </cell>
          <cell r="H315">
            <v>0</v>
          </cell>
          <cell r="I315">
            <v>0</v>
          </cell>
          <cell r="J315" t="b">
            <v>1</v>
          </cell>
          <cell r="K315" t="str">
            <v>D42</v>
          </cell>
          <cell r="L315" t="str">
            <v>HSF</v>
          </cell>
          <cell r="M315" t="str">
            <v>A</v>
          </cell>
        </row>
        <row r="316">
          <cell r="A316" t="str">
            <v>BTT102</v>
          </cell>
          <cell r="B316" t="str">
            <v xml:space="preserve">Taxon Auto Parts Enterprise     </v>
          </cell>
          <cell r="C316" t="str">
            <v>90 days</v>
          </cell>
          <cell r="D316">
            <v>10000</v>
          </cell>
          <cell r="E316">
            <v>0</v>
          </cell>
          <cell r="F316">
            <v>0</v>
          </cell>
          <cell r="G316">
            <v>0</v>
          </cell>
          <cell r="H316">
            <v>0</v>
          </cell>
          <cell r="I316">
            <v>0</v>
          </cell>
          <cell r="J316" t="b">
            <v>1</v>
          </cell>
          <cell r="K316" t="str">
            <v>D32</v>
          </cell>
          <cell r="L316" t="str">
            <v>TC</v>
          </cell>
          <cell r="M316" t="str">
            <v>A</v>
          </cell>
        </row>
        <row r="317">
          <cell r="A317" t="str">
            <v>BTT112</v>
          </cell>
          <cell r="B317" t="str">
            <v xml:space="preserve">Perniagaan Alat-Alat Ganti Track Link    </v>
          </cell>
          <cell r="C317" t="str">
            <v>90 days</v>
          </cell>
          <cell r="D317">
            <v>10000</v>
          </cell>
          <cell r="E317">
            <v>0</v>
          </cell>
          <cell r="F317">
            <v>0</v>
          </cell>
          <cell r="G317">
            <v>0</v>
          </cell>
          <cell r="H317">
            <v>0</v>
          </cell>
          <cell r="I317">
            <v>0</v>
          </cell>
          <cell r="J317" t="b">
            <v>1</v>
          </cell>
          <cell r="K317" t="str">
            <v>D42</v>
          </cell>
          <cell r="L317" t="str">
            <v>HSF</v>
          </cell>
          <cell r="M317" t="str">
            <v>ST</v>
          </cell>
        </row>
        <row r="318">
          <cell r="A318" t="str">
            <v>CBF102</v>
          </cell>
          <cell r="B318" t="str">
            <v xml:space="preserve">Formlee Machinery Sdn Bhd     </v>
          </cell>
          <cell r="C318" t="str">
            <v>90 days</v>
          </cell>
          <cell r="D318">
            <v>30000</v>
          </cell>
          <cell r="E318">
            <v>12248.18</v>
          </cell>
          <cell r="F318">
            <v>12248.18</v>
          </cell>
          <cell r="G318">
            <v>0</v>
          </cell>
          <cell r="H318">
            <v>0</v>
          </cell>
          <cell r="I318">
            <v>0</v>
          </cell>
          <cell r="J318" t="b">
            <v>1</v>
          </cell>
          <cell r="K318" t="str">
            <v>D32</v>
          </cell>
          <cell r="L318" t="str">
            <v>TC</v>
          </cell>
          <cell r="M318" t="str">
            <v>A</v>
          </cell>
        </row>
        <row r="319">
          <cell r="A319" t="str">
            <v>CBM101</v>
          </cell>
          <cell r="B319" t="str">
            <v xml:space="preserve">Massprofit Sdn Bhd      </v>
          </cell>
          <cell r="C319" t="str">
            <v>30 days</v>
          </cell>
          <cell r="D319">
            <v>60000</v>
          </cell>
          <cell r="E319">
            <v>1072.3900000000001</v>
          </cell>
          <cell r="F319">
            <v>1072.3900000000001</v>
          </cell>
          <cell r="G319">
            <v>0</v>
          </cell>
          <cell r="H319">
            <v>0</v>
          </cell>
          <cell r="I319">
            <v>0</v>
          </cell>
          <cell r="J319" t="b">
            <v>1</v>
          </cell>
          <cell r="K319" t="str">
            <v>D31</v>
          </cell>
          <cell r="L319" t="str">
            <v>TC</v>
          </cell>
          <cell r="M319" t="str">
            <v>A</v>
          </cell>
        </row>
        <row r="320">
          <cell r="A320" t="str">
            <v>CBM102</v>
          </cell>
          <cell r="B320" t="str">
            <v xml:space="preserve">Massprofit Sdn Bhd      </v>
          </cell>
          <cell r="C320" t="str">
            <v>90 days</v>
          </cell>
          <cell r="D320">
            <v>150000</v>
          </cell>
          <cell r="E320">
            <v>137320.70000000001</v>
          </cell>
          <cell r="F320">
            <v>137320.70000000001</v>
          </cell>
          <cell r="G320">
            <v>0</v>
          </cell>
          <cell r="H320">
            <v>0</v>
          </cell>
          <cell r="I320">
            <v>0</v>
          </cell>
          <cell r="J320" t="b">
            <v>1</v>
          </cell>
          <cell r="K320" t="str">
            <v>D32</v>
          </cell>
          <cell r="L320" t="str">
            <v>TC</v>
          </cell>
          <cell r="M320" t="str">
            <v>A</v>
          </cell>
        </row>
        <row r="321">
          <cell r="A321" t="str">
            <v>CBW101</v>
          </cell>
          <cell r="B321" t="str">
            <v xml:space="preserve">Wawasan Jaya Mach &amp; Parts Services Co  </v>
          </cell>
          <cell r="C321" t="str">
            <v>60 days</v>
          </cell>
          <cell r="D321">
            <v>30000</v>
          </cell>
          <cell r="E321">
            <v>0</v>
          </cell>
          <cell r="F321">
            <v>0</v>
          </cell>
          <cell r="G321">
            <v>0</v>
          </cell>
          <cell r="H321">
            <v>0</v>
          </cell>
          <cell r="I321">
            <v>0</v>
          </cell>
          <cell r="J321" t="b">
            <v>1</v>
          </cell>
          <cell r="K321" t="str">
            <v>D31</v>
          </cell>
          <cell r="L321" t="str">
            <v>TC</v>
          </cell>
          <cell r="M321" t="str">
            <v>A</v>
          </cell>
        </row>
        <row r="322">
          <cell r="A322" t="str">
            <v>CBW102</v>
          </cell>
          <cell r="B322" t="str">
            <v xml:space="preserve">Wawasan Jaya Pach &amp; Parts Services Co  </v>
          </cell>
          <cell r="C322" t="str">
            <v>90 days</v>
          </cell>
          <cell r="D322">
            <v>30000</v>
          </cell>
          <cell r="E322">
            <v>0</v>
          </cell>
          <cell r="F322">
            <v>0</v>
          </cell>
          <cell r="G322">
            <v>0</v>
          </cell>
          <cell r="H322">
            <v>0</v>
          </cell>
          <cell r="I322">
            <v>0</v>
          </cell>
          <cell r="J322" t="b">
            <v>1</v>
          </cell>
          <cell r="K322" t="str">
            <v>D32</v>
          </cell>
          <cell r="L322" t="str">
            <v>TC</v>
          </cell>
          <cell r="M322" t="str">
            <v>A</v>
          </cell>
        </row>
        <row r="323">
          <cell r="A323" t="str">
            <v>CKE122</v>
          </cell>
          <cell r="B323" t="str">
            <v xml:space="preserve">Eternal Tractor Parts Sdn Bhd    </v>
          </cell>
          <cell r="C323" t="str">
            <v>90 days</v>
          </cell>
          <cell r="D323">
            <v>100000</v>
          </cell>
          <cell r="E323">
            <v>0</v>
          </cell>
          <cell r="F323">
            <v>0</v>
          </cell>
          <cell r="G323">
            <v>0</v>
          </cell>
          <cell r="H323">
            <v>0</v>
          </cell>
          <cell r="I323">
            <v>0</v>
          </cell>
          <cell r="J323" t="b">
            <v>1</v>
          </cell>
          <cell r="K323" t="str">
            <v>D32</v>
          </cell>
          <cell r="L323" t="str">
            <v>TC</v>
          </cell>
          <cell r="M323" t="str">
            <v>S</v>
          </cell>
        </row>
        <row r="324">
          <cell r="A324" t="str">
            <v>CKK101</v>
          </cell>
          <cell r="B324" t="str">
            <v xml:space="preserve">Kinabalu Distributors Sdn Bhd     </v>
          </cell>
          <cell r="C324" t="str">
            <v>60 days</v>
          </cell>
          <cell r="D324">
            <v>30000</v>
          </cell>
          <cell r="E324">
            <v>213.29</v>
          </cell>
          <cell r="F324">
            <v>213.29</v>
          </cell>
          <cell r="G324">
            <v>0</v>
          </cell>
          <cell r="H324">
            <v>0</v>
          </cell>
          <cell r="I324">
            <v>0</v>
          </cell>
          <cell r="J324" t="b">
            <v>1</v>
          </cell>
          <cell r="K324" t="str">
            <v>D31</v>
          </cell>
          <cell r="L324" t="str">
            <v>TC</v>
          </cell>
          <cell r="M324" t="str">
            <v>A</v>
          </cell>
        </row>
        <row r="325">
          <cell r="A325" t="str">
            <v>CKK102</v>
          </cell>
          <cell r="B325" t="str">
            <v xml:space="preserve">Kinabalu Distributors Sdn Bhd     </v>
          </cell>
          <cell r="C325" t="str">
            <v>90 days</v>
          </cell>
          <cell r="D325">
            <v>60000</v>
          </cell>
          <cell r="E325">
            <v>3356.26</v>
          </cell>
          <cell r="F325">
            <v>3356.26</v>
          </cell>
          <cell r="G325">
            <v>0</v>
          </cell>
          <cell r="H325">
            <v>0</v>
          </cell>
          <cell r="I325">
            <v>0</v>
          </cell>
          <cell r="J325" t="b">
            <v>1</v>
          </cell>
          <cell r="K325" t="str">
            <v>D32</v>
          </cell>
          <cell r="L325" t="str">
            <v>TC</v>
          </cell>
          <cell r="M325" t="str">
            <v>A</v>
          </cell>
        </row>
        <row r="326">
          <cell r="A326" t="str">
            <v>CKK111</v>
          </cell>
          <cell r="B326" t="str">
            <v xml:space="preserve">TWT Excavator Parts Sdn Bhd    </v>
          </cell>
          <cell r="C326" t="str">
            <v>60 days</v>
          </cell>
          <cell r="D326">
            <v>50000</v>
          </cell>
          <cell r="E326">
            <v>6905.57</v>
          </cell>
          <cell r="F326">
            <v>6905.57</v>
          </cell>
          <cell r="G326">
            <v>0</v>
          </cell>
          <cell r="H326">
            <v>0</v>
          </cell>
          <cell r="I326">
            <v>0</v>
          </cell>
          <cell r="J326" t="b">
            <v>1</v>
          </cell>
          <cell r="K326" t="str">
            <v>D31</v>
          </cell>
          <cell r="L326" t="str">
            <v>TC</v>
          </cell>
          <cell r="M326" t="str">
            <v>A</v>
          </cell>
        </row>
        <row r="327">
          <cell r="A327" t="str">
            <v>CKK112</v>
          </cell>
          <cell r="B327" t="str">
            <v xml:space="preserve">TWT Excavator Parts Sdn Bhd    </v>
          </cell>
          <cell r="C327" t="str">
            <v>90 days</v>
          </cell>
          <cell r="D327">
            <v>50000</v>
          </cell>
          <cell r="E327">
            <v>16587</v>
          </cell>
          <cell r="F327">
            <v>16587</v>
          </cell>
          <cell r="G327">
            <v>0</v>
          </cell>
          <cell r="H327">
            <v>0</v>
          </cell>
          <cell r="I327">
            <v>0</v>
          </cell>
          <cell r="J327" t="b">
            <v>1</v>
          </cell>
          <cell r="K327" t="str">
            <v>D32</v>
          </cell>
          <cell r="L327" t="str">
            <v>TC</v>
          </cell>
          <cell r="M327" t="str">
            <v>A</v>
          </cell>
        </row>
        <row r="328">
          <cell r="A328" t="str">
            <v>CKL102</v>
          </cell>
          <cell r="B328" t="str">
            <v xml:space="preserve">Leseng Supllier (Kota Kinabalu) Sdn Bhd   </v>
          </cell>
          <cell r="C328" t="str">
            <v>90 days</v>
          </cell>
          <cell r="D328">
            <v>50000</v>
          </cell>
          <cell r="E328">
            <v>2643.63</v>
          </cell>
          <cell r="F328">
            <v>2660.08</v>
          </cell>
          <cell r="G328">
            <v>0</v>
          </cell>
          <cell r="H328">
            <v>-0.65</v>
          </cell>
          <cell r="I328">
            <v>-15.8</v>
          </cell>
          <cell r="J328" t="b">
            <v>1</v>
          </cell>
          <cell r="K328" t="str">
            <v>D32</v>
          </cell>
          <cell r="L328" t="str">
            <v>TC</v>
          </cell>
          <cell r="M328" t="str">
            <v>A</v>
          </cell>
        </row>
        <row r="329">
          <cell r="A329" t="str">
            <v>CKT101</v>
          </cell>
          <cell r="B329" t="str">
            <v xml:space="preserve">TMS Tractors (S) Sdn Bhd    </v>
          </cell>
          <cell r="C329" t="str">
            <v>60 days</v>
          </cell>
          <cell r="D329">
            <v>30000</v>
          </cell>
          <cell r="E329">
            <v>1296.75</v>
          </cell>
          <cell r="F329">
            <v>1296.75</v>
          </cell>
          <cell r="G329">
            <v>0</v>
          </cell>
          <cell r="H329">
            <v>0</v>
          </cell>
          <cell r="I329">
            <v>0</v>
          </cell>
          <cell r="J329" t="b">
            <v>1</v>
          </cell>
          <cell r="K329" t="str">
            <v>D31</v>
          </cell>
          <cell r="L329" t="str">
            <v>TC</v>
          </cell>
          <cell r="M329" t="str">
            <v>A</v>
          </cell>
        </row>
        <row r="330">
          <cell r="A330" t="str">
            <v>CKT102</v>
          </cell>
          <cell r="B330" t="str">
            <v xml:space="preserve">TMS Tractors (S) Sdn Bhd    </v>
          </cell>
          <cell r="C330" t="str">
            <v>90 days</v>
          </cell>
          <cell r="D330">
            <v>50000</v>
          </cell>
          <cell r="E330">
            <v>16617.310000000001</v>
          </cell>
          <cell r="F330">
            <v>16617.310000000001</v>
          </cell>
          <cell r="G330">
            <v>0</v>
          </cell>
          <cell r="H330">
            <v>0</v>
          </cell>
          <cell r="I330">
            <v>0</v>
          </cell>
          <cell r="J330" t="b">
            <v>1</v>
          </cell>
          <cell r="K330" t="str">
            <v>D32</v>
          </cell>
          <cell r="L330" t="str">
            <v>TC</v>
          </cell>
          <cell r="M330" t="str">
            <v>A</v>
          </cell>
        </row>
        <row r="331">
          <cell r="A331" t="str">
            <v>CKW112</v>
          </cell>
          <cell r="B331" t="str">
            <v xml:space="preserve">Wong Tractor Spares      </v>
          </cell>
          <cell r="C331" t="str">
            <v>90 days</v>
          </cell>
          <cell r="D331">
            <v>20000</v>
          </cell>
          <cell r="E331">
            <v>0</v>
          </cell>
          <cell r="F331">
            <v>0</v>
          </cell>
          <cell r="G331">
            <v>0</v>
          </cell>
          <cell r="H331">
            <v>0</v>
          </cell>
          <cell r="I331">
            <v>0</v>
          </cell>
          <cell r="J331" t="b">
            <v>1</v>
          </cell>
          <cell r="K331" t="str">
            <v>D32</v>
          </cell>
          <cell r="L331" t="str">
            <v>TC</v>
          </cell>
          <cell r="M331" t="str">
            <v>ST</v>
          </cell>
        </row>
        <row r="332">
          <cell r="A332" t="str">
            <v>CMU102</v>
          </cell>
          <cell r="B332" t="str">
            <v xml:space="preserve">United Parts Agency (Sarawak)     </v>
          </cell>
          <cell r="C332" t="str">
            <v>90 days</v>
          </cell>
          <cell r="D332">
            <v>20000</v>
          </cell>
          <cell r="E332">
            <v>29617.97</v>
          </cell>
          <cell r="F332">
            <v>29617.97</v>
          </cell>
          <cell r="G332">
            <v>0</v>
          </cell>
          <cell r="H332">
            <v>0</v>
          </cell>
          <cell r="I332">
            <v>0</v>
          </cell>
          <cell r="J332" t="b">
            <v>1</v>
          </cell>
          <cell r="K332" t="str">
            <v>D32</v>
          </cell>
          <cell r="L332" t="str">
            <v>TC</v>
          </cell>
          <cell r="M332" t="str">
            <v>A</v>
          </cell>
        </row>
        <row r="333">
          <cell r="A333" t="str">
            <v>CSF102</v>
          </cell>
          <cell r="B333" t="str">
            <v xml:space="preserve">Fook Hang Sdn Bhd     </v>
          </cell>
          <cell r="C333" t="str">
            <v>90 days</v>
          </cell>
          <cell r="D333">
            <v>20000</v>
          </cell>
          <cell r="E333">
            <v>0</v>
          </cell>
          <cell r="F333">
            <v>0</v>
          </cell>
          <cell r="G333">
            <v>0</v>
          </cell>
          <cell r="H333">
            <v>0</v>
          </cell>
          <cell r="I333">
            <v>0</v>
          </cell>
          <cell r="J333" t="b">
            <v>1</v>
          </cell>
          <cell r="K333" t="str">
            <v>D32</v>
          </cell>
          <cell r="L333" t="str">
            <v>TC</v>
          </cell>
          <cell r="M333" t="str">
            <v>A</v>
          </cell>
        </row>
        <row r="334">
          <cell r="A334" t="str">
            <v>CSF111</v>
          </cell>
          <cell r="B334" t="str">
            <v xml:space="preserve">Forvision Sdn Bhd      </v>
          </cell>
          <cell r="C334" t="str">
            <v>60 days</v>
          </cell>
          <cell r="D334">
            <v>150000</v>
          </cell>
          <cell r="E334">
            <v>2331.9699999999998</v>
          </cell>
          <cell r="F334">
            <v>2331.9699999999998</v>
          </cell>
          <cell r="G334">
            <v>0</v>
          </cell>
          <cell r="H334">
            <v>0</v>
          </cell>
          <cell r="I334">
            <v>0</v>
          </cell>
          <cell r="J334" t="b">
            <v>1</v>
          </cell>
          <cell r="K334" t="str">
            <v>D31</v>
          </cell>
          <cell r="L334" t="str">
            <v>TC</v>
          </cell>
          <cell r="M334" t="str">
            <v>A</v>
          </cell>
        </row>
        <row r="335">
          <cell r="A335" t="str">
            <v>CSF112</v>
          </cell>
          <cell r="B335" t="str">
            <v xml:space="preserve">Forvision Sdn Bhd      </v>
          </cell>
          <cell r="C335" t="str">
            <v>90 days</v>
          </cell>
          <cell r="D335">
            <v>50000</v>
          </cell>
          <cell r="E335">
            <v>205064.67</v>
          </cell>
          <cell r="F335">
            <v>205064.67</v>
          </cell>
          <cell r="G335">
            <v>0</v>
          </cell>
          <cell r="H335">
            <v>0</v>
          </cell>
          <cell r="I335">
            <v>0</v>
          </cell>
          <cell r="J335" t="b">
            <v>1</v>
          </cell>
          <cell r="K335" t="str">
            <v>D32</v>
          </cell>
          <cell r="L335" t="str">
            <v>TC</v>
          </cell>
          <cell r="M335" t="str">
            <v>A</v>
          </cell>
        </row>
        <row r="336">
          <cell r="A336" t="str">
            <v>CSI102</v>
          </cell>
          <cell r="B336" t="str">
            <v xml:space="preserve">Intergreat Harvest Spare Trading Sdn Bhd   </v>
          </cell>
          <cell r="C336" t="str">
            <v>90 days</v>
          </cell>
          <cell r="D336">
            <v>50000</v>
          </cell>
          <cell r="E336">
            <v>0</v>
          </cell>
          <cell r="F336">
            <v>0</v>
          </cell>
          <cell r="G336">
            <v>0</v>
          </cell>
          <cell r="H336">
            <v>0</v>
          </cell>
          <cell r="I336">
            <v>0</v>
          </cell>
          <cell r="J336" t="b">
            <v>1</v>
          </cell>
          <cell r="K336" t="str">
            <v>D32</v>
          </cell>
          <cell r="L336" t="str">
            <v>TC</v>
          </cell>
          <cell r="M336" t="str">
            <v>S</v>
          </cell>
        </row>
        <row r="337">
          <cell r="A337" t="str">
            <v>CSO102</v>
          </cell>
          <cell r="B337" t="str">
            <v xml:space="preserve">O E M Parts Supply Company   </v>
          </cell>
          <cell r="C337" t="str">
            <v>90 days</v>
          </cell>
          <cell r="D337">
            <v>150000</v>
          </cell>
          <cell r="E337">
            <v>41960.03</v>
          </cell>
          <cell r="F337">
            <v>41960.03</v>
          </cell>
          <cell r="G337">
            <v>0</v>
          </cell>
          <cell r="H337">
            <v>0</v>
          </cell>
          <cell r="I337">
            <v>0</v>
          </cell>
          <cell r="J337" t="b">
            <v>1</v>
          </cell>
          <cell r="K337" t="str">
            <v>D32</v>
          </cell>
          <cell r="L337" t="str">
            <v>TC</v>
          </cell>
          <cell r="M337" t="str">
            <v>A</v>
          </cell>
        </row>
        <row r="338">
          <cell r="A338" t="str">
            <v>CSP101</v>
          </cell>
          <cell r="B338" t="str">
            <v xml:space="preserve">Pensa Tractors Supply Sdn Bhd    </v>
          </cell>
          <cell r="C338" t="str">
            <v>90 days</v>
          </cell>
          <cell r="D338">
            <v>200000</v>
          </cell>
          <cell r="E338">
            <v>120.75</v>
          </cell>
          <cell r="F338">
            <v>120.75</v>
          </cell>
          <cell r="G338">
            <v>0</v>
          </cell>
          <cell r="H338">
            <v>0</v>
          </cell>
          <cell r="I338">
            <v>0</v>
          </cell>
          <cell r="J338" t="b">
            <v>1</v>
          </cell>
          <cell r="K338" t="str">
            <v>NM6</v>
          </cell>
          <cell r="L338" t="str">
            <v>MGT</v>
          </cell>
          <cell r="M338" t="str">
            <v>A</v>
          </cell>
        </row>
        <row r="339">
          <cell r="A339" t="str">
            <v>CSP102</v>
          </cell>
          <cell r="B339" t="str">
            <v xml:space="preserve">Pensa Tractors Supply Sdn Bhd    </v>
          </cell>
          <cell r="C339" t="str">
            <v>90 days</v>
          </cell>
          <cell r="D339">
            <v>300000</v>
          </cell>
          <cell r="E339">
            <v>144409.88</v>
          </cell>
          <cell r="F339">
            <v>144409.88</v>
          </cell>
          <cell r="G339">
            <v>0</v>
          </cell>
          <cell r="H339">
            <v>0</v>
          </cell>
          <cell r="I339">
            <v>0</v>
          </cell>
          <cell r="J339" t="b">
            <v>1</v>
          </cell>
          <cell r="K339" t="str">
            <v>NM7</v>
          </cell>
          <cell r="L339" t="str">
            <v>MGT</v>
          </cell>
          <cell r="M339" t="str">
            <v>A</v>
          </cell>
        </row>
        <row r="340">
          <cell r="A340" t="str">
            <v>CSP107</v>
          </cell>
          <cell r="B340" t="str">
            <v xml:space="preserve">Pensa Tractors Supply Sdn Bhd    </v>
          </cell>
          <cell r="C340" t="str">
            <v>90 days</v>
          </cell>
          <cell r="D340">
            <v>300000</v>
          </cell>
          <cell r="E340">
            <v>0</v>
          </cell>
          <cell r="F340">
            <v>0</v>
          </cell>
          <cell r="G340">
            <v>0</v>
          </cell>
          <cell r="H340">
            <v>0</v>
          </cell>
          <cell r="I340">
            <v>0</v>
          </cell>
          <cell r="J340" t="b">
            <v>1</v>
          </cell>
          <cell r="K340" t="str">
            <v>NM7</v>
          </cell>
          <cell r="L340" t="str">
            <v>MGT</v>
          </cell>
          <cell r="M340" t="str">
            <v>A</v>
          </cell>
        </row>
        <row r="341">
          <cell r="A341" t="str">
            <v>CSS101</v>
          </cell>
          <cell r="B341" t="str">
            <v xml:space="preserve">Sunthat Tractor Spares      </v>
          </cell>
          <cell r="C341" t="str">
            <v>CASH</v>
          </cell>
          <cell r="D341">
            <v>20000</v>
          </cell>
          <cell r="E341">
            <v>126</v>
          </cell>
          <cell r="F341">
            <v>126</v>
          </cell>
          <cell r="G341">
            <v>0</v>
          </cell>
          <cell r="H341">
            <v>0</v>
          </cell>
          <cell r="I341">
            <v>0</v>
          </cell>
          <cell r="J341" t="b">
            <v>1</v>
          </cell>
          <cell r="K341" t="str">
            <v>D31</v>
          </cell>
          <cell r="L341" t="str">
            <v>TC</v>
          </cell>
          <cell r="M341" t="str">
            <v>A</v>
          </cell>
        </row>
        <row r="342">
          <cell r="A342" t="str">
            <v>CSS102</v>
          </cell>
          <cell r="B342" t="str">
            <v xml:space="preserve">Sunthat Tractor Spares      </v>
          </cell>
          <cell r="C342" t="str">
            <v>60 days</v>
          </cell>
          <cell r="D342">
            <v>20000</v>
          </cell>
          <cell r="E342">
            <v>1080.8</v>
          </cell>
          <cell r="F342">
            <v>1080.8</v>
          </cell>
          <cell r="G342">
            <v>0</v>
          </cell>
          <cell r="H342">
            <v>0</v>
          </cell>
          <cell r="I342">
            <v>0</v>
          </cell>
          <cell r="J342" t="b">
            <v>1</v>
          </cell>
          <cell r="K342" t="str">
            <v>D32</v>
          </cell>
          <cell r="L342" t="str">
            <v>TC</v>
          </cell>
          <cell r="M342" t="str">
            <v>A</v>
          </cell>
        </row>
        <row r="343">
          <cell r="A343" t="str">
            <v>CSS111</v>
          </cell>
          <cell r="B343" t="str">
            <v xml:space="preserve">Sin Yew Seng Roller Company    </v>
          </cell>
          <cell r="C343" t="str">
            <v>30 days</v>
          </cell>
          <cell r="D343">
            <v>50000</v>
          </cell>
          <cell r="E343">
            <v>134.22999999999999</v>
          </cell>
          <cell r="F343">
            <v>134.22999999999999</v>
          </cell>
          <cell r="G343">
            <v>0</v>
          </cell>
          <cell r="H343">
            <v>0</v>
          </cell>
          <cell r="I343">
            <v>0</v>
          </cell>
          <cell r="J343" t="b">
            <v>1</v>
          </cell>
          <cell r="K343" t="str">
            <v>D31</v>
          </cell>
          <cell r="L343" t="str">
            <v>TC</v>
          </cell>
          <cell r="M343" t="str">
            <v>A</v>
          </cell>
        </row>
        <row r="344">
          <cell r="A344" t="str">
            <v>CSS112</v>
          </cell>
          <cell r="B344" t="str">
            <v xml:space="preserve">Sin Yew Seng Roller Company    </v>
          </cell>
          <cell r="C344" t="str">
            <v>90 days</v>
          </cell>
          <cell r="D344">
            <v>50000</v>
          </cell>
          <cell r="E344">
            <v>27324.95</v>
          </cell>
          <cell r="F344">
            <v>27324.95</v>
          </cell>
          <cell r="G344">
            <v>0</v>
          </cell>
          <cell r="H344">
            <v>0</v>
          </cell>
          <cell r="I344">
            <v>0</v>
          </cell>
          <cell r="J344" t="b">
            <v>1</v>
          </cell>
          <cell r="K344" t="str">
            <v>D32</v>
          </cell>
          <cell r="L344" t="str">
            <v>TC</v>
          </cell>
          <cell r="M344" t="str">
            <v>A</v>
          </cell>
        </row>
        <row r="345">
          <cell r="A345" t="str">
            <v>CST101</v>
          </cell>
          <cell r="B345" t="str">
            <v xml:space="preserve">Tractor Parts (Sandakan) Sdn Bhd    </v>
          </cell>
          <cell r="C345" t="str">
            <v>60 days</v>
          </cell>
          <cell r="D345">
            <v>30000</v>
          </cell>
          <cell r="E345">
            <v>216.83</v>
          </cell>
          <cell r="F345">
            <v>216.83</v>
          </cell>
          <cell r="G345">
            <v>0</v>
          </cell>
          <cell r="H345">
            <v>0</v>
          </cell>
          <cell r="I345">
            <v>0</v>
          </cell>
          <cell r="J345" t="b">
            <v>1</v>
          </cell>
          <cell r="K345" t="str">
            <v>D31</v>
          </cell>
          <cell r="L345" t="str">
            <v>TC</v>
          </cell>
          <cell r="M345" t="str">
            <v>A</v>
          </cell>
        </row>
        <row r="346">
          <cell r="A346" t="str">
            <v>CST102</v>
          </cell>
          <cell r="B346" t="str">
            <v xml:space="preserve">Tractor Parts (Sandakan) Sdn Bhd    </v>
          </cell>
          <cell r="C346" t="str">
            <v>90 days</v>
          </cell>
          <cell r="D346">
            <v>100000</v>
          </cell>
          <cell r="E346">
            <v>88731.12</v>
          </cell>
          <cell r="F346">
            <v>88731.12</v>
          </cell>
          <cell r="G346">
            <v>0</v>
          </cell>
          <cell r="H346">
            <v>0</v>
          </cell>
          <cell r="I346">
            <v>0</v>
          </cell>
          <cell r="J346" t="b">
            <v>1</v>
          </cell>
          <cell r="K346" t="str">
            <v>D32</v>
          </cell>
          <cell r="L346" t="str">
            <v>TC</v>
          </cell>
          <cell r="M346" t="str">
            <v>A</v>
          </cell>
        </row>
        <row r="347">
          <cell r="A347" t="str">
            <v>CTL102</v>
          </cell>
          <cell r="B347" t="str">
            <v xml:space="preserve">Leseng Supplier (Sabah) Sdn Bhd    </v>
          </cell>
          <cell r="C347" t="str">
            <v>90 days</v>
          </cell>
          <cell r="D347">
            <v>30000</v>
          </cell>
          <cell r="E347">
            <v>1118</v>
          </cell>
          <cell r="F347">
            <v>1118</v>
          </cell>
          <cell r="G347">
            <v>0</v>
          </cell>
          <cell r="H347">
            <v>0</v>
          </cell>
          <cell r="I347">
            <v>0</v>
          </cell>
          <cell r="J347" t="b">
            <v>1</v>
          </cell>
          <cell r="K347" t="str">
            <v>D32</v>
          </cell>
          <cell r="L347" t="str">
            <v>TC</v>
          </cell>
          <cell r="M347" t="str">
            <v>A</v>
          </cell>
        </row>
        <row r="348">
          <cell r="A348" t="str">
            <v>CTP101</v>
          </cell>
          <cell r="B348" t="str">
            <v xml:space="preserve">Progress Parts &amp; Equipment Sdn Bhd   </v>
          </cell>
          <cell r="C348" t="str">
            <v>30 days</v>
          </cell>
          <cell r="D348">
            <v>10000</v>
          </cell>
          <cell r="E348">
            <v>231</v>
          </cell>
          <cell r="F348">
            <v>231</v>
          </cell>
          <cell r="G348">
            <v>0</v>
          </cell>
          <cell r="H348">
            <v>0</v>
          </cell>
          <cell r="I348">
            <v>0</v>
          </cell>
          <cell r="J348" t="b">
            <v>1</v>
          </cell>
          <cell r="K348" t="str">
            <v>D31</v>
          </cell>
          <cell r="L348" t="str">
            <v>TC</v>
          </cell>
          <cell r="M348" t="str">
            <v>A</v>
          </cell>
        </row>
        <row r="349">
          <cell r="A349" t="str">
            <v>CTP102</v>
          </cell>
          <cell r="B349" t="str">
            <v xml:space="preserve">Progress Parts &amp; Equipment Sdn Bhd   </v>
          </cell>
          <cell r="C349" t="str">
            <v>90 days</v>
          </cell>
          <cell r="D349">
            <v>50000</v>
          </cell>
          <cell r="E349">
            <v>3426.45</v>
          </cell>
          <cell r="F349">
            <v>3426.45</v>
          </cell>
          <cell r="G349">
            <v>0</v>
          </cell>
          <cell r="H349">
            <v>0</v>
          </cell>
          <cell r="I349">
            <v>0</v>
          </cell>
          <cell r="J349" t="b">
            <v>1</v>
          </cell>
          <cell r="K349" t="str">
            <v>D32</v>
          </cell>
          <cell r="L349" t="str">
            <v>TC</v>
          </cell>
          <cell r="M349" t="str">
            <v>A</v>
          </cell>
        </row>
        <row r="350">
          <cell r="A350" t="str">
            <v>CUH121</v>
          </cell>
          <cell r="B350" t="str">
            <v xml:space="preserve">Hock Guan Hin Machinery Company    </v>
          </cell>
          <cell r="C350" t="str">
            <v>60 days</v>
          </cell>
          <cell r="D350">
            <v>20000</v>
          </cell>
          <cell r="E350">
            <v>6050.51</v>
          </cell>
          <cell r="F350">
            <v>6050.51</v>
          </cell>
          <cell r="G350">
            <v>0</v>
          </cell>
          <cell r="H350">
            <v>0</v>
          </cell>
          <cell r="I350">
            <v>0</v>
          </cell>
          <cell r="J350" t="b">
            <v>1</v>
          </cell>
          <cell r="K350" t="str">
            <v>D31</v>
          </cell>
          <cell r="L350" t="str">
            <v>TC</v>
          </cell>
          <cell r="M350" t="str">
            <v>A</v>
          </cell>
        </row>
        <row r="351">
          <cell r="A351" t="str">
            <v>CUH122</v>
          </cell>
          <cell r="B351" t="str">
            <v xml:space="preserve">Hock Guan Hin Machinery Company    </v>
          </cell>
          <cell r="C351" t="str">
            <v>90 days</v>
          </cell>
          <cell r="D351">
            <v>30000</v>
          </cell>
          <cell r="E351">
            <v>14185.93</v>
          </cell>
          <cell r="F351">
            <v>14185.93</v>
          </cell>
          <cell r="G351">
            <v>0</v>
          </cell>
          <cell r="H351">
            <v>0</v>
          </cell>
          <cell r="I351">
            <v>0</v>
          </cell>
          <cell r="J351" t="b">
            <v>1</v>
          </cell>
          <cell r="K351" t="str">
            <v>D32</v>
          </cell>
          <cell r="L351" t="str">
            <v>TC</v>
          </cell>
          <cell r="M351" t="str">
            <v>A</v>
          </cell>
        </row>
        <row r="352">
          <cell r="A352" t="str">
            <v>CUJ101</v>
          </cell>
          <cell r="B352" t="str">
            <v xml:space="preserve">JN Industrial Equipment Sdn Bhd    </v>
          </cell>
          <cell r="C352" t="str">
            <v>60 days</v>
          </cell>
          <cell r="D352">
            <v>50000</v>
          </cell>
          <cell r="E352">
            <v>9036.5300000000007</v>
          </cell>
          <cell r="F352">
            <v>9036.5300000000007</v>
          </cell>
          <cell r="G352">
            <v>0</v>
          </cell>
          <cell r="H352">
            <v>0</v>
          </cell>
          <cell r="I352">
            <v>0</v>
          </cell>
          <cell r="J352" t="b">
            <v>1</v>
          </cell>
          <cell r="K352" t="str">
            <v>D31</v>
          </cell>
          <cell r="L352" t="str">
            <v>TC</v>
          </cell>
          <cell r="M352" t="str">
            <v>A</v>
          </cell>
        </row>
        <row r="353">
          <cell r="A353" t="str">
            <v>CUJ102</v>
          </cell>
          <cell r="B353" t="str">
            <v xml:space="preserve">JN Industrial Equipment Sdn Bhd    </v>
          </cell>
          <cell r="C353" t="str">
            <v>90 days</v>
          </cell>
          <cell r="D353">
            <v>50000</v>
          </cell>
          <cell r="E353">
            <v>916.98</v>
          </cell>
          <cell r="F353">
            <v>916.98</v>
          </cell>
          <cell r="G353">
            <v>0</v>
          </cell>
          <cell r="H353">
            <v>0</v>
          </cell>
          <cell r="I353">
            <v>0</v>
          </cell>
          <cell r="J353" t="b">
            <v>1</v>
          </cell>
          <cell r="K353" t="str">
            <v>D32</v>
          </cell>
          <cell r="L353" t="str">
            <v>TC</v>
          </cell>
          <cell r="M353" t="str">
            <v>A</v>
          </cell>
        </row>
        <row r="354">
          <cell r="A354" t="str">
            <v>CUJ111</v>
          </cell>
          <cell r="B354" t="str">
            <v xml:space="preserve">Joon Chiap Parts Company     </v>
          </cell>
          <cell r="C354" t="str">
            <v>60 days</v>
          </cell>
          <cell r="D354">
            <v>60000</v>
          </cell>
          <cell r="E354">
            <v>148.05000000000001</v>
          </cell>
          <cell r="F354">
            <v>148.05000000000001</v>
          </cell>
          <cell r="G354">
            <v>0</v>
          </cell>
          <cell r="H354">
            <v>0</v>
          </cell>
          <cell r="I354">
            <v>0</v>
          </cell>
          <cell r="J354" t="b">
            <v>1</v>
          </cell>
          <cell r="K354" t="str">
            <v>D31</v>
          </cell>
          <cell r="L354" t="str">
            <v>TC</v>
          </cell>
          <cell r="M354" t="str">
            <v>A</v>
          </cell>
        </row>
        <row r="355">
          <cell r="A355" t="str">
            <v>CUJ112</v>
          </cell>
          <cell r="B355" t="str">
            <v xml:space="preserve">Joon Chiap Parts Company     </v>
          </cell>
          <cell r="C355" t="str">
            <v>90 days</v>
          </cell>
          <cell r="D355">
            <v>60000</v>
          </cell>
          <cell r="E355">
            <v>4265</v>
          </cell>
          <cell r="F355">
            <v>4265</v>
          </cell>
          <cell r="G355">
            <v>0</v>
          </cell>
          <cell r="H355">
            <v>0</v>
          </cell>
          <cell r="I355">
            <v>0</v>
          </cell>
          <cell r="J355" t="b">
            <v>1</v>
          </cell>
          <cell r="K355" t="str">
            <v>D32</v>
          </cell>
          <cell r="L355" t="str">
            <v>TC</v>
          </cell>
          <cell r="M355" t="str">
            <v>A</v>
          </cell>
        </row>
        <row r="356">
          <cell r="A356" t="str">
            <v>CUK102</v>
          </cell>
          <cell r="B356" t="str">
            <v xml:space="preserve">Luck Enterprise Sdn Bhd     </v>
          </cell>
          <cell r="C356" t="str">
            <v>90 days</v>
          </cell>
          <cell r="D356">
            <v>50000</v>
          </cell>
          <cell r="E356">
            <v>4839.79</v>
          </cell>
          <cell r="F356">
            <v>3194.03</v>
          </cell>
          <cell r="G356">
            <v>259.97000000000003</v>
          </cell>
          <cell r="H356">
            <v>209.93</v>
          </cell>
          <cell r="I356">
            <v>1175.8599999999999</v>
          </cell>
          <cell r="J356" t="b">
            <v>1</v>
          </cell>
          <cell r="K356" t="str">
            <v>D32</v>
          </cell>
          <cell r="L356" t="str">
            <v>TC</v>
          </cell>
          <cell r="M356" t="str">
            <v>S</v>
          </cell>
        </row>
        <row r="357">
          <cell r="A357" t="str">
            <v>CUK112</v>
          </cell>
          <cell r="B357" t="str">
            <v xml:space="preserve">Kim Engineering Company      </v>
          </cell>
          <cell r="C357" t="str">
            <v>90 days</v>
          </cell>
          <cell r="D357">
            <v>20000</v>
          </cell>
          <cell r="E357">
            <v>1830.4</v>
          </cell>
          <cell r="F357">
            <v>108.42</v>
          </cell>
          <cell r="G357">
            <v>173.49</v>
          </cell>
          <cell r="H357">
            <v>158.04</v>
          </cell>
          <cell r="I357">
            <v>1390.45</v>
          </cell>
          <cell r="J357" t="b">
            <v>1</v>
          </cell>
          <cell r="K357" t="str">
            <v>D32</v>
          </cell>
          <cell r="L357" t="str">
            <v>TC</v>
          </cell>
          <cell r="M357" t="str">
            <v>ST</v>
          </cell>
        </row>
        <row r="358">
          <cell r="A358" t="str">
            <v>CUS102</v>
          </cell>
          <cell r="B358" t="str">
            <v xml:space="preserve">Sim Parts Trading      </v>
          </cell>
          <cell r="C358" t="str">
            <v>90 days</v>
          </cell>
          <cell r="D358">
            <v>20000</v>
          </cell>
          <cell r="E358">
            <v>882.02</v>
          </cell>
          <cell r="F358">
            <v>0</v>
          </cell>
          <cell r="G358">
            <v>0</v>
          </cell>
          <cell r="H358">
            <v>0</v>
          </cell>
          <cell r="I358">
            <v>882.02</v>
          </cell>
          <cell r="J358" t="b">
            <v>1</v>
          </cell>
          <cell r="K358" t="str">
            <v>D32</v>
          </cell>
          <cell r="L358" t="str">
            <v>TC</v>
          </cell>
          <cell r="M358" t="str">
            <v>ST</v>
          </cell>
        </row>
        <row r="359">
          <cell r="A359" t="str">
            <v>CUW101</v>
          </cell>
          <cell r="B359" t="str">
            <v xml:space="preserve">Wei Tung Company      </v>
          </cell>
          <cell r="C359" t="str">
            <v>60 days</v>
          </cell>
          <cell r="D359">
            <v>80000</v>
          </cell>
          <cell r="E359">
            <v>10.84</v>
          </cell>
          <cell r="F359">
            <v>10.84</v>
          </cell>
          <cell r="G359">
            <v>0</v>
          </cell>
          <cell r="H359">
            <v>0</v>
          </cell>
          <cell r="I359">
            <v>0</v>
          </cell>
          <cell r="J359" t="b">
            <v>1</v>
          </cell>
          <cell r="K359" t="str">
            <v>D31</v>
          </cell>
          <cell r="L359" t="str">
            <v>TC</v>
          </cell>
          <cell r="M359" t="str">
            <v>A</v>
          </cell>
        </row>
        <row r="360">
          <cell r="A360" t="str">
            <v>CUW102</v>
          </cell>
          <cell r="B360" t="str">
            <v xml:space="preserve">Wei Tung Company      </v>
          </cell>
          <cell r="C360" t="str">
            <v>60 days</v>
          </cell>
          <cell r="D360">
            <v>20000</v>
          </cell>
          <cell r="E360">
            <v>2466</v>
          </cell>
          <cell r="F360">
            <v>2466</v>
          </cell>
          <cell r="G360">
            <v>0</v>
          </cell>
          <cell r="H360">
            <v>0</v>
          </cell>
          <cell r="I360">
            <v>0</v>
          </cell>
          <cell r="J360" t="b">
            <v>1</v>
          </cell>
          <cell r="K360" t="str">
            <v>D32</v>
          </cell>
          <cell r="L360" t="str">
            <v>TC</v>
          </cell>
          <cell r="M360" t="str">
            <v>A</v>
          </cell>
        </row>
        <row r="361">
          <cell r="A361" t="str">
            <v>LH1022</v>
          </cell>
          <cell r="B361" t="str">
            <v xml:space="preserve">Sykt Hawk Soon Hin Sdn Bhd   </v>
          </cell>
          <cell r="C361" t="str">
            <v>30 days</v>
          </cell>
          <cell r="D361">
            <v>50000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 t="b">
            <v>1</v>
          </cell>
          <cell r="K361" t="str">
            <v>NM2</v>
          </cell>
          <cell r="L361" t="str">
            <v>MGT</v>
          </cell>
          <cell r="M361" t="str">
            <v>A</v>
          </cell>
        </row>
        <row r="362">
          <cell r="A362" t="str">
            <v>SMK102</v>
          </cell>
          <cell r="B362" t="str">
            <v xml:space="preserve">Kemajuan Tat Young Sdn Bhd    </v>
          </cell>
          <cell r="C362" t="str">
            <v>90 days</v>
          </cell>
          <cell r="D362">
            <v>20000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 t="b">
            <v>1</v>
          </cell>
          <cell r="K362" t="str">
            <v>NM6</v>
          </cell>
          <cell r="L362" t="str">
            <v>MGT</v>
          </cell>
          <cell r="M362" t="str">
            <v>ST</v>
          </cell>
        </row>
        <row r="363">
          <cell r="A363" t="str">
            <v>XC1027</v>
          </cell>
          <cell r="B363" t="str">
            <v xml:space="preserve">Chee Shee Loy      </v>
          </cell>
          <cell r="C363" t="str">
            <v>30 days</v>
          </cell>
          <cell r="D363">
            <v>10000</v>
          </cell>
          <cell r="E363">
            <v>2706.2</v>
          </cell>
          <cell r="F363">
            <v>2706.2</v>
          </cell>
          <cell r="G363">
            <v>0</v>
          </cell>
          <cell r="H363">
            <v>0</v>
          </cell>
          <cell r="I363">
            <v>0</v>
          </cell>
          <cell r="J363" t="b">
            <v>1</v>
          </cell>
          <cell r="K363" t="str">
            <v>L07</v>
          </cell>
          <cell r="L363" t="str">
            <v>TCM</v>
          </cell>
          <cell r="M363" t="str">
            <v>A</v>
          </cell>
        </row>
        <row r="364">
          <cell r="A364" t="str">
            <v>XC1046</v>
          </cell>
          <cell r="B364" t="str">
            <v xml:space="preserve">Chai Chup Seng Realty Sdn Bhd   </v>
          </cell>
          <cell r="C364" t="str">
            <v>CASH</v>
          </cell>
          <cell r="D364">
            <v>20000</v>
          </cell>
          <cell r="E364">
            <v>1440</v>
          </cell>
          <cell r="F364">
            <v>1440</v>
          </cell>
          <cell r="G364">
            <v>0</v>
          </cell>
          <cell r="H364">
            <v>0</v>
          </cell>
          <cell r="I364">
            <v>0</v>
          </cell>
          <cell r="J364" t="b">
            <v>1</v>
          </cell>
          <cell r="K364" t="str">
            <v>L06</v>
          </cell>
          <cell r="L364" t="str">
            <v>TCM</v>
          </cell>
          <cell r="M364" t="str">
            <v>A</v>
          </cell>
        </row>
        <row r="365">
          <cell r="A365" t="str">
            <v>XC1047</v>
          </cell>
          <cell r="B365" t="str">
            <v xml:space="preserve">Chai Chup Seng Realty Sdn Bhd   </v>
          </cell>
          <cell r="C365" t="str">
            <v>30 days</v>
          </cell>
          <cell r="D365">
            <v>5000</v>
          </cell>
          <cell r="E365">
            <v>6067.26</v>
          </cell>
          <cell r="F365">
            <v>6067.26</v>
          </cell>
          <cell r="G365">
            <v>0</v>
          </cell>
          <cell r="H365">
            <v>0</v>
          </cell>
          <cell r="I365">
            <v>0</v>
          </cell>
          <cell r="J365" t="b">
            <v>1</v>
          </cell>
          <cell r="K365" t="str">
            <v>L07</v>
          </cell>
          <cell r="L365" t="str">
            <v>TCM</v>
          </cell>
          <cell r="M365" t="str">
            <v>A</v>
          </cell>
        </row>
        <row r="366">
          <cell r="A366" t="str">
            <v>XD1007</v>
          </cell>
          <cell r="B366" t="str">
            <v xml:space="preserve">Dubong Timber Sdn Bhd     </v>
          </cell>
          <cell r="C366" t="str">
            <v>30 days</v>
          </cell>
          <cell r="D366">
            <v>15000</v>
          </cell>
          <cell r="E366">
            <v>1429.9</v>
          </cell>
          <cell r="F366">
            <v>0</v>
          </cell>
          <cell r="G366">
            <v>0</v>
          </cell>
          <cell r="H366">
            <v>0</v>
          </cell>
          <cell r="I366">
            <v>1429.9</v>
          </cell>
          <cell r="J366" t="b">
            <v>1</v>
          </cell>
          <cell r="K366" t="str">
            <v>L07</v>
          </cell>
          <cell r="L366" t="str">
            <v>TCM</v>
          </cell>
          <cell r="M366" t="str">
            <v>#</v>
          </cell>
        </row>
        <row r="367">
          <cell r="A367" t="str">
            <v>XD1017</v>
          </cell>
          <cell r="B367" t="str">
            <v xml:space="preserve">Delta Trading Co (Johor) Sdn Bhd   </v>
          </cell>
          <cell r="C367" t="str">
            <v>60 days</v>
          </cell>
          <cell r="D367">
            <v>5000</v>
          </cell>
          <cell r="E367">
            <v>364.8</v>
          </cell>
          <cell r="F367">
            <v>364.8</v>
          </cell>
          <cell r="G367">
            <v>0</v>
          </cell>
          <cell r="H367">
            <v>0</v>
          </cell>
          <cell r="I367">
            <v>0</v>
          </cell>
          <cell r="J367" t="b">
            <v>1</v>
          </cell>
          <cell r="K367" t="str">
            <v>L07</v>
          </cell>
          <cell r="L367" t="str">
            <v>TCM</v>
          </cell>
          <cell r="M367" t="str">
            <v>ST</v>
          </cell>
        </row>
        <row r="368">
          <cell r="A368" t="str">
            <v>XE1006</v>
          </cell>
          <cell r="B368" t="str">
            <v xml:space="preserve">Eng Hoe Timber Trading Co    </v>
          </cell>
          <cell r="C368" t="str">
            <v>30 days</v>
          </cell>
          <cell r="D368">
            <v>15000</v>
          </cell>
          <cell r="E368">
            <v>0</v>
          </cell>
          <cell r="F368">
            <v>0</v>
          </cell>
          <cell r="G368">
            <v>0</v>
          </cell>
          <cell r="H368">
            <v>0</v>
          </cell>
          <cell r="I368">
            <v>0</v>
          </cell>
          <cell r="J368" t="b">
            <v>1</v>
          </cell>
          <cell r="K368" t="str">
            <v>L06</v>
          </cell>
          <cell r="L368" t="str">
            <v>TCM</v>
          </cell>
          <cell r="M368" t="str">
            <v>A</v>
          </cell>
        </row>
        <row r="369">
          <cell r="A369" t="str">
            <v>XE1007</v>
          </cell>
          <cell r="B369" t="str">
            <v xml:space="preserve">Eng Hoe Timber Trading Co    </v>
          </cell>
          <cell r="C369" t="str">
            <v>30 days</v>
          </cell>
          <cell r="D369">
            <v>10000</v>
          </cell>
          <cell r="E369">
            <v>0</v>
          </cell>
          <cell r="F369">
            <v>0</v>
          </cell>
          <cell r="G369">
            <v>0</v>
          </cell>
          <cell r="H369">
            <v>0</v>
          </cell>
          <cell r="I369">
            <v>0</v>
          </cell>
          <cell r="J369" t="b">
            <v>1</v>
          </cell>
          <cell r="K369" t="str">
            <v>L07</v>
          </cell>
          <cell r="L369" t="str">
            <v>TCM</v>
          </cell>
          <cell r="M369" t="str">
            <v>A</v>
          </cell>
        </row>
        <row r="370">
          <cell r="A370" t="str">
            <v>XG1007</v>
          </cell>
          <cell r="B370" t="str">
            <v xml:space="preserve">Sykt Gunung Timor Sdn Bhd    </v>
          </cell>
          <cell r="C370" t="str">
            <v>30 days</v>
          </cell>
          <cell r="D370">
            <v>10000</v>
          </cell>
          <cell r="E370">
            <v>0</v>
          </cell>
          <cell r="F370">
            <v>0</v>
          </cell>
          <cell r="G370">
            <v>0</v>
          </cell>
          <cell r="H370">
            <v>0</v>
          </cell>
          <cell r="I370">
            <v>0</v>
          </cell>
          <cell r="J370" t="b">
            <v>1</v>
          </cell>
          <cell r="K370" t="str">
            <v>L07</v>
          </cell>
          <cell r="L370" t="str">
            <v>TCM</v>
          </cell>
          <cell r="M370" t="str">
            <v>A</v>
          </cell>
        </row>
        <row r="371">
          <cell r="A371" t="str">
            <v>XG1016</v>
          </cell>
          <cell r="B371" t="str">
            <v xml:space="preserve">Garisanemas Plantation Sdn Bhd     </v>
          </cell>
          <cell r="C371" t="str">
            <v>CASH</v>
          </cell>
          <cell r="D371">
            <v>10000</v>
          </cell>
          <cell r="E371">
            <v>7340</v>
          </cell>
          <cell r="F371">
            <v>7340</v>
          </cell>
          <cell r="G371">
            <v>0</v>
          </cell>
          <cell r="H371">
            <v>0</v>
          </cell>
          <cell r="I371">
            <v>0</v>
          </cell>
          <cell r="J371" t="b">
            <v>1</v>
          </cell>
          <cell r="K371" t="str">
            <v>L06</v>
          </cell>
          <cell r="L371" t="str">
            <v>TCM</v>
          </cell>
          <cell r="M371" t="str">
            <v>A</v>
          </cell>
        </row>
        <row r="372">
          <cell r="A372" t="str">
            <v>XG1017</v>
          </cell>
          <cell r="B372" t="str">
            <v xml:space="preserve">Garisanemas Plantation Sdn Bhd     </v>
          </cell>
          <cell r="C372" t="str">
            <v>30 days</v>
          </cell>
          <cell r="D372">
            <v>20000</v>
          </cell>
          <cell r="E372">
            <v>2896.1</v>
          </cell>
          <cell r="F372">
            <v>2896.1</v>
          </cell>
          <cell r="G372">
            <v>0</v>
          </cell>
          <cell r="H372">
            <v>0</v>
          </cell>
          <cell r="I372">
            <v>0</v>
          </cell>
          <cell r="J372" t="b">
            <v>1</v>
          </cell>
          <cell r="K372" t="str">
            <v>L07</v>
          </cell>
          <cell r="L372" t="str">
            <v>TCM</v>
          </cell>
          <cell r="M372" t="str">
            <v>A</v>
          </cell>
        </row>
        <row r="373">
          <cell r="A373" t="str">
            <v>XH1006</v>
          </cell>
          <cell r="B373" t="str">
            <v xml:space="preserve">Harsoon Engineering Sdn Bhd     </v>
          </cell>
          <cell r="C373" t="str">
            <v>30 days</v>
          </cell>
          <cell r="D373">
            <v>20000</v>
          </cell>
          <cell r="E373">
            <v>15280</v>
          </cell>
          <cell r="F373">
            <v>15280</v>
          </cell>
          <cell r="G373">
            <v>0</v>
          </cell>
          <cell r="H373">
            <v>0</v>
          </cell>
          <cell r="I373">
            <v>0</v>
          </cell>
          <cell r="J373" t="b">
            <v>1</v>
          </cell>
          <cell r="K373" t="str">
            <v>L06</v>
          </cell>
          <cell r="L373" t="str">
            <v>TCM</v>
          </cell>
          <cell r="M373" t="str">
            <v>A</v>
          </cell>
        </row>
        <row r="374">
          <cell r="A374" t="str">
            <v>XH1007</v>
          </cell>
          <cell r="B374" t="str">
            <v xml:space="preserve">Harsoon Engineering Sdn Bhd     </v>
          </cell>
          <cell r="C374" t="str">
            <v>30 days</v>
          </cell>
          <cell r="D374">
            <v>15000</v>
          </cell>
          <cell r="E374">
            <v>3190.5</v>
          </cell>
          <cell r="F374">
            <v>3190.5</v>
          </cell>
          <cell r="G374">
            <v>0</v>
          </cell>
          <cell r="H374">
            <v>0</v>
          </cell>
          <cell r="I374">
            <v>0</v>
          </cell>
          <cell r="J374" t="b">
            <v>1</v>
          </cell>
          <cell r="K374" t="str">
            <v>L07</v>
          </cell>
          <cell r="L374" t="str">
            <v>TCM</v>
          </cell>
          <cell r="M374" t="str">
            <v>A</v>
          </cell>
        </row>
        <row r="375">
          <cell r="A375" t="str">
            <v>XH1017</v>
          </cell>
          <cell r="B375" t="str">
            <v xml:space="preserve">Hock Seng Teck Sawmill Co Pte Ltd  </v>
          </cell>
          <cell r="C375" t="str">
            <v>30 days</v>
          </cell>
          <cell r="D375">
            <v>10000</v>
          </cell>
          <cell r="E375">
            <v>1929.85</v>
          </cell>
          <cell r="F375">
            <v>1929.85</v>
          </cell>
          <cell r="G375">
            <v>0</v>
          </cell>
          <cell r="H375">
            <v>0</v>
          </cell>
          <cell r="I375">
            <v>0</v>
          </cell>
          <cell r="J375" t="b">
            <v>1</v>
          </cell>
          <cell r="K375" t="str">
            <v>L07</v>
          </cell>
          <cell r="L375" t="str">
            <v>TCM</v>
          </cell>
          <cell r="M375" t="str">
            <v>A</v>
          </cell>
        </row>
        <row r="376">
          <cell r="A376" t="str">
            <v>XH1026</v>
          </cell>
          <cell r="B376" t="str">
            <v xml:space="preserve">Perng Hock Boon Heng Tyr &amp; Tractor Serv </v>
          </cell>
          <cell r="C376" t="str">
            <v>CASH</v>
          </cell>
          <cell r="D376">
            <v>10000</v>
          </cell>
          <cell r="E376">
            <v>6.7</v>
          </cell>
          <cell r="F376">
            <v>0</v>
          </cell>
          <cell r="G376">
            <v>0</v>
          </cell>
          <cell r="H376">
            <v>0</v>
          </cell>
          <cell r="I376">
            <v>6.7</v>
          </cell>
          <cell r="J376" t="b">
            <v>1</v>
          </cell>
          <cell r="K376" t="str">
            <v>L06</v>
          </cell>
          <cell r="L376" t="str">
            <v>TCM</v>
          </cell>
          <cell r="M376" t="str">
            <v>#</v>
          </cell>
        </row>
        <row r="377">
          <cell r="A377" t="str">
            <v>XH1027</v>
          </cell>
          <cell r="B377" t="str">
            <v xml:space="preserve">Perng Hock Boon Heng Tyr &amp; Tractor Serv </v>
          </cell>
          <cell r="C377" t="str">
            <v>60 days</v>
          </cell>
          <cell r="D377">
            <v>15000</v>
          </cell>
          <cell r="E377">
            <v>1021</v>
          </cell>
          <cell r="F377">
            <v>0</v>
          </cell>
          <cell r="G377">
            <v>0</v>
          </cell>
          <cell r="H377">
            <v>0</v>
          </cell>
          <cell r="I377">
            <v>1021</v>
          </cell>
          <cell r="J377" t="b">
            <v>1</v>
          </cell>
          <cell r="K377" t="str">
            <v>L07</v>
          </cell>
          <cell r="L377" t="str">
            <v>TCM</v>
          </cell>
          <cell r="M377" t="str">
            <v>#</v>
          </cell>
        </row>
        <row r="378">
          <cell r="A378" t="str">
            <v>XJ1006</v>
          </cell>
          <cell r="B378" t="str">
            <v xml:space="preserve">Johor Workshop       </v>
          </cell>
          <cell r="C378" t="str">
            <v>CASH</v>
          </cell>
          <cell r="D378">
            <v>15000</v>
          </cell>
          <cell r="E378">
            <v>13</v>
          </cell>
          <cell r="F378">
            <v>13</v>
          </cell>
          <cell r="G378">
            <v>0</v>
          </cell>
          <cell r="H378">
            <v>0</v>
          </cell>
          <cell r="I378">
            <v>0</v>
          </cell>
          <cell r="J378" t="b">
            <v>1</v>
          </cell>
          <cell r="K378" t="str">
            <v>L06</v>
          </cell>
          <cell r="L378" t="str">
            <v>TCM</v>
          </cell>
          <cell r="M378" t="str">
            <v>A</v>
          </cell>
        </row>
        <row r="379">
          <cell r="A379" t="str">
            <v>XJ1007</v>
          </cell>
          <cell r="B379" t="str">
            <v xml:space="preserve">Johor Workshop       </v>
          </cell>
          <cell r="C379" t="str">
            <v>30 days</v>
          </cell>
          <cell r="D379">
            <v>10000</v>
          </cell>
          <cell r="E379">
            <v>474.2</v>
          </cell>
          <cell r="F379">
            <v>474.2</v>
          </cell>
          <cell r="G379">
            <v>0</v>
          </cell>
          <cell r="H379">
            <v>0</v>
          </cell>
          <cell r="I379">
            <v>0</v>
          </cell>
          <cell r="J379" t="b">
            <v>1</v>
          </cell>
          <cell r="K379" t="str">
            <v>L07</v>
          </cell>
          <cell r="L379" t="str">
            <v>TCM</v>
          </cell>
          <cell r="M379" t="str">
            <v>A</v>
          </cell>
        </row>
        <row r="380">
          <cell r="A380" t="str">
            <v>XK1006</v>
          </cell>
          <cell r="B380" t="str">
            <v xml:space="preserve">Kulayeang Timber Trading Sdn Bhd    </v>
          </cell>
          <cell r="C380" t="str">
            <v>30 days</v>
          </cell>
          <cell r="D380">
            <v>20000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 t="b">
            <v>1</v>
          </cell>
          <cell r="K380" t="str">
            <v>L06</v>
          </cell>
          <cell r="L380" t="str">
            <v>TCM</v>
          </cell>
          <cell r="M380" t="str">
            <v>A</v>
          </cell>
        </row>
        <row r="381">
          <cell r="A381" t="str">
            <v>XK1007</v>
          </cell>
          <cell r="B381" t="str">
            <v xml:space="preserve">Kulayeang Timber Trading Sdn Bhd    </v>
          </cell>
          <cell r="C381" t="str">
            <v>60 days</v>
          </cell>
          <cell r="D381">
            <v>20000</v>
          </cell>
          <cell r="E381">
            <v>3634.9</v>
          </cell>
          <cell r="F381">
            <v>3634.9</v>
          </cell>
          <cell r="G381">
            <v>0</v>
          </cell>
          <cell r="H381">
            <v>0</v>
          </cell>
          <cell r="I381">
            <v>0</v>
          </cell>
          <cell r="J381" t="b">
            <v>1</v>
          </cell>
          <cell r="K381" t="str">
            <v>L07</v>
          </cell>
          <cell r="L381" t="str">
            <v>TCM</v>
          </cell>
          <cell r="M381" t="str">
            <v>A</v>
          </cell>
        </row>
        <row r="382">
          <cell r="A382" t="str">
            <v>XK1017</v>
          </cell>
          <cell r="B382" t="str">
            <v xml:space="preserve">Kai Feng Tractor      </v>
          </cell>
          <cell r="C382" t="str">
            <v>60 days</v>
          </cell>
          <cell r="D382">
            <v>10000</v>
          </cell>
          <cell r="E382">
            <v>2337.65</v>
          </cell>
          <cell r="F382">
            <v>2337.65</v>
          </cell>
          <cell r="G382">
            <v>0</v>
          </cell>
          <cell r="H382">
            <v>0</v>
          </cell>
          <cell r="I382">
            <v>0</v>
          </cell>
          <cell r="J382" t="b">
            <v>1</v>
          </cell>
          <cell r="K382" t="str">
            <v>L07</v>
          </cell>
          <cell r="L382" t="str">
            <v>TCM</v>
          </cell>
          <cell r="M382" t="str">
            <v>ST</v>
          </cell>
        </row>
        <row r="383">
          <cell r="A383" t="str">
            <v>XK1027</v>
          </cell>
          <cell r="B383" t="str">
            <v xml:space="preserve">Koo Tractor Work      </v>
          </cell>
          <cell r="C383" t="str">
            <v>30 days</v>
          </cell>
          <cell r="D383">
            <v>10000</v>
          </cell>
          <cell r="E383">
            <v>1295.3</v>
          </cell>
          <cell r="F383">
            <v>0</v>
          </cell>
          <cell r="G383">
            <v>7.5</v>
          </cell>
          <cell r="H383">
            <v>1287.8</v>
          </cell>
          <cell r="I383">
            <v>0</v>
          </cell>
          <cell r="J383" t="b">
            <v>1</v>
          </cell>
          <cell r="K383" t="str">
            <v>L07</v>
          </cell>
          <cell r="L383" t="str">
            <v>TCM</v>
          </cell>
          <cell r="M383" t="str">
            <v>ST</v>
          </cell>
        </row>
        <row r="384">
          <cell r="A384" t="str">
            <v>XK1037</v>
          </cell>
          <cell r="B384" t="str">
            <v xml:space="preserve">Kim Tat Enterprise      </v>
          </cell>
          <cell r="C384" t="str">
            <v>60 days</v>
          </cell>
          <cell r="D384">
            <v>10000</v>
          </cell>
          <cell r="E384">
            <v>19499.23</v>
          </cell>
          <cell r="F384">
            <v>19499.23</v>
          </cell>
          <cell r="G384">
            <v>0</v>
          </cell>
          <cell r="H384">
            <v>0</v>
          </cell>
          <cell r="I384">
            <v>0</v>
          </cell>
          <cell r="J384" t="b">
            <v>1</v>
          </cell>
          <cell r="K384" t="str">
            <v>L07</v>
          </cell>
          <cell r="L384" t="str">
            <v>TCM</v>
          </cell>
          <cell r="M384" t="str">
            <v>A</v>
          </cell>
        </row>
        <row r="385">
          <cell r="A385" t="str">
            <v>XK1046</v>
          </cell>
          <cell r="B385" t="str">
            <v xml:space="preserve">Kim Tong Sawmill Sdn Bhd    </v>
          </cell>
          <cell r="C385" t="str">
            <v>30 days</v>
          </cell>
          <cell r="D385">
            <v>10000</v>
          </cell>
          <cell r="E385">
            <v>398</v>
          </cell>
          <cell r="F385">
            <v>398</v>
          </cell>
          <cell r="G385">
            <v>0</v>
          </cell>
          <cell r="H385">
            <v>0</v>
          </cell>
          <cell r="I385">
            <v>0</v>
          </cell>
          <cell r="J385" t="b">
            <v>1</v>
          </cell>
          <cell r="K385" t="str">
            <v>L06</v>
          </cell>
          <cell r="L385" t="str">
            <v>TCM</v>
          </cell>
          <cell r="M385" t="str">
            <v>ST</v>
          </cell>
        </row>
        <row r="386">
          <cell r="A386" t="str">
            <v>XK1056</v>
          </cell>
          <cell r="B386" t="str">
            <v xml:space="preserve">Kia Lim Timber Trading Sdn Bhd   </v>
          </cell>
          <cell r="C386" t="str">
            <v>CASH</v>
          </cell>
          <cell r="D386">
            <v>10000</v>
          </cell>
          <cell r="E386">
            <v>1900</v>
          </cell>
          <cell r="F386">
            <v>0</v>
          </cell>
          <cell r="G386">
            <v>0</v>
          </cell>
          <cell r="H386">
            <v>0</v>
          </cell>
          <cell r="I386">
            <v>1900</v>
          </cell>
          <cell r="J386" t="b">
            <v>1</v>
          </cell>
          <cell r="K386" t="str">
            <v>L06</v>
          </cell>
          <cell r="L386" t="str">
            <v>TCM</v>
          </cell>
          <cell r="M386" t="str">
            <v>ST</v>
          </cell>
        </row>
        <row r="387">
          <cell r="A387" t="str">
            <v>XK1067</v>
          </cell>
          <cell r="B387" t="str">
            <v xml:space="preserve">Kim Seng Quarry Company -1965 Sdn Bhd  </v>
          </cell>
          <cell r="C387" t="str">
            <v>60 days</v>
          </cell>
          <cell r="D387">
            <v>10000</v>
          </cell>
          <cell r="E387">
            <v>6870</v>
          </cell>
          <cell r="F387">
            <v>0</v>
          </cell>
          <cell r="G387">
            <v>3470</v>
          </cell>
          <cell r="H387">
            <v>3400</v>
          </cell>
          <cell r="I387">
            <v>0</v>
          </cell>
          <cell r="J387" t="b">
            <v>1</v>
          </cell>
          <cell r="K387" t="str">
            <v>L07</v>
          </cell>
          <cell r="L387" t="str">
            <v>TCM</v>
          </cell>
          <cell r="M387" t="str">
            <v>A</v>
          </cell>
        </row>
        <row r="388">
          <cell r="A388" t="str">
            <v>XK1077</v>
          </cell>
          <cell r="B388" t="str">
            <v xml:space="preserve">Syarikat Kim Peng Trading     </v>
          </cell>
          <cell r="C388" t="str">
            <v>30 days</v>
          </cell>
          <cell r="D388">
            <v>10000</v>
          </cell>
          <cell r="E388">
            <v>61.6</v>
          </cell>
          <cell r="F388">
            <v>61.6</v>
          </cell>
          <cell r="G388">
            <v>0</v>
          </cell>
          <cell r="H388">
            <v>0</v>
          </cell>
          <cell r="I388">
            <v>0</v>
          </cell>
          <cell r="J388" t="b">
            <v>1</v>
          </cell>
          <cell r="K388" t="str">
            <v>L07</v>
          </cell>
          <cell r="L388" t="str">
            <v>TCM</v>
          </cell>
          <cell r="M388" t="str">
            <v>A</v>
          </cell>
        </row>
        <row r="389">
          <cell r="A389" t="str">
            <v>XK1086</v>
          </cell>
          <cell r="B389" t="str">
            <v xml:space="preserve">K C L Construction Sdn Bhd   </v>
          </cell>
          <cell r="C389" t="str">
            <v>30 days</v>
          </cell>
          <cell r="D389">
            <v>15000</v>
          </cell>
          <cell r="E389">
            <v>0</v>
          </cell>
          <cell r="F389">
            <v>0</v>
          </cell>
          <cell r="G389">
            <v>0</v>
          </cell>
          <cell r="H389">
            <v>0</v>
          </cell>
          <cell r="I389">
            <v>0</v>
          </cell>
          <cell r="J389" t="b">
            <v>1</v>
          </cell>
          <cell r="K389" t="str">
            <v>L06</v>
          </cell>
          <cell r="L389" t="str">
            <v>TCM</v>
          </cell>
          <cell r="M389" t="str">
            <v>ST</v>
          </cell>
        </row>
        <row r="390">
          <cell r="A390" t="str">
            <v>XK1087</v>
          </cell>
          <cell r="B390" t="str">
            <v xml:space="preserve">K C L Construction Sdn Bhd   </v>
          </cell>
          <cell r="C390" t="str">
            <v>60 days</v>
          </cell>
          <cell r="D390">
            <v>20000</v>
          </cell>
          <cell r="E390">
            <v>189.76</v>
          </cell>
          <cell r="F390">
            <v>189.76</v>
          </cell>
          <cell r="G390">
            <v>0</v>
          </cell>
          <cell r="H390">
            <v>0</v>
          </cell>
          <cell r="I390">
            <v>0</v>
          </cell>
          <cell r="J390" t="b">
            <v>1</v>
          </cell>
          <cell r="K390" t="str">
            <v>L07</v>
          </cell>
          <cell r="L390" t="str">
            <v>TCM</v>
          </cell>
          <cell r="M390" t="str">
            <v>ST</v>
          </cell>
        </row>
        <row r="391">
          <cell r="A391" t="str">
            <v>XL1027</v>
          </cell>
          <cell r="B391" t="str">
            <v xml:space="preserve">Liong Kam Paw      </v>
          </cell>
          <cell r="C391" t="str">
            <v>30 days</v>
          </cell>
          <cell r="D391">
            <v>10000</v>
          </cell>
          <cell r="E391">
            <v>0</v>
          </cell>
          <cell r="F391">
            <v>0</v>
          </cell>
          <cell r="G391">
            <v>0</v>
          </cell>
          <cell r="H391">
            <v>0</v>
          </cell>
          <cell r="I391">
            <v>0</v>
          </cell>
          <cell r="J391" t="b">
            <v>1</v>
          </cell>
          <cell r="K391" t="str">
            <v>L07</v>
          </cell>
          <cell r="L391" t="str">
            <v>TCM</v>
          </cell>
          <cell r="M391" t="str">
            <v>A</v>
          </cell>
        </row>
        <row r="392">
          <cell r="A392" t="str">
            <v>XL1037</v>
          </cell>
          <cell r="B392" t="str">
            <v xml:space="preserve">Lim Guan Lee Engrn Workshop    </v>
          </cell>
          <cell r="C392" t="str">
            <v>30 days</v>
          </cell>
          <cell r="D392">
            <v>15000</v>
          </cell>
          <cell r="E392">
            <v>1448.7</v>
          </cell>
          <cell r="F392">
            <v>1448.7</v>
          </cell>
          <cell r="G392">
            <v>0</v>
          </cell>
          <cell r="H392">
            <v>0</v>
          </cell>
          <cell r="I392">
            <v>0</v>
          </cell>
          <cell r="J392" t="b">
            <v>1</v>
          </cell>
          <cell r="K392" t="str">
            <v>L07</v>
          </cell>
          <cell r="L392" t="str">
            <v>TCM</v>
          </cell>
          <cell r="M392" t="str">
            <v>A</v>
          </cell>
        </row>
        <row r="393">
          <cell r="A393" t="str">
            <v>XL1046</v>
          </cell>
          <cell r="B393" t="str">
            <v xml:space="preserve">L.S. Machinery Services      </v>
          </cell>
          <cell r="C393" t="str">
            <v>30 days</v>
          </cell>
          <cell r="D393">
            <v>15000</v>
          </cell>
          <cell r="E393">
            <v>1860</v>
          </cell>
          <cell r="F393">
            <v>1860</v>
          </cell>
          <cell r="G393">
            <v>0</v>
          </cell>
          <cell r="H393">
            <v>0</v>
          </cell>
          <cell r="I393">
            <v>0</v>
          </cell>
          <cell r="J393" t="b">
            <v>1</v>
          </cell>
          <cell r="K393" t="str">
            <v>L06</v>
          </cell>
          <cell r="L393" t="str">
            <v>TCM</v>
          </cell>
          <cell r="M393" t="str">
            <v>ST</v>
          </cell>
        </row>
        <row r="394">
          <cell r="A394" t="str">
            <v>XL1047</v>
          </cell>
          <cell r="B394" t="str">
            <v xml:space="preserve">L.S. Machinery Services      </v>
          </cell>
          <cell r="C394" t="str">
            <v>60 days</v>
          </cell>
          <cell r="D394">
            <v>15000</v>
          </cell>
          <cell r="E394">
            <v>19.2</v>
          </cell>
          <cell r="F394">
            <v>19.2</v>
          </cell>
          <cell r="G394">
            <v>0</v>
          </cell>
          <cell r="H394">
            <v>0</v>
          </cell>
          <cell r="I394">
            <v>0</v>
          </cell>
          <cell r="J394" t="b">
            <v>1</v>
          </cell>
          <cell r="K394" t="str">
            <v>L07</v>
          </cell>
          <cell r="L394" t="str">
            <v>TCM</v>
          </cell>
          <cell r="M394" t="str">
            <v>ST</v>
          </cell>
        </row>
        <row r="395">
          <cell r="A395" t="str">
            <v>XL1067</v>
          </cell>
          <cell r="B395" t="str">
            <v xml:space="preserve">Leong Fai Fong      </v>
          </cell>
          <cell r="C395" t="str">
            <v>30 days</v>
          </cell>
          <cell r="D395">
            <v>10000</v>
          </cell>
          <cell r="E395">
            <v>102.7</v>
          </cell>
          <cell r="F395">
            <v>102.7</v>
          </cell>
          <cell r="G395">
            <v>0</v>
          </cell>
          <cell r="H395">
            <v>0</v>
          </cell>
          <cell r="I395">
            <v>0</v>
          </cell>
          <cell r="J395" t="b">
            <v>1</v>
          </cell>
          <cell r="K395" t="str">
            <v>L07</v>
          </cell>
          <cell r="L395" t="str">
            <v>TCM</v>
          </cell>
          <cell r="M395" t="str">
            <v>A</v>
          </cell>
        </row>
        <row r="396">
          <cell r="A396" t="str">
            <v>XL1076</v>
          </cell>
          <cell r="B396" t="str">
            <v xml:space="preserve">Low Soon Kok      </v>
          </cell>
          <cell r="C396" t="str">
            <v>30 days</v>
          </cell>
          <cell r="D396">
            <v>15000</v>
          </cell>
          <cell r="E396">
            <v>0</v>
          </cell>
          <cell r="F396">
            <v>100</v>
          </cell>
          <cell r="G396">
            <v>0</v>
          </cell>
          <cell r="H396">
            <v>0</v>
          </cell>
          <cell r="I396">
            <v>-100</v>
          </cell>
          <cell r="J396" t="b">
            <v>1</v>
          </cell>
          <cell r="K396" t="str">
            <v>L06</v>
          </cell>
          <cell r="L396" t="str">
            <v>TCM</v>
          </cell>
          <cell r="M396" t="str">
            <v>A</v>
          </cell>
        </row>
        <row r="397">
          <cell r="A397" t="str">
            <v>XL1077</v>
          </cell>
          <cell r="B397" t="str">
            <v xml:space="preserve">Low Soon Kok      </v>
          </cell>
          <cell r="C397" t="str">
            <v>30 days</v>
          </cell>
          <cell r="D397">
            <v>10000</v>
          </cell>
          <cell r="E397">
            <v>0</v>
          </cell>
          <cell r="F397">
            <v>0</v>
          </cell>
          <cell r="G397">
            <v>0</v>
          </cell>
          <cell r="H397">
            <v>0</v>
          </cell>
          <cell r="I397">
            <v>0</v>
          </cell>
          <cell r="J397" t="b">
            <v>1</v>
          </cell>
          <cell r="K397" t="str">
            <v>L07</v>
          </cell>
          <cell r="L397" t="str">
            <v>TCM</v>
          </cell>
          <cell r="M397" t="str">
            <v>A</v>
          </cell>
        </row>
        <row r="398">
          <cell r="A398" t="str">
            <v>XL1086</v>
          </cell>
          <cell r="B398" t="str">
            <v xml:space="preserve">Lee Hup Guang Construction     </v>
          </cell>
          <cell r="C398" t="str">
            <v>30 days</v>
          </cell>
          <cell r="D398">
            <v>15000</v>
          </cell>
          <cell r="E398">
            <v>2093.8000000000002</v>
          </cell>
          <cell r="F398">
            <v>2093.8000000000002</v>
          </cell>
          <cell r="G398">
            <v>0</v>
          </cell>
          <cell r="H398">
            <v>0</v>
          </cell>
          <cell r="I398">
            <v>0</v>
          </cell>
          <cell r="J398" t="b">
            <v>1</v>
          </cell>
          <cell r="K398" t="str">
            <v>L06</v>
          </cell>
          <cell r="L398" t="str">
            <v>TCM</v>
          </cell>
          <cell r="M398" t="str">
            <v>A</v>
          </cell>
        </row>
        <row r="399">
          <cell r="A399" t="str">
            <v>XL1087</v>
          </cell>
          <cell r="B399" t="str">
            <v xml:space="preserve">Lee Hup Guang Construction     </v>
          </cell>
          <cell r="C399" t="str">
            <v>60 days</v>
          </cell>
          <cell r="D399">
            <v>10000</v>
          </cell>
          <cell r="E399">
            <v>93.8</v>
          </cell>
          <cell r="F399">
            <v>93.8</v>
          </cell>
          <cell r="G399">
            <v>0</v>
          </cell>
          <cell r="H399">
            <v>0</v>
          </cell>
          <cell r="I399">
            <v>0</v>
          </cell>
          <cell r="J399" t="b">
            <v>1</v>
          </cell>
          <cell r="K399" t="str">
            <v>L07</v>
          </cell>
          <cell r="L399" t="str">
            <v>TCM</v>
          </cell>
          <cell r="M399" t="str">
            <v>A</v>
          </cell>
        </row>
        <row r="400">
          <cell r="A400" t="str">
            <v>XL1096</v>
          </cell>
          <cell r="B400" t="str">
            <v xml:space="preserve">Jie Lee Trading      </v>
          </cell>
          <cell r="C400" t="str">
            <v>CASH</v>
          </cell>
          <cell r="D400">
            <v>30000</v>
          </cell>
          <cell r="E400">
            <v>3</v>
          </cell>
          <cell r="F400">
            <v>3</v>
          </cell>
          <cell r="G400">
            <v>0</v>
          </cell>
          <cell r="H400">
            <v>0</v>
          </cell>
          <cell r="I400">
            <v>0</v>
          </cell>
          <cell r="J400" t="b">
            <v>1</v>
          </cell>
          <cell r="K400" t="str">
            <v>L06</v>
          </cell>
          <cell r="L400" t="str">
            <v>TCM</v>
          </cell>
          <cell r="M400" t="str">
            <v>A</v>
          </cell>
        </row>
        <row r="401">
          <cell r="A401" t="str">
            <v>XL1097</v>
          </cell>
          <cell r="B401" t="str">
            <v xml:space="preserve">Jie Lee Trading      </v>
          </cell>
          <cell r="C401" t="str">
            <v>30 days</v>
          </cell>
          <cell r="D401">
            <v>10000</v>
          </cell>
          <cell r="E401">
            <v>2849.4</v>
          </cell>
          <cell r="F401">
            <v>2849.4</v>
          </cell>
          <cell r="G401">
            <v>0</v>
          </cell>
          <cell r="H401">
            <v>0</v>
          </cell>
          <cell r="I401">
            <v>0</v>
          </cell>
          <cell r="J401" t="b">
            <v>1</v>
          </cell>
          <cell r="K401" t="str">
            <v>L07</v>
          </cell>
          <cell r="L401" t="str">
            <v>TCM</v>
          </cell>
          <cell r="M401" t="str">
            <v>A</v>
          </cell>
        </row>
        <row r="402">
          <cell r="A402" t="str">
            <v>XM1007</v>
          </cell>
          <cell r="B402" t="str">
            <v xml:space="preserve">Mini Sawmill Sdn Bhd     </v>
          </cell>
          <cell r="C402" t="str">
            <v>30 days</v>
          </cell>
          <cell r="D402">
            <v>10000</v>
          </cell>
          <cell r="E402">
            <v>2875</v>
          </cell>
          <cell r="F402">
            <v>2875</v>
          </cell>
          <cell r="G402">
            <v>0</v>
          </cell>
          <cell r="H402">
            <v>0</v>
          </cell>
          <cell r="I402">
            <v>0</v>
          </cell>
          <cell r="J402" t="b">
            <v>1</v>
          </cell>
          <cell r="K402" t="str">
            <v>L07</v>
          </cell>
          <cell r="L402" t="str">
            <v>TCM</v>
          </cell>
          <cell r="M402" t="str">
            <v>A</v>
          </cell>
        </row>
        <row r="403">
          <cell r="A403" t="str">
            <v>XN1006</v>
          </cell>
          <cell r="B403" t="str">
            <v xml:space="preserve">Ng Seng Teck      </v>
          </cell>
          <cell r="C403" t="str">
            <v>30 days</v>
          </cell>
          <cell r="D403">
            <v>30000</v>
          </cell>
          <cell r="E403">
            <v>7593.1</v>
          </cell>
          <cell r="F403">
            <v>4304</v>
          </cell>
          <cell r="G403">
            <v>3289.1</v>
          </cell>
          <cell r="H403">
            <v>0</v>
          </cell>
          <cell r="I403">
            <v>0</v>
          </cell>
          <cell r="J403" t="b">
            <v>1</v>
          </cell>
          <cell r="K403" t="str">
            <v>L06</v>
          </cell>
          <cell r="L403" t="str">
            <v>TCM</v>
          </cell>
          <cell r="M403" t="str">
            <v>A</v>
          </cell>
        </row>
        <row r="404">
          <cell r="A404" t="str">
            <v>XN1007</v>
          </cell>
          <cell r="B404" t="str">
            <v xml:space="preserve">Ng Seng Teck      </v>
          </cell>
          <cell r="C404" t="str">
            <v>60 days</v>
          </cell>
          <cell r="D404">
            <v>20000</v>
          </cell>
          <cell r="E404">
            <v>518.4</v>
          </cell>
          <cell r="F404">
            <v>518.4</v>
          </cell>
          <cell r="G404">
            <v>0</v>
          </cell>
          <cell r="H404">
            <v>0</v>
          </cell>
          <cell r="I404">
            <v>0</v>
          </cell>
          <cell r="J404" t="b">
            <v>1</v>
          </cell>
          <cell r="K404" t="str">
            <v>L07</v>
          </cell>
          <cell r="L404" t="str">
            <v>TCM</v>
          </cell>
          <cell r="M404" t="str">
            <v>A</v>
          </cell>
        </row>
        <row r="405">
          <cell r="A405" t="str">
            <v>XN1017</v>
          </cell>
          <cell r="B405" t="str">
            <v xml:space="preserve">New Poh Leong      </v>
          </cell>
          <cell r="C405" t="str">
            <v>30 days</v>
          </cell>
          <cell r="D405">
            <v>10000</v>
          </cell>
          <cell r="E405">
            <v>10018.129999999999</v>
          </cell>
          <cell r="F405">
            <v>10018.129999999999</v>
          </cell>
          <cell r="G405">
            <v>0</v>
          </cell>
          <cell r="H405">
            <v>0</v>
          </cell>
          <cell r="I405">
            <v>0</v>
          </cell>
          <cell r="J405" t="b">
            <v>1</v>
          </cell>
          <cell r="K405" t="str">
            <v>L07</v>
          </cell>
          <cell r="L405" t="str">
            <v>TCM</v>
          </cell>
          <cell r="M405" t="str">
            <v>A</v>
          </cell>
        </row>
        <row r="406">
          <cell r="A406" t="str">
            <v>XN1026</v>
          </cell>
          <cell r="B406" t="str">
            <v xml:space="preserve">Ng Sam Ngah      </v>
          </cell>
          <cell r="C406" t="str">
            <v>CASH</v>
          </cell>
          <cell r="D406">
            <v>30000</v>
          </cell>
          <cell r="E406">
            <v>-60</v>
          </cell>
          <cell r="F406">
            <v>-60</v>
          </cell>
          <cell r="G406">
            <v>0</v>
          </cell>
          <cell r="H406">
            <v>0</v>
          </cell>
          <cell r="I406">
            <v>0</v>
          </cell>
          <cell r="J406" t="b">
            <v>1</v>
          </cell>
          <cell r="K406" t="str">
            <v>L06</v>
          </cell>
          <cell r="L406" t="str">
            <v>TCM</v>
          </cell>
          <cell r="M406" t="str">
            <v>A</v>
          </cell>
        </row>
        <row r="407">
          <cell r="A407" t="str">
            <v>XN1027</v>
          </cell>
          <cell r="B407" t="str">
            <v xml:space="preserve">Ng Sam Ngah      </v>
          </cell>
          <cell r="C407" t="str">
            <v>30 days</v>
          </cell>
          <cell r="D407">
            <v>10000</v>
          </cell>
          <cell r="E407">
            <v>2754.95</v>
          </cell>
          <cell r="F407">
            <v>645.20000000000005</v>
          </cell>
          <cell r="G407">
            <v>2109.75</v>
          </cell>
          <cell r="H407">
            <v>0</v>
          </cell>
          <cell r="I407">
            <v>0</v>
          </cell>
          <cell r="J407" t="b">
            <v>1</v>
          </cell>
          <cell r="K407" t="str">
            <v>L07</v>
          </cell>
          <cell r="L407" t="str">
            <v>TCM</v>
          </cell>
          <cell r="M407" t="str">
            <v>A</v>
          </cell>
        </row>
        <row r="408">
          <cell r="A408" t="str">
            <v>XP1036</v>
          </cell>
          <cell r="B408" t="str">
            <v xml:space="preserve">Pembalakan Loong Seng      </v>
          </cell>
          <cell r="C408" t="str">
            <v>30 days</v>
          </cell>
          <cell r="D408">
            <v>20000</v>
          </cell>
          <cell r="E408">
            <v>0</v>
          </cell>
          <cell r="F408">
            <v>0</v>
          </cell>
          <cell r="G408">
            <v>0</v>
          </cell>
          <cell r="H408">
            <v>0</v>
          </cell>
          <cell r="I408">
            <v>0</v>
          </cell>
          <cell r="J408" t="b">
            <v>1</v>
          </cell>
          <cell r="K408" t="str">
            <v>L06</v>
          </cell>
          <cell r="L408" t="str">
            <v>TCM</v>
          </cell>
          <cell r="M408" t="str">
            <v>A</v>
          </cell>
        </row>
        <row r="409">
          <cell r="A409" t="str">
            <v>XP1037</v>
          </cell>
          <cell r="B409" t="str">
            <v xml:space="preserve">Pembalakan Loong Seng      </v>
          </cell>
          <cell r="C409" t="str">
            <v>60 days</v>
          </cell>
          <cell r="D409">
            <v>20000</v>
          </cell>
          <cell r="E409">
            <v>4917.25</v>
          </cell>
          <cell r="F409">
            <v>4917.25</v>
          </cell>
          <cell r="G409">
            <v>0</v>
          </cell>
          <cell r="H409">
            <v>0</v>
          </cell>
          <cell r="I409">
            <v>0</v>
          </cell>
          <cell r="J409" t="b">
            <v>1</v>
          </cell>
          <cell r="K409" t="str">
            <v>L07</v>
          </cell>
          <cell r="L409" t="str">
            <v>TCM</v>
          </cell>
          <cell r="M409" t="str">
            <v>A</v>
          </cell>
        </row>
        <row r="410">
          <cell r="A410" t="str">
            <v>XP1056</v>
          </cell>
          <cell r="B410" t="str">
            <v xml:space="preserve">Perintas Desa Sdn Bhd     </v>
          </cell>
          <cell r="C410" t="str">
            <v>30 days</v>
          </cell>
          <cell r="D410">
            <v>15000</v>
          </cell>
          <cell r="E410">
            <v>9640</v>
          </cell>
          <cell r="F410">
            <v>9640</v>
          </cell>
          <cell r="G410">
            <v>0</v>
          </cell>
          <cell r="H410">
            <v>0</v>
          </cell>
          <cell r="I410">
            <v>0</v>
          </cell>
          <cell r="J410" t="b">
            <v>1</v>
          </cell>
          <cell r="K410" t="str">
            <v>L06</v>
          </cell>
          <cell r="L410" t="str">
            <v>TCM</v>
          </cell>
          <cell r="M410" t="str">
            <v>A</v>
          </cell>
        </row>
        <row r="411">
          <cell r="A411" t="str">
            <v>XP1057</v>
          </cell>
          <cell r="B411" t="str">
            <v xml:space="preserve">Perintas Desa Sdn Bhd     </v>
          </cell>
          <cell r="C411" t="str">
            <v>60 days</v>
          </cell>
          <cell r="D411">
            <v>10000</v>
          </cell>
          <cell r="E411">
            <v>4434.1499999999996</v>
          </cell>
          <cell r="F411">
            <v>4434.1499999999996</v>
          </cell>
          <cell r="G411">
            <v>0</v>
          </cell>
          <cell r="H411">
            <v>0</v>
          </cell>
          <cell r="I411">
            <v>0</v>
          </cell>
          <cell r="J411" t="b">
            <v>1</v>
          </cell>
          <cell r="K411" t="str">
            <v>L07</v>
          </cell>
          <cell r="L411" t="str">
            <v>TCM</v>
          </cell>
          <cell r="M411" t="str">
            <v>A</v>
          </cell>
        </row>
        <row r="412">
          <cell r="A412" t="str">
            <v>XS1006</v>
          </cell>
          <cell r="B412" t="str">
            <v xml:space="preserve">Sak Hoy Thon Tractor Works    </v>
          </cell>
          <cell r="C412" t="str">
            <v>CASH</v>
          </cell>
          <cell r="D412">
            <v>15000</v>
          </cell>
          <cell r="E412">
            <v>12</v>
          </cell>
          <cell r="F412">
            <v>12</v>
          </cell>
          <cell r="G412">
            <v>0</v>
          </cell>
          <cell r="H412">
            <v>0</v>
          </cell>
          <cell r="I412">
            <v>0</v>
          </cell>
          <cell r="J412" t="b">
            <v>1</v>
          </cell>
          <cell r="K412" t="str">
            <v>L06</v>
          </cell>
          <cell r="L412" t="str">
            <v>TCM</v>
          </cell>
          <cell r="M412" t="str">
            <v>A</v>
          </cell>
        </row>
        <row r="413">
          <cell r="A413" t="str">
            <v>XS1007</v>
          </cell>
          <cell r="B413" t="str">
            <v xml:space="preserve">Sak Hoy Thon Tractor Works    </v>
          </cell>
          <cell r="C413" t="str">
            <v>30 days</v>
          </cell>
          <cell r="D413">
            <v>10000</v>
          </cell>
          <cell r="E413">
            <v>0</v>
          </cell>
          <cell r="F413">
            <v>0</v>
          </cell>
          <cell r="G413">
            <v>0</v>
          </cell>
          <cell r="H413">
            <v>0</v>
          </cell>
          <cell r="I413">
            <v>0</v>
          </cell>
          <cell r="J413" t="b">
            <v>1</v>
          </cell>
          <cell r="K413" t="str">
            <v>L07</v>
          </cell>
          <cell r="L413" t="str">
            <v>TCM</v>
          </cell>
          <cell r="M413" t="str">
            <v>A</v>
          </cell>
        </row>
        <row r="414">
          <cell r="A414" t="str">
            <v>XS1027</v>
          </cell>
          <cell r="B414" t="str">
            <v xml:space="preserve">Shin Cheong Loong Sawmill Sdn Bhd   </v>
          </cell>
          <cell r="C414" t="str">
            <v>30 days</v>
          </cell>
          <cell r="D414">
            <v>10000</v>
          </cell>
          <cell r="E414">
            <v>5095.1000000000004</v>
          </cell>
          <cell r="F414">
            <v>5095.1000000000004</v>
          </cell>
          <cell r="G414">
            <v>0</v>
          </cell>
          <cell r="H414">
            <v>0</v>
          </cell>
          <cell r="I414">
            <v>0</v>
          </cell>
          <cell r="J414" t="b">
            <v>1</v>
          </cell>
          <cell r="K414" t="str">
            <v>L07</v>
          </cell>
          <cell r="L414" t="str">
            <v>TCM</v>
          </cell>
          <cell r="M414" t="str">
            <v>A</v>
          </cell>
        </row>
        <row r="415">
          <cell r="A415" t="str">
            <v>XS1036</v>
          </cell>
          <cell r="B415" t="str">
            <v xml:space="preserve">Soon Huat Timber Trading Co    </v>
          </cell>
          <cell r="C415" t="str">
            <v>30 days</v>
          </cell>
          <cell r="D415">
            <v>20000</v>
          </cell>
          <cell r="E415">
            <v>8</v>
          </cell>
          <cell r="F415">
            <v>8</v>
          </cell>
          <cell r="G415">
            <v>0</v>
          </cell>
          <cell r="H415">
            <v>0</v>
          </cell>
          <cell r="I415">
            <v>0</v>
          </cell>
          <cell r="J415" t="b">
            <v>1</v>
          </cell>
          <cell r="K415" t="str">
            <v>L06</v>
          </cell>
          <cell r="L415" t="str">
            <v>TCM</v>
          </cell>
          <cell r="M415" t="str">
            <v>A</v>
          </cell>
        </row>
        <row r="416">
          <cell r="A416" t="str">
            <v>XS1037</v>
          </cell>
          <cell r="B416" t="str">
            <v xml:space="preserve">Soon Huat Timber Trading Co    </v>
          </cell>
          <cell r="C416" t="str">
            <v>30 days</v>
          </cell>
          <cell r="D416">
            <v>10000</v>
          </cell>
          <cell r="E416">
            <v>3813.55</v>
          </cell>
          <cell r="F416">
            <v>3813.55</v>
          </cell>
          <cell r="G416">
            <v>0</v>
          </cell>
          <cell r="H416">
            <v>0</v>
          </cell>
          <cell r="I416">
            <v>0</v>
          </cell>
          <cell r="J416" t="b">
            <v>1</v>
          </cell>
          <cell r="K416" t="str">
            <v>L07</v>
          </cell>
          <cell r="L416" t="str">
            <v>TCM</v>
          </cell>
          <cell r="M416" t="str">
            <v>A</v>
          </cell>
        </row>
        <row r="417">
          <cell r="A417" t="str">
            <v>XS1046</v>
          </cell>
          <cell r="B417" t="str">
            <v xml:space="preserve">Perniagaan Perkayuan Sim Fatt     </v>
          </cell>
          <cell r="C417" t="str">
            <v>30 days</v>
          </cell>
          <cell r="D417">
            <v>15000</v>
          </cell>
          <cell r="E417">
            <v>8</v>
          </cell>
          <cell r="F417">
            <v>8</v>
          </cell>
          <cell r="G417">
            <v>0</v>
          </cell>
          <cell r="H417">
            <v>0</v>
          </cell>
          <cell r="I417">
            <v>0</v>
          </cell>
          <cell r="J417" t="b">
            <v>1</v>
          </cell>
          <cell r="K417" t="str">
            <v>L06</v>
          </cell>
          <cell r="L417" t="str">
            <v>TCM</v>
          </cell>
          <cell r="M417" t="str">
            <v>A</v>
          </cell>
        </row>
        <row r="418">
          <cell r="A418" t="str">
            <v>XS1047</v>
          </cell>
          <cell r="B418" t="str">
            <v xml:space="preserve">Perniagaan Perkayuan Sim Fatt     </v>
          </cell>
          <cell r="C418" t="str">
            <v>30 days</v>
          </cell>
          <cell r="D418">
            <v>10000</v>
          </cell>
          <cell r="E418">
            <v>2600.1</v>
          </cell>
          <cell r="F418">
            <v>2600.1</v>
          </cell>
          <cell r="G418">
            <v>0</v>
          </cell>
          <cell r="H418">
            <v>0</v>
          </cell>
          <cell r="I418">
            <v>0</v>
          </cell>
          <cell r="J418" t="b">
            <v>1</v>
          </cell>
          <cell r="K418" t="str">
            <v>L07</v>
          </cell>
          <cell r="L418" t="str">
            <v>TCM</v>
          </cell>
          <cell r="M418" t="str">
            <v>A</v>
          </cell>
        </row>
        <row r="419">
          <cell r="A419" t="str">
            <v>XS1067</v>
          </cell>
          <cell r="B419" t="str">
            <v xml:space="preserve">Sin Heng Enterprise      </v>
          </cell>
          <cell r="C419" t="str">
            <v>30 days</v>
          </cell>
          <cell r="D419">
            <v>30000</v>
          </cell>
          <cell r="E419">
            <v>48.65</v>
          </cell>
          <cell r="F419">
            <v>48.65</v>
          </cell>
          <cell r="G419">
            <v>0</v>
          </cell>
          <cell r="H419">
            <v>0</v>
          </cell>
          <cell r="I419">
            <v>0</v>
          </cell>
          <cell r="J419" t="b">
            <v>1</v>
          </cell>
          <cell r="K419" t="str">
            <v>L07</v>
          </cell>
          <cell r="L419" t="str">
            <v>TCM</v>
          </cell>
          <cell r="M419" t="str">
            <v>A</v>
          </cell>
        </row>
        <row r="420">
          <cell r="A420" t="str">
            <v>XS1087</v>
          </cell>
          <cell r="B420" t="str">
            <v xml:space="preserve">Perusahaan Kayu Balak Sheng Long    </v>
          </cell>
          <cell r="C420" t="str">
            <v>30 days</v>
          </cell>
          <cell r="D420">
            <v>30000</v>
          </cell>
          <cell r="E420">
            <v>0</v>
          </cell>
          <cell r="F420">
            <v>0</v>
          </cell>
          <cell r="G420">
            <v>0</v>
          </cell>
          <cell r="H420">
            <v>0</v>
          </cell>
          <cell r="I420">
            <v>0</v>
          </cell>
          <cell r="J420" t="b">
            <v>1</v>
          </cell>
          <cell r="K420" t="str">
            <v>L07</v>
          </cell>
          <cell r="L420" t="str">
            <v>TCM</v>
          </cell>
          <cell r="M420" t="str">
            <v>A</v>
          </cell>
        </row>
        <row r="421">
          <cell r="A421" t="str">
            <v>XS1097</v>
          </cell>
          <cell r="B421" t="str">
            <v xml:space="preserve">Sing Zai Timber Trading     </v>
          </cell>
          <cell r="C421" t="str">
            <v>45 days</v>
          </cell>
          <cell r="D421">
            <v>10000</v>
          </cell>
          <cell r="E421">
            <v>1767.05</v>
          </cell>
          <cell r="F421">
            <v>1767.05</v>
          </cell>
          <cell r="G421">
            <v>0</v>
          </cell>
          <cell r="H421">
            <v>0</v>
          </cell>
          <cell r="I421">
            <v>0</v>
          </cell>
          <cell r="J421" t="b">
            <v>1</v>
          </cell>
          <cell r="K421" t="str">
            <v>L07</v>
          </cell>
          <cell r="L421" t="str">
            <v>TCM</v>
          </cell>
          <cell r="M421" t="str">
            <v>A</v>
          </cell>
        </row>
        <row r="422">
          <cell r="A422" t="str">
            <v>XT1026</v>
          </cell>
          <cell r="B422" t="str">
            <v xml:space="preserve">Thai Yi Engineering Trading     </v>
          </cell>
          <cell r="C422" t="str">
            <v>CASH</v>
          </cell>
          <cell r="D422">
            <v>20000</v>
          </cell>
          <cell r="E422">
            <v>0</v>
          </cell>
          <cell r="F422">
            <v>0</v>
          </cell>
          <cell r="G422">
            <v>0</v>
          </cell>
          <cell r="H422">
            <v>0</v>
          </cell>
          <cell r="I422">
            <v>0</v>
          </cell>
          <cell r="J422" t="b">
            <v>1</v>
          </cell>
          <cell r="K422" t="str">
            <v>L06</v>
          </cell>
          <cell r="L422" t="str">
            <v>TCM</v>
          </cell>
          <cell r="M422" t="str">
            <v>A</v>
          </cell>
        </row>
        <row r="423">
          <cell r="A423" t="str">
            <v>XT1027</v>
          </cell>
          <cell r="B423" t="str">
            <v xml:space="preserve">Thai Yi Engineering Trading     </v>
          </cell>
          <cell r="C423" t="str">
            <v>30 days</v>
          </cell>
          <cell r="D423">
            <v>10000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 t="b">
            <v>1</v>
          </cell>
          <cell r="K423" t="str">
            <v>L07</v>
          </cell>
          <cell r="L423" t="str">
            <v>TCM</v>
          </cell>
          <cell r="M423" t="str">
            <v>A</v>
          </cell>
        </row>
        <row r="424">
          <cell r="A424" t="str">
            <v>XT1036</v>
          </cell>
          <cell r="B424" t="str">
            <v xml:space="preserve">Tan Yuya Brothers Timber Trading    </v>
          </cell>
          <cell r="C424" t="str">
            <v>30 days</v>
          </cell>
          <cell r="D424">
            <v>50000</v>
          </cell>
          <cell r="E424">
            <v>8100</v>
          </cell>
          <cell r="F424">
            <v>8100</v>
          </cell>
          <cell r="G424">
            <v>0</v>
          </cell>
          <cell r="H424">
            <v>0</v>
          </cell>
          <cell r="I424">
            <v>0</v>
          </cell>
          <cell r="J424" t="b">
            <v>1</v>
          </cell>
          <cell r="K424" t="str">
            <v>L06</v>
          </cell>
          <cell r="L424" t="str">
            <v>TCM</v>
          </cell>
          <cell r="M424" t="str">
            <v>A</v>
          </cell>
        </row>
        <row r="425">
          <cell r="A425" t="str">
            <v>XT1037</v>
          </cell>
          <cell r="B425" t="str">
            <v xml:space="preserve">Tan Yuya Brothers Timber Trading    </v>
          </cell>
          <cell r="C425" t="str">
            <v>60 days</v>
          </cell>
          <cell r="D425">
            <v>30000</v>
          </cell>
          <cell r="E425">
            <v>53741.81</v>
          </cell>
          <cell r="F425">
            <v>46581.91</v>
          </cell>
          <cell r="G425">
            <v>7159.9</v>
          </cell>
          <cell r="H425">
            <v>0</v>
          </cell>
          <cell r="I425">
            <v>0</v>
          </cell>
          <cell r="J425" t="b">
            <v>1</v>
          </cell>
          <cell r="K425" t="str">
            <v>L07</v>
          </cell>
          <cell r="L425" t="str">
            <v>TCM</v>
          </cell>
          <cell r="M425" t="str">
            <v>A</v>
          </cell>
        </row>
        <row r="426">
          <cell r="A426" t="str">
            <v>XU1007</v>
          </cell>
          <cell r="B426" t="str">
            <v xml:space="preserve">United Tractor Machinery      </v>
          </cell>
          <cell r="C426" t="str">
            <v>60 days</v>
          </cell>
          <cell r="D426">
            <v>10000</v>
          </cell>
          <cell r="E426">
            <v>1587.4</v>
          </cell>
          <cell r="F426">
            <v>1587.4</v>
          </cell>
          <cell r="G426">
            <v>0</v>
          </cell>
          <cell r="H426">
            <v>0</v>
          </cell>
          <cell r="I426">
            <v>0</v>
          </cell>
          <cell r="J426" t="b">
            <v>1</v>
          </cell>
          <cell r="K426" t="str">
            <v>L07</v>
          </cell>
          <cell r="L426" t="str">
            <v>TCM</v>
          </cell>
          <cell r="M426" t="str">
            <v>A</v>
          </cell>
        </row>
        <row r="427">
          <cell r="A427" t="str">
            <v>XU1017</v>
          </cell>
          <cell r="B427" t="str">
            <v xml:space="preserve">Syarikat Urea Handle Sdn Bhd    </v>
          </cell>
          <cell r="C427" t="str">
            <v>60 days</v>
          </cell>
          <cell r="D427">
            <v>5000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 t="b">
            <v>1</v>
          </cell>
          <cell r="K427" t="str">
            <v>L07</v>
          </cell>
          <cell r="L427" t="str">
            <v>TCM</v>
          </cell>
          <cell r="M427" t="str">
            <v>ST</v>
          </cell>
        </row>
        <row r="428">
          <cell r="A428" t="str">
            <v>XW1007</v>
          </cell>
          <cell r="B428" t="str">
            <v xml:space="preserve">Wellex (M) Sdn Bhd     </v>
          </cell>
          <cell r="C428" t="str">
            <v>90 days</v>
          </cell>
          <cell r="D428">
            <v>5000</v>
          </cell>
          <cell r="E428">
            <v>302.39999999999998</v>
          </cell>
          <cell r="F428">
            <v>302.39999999999998</v>
          </cell>
          <cell r="G428">
            <v>0</v>
          </cell>
          <cell r="H428">
            <v>0</v>
          </cell>
          <cell r="I428">
            <v>0</v>
          </cell>
          <cell r="J428" t="b">
            <v>1</v>
          </cell>
          <cell r="K428" t="str">
            <v>L07</v>
          </cell>
          <cell r="L428" t="str">
            <v>TCM</v>
          </cell>
          <cell r="M428" t="str">
            <v>ST</v>
          </cell>
        </row>
        <row r="429">
          <cell r="A429" t="str">
            <v>XW1017</v>
          </cell>
          <cell r="B429" t="str">
            <v xml:space="preserve">Wen Trading       </v>
          </cell>
          <cell r="C429" t="str">
            <v>30 days</v>
          </cell>
          <cell r="D429">
            <v>10000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 t="b">
            <v>1</v>
          </cell>
          <cell r="K429" t="str">
            <v>L07</v>
          </cell>
          <cell r="L429" t="str">
            <v>TCM</v>
          </cell>
          <cell r="M429" t="str">
            <v>ST</v>
          </cell>
        </row>
        <row r="430">
          <cell r="A430" t="str">
            <v>XW1026</v>
          </cell>
          <cell r="B430" t="str">
            <v xml:space="preserve">Perkayuan Wong Heng      </v>
          </cell>
          <cell r="C430" t="str">
            <v>30 days</v>
          </cell>
          <cell r="D430">
            <v>15000</v>
          </cell>
          <cell r="E430">
            <v>-975</v>
          </cell>
          <cell r="F430">
            <v>0</v>
          </cell>
          <cell r="G430">
            <v>0</v>
          </cell>
          <cell r="H430">
            <v>-975</v>
          </cell>
          <cell r="I430">
            <v>0</v>
          </cell>
          <cell r="J430" t="b">
            <v>1</v>
          </cell>
          <cell r="K430" t="str">
            <v>L06</v>
          </cell>
          <cell r="L430" t="str">
            <v>TCM</v>
          </cell>
          <cell r="M430" t="str">
            <v>A</v>
          </cell>
        </row>
        <row r="431">
          <cell r="A431" t="str">
            <v>XW1027</v>
          </cell>
          <cell r="B431" t="str">
            <v xml:space="preserve">Perkayuan Wong Heng      </v>
          </cell>
          <cell r="C431" t="str">
            <v>30 days</v>
          </cell>
          <cell r="D431">
            <v>10000</v>
          </cell>
          <cell r="E431">
            <v>3114.4</v>
          </cell>
          <cell r="F431">
            <v>1803.1</v>
          </cell>
          <cell r="G431">
            <v>0</v>
          </cell>
          <cell r="H431">
            <v>1311.3</v>
          </cell>
          <cell r="I431">
            <v>0</v>
          </cell>
          <cell r="J431" t="b">
            <v>1</v>
          </cell>
          <cell r="K431" t="str">
            <v>L07</v>
          </cell>
          <cell r="L431" t="str">
            <v>TCM</v>
          </cell>
          <cell r="M431" t="str">
            <v>A</v>
          </cell>
        </row>
        <row r="432">
          <cell r="A432" t="str">
            <v>XW1037</v>
          </cell>
          <cell r="B432" t="str">
            <v xml:space="preserve">Woon Brothers Construction Sdn Bhd    </v>
          </cell>
          <cell r="C432" t="str">
            <v>60 days</v>
          </cell>
          <cell r="D432">
            <v>10000</v>
          </cell>
          <cell r="E432">
            <v>2940.2</v>
          </cell>
          <cell r="F432">
            <v>3058.7</v>
          </cell>
          <cell r="G432">
            <v>-118.5</v>
          </cell>
          <cell r="H432">
            <v>0</v>
          </cell>
          <cell r="I432">
            <v>0</v>
          </cell>
          <cell r="J432" t="b">
            <v>1</v>
          </cell>
          <cell r="K432" t="str">
            <v>L07</v>
          </cell>
          <cell r="L432" t="str">
            <v>TCM</v>
          </cell>
          <cell r="M432" t="str">
            <v>ST</v>
          </cell>
        </row>
        <row r="433">
          <cell r="A433" t="str">
            <v>XW1047</v>
          </cell>
          <cell r="B433" t="str">
            <v xml:space="preserve">Wong Kah Wei      </v>
          </cell>
          <cell r="C433" t="str">
            <v>30 days</v>
          </cell>
          <cell r="D433">
            <v>10000</v>
          </cell>
          <cell r="E433">
            <v>675.6</v>
          </cell>
          <cell r="F433">
            <v>675.6</v>
          </cell>
          <cell r="G433">
            <v>0</v>
          </cell>
          <cell r="H433">
            <v>0</v>
          </cell>
          <cell r="I433">
            <v>0</v>
          </cell>
          <cell r="J433" t="b">
            <v>1</v>
          </cell>
          <cell r="K433" t="str">
            <v>L07</v>
          </cell>
          <cell r="L433" t="str">
            <v>TCM</v>
          </cell>
          <cell r="M433" t="str">
            <v>A</v>
          </cell>
        </row>
        <row r="434">
          <cell r="A434" t="str">
            <v>XY1016</v>
          </cell>
          <cell r="B434" t="str">
            <v xml:space="preserve">Yong Hin Machinery &amp; H'ware Trading   </v>
          </cell>
          <cell r="C434" t="str">
            <v>30 days</v>
          </cell>
          <cell r="D434">
            <v>25000</v>
          </cell>
          <cell r="E434">
            <v>4746.8500000000004</v>
          </cell>
          <cell r="F434">
            <v>4746.8500000000004</v>
          </cell>
          <cell r="G434">
            <v>0</v>
          </cell>
          <cell r="H434">
            <v>0</v>
          </cell>
          <cell r="I434">
            <v>0</v>
          </cell>
          <cell r="J434" t="b">
            <v>1</v>
          </cell>
          <cell r="K434" t="str">
            <v>L06</v>
          </cell>
          <cell r="L434" t="str">
            <v>TCM</v>
          </cell>
          <cell r="M434" t="str">
            <v>A</v>
          </cell>
        </row>
        <row r="435">
          <cell r="A435" t="str">
            <v>XY1017</v>
          </cell>
          <cell r="B435" t="str">
            <v xml:space="preserve">Yong Hin Mach &amp; Hardware Trading   </v>
          </cell>
          <cell r="C435" t="str">
            <v>60 days</v>
          </cell>
          <cell r="D435">
            <v>20000</v>
          </cell>
          <cell r="E435">
            <v>4786.8</v>
          </cell>
          <cell r="F435">
            <v>4786.8</v>
          </cell>
          <cell r="G435">
            <v>0</v>
          </cell>
          <cell r="H435">
            <v>0</v>
          </cell>
          <cell r="I435">
            <v>0</v>
          </cell>
          <cell r="J435" t="b">
            <v>1</v>
          </cell>
          <cell r="K435" t="str">
            <v>L07</v>
          </cell>
          <cell r="L435" t="str">
            <v>TCM</v>
          </cell>
          <cell r="M435" t="str">
            <v>A</v>
          </cell>
        </row>
        <row r="436">
          <cell r="A436" t="str">
            <v>XY1026</v>
          </cell>
          <cell r="B436" t="str">
            <v xml:space="preserve">Yit Fatt Engineering      </v>
          </cell>
          <cell r="C436" t="str">
            <v>30 days</v>
          </cell>
          <cell r="D436">
            <v>20000</v>
          </cell>
          <cell r="E436">
            <v>1889.75</v>
          </cell>
          <cell r="F436">
            <v>1885</v>
          </cell>
          <cell r="G436">
            <v>4.75</v>
          </cell>
          <cell r="H436">
            <v>0</v>
          </cell>
          <cell r="I436">
            <v>0</v>
          </cell>
          <cell r="J436" t="b">
            <v>1</v>
          </cell>
          <cell r="K436" t="str">
            <v>L06</v>
          </cell>
          <cell r="L436" t="str">
            <v>TCM</v>
          </cell>
          <cell r="M436" t="str">
            <v>A</v>
          </cell>
        </row>
        <row r="437">
          <cell r="A437" t="str">
            <v>XY1027</v>
          </cell>
          <cell r="B437" t="str">
            <v xml:space="preserve">Yit Fatt Engineering      </v>
          </cell>
          <cell r="C437" t="str">
            <v>60 days</v>
          </cell>
          <cell r="D437">
            <v>35000</v>
          </cell>
          <cell r="E437">
            <v>6955.9</v>
          </cell>
          <cell r="F437">
            <v>6955.9</v>
          </cell>
          <cell r="G437">
            <v>0</v>
          </cell>
          <cell r="H437">
            <v>0</v>
          </cell>
          <cell r="I437">
            <v>0</v>
          </cell>
          <cell r="J437" t="b">
            <v>1</v>
          </cell>
          <cell r="K437" t="str">
            <v>L07</v>
          </cell>
          <cell r="L437" t="str">
            <v>TCM</v>
          </cell>
          <cell r="M437" t="str">
            <v>A</v>
          </cell>
        </row>
        <row r="438">
          <cell r="A438" t="str">
            <v>XY1037</v>
          </cell>
          <cell r="B438" t="str">
            <v xml:space="preserve">Yap Sui Fah      </v>
          </cell>
          <cell r="C438" t="str">
            <v>30 days</v>
          </cell>
          <cell r="D438">
            <v>10000</v>
          </cell>
          <cell r="E438">
            <v>0</v>
          </cell>
          <cell r="F438">
            <v>0</v>
          </cell>
          <cell r="G438">
            <v>0</v>
          </cell>
          <cell r="H438">
            <v>0</v>
          </cell>
          <cell r="I438">
            <v>0</v>
          </cell>
          <cell r="J438" t="b">
            <v>1</v>
          </cell>
          <cell r="K438" t="str">
            <v>L07</v>
          </cell>
          <cell r="L438" t="str">
            <v>TCM</v>
          </cell>
          <cell r="M438" t="str">
            <v>ST</v>
          </cell>
        </row>
        <row r="439">
          <cell r="A439" t="str">
            <v>XY1046</v>
          </cell>
          <cell r="B439" t="str">
            <v xml:space="preserve">Yong Earthwork Timber Construction     </v>
          </cell>
          <cell r="C439" t="str">
            <v>30 days</v>
          </cell>
          <cell r="D439">
            <v>15000</v>
          </cell>
          <cell r="E439">
            <v>8200</v>
          </cell>
          <cell r="F439">
            <v>8200</v>
          </cell>
          <cell r="G439">
            <v>0</v>
          </cell>
          <cell r="H439">
            <v>0</v>
          </cell>
          <cell r="I439">
            <v>0</v>
          </cell>
          <cell r="J439" t="b">
            <v>1</v>
          </cell>
          <cell r="K439" t="str">
            <v>L06</v>
          </cell>
          <cell r="L439" t="str">
            <v>TCM</v>
          </cell>
          <cell r="M439" t="str">
            <v>A</v>
          </cell>
        </row>
        <row r="440">
          <cell r="A440" t="str">
            <v>XY1047</v>
          </cell>
          <cell r="B440" t="str">
            <v xml:space="preserve">Yong Earthwork Timber Construction     </v>
          </cell>
          <cell r="C440" t="str">
            <v>30 days</v>
          </cell>
          <cell r="D440">
            <v>10000</v>
          </cell>
          <cell r="E440">
            <v>2147.6999999999998</v>
          </cell>
          <cell r="F440">
            <v>2147.6999999999998</v>
          </cell>
          <cell r="G440">
            <v>0</v>
          </cell>
          <cell r="H440">
            <v>0</v>
          </cell>
          <cell r="I440">
            <v>0</v>
          </cell>
          <cell r="J440" t="b">
            <v>1</v>
          </cell>
          <cell r="K440" t="str">
            <v>L07</v>
          </cell>
          <cell r="L440" t="str">
            <v>TCM</v>
          </cell>
          <cell r="M440" t="str">
            <v>A</v>
          </cell>
        </row>
        <row r="441">
          <cell r="A441" t="str">
            <v>XY1077</v>
          </cell>
          <cell r="B441" t="str">
            <v xml:space="preserve">Yong Sann       </v>
          </cell>
          <cell r="C441" t="str">
            <v>30 days</v>
          </cell>
          <cell r="D441">
            <v>10000</v>
          </cell>
          <cell r="E441">
            <v>543.5</v>
          </cell>
          <cell r="F441">
            <v>543.5</v>
          </cell>
          <cell r="G441">
            <v>0</v>
          </cell>
          <cell r="H441">
            <v>0</v>
          </cell>
          <cell r="I441">
            <v>0</v>
          </cell>
          <cell r="J441" t="b">
            <v>1</v>
          </cell>
          <cell r="K441" t="str">
            <v>L07</v>
          </cell>
          <cell r="L441" t="str">
            <v>TCM</v>
          </cell>
          <cell r="M441" t="str">
            <v>A</v>
          </cell>
        </row>
        <row r="442">
          <cell r="A442" t="str">
            <v>YI1007</v>
          </cell>
          <cell r="B442" t="str">
            <v xml:space="preserve">Interhill Logging Sdn Bhd     </v>
          </cell>
          <cell r="C442" t="str">
            <v>90 days</v>
          </cell>
          <cell r="D442">
            <v>100000</v>
          </cell>
          <cell r="E442">
            <v>0</v>
          </cell>
          <cell r="F442">
            <v>0</v>
          </cell>
          <cell r="G442">
            <v>0</v>
          </cell>
          <cell r="H442">
            <v>0</v>
          </cell>
          <cell r="I442">
            <v>0</v>
          </cell>
          <cell r="J442" t="b">
            <v>1</v>
          </cell>
          <cell r="K442" t="str">
            <v>L17</v>
          </cell>
          <cell r="L442" t="str">
            <v>LSA</v>
          </cell>
          <cell r="M442" t="str">
            <v>ST</v>
          </cell>
        </row>
        <row r="443">
          <cell r="A443" t="str">
            <v>YM1007</v>
          </cell>
          <cell r="B443" t="str">
            <v xml:space="preserve">Miri Parts Trading Sdn Bhd    </v>
          </cell>
          <cell r="C443" t="str">
            <v>60 days</v>
          </cell>
          <cell r="D443">
            <v>800000</v>
          </cell>
          <cell r="E443">
            <v>3488.5</v>
          </cell>
          <cell r="F443">
            <v>0</v>
          </cell>
          <cell r="G443">
            <v>-1</v>
          </cell>
          <cell r="H443">
            <v>0</v>
          </cell>
          <cell r="I443">
            <v>3489.5</v>
          </cell>
          <cell r="J443" t="b">
            <v>1</v>
          </cell>
          <cell r="K443" t="str">
            <v>L17</v>
          </cell>
          <cell r="L443" t="str">
            <v>LSA</v>
          </cell>
          <cell r="M443" t="str">
            <v>ST</v>
          </cell>
        </row>
        <row r="444">
          <cell r="A444" t="str">
            <v>YP1007</v>
          </cell>
          <cell r="B444" t="str">
            <v xml:space="preserve">Promage (M) Sdn Bhd     </v>
          </cell>
          <cell r="C444" t="str">
            <v>60 days</v>
          </cell>
          <cell r="D444">
            <v>300000</v>
          </cell>
          <cell r="E444">
            <v>22646.720000000001</v>
          </cell>
          <cell r="F444">
            <v>0</v>
          </cell>
          <cell r="G444">
            <v>0</v>
          </cell>
          <cell r="H444">
            <v>0</v>
          </cell>
          <cell r="I444">
            <v>22646.720000000001</v>
          </cell>
          <cell r="J444" t="b">
            <v>1</v>
          </cell>
          <cell r="K444" t="str">
            <v>L17</v>
          </cell>
          <cell r="L444" t="str">
            <v>LSA</v>
          </cell>
          <cell r="M444" t="str">
            <v>ST</v>
          </cell>
        </row>
        <row r="445">
          <cell r="A445" t="str">
            <v>YR1027</v>
          </cell>
          <cell r="B445" t="str">
            <v xml:space="preserve">Rimex Sdn Bhd      </v>
          </cell>
          <cell r="C445" t="str">
            <v>60 days</v>
          </cell>
          <cell r="D445">
            <v>30000</v>
          </cell>
          <cell r="E445">
            <v>0</v>
          </cell>
          <cell r="F445">
            <v>0</v>
          </cell>
          <cell r="G445">
            <v>0</v>
          </cell>
          <cell r="H445">
            <v>0</v>
          </cell>
          <cell r="I445">
            <v>0</v>
          </cell>
          <cell r="J445" t="b">
            <v>1</v>
          </cell>
          <cell r="K445" t="str">
            <v>L17</v>
          </cell>
          <cell r="L445" t="str">
            <v>LSA</v>
          </cell>
          <cell r="M445" t="str">
            <v>ST</v>
          </cell>
        </row>
        <row r="446">
          <cell r="A446" t="str">
            <v>YS1047</v>
          </cell>
          <cell r="B446" t="str">
            <v xml:space="preserve">Syarikat Welltrade       </v>
          </cell>
          <cell r="C446" t="str">
            <v>60 days</v>
          </cell>
          <cell r="D446">
            <v>60000</v>
          </cell>
          <cell r="E446">
            <v>0</v>
          </cell>
          <cell r="F446">
            <v>0</v>
          </cell>
          <cell r="G446">
            <v>0</v>
          </cell>
          <cell r="H446">
            <v>0</v>
          </cell>
          <cell r="I446">
            <v>0</v>
          </cell>
          <cell r="J446" t="b">
            <v>1</v>
          </cell>
          <cell r="K446" t="str">
            <v>L17</v>
          </cell>
          <cell r="L446" t="str">
            <v>LSA</v>
          </cell>
          <cell r="M446" t="str">
            <v>ST</v>
          </cell>
        </row>
        <row r="447">
          <cell r="A447" t="str">
            <v>YS1066</v>
          </cell>
          <cell r="B447" t="str">
            <v xml:space="preserve">Scatech Engineering Pte Ltd     </v>
          </cell>
          <cell r="C447" t="str">
            <v>30 days</v>
          </cell>
          <cell r="D447">
            <v>50000</v>
          </cell>
          <cell r="E447">
            <v>65651.97</v>
          </cell>
          <cell r="F447">
            <v>65651.97</v>
          </cell>
          <cell r="G447">
            <v>0</v>
          </cell>
          <cell r="H447">
            <v>0</v>
          </cell>
          <cell r="I447">
            <v>0</v>
          </cell>
          <cell r="J447" t="b">
            <v>1</v>
          </cell>
          <cell r="K447" t="str">
            <v>L16</v>
          </cell>
          <cell r="L447" t="str">
            <v>LSA</v>
          </cell>
          <cell r="M447" t="str">
            <v>ST</v>
          </cell>
        </row>
        <row r="448">
          <cell r="A448" t="str">
            <v>YS1087</v>
          </cell>
          <cell r="B448" t="str">
            <v xml:space="preserve">Serandex Sdn Bhd      </v>
          </cell>
          <cell r="C448" t="str">
            <v>90 days</v>
          </cell>
          <cell r="D448">
            <v>25000</v>
          </cell>
          <cell r="E448">
            <v>0</v>
          </cell>
          <cell r="F448">
            <v>0</v>
          </cell>
          <cell r="G448">
            <v>0</v>
          </cell>
          <cell r="H448">
            <v>0</v>
          </cell>
          <cell r="I448">
            <v>0</v>
          </cell>
          <cell r="J448" t="b">
            <v>1</v>
          </cell>
          <cell r="K448" t="str">
            <v>L17</v>
          </cell>
          <cell r="L448" t="str">
            <v>TCM</v>
          </cell>
          <cell r="M448" t="str">
            <v>ST</v>
          </cell>
        </row>
        <row r="449">
          <cell r="A449" t="str">
            <v>ZA1017</v>
          </cell>
          <cell r="B449" t="str">
            <v xml:space="preserve">Autex Fibre Rope Sdn Bhd    </v>
          </cell>
          <cell r="C449" t="str">
            <v>60 days</v>
          </cell>
          <cell r="D449">
            <v>5000</v>
          </cell>
          <cell r="E449">
            <v>643.26</v>
          </cell>
          <cell r="F449">
            <v>643.26</v>
          </cell>
          <cell r="G449">
            <v>0</v>
          </cell>
          <cell r="H449">
            <v>0</v>
          </cell>
          <cell r="I449">
            <v>0</v>
          </cell>
          <cell r="J449" t="b">
            <v>1</v>
          </cell>
          <cell r="K449" t="str">
            <v>NR7</v>
          </cell>
          <cell r="L449" t="str">
            <v>NR</v>
          </cell>
          <cell r="M449" t="str">
            <v>A</v>
          </cell>
        </row>
        <row r="450">
          <cell r="A450" t="str">
            <v>ZA1025</v>
          </cell>
          <cell r="B450" t="str">
            <v xml:space="preserve">Adrindo Jaya Sdn Bhd     </v>
          </cell>
          <cell r="C450" t="str">
            <v>CASH</v>
          </cell>
          <cell r="D450">
            <v>1000</v>
          </cell>
          <cell r="E450">
            <v>100</v>
          </cell>
          <cell r="F450">
            <v>100</v>
          </cell>
          <cell r="G450">
            <v>0</v>
          </cell>
          <cell r="H450">
            <v>0</v>
          </cell>
          <cell r="I450">
            <v>0</v>
          </cell>
          <cell r="J450" t="b">
            <v>1</v>
          </cell>
          <cell r="K450" t="str">
            <v>NR7</v>
          </cell>
          <cell r="L450" t="str">
            <v>NR</v>
          </cell>
          <cell r="M450" t="str">
            <v>A</v>
          </cell>
        </row>
        <row r="451">
          <cell r="A451" t="str">
            <v>ZE1012</v>
          </cell>
          <cell r="B451" t="str">
            <v xml:space="preserve">USG Healthguard Sdn Bhd     </v>
          </cell>
          <cell r="C451" t="str">
            <v>CASH</v>
          </cell>
          <cell r="D451">
            <v>1000</v>
          </cell>
          <cell r="E451">
            <v>250</v>
          </cell>
          <cell r="F451">
            <v>250</v>
          </cell>
          <cell r="G451">
            <v>0</v>
          </cell>
          <cell r="H451">
            <v>0</v>
          </cell>
          <cell r="I451">
            <v>0</v>
          </cell>
          <cell r="J451" t="b">
            <v>1</v>
          </cell>
          <cell r="K451" t="str">
            <v>NR7</v>
          </cell>
          <cell r="L451" t="str">
            <v>NR</v>
          </cell>
          <cell r="M451" t="str">
            <v>A</v>
          </cell>
        </row>
        <row r="452">
          <cell r="A452" t="str">
            <v>ZE1015</v>
          </cell>
          <cell r="B452" t="str">
            <v xml:space="preserve">USG Healthguard Sdn Bhd     </v>
          </cell>
          <cell r="C452" t="str">
            <v>CASH</v>
          </cell>
          <cell r="D452">
            <v>0</v>
          </cell>
          <cell r="E452">
            <v>0</v>
          </cell>
          <cell r="F452">
            <v>0</v>
          </cell>
          <cell r="G452">
            <v>0</v>
          </cell>
          <cell r="H452">
            <v>0</v>
          </cell>
          <cell r="I452">
            <v>0</v>
          </cell>
          <cell r="J452" t="b">
            <v>1</v>
          </cell>
          <cell r="K452" t="str">
            <v>NR7</v>
          </cell>
          <cell r="L452" t="str">
            <v>NR</v>
          </cell>
          <cell r="M452" t="str">
            <v>A</v>
          </cell>
        </row>
        <row r="453">
          <cell r="A453" t="str">
            <v>ZG1015</v>
          </cell>
          <cell r="B453" t="str">
            <v xml:space="preserve">Grand Focus Sdn Bhd     </v>
          </cell>
          <cell r="C453" t="str">
            <v>CASH</v>
          </cell>
          <cell r="D453">
            <v>1000</v>
          </cell>
          <cell r="E453">
            <v>100</v>
          </cell>
          <cell r="F453">
            <v>100</v>
          </cell>
          <cell r="G453">
            <v>0</v>
          </cell>
          <cell r="H453">
            <v>0</v>
          </cell>
          <cell r="I453">
            <v>0</v>
          </cell>
          <cell r="J453" t="b">
            <v>1</v>
          </cell>
          <cell r="K453" t="str">
            <v>NR7</v>
          </cell>
          <cell r="L453" t="str">
            <v>NR</v>
          </cell>
          <cell r="M453" t="str">
            <v>A</v>
          </cell>
        </row>
        <row r="454">
          <cell r="A454" t="str">
            <v>ZKG101</v>
          </cell>
          <cell r="B454" t="str">
            <v xml:space="preserve">Grand Tractor Parts Sdn Bhd    </v>
          </cell>
          <cell r="C454" t="str">
            <v>60 days</v>
          </cell>
          <cell r="D454">
            <v>1300000</v>
          </cell>
          <cell r="E454">
            <v>172722.2</v>
          </cell>
          <cell r="F454">
            <v>172722.2</v>
          </cell>
          <cell r="G454">
            <v>0</v>
          </cell>
          <cell r="H454">
            <v>0</v>
          </cell>
          <cell r="I454">
            <v>0</v>
          </cell>
          <cell r="J454" t="b">
            <v>1</v>
          </cell>
          <cell r="K454" t="str">
            <v>NR1</v>
          </cell>
          <cell r="L454" t="str">
            <v>NR</v>
          </cell>
          <cell r="M454" t="str">
            <v>A</v>
          </cell>
        </row>
        <row r="455">
          <cell r="A455" t="str">
            <v>ZKG102</v>
          </cell>
          <cell r="B455" t="str">
            <v xml:space="preserve">Grand Tractor Parts Sdn Bhd    </v>
          </cell>
          <cell r="C455" t="str">
            <v>120 days</v>
          </cell>
          <cell r="D455">
            <v>1000000</v>
          </cell>
          <cell r="E455">
            <v>112683.97</v>
          </cell>
          <cell r="F455">
            <v>112683.97</v>
          </cell>
          <cell r="G455">
            <v>0</v>
          </cell>
          <cell r="H455">
            <v>0</v>
          </cell>
          <cell r="I455">
            <v>0</v>
          </cell>
          <cell r="J455" t="b">
            <v>1</v>
          </cell>
          <cell r="K455" t="str">
            <v>NR2</v>
          </cell>
          <cell r="L455" t="str">
            <v>NR</v>
          </cell>
          <cell r="M455" t="str">
            <v>A</v>
          </cell>
        </row>
        <row r="456">
          <cell r="A456" t="str">
            <v>ZKG107</v>
          </cell>
          <cell r="B456" t="str">
            <v xml:space="preserve">Grand Tractor Parts Sdn Bhd    </v>
          </cell>
          <cell r="C456" t="str">
            <v>120 days</v>
          </cell>
          <cell r="D456">
            <v>1000000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0</v>
          </cell>
          <cell r="J456" t="b">
            <v>1</v>
          </cell>
          <cell r="K456" t="str">
            <v>NR7</v>
          </cell>
          <cell r="L456" t="str">
            <v>NR</v>
          </cell>
          <cell r="M456" t="str">
            <v>A</v>
          </cell>
        </row>
        <row r="457">
          <cell r="A457" t="str">
            <v>ZSK102</v>
          </cell>
          <cell r="B457" t="str">
            <v xml:space="preserve">KM Products Europe Ltd     </v>
          </cell>
          <cell r="C457" t="str">
            <v>90 days</v>
          </cell>
          <cell r="D457">
            <v>5000000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 t="b">
            <v>1</v>
          </cell>
          <cell r="K457" t="str">
            <v>NM6</v>
          </cell>
          <cell r="L457" t="str">
            <v>MGT</v>
          </cell>
          <cell r="M457" t="str">
            <v>ST</v>
          </cell>
        </row>
        <row r="458">
          <cell r="A458" t="str">
            <v>ZSU101</v>
          </cell>
          <cell r="B458" t="str">
            <v xml:space="preserve">USG Products (F.E.) Pte Ltd    </v>
          </cell>
          <cell r="C458" t="str">
            <v>60 days</v>
          </cell>
          <cell r="D458">
            <v>3000000</v>
          </cell>
          <cell r="E458">
            <v>112418.18</v>
          </cell>
          <cell r="F458">
            <v>112418.18</v>
          </cell>
          <cell r="G458">
            <v>0</v>
          </cell>
          <cell r="H458">
            <v>0</v>
          </cell>
          <cell r="I458">
            <v>0</v>
          </cell>
          <cell r="J458" t="b">
            <v>1</v>
          </cell>
          <cell r="K458" t="str">
            <v>NR1</v>
          </cell>
          <cell r="L458" t="str">
            <v>NR</v>
          </cell>
          <cell r="M458" t="str">
            <v>A</v>
          </cell>
        </row>
        <row r="459">
          <cell r="A459" t="str">
            <v>ZSU102</v>
          </cell>
          <cell r="B459" t="str">
            <v xml:space="preserve">USG Products (F.E.) Pte Ltd    </v>
          </cell>
          <cell r="C459" t="str">
            <v>120 days</v>
          </cell>
          <cell r="D459">
            <v>500000</v>
          </cell>
          <cell r="E459">
            <v>95277.89</v>
          </cell>
          <cell r="F459">
            <v>95277.89</v>
          </cell>
          <cell r="G459">
            <v>0</v>
          </cell>
          <cell r="H459">
            <v>0</v>
          </cell>
          <cell r="I459">
            <v>0</v>
          </cell>
          <cell r="J459" t="b">
            <v>1</v>
          </cell>
          <cell r="K459" t="str">
            <v>NR2</v>
          </cell>
          <cell r="L459" t="str">
            <v>NR</v>
          </cell>
          <cell r="M459" t="str">
            <v>A</v>
          </cell>
        </row>
        <row r="460">
          <cell r="A460" t="str">
            <v>ZSU106</v>
          </cell>
          <cell r="B460" t="str">
            <v xml:space="preserve">USG Products (F.E.) Pte Ltd    </v>
          </cell>
          <cell r="C460" t="str">
            <v>60 days</v>
          </cell>
          <cell r="D460">
            <v>3000000</v>
          </cell>
          <cell r="E460">
            <v>45056.78</v>
          </cell>
          <cell r="F460">
            <v>45056.78</v>
          </cell>
          <cell r="G460">
            <v>0</v>
          </cell>
          <cell r="H460">
            <v>0</v>
          </cell>
          <cell r="I460">
            <v>0</v>
          </cell>
          <cell r="J460" t="b">
            <v>1</v>
          </cell>
          <cell r="K460" t="str">
            <v>NR6</v>
          </cell>
          <cell r="L460" t="str">
            <v>NR</v>
          </cell>
          <cell r="M460" t="str">
            <v>A</v>
          </cell>
        </row>
        <row r="461">
          <cell r="A461" t="str">
            <v>ZSU107</v>
          </cell>
          <cell r="B461" t="str">
            <v xml:space="preserve">USG Products (F.E.) Pte Ltd    </v>
          </cell>
          <cell r="C461" t="str">
            <v>120 days</v>
          </cell>
          <cell r="D461">
            <v>500000</v>
          </cell>
          <cell r="E461">
            <v>188.92</v>
          </cell>
          <cell r="F461">
            <v>188.92</v>
          </cell>
          <cell r="G461">
            <v>0</v>
          </cell>
          <cell r="H461">
            <v>0</v>
          </cell>
          <cell r="I461">
            <v>0</v>
          </cell>
          <cell r="J461" t="b">
            <v>1</v>
          </cell>
          <cell r="K461" t="str">
            <v>NR7</v>
          </cell>
          <cell r="L461" t="str">
            <v>NR</v>
          </cell>
          <cell r="M461" t="str">
            <v>A</v>
          </cell>
        </row>
        <row r="462">
          <cell r="A462" t="str">
            <v>ZTT102</v>
          </cell>
          <cell r="B462" t="str">
            <v xml:space="preserve">Triumphal Engineering Supply Sdn Bhd    </v>
          </cell>
          <cell r="C462" t="str">
            <v>CASH</v>
          </cell>
          <cell r="D462">
            <v>20000</v>
          </cell>
          <cell r="E462">
            <v>0</v>
          </cell>
          <cell r="F462">
            <v>0</v>
          </cell>
          <cell r="G462">
            <v>0</v>
          </cell>
          <cell r="H462">
            <v>0</v>
          </cell>
          <cell r="I462">
            <v>0</v>
          </cell>
          <cell r="J462" t="b">
            <v>1</v>
          </cell>
          <cell r="K462" t="str">
            <v>NR7</v>
          </cell>
          <cell r="L462" t="str">
            <v>NR</v>
          </cell>
          <cell r="M462" t="str">
            <v>A</v>
          </cell>
        </row>
        <row r="463">
          <cell r="A463" t="str">
            <v>ZTT111</v>
          </cell>
          <cell r="B463" t="str">
            <v xml:space="preserve">Triumphal Motor Co Sdn Bhd    </v>
          </cell>
          <cell r="C463" t="str">
            <v>60 days</v>
          </cell>
          <cell r="D463">
            <v>1300000</v>
          </cell>
          <cell r="E463">
            <v>92863.51</v>
          </cell>
          <cell r="F463">
            <v>92863.51</v>
          </cell>
          <cell r="G463">
            <v>0</v>
          </cell>
          <cell r="H463">
            <v>0</v>
          </cell>
          <cell r="I463">
            <v>0</v>
          </cell>
          <cell r="J463" t="b">
            <v>1</v>
          </cell>
          <cell r="K463" t="str">
            <v>NR1</v>
          </cell>
          <cell r="L463" t="str">
            <v>NR</v>
          </cell>
          <cell r="M463" t="str">
            <v>A</v>
          </cell>
        </row>
        <row r="464">
          <cell r="A464" t="str">
            <v>ZTT112</v>
          </cell>
          <cell r="B464" t="str">
            <v xml:space="preserve">Triumphal Motor Co Sdn Bhd    </v>
          </cell>
          <cell r="C464" t="str">
            <v>120 days</v>
          </cell>
          <cell r="D464">
            <v>750000</v>
          </cell>
          <cell r="E464">
            <v>103301.53</v>
          </cell>
          <cell r="F464">
            <v>103301.53</v>
          </cell>
          <cell r="G464">
            <v>0</v>
          </cell>
          <cell r="H464">
            <v>0</v>
          </cell>
          <cell r="I464">
            <v>0</v>
          </cell>
          <cell r="J464" t="b">
            <v>1</v>
          </cell>
          <cell r="K464" t="str">
            <v>NR2</v>
          </cell>
          <cell r="L464" t="str">
            <v>NR</v>
          </cell>
          <cell r="M464" t="str">
            <v>A</v>
          </cell>
        </row>
        <row r="465">
          <cell r="A465" t="str">
            <v>ZTT116</v>
          </cell>
          <cell r="B465" t="str">
            <v xml:space="preserve">Triumphal Motor Co Sdn Bhd    </v>
          </cell>
          <cell r="C465" t="str">
            <v>60 days</v>
          </cell>
          <cell r="D465">
            <v>1300000</v>
          </cell>
          <cell r="E465">
            <v>0</v>
          </cell>
          <cell r="F465">
            <v>0</v>
          </cell>
          <cell r="G465">
            <v>0</v>
          </cell>
          <cell r="H465">
            <v>0</v>
          </cell>
          <cell r="I465">
            <v>0</v>
          </cell>
          <cell r="J465" t="b">
            <v>1</v>
          </cell>
          <cell r="K465" t="str">
            <v>NR6</v>
          </cell>
          <cell r="L465" t="str">
            <v>NR</v>
          </cell>
          <cell r="M465" t="str">
            <v>A</v>
          </cell>
        </row>
        <row r="466">
          <cell r="A466" t="str">
            <v>ZTT117</v>
          </cell>
          <cell r="B466" t="str">
            <v xml:space="preserve">Triumphal Motor Co Sdn Bhd    </v>
          </cell>
          <cell r="C466" t="str">
            <v>120 days</v>
          </cell>
          <cell r="D466">
            <v>750000</v>
          </cell>
          <cell r="E466">
            <v>18723.73</v>
          </cell>
          <cell r="F466">
            <v>18723.73</v>
          </cell>
          <cell r="G466">
            <v>0</v>
          </cell>
          <cell r="H466">
            <v>0</v>
          </cell>
          <cell r="I466">
            <v>0</v>
          </cell>
          <cell r="J466" t="b">
            <v>1</v>
          </cell>
          <cell r="K466" t="str">
            <v>NR7</v>
          </cell>
          <cell r="L466" t="str">
            <v>NR</v>
          </cell>
          <cell r="M466" t="str">
            <v>A</v>
          </cell>
        </row>
        <row r="467">
          <cell r="A467" t="str">
            <v>ZU1005</v>
          </cell>
          <cell r="B467" t="str">
            <v xml:space="preserve">USG Manufacturing Sdn Bhd     </v>
          </cell>
          <cell r="C467" t="str">
            <v>CASH</v>
          </cell>
          <cell r="D467">
            <v>20000</v>
          </cell>
          <cell r="E467">
            <v>100</v>
          </cell>
          <cell r="F467">
            <v>100</v>
          </cell>
          <cell r="G467">
            <v>0</v>
          </cell>
          <cell r="H467">
            <v>0</v>
          </cell>
          <cell r="I467">
            <v>0</v>
          </cell>
          <cell r="J467" t="b">
            <v>1</v>
          </cell>
          <cell r="K467" t="str">
            <v>NR7</v>
          </cell>
          <cell r="L467" t="str">
            <v>NR</v>
          </cell>
          <cell r="M467" t="str">
            <v>A</v>
          </cell>
        </row>
      </sheetData>
      <sheetData sheetId="2" refreshError="1">
        <row r="5">
          <cell r="A5" t="str">
            <v>2GS003</v>
          </cell>
          <cell r="B5" t="str">
            <v>Perusahaan Seri Batu Kuari</v>
          </cell>
          <cell r="C5">
            <v>1617.925</v>
          </cell>
          <cell r="D5">
            <v>1480</v>
          </cell>
          <cell r="E5" t="str">
            <v>st</v>
          </cell>
          <cell r="F5">
            <v>137.93</v>
          </cell>
          <cell r="G5">
            <v>1617.93</v>
          </cell>
          <cell r="H5">
            <v>1617.93</v>
          </cell>
          <cell r="I5">
            <v>1617.925</v>
          </cell>
          <cell r="K5">
            <v>1480</v>
          </cell>
          <cell r="L5" t="str">
            <v>F</v>
          </cell>
          <cell r="M5">
            <v>100</v>
          </cell>
          <cell r="N5">
            <v>1480</v>
          </cell>
          <cell r="O5">
            <v>-137.92499999999995</v>
          </cell>
          <cell r="P5">
            <v>0</v>
          </cell>
          <cell r="Q5">
            <v>-137.92499999999995</v>
          </cell>
          <cell r="S5">
            <v>1617.93</v>
          </cell>
        </row>
        <row r="6">
          <cell r="A6" t="str">
            <v>AKS102</v>
          </cell>
          <cell r="B6" t="str">
            <v>Seng Huat Tractor Parts &amp; Trading</v>
          </cell>
          <cell r="C6">
            <v>10000</v>
          </cell>
          <cell r="D6">
            <v>0</v>
          </cell>
          <cell r="E6" t="str">
            <v>x</v>
          </cell>
          <cell r="G6">
            <v>0</v>
          </cell>
          <cell r="H6">
            <v>0</v>
          </cell>
          <cell r="I6">
            <v>10000</v>
          </cell>
          <cell r="K6">
            <v>0</v>
          </cell>
          <cell r="N6">
            <v>0</v>
          </cell>
          <cell r="O6">
            <v>-10000</v>
          </cell>
          <cell r="P6">
            <v>0</v>
          </cell>
          <cell r="Q6">
            <v>-10000</v>
          </cell>
          <cell r="S6">
            <v>0</v>
          </cell>
        </row>
        <row r="7">
          <cell r="A7" t="str">
            <v>BIE102</v>
          </cell>
          <cell r="B7" t="str">
            <v>Ekomaya Sdn Bhd</v>
          </cell>
          <cell r="C7">
            <v>4000</v>
          </cell>
          <cell r="D7">
            <v>767.33749999999998</v>
          </cell>
          <cell r="E7" t="str">
            <v>s</v>
          </cell>
          <cell r="G7">
            <v>3069.35</v>
          </cell>
          <cell r="H7">
            <v>3069.35</v>
          </cell>
          <cell r="I7">
            <v>4000</v>
          </cell>
          <cell r="K7">
            <v>3069.35</v>
          </cell>
          <cell r="L7" t="str">
            <v>A</v>
          </cell>
          <cell r="M7">
            <v>25</v>
          </cell>
          <cell r="N7">
            <v>767.33749999999998</v>
          </cell>
          <cell r="O7">
            <v>-3232.6624999999999</v>
          </cell>
          <cell r="P7">
            <v>0</v>
          </cell>
          <cell r="Q7">
            <v>-3232.6624999999999</v>
          </cell>
          <cell r="S7">
            <v>3069.35</v>
          </cell>
        </row>
        <row r="8">
          <cell r="A8" t="str">
            <v>BKD121</v>
          </cell>
          <cell r="B8" t="str">
            <v>Dunia Epik Sdn Bhd</v>
          </cell>
          <cell r="C8">
            <v>4800.28</v>
          </cell>
          <cell r="D8">
            <v>28540.1</v>
          </cell>
          <cell r="E8" t="str">
            <v>a</v>
          </cell>
          <cell r="G8">
            <v>124378.4</v>
          </cell>
          <cell r="H8">
            <v>114160.4</v>
          </cell>
          <cell r="I8">
            <v>4800.28</v>
          </cell>
          <cell r="K8">
            <v>124378.4</v>
          </cell>
          <cell r="L8" t="str">
            <v>A</v>
          </cell>
          <cell r="M8">
            <v>25</v>
          </cell>
          <cell r="N8">
            <v>28540.1</v>
          </cell>
          <cell r="O8">
            <v>23739.82</v>
          </cell>
          <cell r="P8">
            <v>23739.82</v>
          </cell>
          <cell r="Q8">
            <v>0</v>
          </cell>
          <cell r="S8">
            <v>114160.4</v>
          </cell>
        </row>
        <row r="9">
          <cell r="A9" t="str">
            <v>BKD122</v>
          </cell>
          <cell r="B9" t="str">
            <v>Dunia Epik Sdn Bhd</v>
          </cell>
          <cell r="C9">
            <v>4105.78</v>
          </cell>
          <cell r="D9">
            <v>51865.432500000003</v>
          </cell>
          <cell r="E9" t="str">
            <v>a</v>
          </cell>
          <cell r="G9">
            <v>265253.75</v>
          </cell>
          <cell r="H9">
            <v>207461.73</v>
          </cell>
          <cell r="I9">
            <v>4105.78</v>
          </cell>
          <cell r="K9">
            <v>265253.75</v>
          </cell>
          <cell r="L9" t="str">
            <v>A</v>
          </cell>
          <cell r="M9">
            <v>25</v>
          </cell>
          <cell r="N9">
            <v>51865.432500000003</v>
          </cell>
          <cell r="O9">
            <v>47759.652500000004</v>
          </cell>
          <cell r="P9">
            <v>47759.652500000004</v>
          </cell>
          <cell r="Q9">
            <v>0</v>
          </cell>
          <cell r="S9">
            <v>207461.73</v>
          </cell>
        </row>
        <row r="10">
          <cell r="A10" t="str">
            <v>BKD162</v>
          </cell>
          <cell r="B10" t="str">
            <v>Drillman Industrial Supplies Sdn Bhd</v>
          </cell>
          <cell r="C10">
            <v>1885.45</v>
          </cell>
          <cell r="D10">
            <v>0</v>
          </cell>
          <cell r="E10" t="str">
            <v>x</v>
          </cell>
          <cell r="F10">
            <v>72.510000000000005</v>
          </cell>
          <cell r="G10">
            <v>0</v>
          </cell>
          <cell r="H10">
            <v>0</v>
          </cell>
          <cell r="I10">
            <v>1885.45</v>
          </cell>
          <cell r="K10">
            <v>-72.510000000000005</v>
          </cell>
          <cell r="N10">
            <v>0</v>
          </cell>
          <cell r="O10">
            <v>-1885.45</v>
          </cell>
          <cell r="P10">
            <v>0</v>
          </cell>
          <cell r="Q10">
            <v>-1885.45</v>
          </cell>
          <cell r="S10">
            <v>0</v>
          </cell>
        </row>
        <row r="11">
          <cell r="A11" t="str">
            <v>BKH242</v>
          </cell>
          <cell r="B11" t="str">
            <v>Ha Yew Chan</v>
          </cell>
          <cell r="C11">
            <v>1030.44</v>
          </cell>
          <cell r="D11">
            <v>2329.19</v>
          </cell>
          <cell r="E11" t="str">
            <v>s</v>
          </cell>
          <cell r="F11">
            <v>1992.85</v>
          </cell>
          <cell r="G11">
            <v>4322.04</v>
          </cell>
          <cell r="H11">
            <v>4094.4</v>
          </cell>
          <cell r="I11">
            <v>1030.44</v>
          </cell>
          <cell r="K11">
            <v>2329.19</v>
          </cell>
          <cell r="L11" t="str">
            <v>C</v>
          </cell>
          <cell r="M11">
            <v>100</v>
          </cell>
          <cell r="N11">
            <v>2329.19</v>
          </cell>
          <cell r="O11">
            <v>1298.75</v>
          </cell>
          <cell r="P11">
            <v>1298.75</v>
          </cell>
          <cell r="Q11">
            <v>0</v>
          </cell>
          <cell r="S11">
            <v>4094.4</v>
          </cell>
        </row>
        <row r="12">
          <cell r="A12" t="str">
            <v>BKI100</v>
          </cell>
          <cell r="B12" t="str">
            <v>Sykt International Tractor Parts</v>
          </cell>
          <cell r="C12">
            <v>1647.4949999999999</v>
          </cell>
          <cell r="D12">
            <v>0</v>
          </cell>
          <cell r="G12">
            <v>0</v>
          </cell>
          <cell r="H12">
            <v>0</v>
          </cell>
          <cell r="I12">
            <v>1647.4949999999999</v>
          </cell>
          <cell r="K12">
            <v>0</v>
          </cell>
          <cell r="N12">
            <v>0</v>
          </cell>
          <cell r="O12">
            <v>-1647.4949999999999</v>
          </cell>
          <cell r="P12">
            <v>0</v>
          </cell>
          <cell r="Q12">
            <v>-1647.4949999999999</v>
          </cell>
          <cell r="S12">
            <v>0</v>
          </cell>
        </row>
        <row r="13">
          <cell r="A13" t="str">
            <v>BKL231</v>
          </cell>
          <cell r="B13" t="str">
            <v>Gadang Engineering (M) Sdn Bhd</v>
          </cell>
          <cell r="C13">
            <v>12000</v>
          </cell>
          <cell r="D13">
            <v>1173.5999999999999</v>
          </cell>
          <cell r="E13" t="str">
            <v>s</v>
          </cell>
          <cell r="F13">
            <v>3501.67</v>
          </cell>
          <cell r="G13">
            <v>8196.07</v>
          </cell>
          <cell r="H13">
            <v>6343.83</v>
          </cell>
          <cell r="I13">
            <v>12000</v>
          </cell>
          <cell r="K13">
            <v>4694.3999999999996</v>
          </cell>
          <cell r="L13" t="str">
            <v>A</v>
          </cell>
          <cell r="M13">
            <v>25</v>
          </cell>
          <cell r="N13">
            <v>1173.5999999999999</v>
          </cell>
          <cell r="O13">
            <v>-10826.4</v>
          </cell>
          <cell r="P13">
            <v>0</v>
          </cell>
          <cell r="Q13">
            <v>-10826.4</v>
          </cell>
          <cell r="S13">
            <v>6343.83</v>
          </cell>
        </row>
        <row r="14">
          <cell r="A14" t="str">
            <v>BKL232</v>
          </cell>
          <cell r="B14" t="str">
            <v>Gadang Engineering (M) Sdn Bhd</v>
          </cell>
          <cell r="C14">
            <v>8000</v>
          </cell>
          <cell r="D14">
            <v>5191.5249999999996</v>
          </cell>
          <cell r="E14" t="str">
            <v>s</v>
          </cell>
          <cell r="F14">
            <v>3358.68</v>
          </cell>
          <cell r="G14">
            <v>24124.78</v>
          </cell>
          <cell r="H14">
            <v>20771.78</v>
          </cell>
          <cell r="I14">
            <v>8000</v>
          </cell>
          <cell r="K14">
            <v>20766.099999999999</v>
          </cell>
          <cell r="L14" t="str">
            <v>A</v>
          </cell>
          <cell r="M14">
            <v>25</v>
          </cell>
          <cell r="N14">
            <v>5191.5249999999996</v>
          </cell>
          <cell r="O14">
            <v>-2808.4750000000004</v>
          </cell>
          <cell r="P14">
            <v>0</v>
          </cell>
          <cell r="Q14">
            <v>-2808.4750000000004</v>
          </cell>
          <cell r="S14">
            <v>20771.78</v>
          </cell>
        </row>
        <row r="15">
          <cell r="A15" t="str">
            <v>BKP252</v>
          </cell>
          <cell r="B15" t="str">
            <v>Partlinx Industries Sdn Bhd</v>
          </cell>
          <cell r="C15">
            <v>3809.585</v>
          </cell>
          <cell r="D15">
            <v>3497.93</v>
          </cell>
          <cell r="E15" t="str">
            <v>s</v>
          </cell>
          <cell r="G15">
            <v>3497.93</v>
          </cell>
          <cell r="H15">
            <v>3497.93</v>
          </cell>
          <cell r="I15">
            <v>3809.585</v>
          </cell>
          <cell r="K15">
            <v>3497.93</v>
          </cell>
          <cell r="L15" t="str">
            <v>A</v>
          </cell>
          <cell r="M15">
            <v>100</v>
          </cell>
          <cell r="N15">
            <v>3497.93</v>
          </cell>
          <cell r="O15">
            <v>-311.6550000000002</v>
          </cell>
          <cell r="P15">
            <v>0</v>
          </cell>
          <cell r="Q15">
            <v>-311.6550000000002</v>
          </cell>
          <cell r="S15">
            <v>3497.93</v>
          </cell>
        </row>
        <row r="16">
          <cell r="A16" t="str">
            <v>BKS211</v>
          </cell>
          <cell r="B16" t="str">
            <v>Sykt Sin Hiap Hin Engineering Work</v>
          </cell>
          <cell r="C16">
            <v>20000</v>
          </cell>
          <cell r="D16">
            <v>0</v>
          </cell>
          <cell r="G16">
            <v>0</v>
          </cell>
          <cell r="H16">
            <v>0</v>
          </cell>
          <cell r="I16">
            <v>20000</v>
          </cell>
          <cell r="K16">
            <v>0</v>
          </cell>
          <cell r="N16">
            <v>0</v>
          </cell>
          <cell r="O16">
            <v>-20000</v>
          </cell>
          <cell r="P16">
            <v>0</v>
          </cell>
          <cell r="Q16">
            <v>-20000</v>
          </cell>
          <cell r="S16">
            <v>0</v>
          </cell>
        </row>
        <row r="17">
          <cell r="A17" t="str">
            <v>BKS222</v>
          </cell>
          <cell r="B17" t="str">
            <v>Samyu Tractor Parts Supply</v>
          </cell>
          <cell r="C17">
            <v>1144.32</v>
          </cell>
          <cell r="D17">
            <v>0</v>
          </cell>
          <cell r="G17">
            <v>0</v>
          </cell>
          <cell r="H17">
            <v>0</v>
          </cell>
          <cell r="I17">
            <v>1144.32</v>
          </cell>
          <cell r="K17">
            <v>0</v>
          </cell>
          <cell r="N17">
            <v>0</v>
          </cell>
          <cell r="O17">
            <v>-1144.32</v>
          </cell>
          <cell r="P17">
            <v>0</v>
          </cell>
          <cell r="Q17">
            <v>-1144.32</v>
          </cell>
          <cell r="S17">
            <v>0</v>
          </cell>
        </row>
        <row r="18">
          <cell r="A18" t="str">
            <v>BKT252</v>
          </cell>
          <cell r="B18" t="str">
            <v>Trans Resources Corp. S.B.</v>
          </cell>
          <cell r="C18">
            <v>0</v>
          </cell>
          <cell r="D18">
            <v>0</v>
          </cell>
          <cell r="E18" t="str">
            <v>a</v>
          </cell>
          <cell r="G18">
            <v>37049.81</v>
          </cell>
          <cell r="H18">
            <v>7951.2</v>
          </cell>
          <cell r="I18">
            <v>0</v>
          </cell>
          <cell r="K18">
            <v>37049.81</v>
          </cell>
          <cell r="L18" t="str">
            <v>A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S18">
            <v>0</v>
          </cell>
        </row>
        <row r="19">
          <cell r="A19" t="str">
            <v>BKU122</v>
          </cell>
          <cell r="B19" t="str">
            <v>United Bintang Bhd</v>
          </cell>
          <cell r="C19">
            <v>0</v>
          </cell>
          <cell r="D19">
            <v>0</v>
          </cell>
          <cell r="E19" t="str">
            <v>a</v>
          </cell>
          <cell r="G19">
            <v>35226.29</v>
          </cell>
          <cell r="H19">
            <v>6747.64</v>
          </cell>
          <cell r="I19">
            <v>0</v>
          </cell>
          <cell r="K19">
            <v>35226.29</v>
          </cell>
          <cell r="L19" t="str">
            <v>A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S19">
            <v>0</v>
          </cell>
        </row>
        <row r="20">
          <cell r="A20" t="str">
            <v>CUK102</v>
          </cell>
          <cell r="B20" t="str">
            <v>Luck Enterprise Sdn Bhd</v>
          </cell>
          <cell r="C20">
            <v>1155.44</v>
          </cell>
          <cell r="D20">
            <v>2418.35</v>
          </cell>
          <cell r="E20" t="str">
            <v>s</v>
          </cell>
          <cell r="F20">
            <v>1161.6199999999999</v>
          </cell>
          <cell r="G20">
            <v>3579.97</v>
          </cell>
          <cell r="H20">
            <v>3339.79</v>
          </cell>
          <cell r="I20">
            <v>1155.44</v>
          </cell>
          <cell r="K20">
            <v>2418.35</v>
          </cell>
          <cell r="L20" t="str">
            <v>C</v>
          </cell>
          <cell r="M20">
            <v>100</v>
          </cell>
          <cell r="N20">
            <v>2418.35</v>
          </cell>
          <cell r="O20">
            <v>1262.9099999999999</v>
          </cell>
          <cell r="P20">
            <v>1262.9099999999999</v>
          </cell>
          <cell r="Q20">
            <v>0</v>
          </cell>
          <cell r="S20">
            <v>3339.79</v>
          </cell>
        </row>
        <row r="21">
          <cell r="A21" t="str">
            <v>XK1027</v>
          </cell>
          <cell r="B21" t="str">
            <v>Koo Tractor Work</v>
          </cell>
          <cell r="C21">
            <v>323.83</v>
          </cell>
          <cell r="D21">
            <v>0</v>
          </cell>
          <cell r="E21" t="str">
            <v>x</v>
          </cell>
          <cell r="G21">
            <v>0</v>
          </cell>
          <cell r="H21">
            <v>0</v>
          </cell>
          <cell r="I21">
            <v>323.83</v>
          </cell>
          <cell r="K21">
            <v>0</v>
          </cell>
          <cell r="N21">
            <v>0</v>
          </cell>
          <cell r="O21">
            <v>-323.83</v>
          </cell>
          <cell r="P21">
            <v>0</v>
          </cell>
          <cell r="Q21">
            <v>-323.83</v>
          </cell>
          <cell r="S21">
            <v>0</v>
          </cell>
        </row>
        <row r="22">
          <cell r="A22" t="str">
            <v>XK1037</v>
          </cell>
          <cell r="B22" t="str">
            <v>Kim Tat Enterprise</v>
          </cell>
          <cell r="C22">
            <v>1756.06</v>
          </cell>
          <cell r="D22">
            <v>0</v>
          </cell>
          <cell r="E22" t="str">
            <v>x</v>
          </cell>
          <cell r="G22">
            <v>0</v>
          </cell>
          <cell r="H22">
            <v>0</v>
          </cell>
          <cell r="I22">
            <v>1756.06</v>
          </cell>
          <cell r="K22">
            <v>0</v>
          </cell>
          <cell r="N22">
            <v>0</v>
          </cell>
          <cell r="O22">
            <v>-1756.06</v>
          </cell>
          <cell r="P22">
            <v>0</v>
          </cell>
          <cell r="Q22">
            <v>-1756.06</v>
          </cell>
          <cell r="S22">
            <v>0</v>
          </cell>
        </row>
        <row r="23">
          <cell r="A23" t="str">
            <v>XK1056</v>
          </cell>
          <cell r="B23" t="str">
            <v>Kia Lim Timber Trading Sdn Bhd</v>
          </cell>
          <cell r="C23">
            <v>475</v>
          </cell>
          <cell r="D23">
            <v>0</v>
          </cell>
          <cell r="G23">
            <v>0</v>
          </cell>
          <cell r="H23">
            <v>0</v>
          </cell>
          <cell r="I23">
            <v>475</v>
          </cell>
          <cell r="K23">
            <v>0</v>
          </cell>
          <cell r="N23">
            <v>0</v>
          </cell>
          <cell r="O23">
            <v>-475</v>
          </cell>
          <cell r="P23">
            <v>0</v>
          </cell>
          <cell r="Q23">
            <v>-475</v>
          </cell>
          <cell r="S23">
            <v>0</v>
          </cell>
        </row>
        <row r="24">
          <cell r="A24" t="str">
            <v>XK1067</v>
          </cell>
          <cell r="B24" t="str">
            <v>Kam Seng Quarry Company - 1956 Sdn Bhd</v>
          </cell>
          <cell r="C24">
            <v>1717.5</v>
          </cell>
          <cell r="D24">
            <v>0</v>
          </cell>
          <cell r="G24">
            <v>0</v>
          </cell>
          <cell r="H24">
            <v>0</v>
          </cell>
          <cell r="I24">
            <v>1717.5</v>
          </cell>
          <cell r="K24">
            <v>0</v>
          </cell>
          <cell r="N24">
            <v>0</v>
          </cell>
          <cell r="O24">
            <v>-1717.5</v>
          </cell>
          <cell r="P24">
            <v>0</v>
          </cell>
          <cell r="Q24">
            <v>-1717.5</v>
          </cell>
          <cell r="S24">
            <v>0</v>
          </cell>
        </row>
        <row r="25">
          <cell r="A25" t="str">
            <v>XN1006</v>
          </cell>
          <cell r="B25" t="str">
            <v>Ng Seng Teck</v>
          </cell>
          <cell r="C25">
            <v>822.28</v>
          </cell>
          <cell r="D25">
            <v>0</v>
          </cell>
          <cell r="G25">
            <v>0</v>
          </cell>
          <cell r="H25">
            <v>0</v>
          </cell>
          <cell r="I25">
            <v>822.28</v>
          </cell>
          <cell r="K25">
            <v>0</v>
          </cell>
          <cell r="N25">
            <v>0</v>
          </cell>
          <cell r="O25">
            <v>-822.28</v>
          </cell>
          <cell r="P25">
            <v>0</v>
          </cell>
          <cell r="Q25">
            <v>-822.28</v>
          </cell>
          <cell r="S25">
            <v>0</v>
          </cell>
        </row>
        <row r="26">
          <cell r="A26" t="str">
            <v>XN1027</v>
          </cell>
          <cell r="B26" t="str">
            <v>Ng Sam Ngah</v>
          </cell>
          <cell r="C26">
            <v>534.54</v>
          </cell>
          <cell r="D26">
            <v>0</v>
          </cell>
          <cell r="G26">
            <v>0</v>
          </cell>
          <cell r="H26">
            <v>0</v>
          </cell>
          <cell r="I26">
            <v>534.54</v>
          </cell>
          <cell r="K26">
            <v>0</v>
          </cell>
          <cell r="N26">
            <v>0</v>
          </cell>
          <cell r="O26">
            <v>-534.54</v>
          </cell>
          <cell r="P26">
            <v>0</v>
          </cell>
          <cell r="Q26">
            <v>-534.54</v>
          </cell>
          <cell r="S26">
            <v>0</v>
          </cell>
        </row>
        <row r="27">
          <cell r="A27" t="str">
            <v>XP1057</v>
          </cell>
          <cell r="B27" t="str">
            <v>Perintis Desa S.B.</v>
          </cell>
          <cell r="C27">
            <v>0</v>
          </cell>
          <cell r="D27">
            <v>846.3</v>
          </cell>
          <cell r="E27" t="str">
            <v>a</v>
          </cell>
          <cell r="G27">
            <v>3385.2</v>
          </cell>
          <cell r="H27">
            <v>3385.2</v>
          </cell>
          <cell r="I27">
            <v>0</v>
          </cell>
          <cell r="K27">
            <v>3385.2</v>
          </cell>
          <cell r="L27" t="str">
            <v>A</v>
          </cell>
          <cell r="M27">
            <v>25</v>
          </cell>
          <cell r="N27">
            <v>846.3</v>
          </cell>
          <cell r="O27">
            <v>846.3</v>
          </cell>
          <cell r="P27">
            <v>846.3</v>
          </cell>
          <cell r="Q27">
            <v>0</v>
          </cell>
          <cell r="S27">
            <v>3385.2</v>
          </cell>
        </row>
        <row r="28">
          <cell r="A28" t="str">
            <v>XT1037</v>
          </cell>
          <cell r="B28" t="str">
            <v>Tan Yuya Brothers Timber Trading</v>
          </cell>
          <cell r="C28">
            <v>5979.3950000000004</v>
          </cell>
          <cell r="D28">
            <v>4512.6025</v>
          </cell>
          <cell r="E28" t="str">
            <v>a</v>
          </cell>
          <cell r="G28">
            <v>18050.41</v>
          </cell>
          <cell r="H28">
            <v>18050.41</v>
          </cell>
          <cell r="I28">
            <v>5979.3950000000004</v>
          </cell>
          <cell r="K28">
            <v>18050.41</v>
          </cell>
          <cell r="L28" t="str">
            <v>A</v>
          </cell>
          <cell r="M28">
            <v>25</v>
          </cell>
          <cell r="N28">
            <v>4512.6025</v>
          </cell>
          <cell r="O28">
            <v>-1466.7925000000005</v>
          </cell>
          <cell r="P28">
            <v>0</v>
          </cell>
          <cell r="Q28">
            <v>-1466.7925000000005</v>
          </cell>
          <cell r="S28">
            <v>18050.41</v>
          </cell>
        </row>
        <row r="29">
          <cell r="A29" t="str">
            <v>XW1027</v>
          </cell>
          <cell r="B29" t="str">
            <v>Perkayuan Wong Heng</v>
          </cell>
          <cell r="C29">
            <v>327.82499999999999</v>
          </cell>
          <cell r="D29">
            <v>0</v>
          </cell>
          <cell r="G29">
            <v>0</v>
          </cell>
          <cell r="H29">
            <v>0</v>
          </cell>
          <cell r="I29">
            <v>327.82499999999999</v>
          </cell>
          <cell r="K29">
            <v>0</v>
          </cell>
          <cell r="N29">
            <v>0</v>
          </cell>
          <cell r="O29">
            <v>-327.82499999999999</v>
          </cell>
          <cell r="P29">
            <v>0</v>
          </cell>
          <cell r="Q29">
            <v>-327.82499999999999</v>
          </cell>
          <cell r="S29">
            <v>0</v>
          </cell>
        </row>
        <row r="30">
          <cell r="A30" t="str">
            <v>XW1037</v>
          </cell>
          <cell r="B30" t="str">
            <v>Woon Brothers Construction Sdn Bhd</v>
          </cell>
          <cell r="C30">
            <v>350.29500000000002</v>
          </cell>
          <cell r="D30">
            <v>350.29999902600002</v>
          </cell>
          <cell r="E30" t="str">
            <v>st</v>
          </cell>
          <cell r="G30">
            <v>1539</v>
          </cell>
          <cell r="H30">
            <v>1539</v>
          </cell>
          <cell r="I30">
            <v>350.29500000000002</v>
          </cell>
          <cell r="K30">
            <v>1539</v>
          </cell>
          <cell r="L30" t="str">
            <v>A</v>
          </cell>
          <cell r="M30">
            <v>22.761533400000001</v>
          </cell>
          <cell r="N30">
            <v>350.29999902600002</v>
          </cell>
          <cell r="O30">
            <v>4.999026000007234E-3</v>
          </cell>
          <cell r="P30">
            <v>4.999026000007234E-3</v>
          </cell>
          <cell r="Q30">
            <v>0</v>
          </cell>
          <cell r="S30">
            <v>1539</v>
          </cell>
        </row>
        <row r="31">
          <cell r="A31" t="str">
            <v>XY1047</v>
          </cell>
          <cell r="B31" t="str">
            <v>Yong Earthwork Timber Const</v>
          </cell>
          <cell r="C31">
            <v>0</v>
          </cell>
          <cell r="D31">
            <v>0</v>
          </cell>
          <cell r="E31" t="str">
            <v>a</v>
          </cell>
          <cell r="G31">
            <v>923.7</v>
          </cell>
          <cell r="H31">
            <v>923.7</v>
          </cell>
          <cell r="I31">
            <v>0</v>
          </cell>
          <cell r="K31">
            <v>923.7</v>
          </cell>
          <cell r="L31" t="str">
            <v>CN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  <cell r="S31">
            <v>0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gl"/>
      <sheetName val="Age311299TAS"/>
      <sheetName val="TASintDec00"/>
      <sheetName val="P4DDBFTAS"/>
      <sheetName val="FF_4"/>
      <sheetName val="Cus"/>
      <sheetName val="FF_3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MS2000"/>
      <sheetName val="STEP1_Match"/>
      <sheetName val="Tms"/>
      <sheetName val="Tms Final"/>
      <sheetName val="Age311299TAS"/>
      <sheetName val="TASintDec00"/>
      <sheetName val="P4DDBFTAS"/>
      <sheetName val="Age311299TESP"/>
      <sheetName val="P4DDBFTESP"/>
      <sheetName val="IntDec00TespM&amp;B"/>
      <sheetName val="BPR"/>
      <sheetName val="D"/>
      <sheetName val="STATEMENT"/>
      <sheetName val="อัตรามรณะ"/>
      <sheetName val="HP"/>
    </sheetNames>
    <sheetDataSet>
      <sheetData sheetId="0" refreshError="1">
        <row r="5">
          <cell r="A5" t="str">
            <v>088882</v>
          </cell>
          <cell r="B5" t="str">
            <v>Cash Sales-G/P</v>
          </cell>
          <cell r="C5">
            <v>100000</v>
          </cell>
          <cell r="I5" t="e">
            <v>#N/A</v>
          </cell>
          <cell r="J5" t="e">
            <v>#N/A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</row>
        <row r="6">
          <cell r="A6" t="str">
            <v>1GA001</v>
          </cell>
          <cell r="B6" t="str">
            <v>A G Enterprise</v>
          </cell>
          <cell r="C6">
            <v>1000</v>
          </cell>
          <cell r="D6">
            <v>690</v>
          </cell>
          <cell r="E6">
            <v>690</v>
          </cell>
          <cell r="I6" t="e">
            <v>#N/A</v>
          </cell>
          <cell r="J6" t="e">
            <v>#N/A</v>
          </cell>
          <cell r="K6">
            <v>690</v>
          </cell>
          <cell r="L6">
            <v>0</v>
          </cell>
          <cell r="M6">
            <v>0</v>
          </cell>
          <cell r="N6">
            <v>690</v>
          </cell>
        </row>
        <row r="7">
          <cell r="A7" t="str">
            <v>1GC002</v>
          </cell>
          <cell r="B7" t="str">
            <v>L. F. Chong</v>
          </cell>
          <cell r="C7">
            <v>4000</v>
          </cell>
          <cell r="D7">
            <v>3293.9</v>
          </cell>
          <cell r="E7">
            <v>3293.9</v>
          </cell>
          <cell r="I7" t="e">
            <v>#N/A</v>
          </cell>
          <cell r="J7" t="e">
            <v>#N/A</v>
          </cell>
          <cell r="K7">
            <v>3293.9</v>
          </cell>
          <cell r="L7">
            <v>0</v>
          </cell>
          <cell r="M7">
            <v>0</v>
          </cell>
          <cell r="N7">
            <v>3293.9</v>
          </cell>
        </row>
        <row r="8">
          <cell r="A8" t="str">
            <v>1GE001</v>
          </cell>
          <cell r="B8" t="str">
            <v>East Malaysia Hope Ley Sdn Bhd</v>
          </cell>
          <cell r="C8">
            <v>1000</v>
          </cell>
          <cell r="D8">
            <v>311.60000000000002</v>
          </cell>
          <cell r="E8">
            <v>311.60000000000002</v>
          </cell>
          <cell r="I8" t="e">
            <v>#N/A</v>
          </cell>
          <cell r="J8" t="e">
            <v>#N/A</v>
          </cell>
          <cell r="K8">
            <v>311.60000000000002</v>
          </cell>
          <cell r="L8">
            <v>0</v>
          </cell>
          <cell r="M8">
            <v>0</v>
          </cell>
          <cell r="N8">
            <v>311.60000000000002</v>
          </cell>
        </row>
        <row r="9">
          <cell r="A9" t="str">
            <v>1GH004</v>
          </cell>
          <cell r="B9" t="str">
            <v>Hiap Seng Engineering Sdn Bhd</v>
          </cell>
          <cell r="C9">
            <v>1000</v>
          </cell>
          <cell r="D9">
            <v>7762</v>
          </cell>
          <cell r="F9">
            <v>7762</v>
          </cell>
          <cell r="I9" t="e">
            <v>#N/A</v>
          </cell>
          <cell r="J9" t="e">
            <v>#N/A</v>
          </cell>
          <cell r="K9">
            <v>7762</v>
          </cell>
          <cell r="L9">
            <v>0</v>
          </cell>
          <cell r="M9">
            <v>0</v>
          </cell>
          <cell r="N9">
            <v>7762</v>
          </cell>
        </row>
        <row r="10">
          <cell r="A10" t="str">
            <v>1GH009</v>
          </cell>
          <cell r="B10" t="str">
            <v>Heng Fatt Enterprise</v>
          </cell>
          <cell r="C10">
            <v>1000</v>
          </cell>
          <cell r="D10">
            <v>1608.5</v>
          </cell>
          <cell r="E10">
            <v>1608.5</v>
          </cell>
          <cell r="I10" t="e">
            <v>#N/A</v>
          </cell>
          <cell r="J10" t="e">
            <v>#N/A</v>
          </cell>
          <cell r="K10">
            <v>1608.5</v>
          </cell>
          <cell r="L10">
            <v>0</v>
          </cell>
          <cell r="M10">
            <v>0</v>
          </cell>
          <cell r="N10">
            <v>1608.5</v>
          </cell>
        </row>
        <row r="11">
          <cell r="A11" t="str">
            <v>1GK010</v>
          </cell>
          <cell r="B11" t="str">
            <v>King Land Trading</v>
          </cell>
          <cell r="C11">
            <v>1000</v>
          </cell>
          <cell r="D11">
            <v>8246.6</v>
          </cell>
          <cell r="E11">
            <v>8246.6</v>
          </cell>
          <cell r="I11" t="e">
            <v>#N/A</v>
          </cell>
          <cell r="J11" t="e">
            <v>#N/A</v>
          </cell>
          <cell r="K11">
            <v>8246.6</v>
          </cell>
          <cell r="L11">
            <v>0</v>
          </cell>
          <cell r="M11">
            <v>0</v>
          </cell>
          <cell r="N11">
            <v>8246.6</v>
          </cell>
        </row>
        <row r="12">
          <cell r="A12" t="str">
            <v>1GK012</v>
          </cell>
          <cell r="B12" t="str">
            <v>K F Trading (Sabah) Sdn Bhd</v>
          </cell>
          <cell r="C12">
            <v>1000</v>
          </cell>
          <cell r="D12">
            <v>652.6</v>
          </cell>
          <cell r="E12">
            <v>652.6</v>
          </cell>
          <cell r="I12" t="e">
            <v>#N/A</v>
          </cell>
          <cell r="J12" t="e">
            <v>#N/A</v>
          </cell>
          <cell r="K12">
            <v>652.6</v>
          </cell>
          <cell r="L12">
            <v>0</v>
          </cell>
          <cell r="M12">
            <v>0</v>
          </cell>
          <cell r="N12">
            <v>652.6</v>
          </cell>
        </row>
        <row r="13">
          <cell r="A13" t="str">
            <v>1GM002</v>
          </cell>
          <cell r="B13" t="str">
            <v>Syarikat M K Machinery Supplie</v>
          </cell>
          <cell r="C13">
            <v>1000</v>
          </cell>
          <cell r="D13">
            <v>4945.3</v>
          </cell>
          <cell r="E13">
            <v>4945.3</v>
          </cell>
          <cell r="I13" t="e">
            <v>#N/A</v>
          </cell>
          <cell r="J13" t="e">
            <v>#N/A</v>
          </cell>
          <cell r="K13">
            <v>4945.3</v>
          </cell>
          <cell r="L13">
            <v>0</v>
          </cell>
          <cell r="M13">
            <v>0</v>
          </cell>
          <cell r="N13">
            <v>4945.3</v>
          </cell>
        </row>
        <row r="14">
          <cell r="A14" t="str">
            <v>1GM006</v>
          </cell>
          <cell r="B14" t="str">
            <v>Mok Brothers Packing &amp; Transpo</v>
          </cell>
          <cell r="C14">
            <v>1000</v>
          </cell>
          <cell r="D14">
            <v>2098</v>
          </cell>
          <cell r="E14">
            <v>2098</v>
          </cell>
          <cell r="I14" t="e">
            <v>#N/A</v>
          </cell>
          <cell r="J14" t="e">
            <v>#N/A</v>
          </cell>
          <cell r="K14">
            <v>2098</v>
          </cell>
          <cell r="L14">
            <v>0</v>
          </cell>
          <cell r="M14">
            <v>0</v>
          </cell>
          <cell r="N14">
            <v>2098</v>
          </cell>
        </row>
        <row r="15">
          <cell r="A15" t="str">
            <v>1GO001</v>
          </cell>
          <cell r="B15" t="str">
            <v>Oriental Phase Sdn Bhd</v>
          </cell>
          <cell r="C15">
            <v>1000</v>
          </cell>
          <cell r="D15">
            <v>1769.5</v>
          </cell>
          <cell r="E15">
            <v>1769.5</v>
          </cell>
          <cell r="I15" t="e">
            <v>#N/A</v>
          </cell>
          <cell r="J15" t="e">
            <v>#N/A</v>
          </cell>
          <cell r="K15">
            <v>1769.5</v>
          </cell>
          <cell r="L15">
            <v>0</v>
          </cell>
          <cell r="M15">
            <v>0</v>
          </cell>
          <cell r="N15">
            <v>1769.5</v>
          </cell>
        </row>
        <row r="16">
          <cell r="A16" t="str">
            <v>1GP007</v>
          </cell>
          <cell r="B16" t="str">
            <v>Palm Engineering Supplies</v>
          </cell>
          <cell r="C16">
            <v>15000</v>
          </cell>
          <cell r="D16">
            <v>887.5</v>
          </cell>
          <cell r="E16">
            <v>887.5</v>
          </cell>
          <cell r="I16" t="e">
            <v>#N/A</v>
          </cell>
          <cell r="J16" t="e">
            <v>#N/A</v>
          </cell>
          <cell r="K16">
            <v>887.5</v>
          </cell>
          <cell r="L16">
            <v>0</v>
          </cell>
          <cell r="M16">
            <v>0</v>
          </cell>
          <cell r="N16">
            <v>887.5</v>
          </cell>
        </row>
        <row r="17">
          <cell r="A17" t="str">
            <v>1GP011</v>
          </cell>
          <cell r="B17" t="str">
            <v>Peace Industries Sdn Bhd</v>
          </cell>
          <cell r="C17">
            <v>1000</v>
          </cell>
          <cell r="D17">
            <v>2004.6</v>
          </cell>
          <cell r="E17">
            <v>2004.6</v>
          </cell>
          <cell r="I17" t="e">
            <v>#N/A</v>
          </cell>
          <cell r="J17" t="e">
            <v>#N/A</v>
          </cell>
          <cell r="K17">
            <v>2004.6</v>
          </cell>
          <cell r="L17">
            <v>0</v>
          </cell>
          <cell r="M17">
            <v>0</v>
          </cell>
          <cell r="N17">
            <v>2004.6</v>
          </cell>
        </row>
        <row r="18">
          <cell r="A18" t="str">
            <v>1GS015</v>
          </cell>
          <cell r="B18" t="str">
            <v>Syarikat Senawi Jaya</v>
          </cell>
          <cell r="C18">
            <v>1000</v>
          </cell>
          <cell r="D18">
            <v>2231.6</v>
          </cell>
          <cell r="E18">
            <v>2231.6</v>
          </cell>
          <cell r="I18" t="e">
            <v>#N/A</v>
          </cell>
          <cell r="J18" t="e">
            <v>#N/A</v>
          </cell>
          <cell r="K18">
            <v>2231.6</v>
          </cell>
          <cell r="L18">
            <v>0</v>
          </cell>
          <cell r="M18">
            <v>0</v>
          </cell>
          <cell r="N18">
            <v>2231.6</v>
          </cell>
        </row>
        <row r="19">
          <cell r="A19" t="str">
            <v>1GT010</v>
          </cell>
          <cell r="B19" t="str">
            <v>T M B (Mr Lee)</v>
          </cell>
          <cell r="C19">
            <v>1000</v>
          </cell>
          <cell r="D19">
            <v>16</v>
          </cell>
          <cell r="E19">
            <v>16</v>
          </cell>
          <cell r="I19" t="e">
            <v>#N/A</v>
          </cell>
          <cell r="J19" t="e">
            <v>#N/A</v>
          </cell>
          <cell r="K19">
            <v>16</v>
          </cell>
          <cell r="L19">
            <v>0</v>
          </cell>
          <cell r="M19">
            <v>0</v>
          </cell>
          <cell r="N19">
            <v>16</v>
          </cell>
        </row>
        <row r="20">
          <cell r="A20" t="str">
            <v>1GT016</v>
          </cell>
          <cell r="B20" t="str">
            <v>Tse Chung Yung</v>
          </cell>
          <cell r="C20">
            <v>1000</v>
          </cell>
          <cell r="D20">
            <v>3343.2</v>
          </cell>
          <cell r="E20">
            <v>3343.2</v>
          </cell>
          <cell r="I20" t="e">
            <v>#N/A</v>
          </cell>
          <cell r="J20" t="e">
            <v>#N/A</v>
          </cell>
          <cell r="K20">
            <v>3343.2</v>
          </cell>
          <cell r="L20">
            <v>0</v>
          </cell>
          <cell r="M20">
            <v>0</v>
          </cell>
          <cell r="N20">
            <v>3343.2</v>
          </cell>
        </row>
        <row r="21">
          <cell r="A21" t="str">
            <v>1GW002</v>
          </cell>
          <cell r="B21" t="str">
            <v>Wong Lian Hing</v>
          </cell>
          <cell r="C21">
            <v>1000</v>
          </cell>
          <cell r="D21">
            <v>1298.4000000000001</v>
          </cell>
          <cell r="E21">
            <v>1298.4000000000001</v>
          </cell>
          <cell r="I21" t="e">
            <v>#N/A</v>
          </cell>
          <cell r="J21" t="e">
            <v>#N/A</v>
          </cell>
          <cell r="K21">
            <v>1298.4000000000001</v>
          </cell>
          <cell r="L21">
            <v>0</v>
          </cell>
          <cell r="M21">
            <v>0</v>
          </cell>
          <cell r="N21">
            <v>1298.4000000000001</v>
          </cell>
        </row>
        <row r="22">
          <cell r="A22" t="str">
            <v>1GY003</v>
          </cell>
          <cell r="B22" t="str">
            <v>Yu Chin Wai</v>
          </cell>
          <cell r="C22">
            <v>1000</v>
          </cell>
          <cell r="D22">
            <v>1167.9000000000001</v>
          </cell>
          <cell r="E22">
            <v>1167.9000000000001</v>
          </cell>
          <cell r="I22" t="e">
            <v>#N/A</v>
          </cell>
          <cell r="J22" t="e">
            <v>#N/A</v>
          </cell>
          <cell r="K22">
            <v>1167.9000000000001</v>
          </cell>
          <cell r="L22">
            <v>0</v>
          </cell>
          <cell r="M22">
            <v>0</v>
          </cell>
          <cell r="N22">
            <v>1167.9000000000001</v>
          </cell>
        </row>
        <row r="23">
          <cell r="A23" t="str">
            <v>1UK007</v>
          </cell>
          <cell r="B23" t="str">
            <v>Syarikat Kim Fung</v>
          </cell>
          <cell r="C23">
            <v>1000</v>
          </cell>
          <cell r="D23">
            <v>2700</v>
          </cell>
          <cell r="E23">
            <v>2700</v>
          </cell>
          <cell r="I23" t="e">
            <v>#N/A</v>
          </cell>
          <cell r="J23" t="e">
            <v>#N/A</v>
          </cell>
          <cell r="K23">
            <v>2700</v>
          </cell>
          <cell r="L23">
            <v>0</v>
          </cell>
          <cell r="M23">
            <v>0</v>
          </cell>
          <cell r="N23">
            <v>2700</v>
          </cell>
        </row>
        <row r="24">
          <cell r="A24" t="str">
            <v>1UK010</v>
          </cell>
          <cell r="B24" t="str">
            <v>King Land Trading</v>
          </cell>
          <cell r="C24">
            <v>1000</v>
          </cell>
          <cell r="D24">
            <v>660</v>
          </cell>
          <cell r="E24">
            <v>660</v>
          </cell>
          <cell r="I24" t="e">
            <v>#N/A</v>
          </cell>
          <cell r="J24" t="e">
            <v>#N/A</v>
          </cell>
          <cell r="K24">
            <v>660</v>
          </cell>
          <cell r="L24">
            <v>0</v>
          </cell>
          <cell r="M24">
            <v>0</v>
          </cell>
          <cell r="N24">
            <v>660</v>
          </cell>
        </row>
        <row r="25">
          <cell r="A25" t="str">
            <v>1US015</v>
          </cell>
          <cell r="B25" t="str">
            <v>Syarikat Senawi Jaya</v>
          </cell>
          <cell r="C25">
            <v>2000</v>
          </cell>
          <cell r="D25">
            <v>2561</v>
          </cell>
          <cell r="E25">
            <v>2561</v>
          </cell>
          <cell r="I25" t="e">
            <v>#N/A</v>
          </cell>
          <cell r="J25" t="e">
            <v>#N/A</v>
          </cell>
          <cell r="K25">
            <v>2561</v>
          </cell>
          <cell r="L25">
            <v>0</v>
          </cell>
          <cell r="M25">
            <v>0</v>
          </cell>
          <cell r="N25">
            <v>2561</v>
          </cell>
        </row>
        <row r="26">
          <cell r="A26" t="str">
            <v>10GH002</v>
          </cell>
          <cell r="B26" t="str">
            <v>Hin Chong Machinery</v>
          </cell>
          <cell r="I26">
            <v>1021.4</v>
          </cell>
          <cell r="J26" t="e">
            <v>#N/A</v>
          </cell>
          <cell r="K26">
            <v>0</v>
          </cell>
          <cell r="L26">
            <v>1021.4</v>
          </cell>
          <cell r="M26">
            <v>0</v>
          </cell>
          <cell r="N26">
            <v>0</v>
          </cell>
        </row>
        <row r="27">
          <cell r="A27" t="str">
            <v>988882</v>
          </cell>
          <cell r="B27" t="str">
            <v>Cash Sales-G/P</v>
          </cell>
          <cell r="C27">
            <v>50000</v>
          </cell>
          <cell r="D27">
            <v>-120</v>
          </cell>
          <cell r="E27">
            <v>-120</v>
          </cell>
          <cell r="I27" t="e">
            <v>#N/A</v>
          </cell>
          <cell r="J27" t="e">
            <v>#N/A</v>
          </cell>
          <cell r="K27">
            <v>-120</v>
          </cell>
          <cell r="L27">
            <v>0</v>
          </cell>
          <cell r="M27">
            <v>0</v>
          </cell>
          <cell r="N27">
            <v>-120</v>
          </cell>
        </row>
        <row r="28">
          <cell r="A28" t="str">
            <v>999999</v>
          </cell>
          <cell r="B28" t="str">
            <v>Miscellaneous Debtor</v>
          </cell>
          <cell r="C28">
            <v>0</v>
          </cell>
          <cell r="D28">
            <v>-1750</v>
          </cell>
          <cell r="E28">
            <v>-1750</v>
          </cell>
          <cell r="I28" t="e">
            <v>#N/A</v>
          </cell>
          <cell r="J28" t="e">
            <v>#N/A</v>
          </cell>
          <cell r="K28">
            <v>-1750</v>
          </cell>
          <cell r="L28">
            <v>0</v>
          </cell>
          <cell r="M28">
            <v>0</v>
          </cell>
          <cell r="N28">
            <v>-1750</v>
          </cell>
        </row>
        <row r="29">
          <cell r="A29" t="str">
            <v>9GB005</v>
          </cell>
          <cell r="B29" t="str">
            <v>Bakat Saga Sdn Bhd</v>
          </cell>
          <cell r="C29">
            <v>10000</v>
          </cell>
          <cell r="D29">
            <v>59330.7</v>
          </cell>
          <cell r="E29">
            <v>34135.699999999997</v>
          </cell>
          <cell r="F29">
            <v>25195</v>
          </cell>
          <cell r="I29">
            <v>27720</v>
          </cell>
          <cell r="J29" t="e">
            <v>#N/A</v>
          </cell>
          <cell r="K29">
            <v>59330.7</v>
          </cell>
          <cell r="L29">
            <v>27720</v>
          </cell>
          <cell r="M29">
            <v>0</v>
          </cell>
          <cell r="N29">
            <v>59330.7</v>
          </cell>
        </row>
        <row r="30">
          <cell r="A30" t="str">
            <v>9GC003</v>
          </cell>
          <cell r="B30" t="str">
            <v>Cowie Bay</v>
          </cell>
          <cell r="C30">
            <v>5000</v>
          </cell>
          <cell r="D30">
            <v>-55</v>
          </cell>
          <cell r="H30">
            <v>-55</v>
          </cell>
          <cell r="I30">
            <v>-55</v>
          </cell>
          <cell r="J30" t="e">
            <v>#N/A</v>
          </cell>
          <cell r="K30">
            <v>-55</v>
          </cell>
          <cell r="L30">
            <v>-55</v>
          </cell>
          <cell r="M30">
            <v>0</v>
          </cell>
          <cell r="N30">
            <v>-55</v>
          </cell>
        </row>
        <row r="31">
          <cell r="A31" t="str">
            <v>9GC005</v>
          </cell>
          <cell r="B31" t="str">
            <v>Chin &amp; P T</v>
          </cell>
          <cell r="C31">
            <v>50000</v>
          </cell>
          <cell r="D31">
            <v>97322.27</v>
          </cell>
          <cell r="E31">
            <v>40431.300000000003</v>
          </cell>
          <cell r="G31">
            <v>-20.2</v>
          </cell>
          <cell r="H31">
            <v>56911.17</v>
          </cell>
          <cell r="I31">
            <v>168678.97</v>
          </cell>
          <cell r="J31" t="e">
            <v>#N/A</v>
          </cell>
          <cell r="K31">
            <v>97322.27</v>
          </cell>
          <cell r="L31">
            <v>168678.97</v>
          </cell>
          <cell r="M31">
            <v>0</v>
          </cell>
          <cell r="N31">
            <v>97322.27</v>
          </cell>
        </row>
        <row r="32">
          <cell r="A32" t="str">
            <v>9GD001</v>
          </cell>
          <cell r="B32" t="str">
            <v>Damai Jaya Contractor</v>
          </cell>
          <cell r="C32">
            <v>5000</v>
          </cell>
          <cell r="D32">
            <v>43.2</v>
          </cell>
          <cell r="E32">
            <v>43.2</v>
          </cell>
          <cell r="I32" t="e">
            <v>#N/A</v>
          </cell>
          <cell r="J32" t="e">
            <v>#N/A</v>
          </cell>
          <cell r="K32">
            <v>43.2</v>
          </cell>
          <cell r="L32">
            <v>0</v>
          </cell>
          <cell r="M32">
            <v>0</v>
          </cell>
          <cell r="N32">
            <v>43.2</v>
          </cell>
        </row>
        <row r="33">
          <cell r="A33" t="str">
            <v>9GH001</v>
          </cell>
          <cell r="B33" t="str">
            <v>Hope Point - B</v>
          </cell>
          <cell r="C33">
            <v>10000</v>
          </cell>
          <cell r="D33">
            <v>47823.4</v>
          </cell>
          <cell r="E33">
            <v>47507.4</v>
          </cell>
          <cell r="H33">
            <v>316</v>
          </cell>
          <cell r="I33">
            <v>19005.3</v>
          </cell>
          <cell r="J33" t="e">
            <v>#N/A</v>
          </cell>
          <cell r="K33">
            <v>47823.4</v>
          </cell>
          <cell r="L33">
            <v>19005.3</v>
          </cell>
          <cell r="M33">
            <v>0</v>
          </cell>
          <cell r="N33">
            <v>47823.4</v>
          </cell>
        </row>
        <row r="34">
          <cell r="A34" t="str">
            <v>9GH011</v>
          </cell>
          <cell r="B34" t="str">
            <v>Hoo Then Sung</v>
          </cell>
          <cell r="I34">
            <v>16394.41</v>
          </cell>
          <cell r="J34">
            <v>0</v>
          </cell>
          <cell r="K34">
            <v>0</v>
          </cell>
          <cell r="L34">
            <v>16394.41</v>
          </cell>
          <cell r="M34">
            <v>0</v>
          </cell>
          <cell r="N34">
            <v>0</v>
          </cell>
        </row>
        <row r="35">
          <cell r="A35" t="str">
            <v>9GI001</v>
          </cell>
          <cell r="B35" t="str">
            <v>Invent</v>
          </cell>
          <cell r="C35">
            <v>10000</v>
          </cell>
          <cell r="D35">
            <v>-5.2</v>
          </cell>
          <cell r="H35">
            <v>-5.2</v>
          </cell>
          <cell r="I35">
            <v>-5.2</v>
          </cell>
          <cell r="J35" t="e">
            <v>#N/A</v>
          </cell>
          <cell r="K35">
            <v>-5.2</v>
          </cell>
          <cell r="L35">
            <v>-5.2</v>
          </cell>
          <cell r="M35">
            <v>0</v>
          </cell>
          <cell r="N35">
            <v>-5.2</v>
          </cell>
        </row>
        <row r="36">
          <cell r="A36" t="str">
            <v>9GK002</v>
          </cell>
          <cell r="B36" t="str">
            <v>Kesamaju Sdn Bhd</v>
          </cell>
          <cell r="C36">
            <v>20000</v>
          </cell>
          <cell r="D36">
            <v>5571.5</v>
          </cell>
          <cell r="H36">
            <v>5571.5</v>
          </cell>
          <cell r="I36">
            <v>7071.5</v>
          </cell>
          <cell r="J36" t="e">
            <v>#N/A</v>
          </cell>
          <cell r="K36">
            <v>5571.5</v>
          </cell>
          <cell r="L36">
            <v>7071.5</v>
          </cell>
          <cell r="M36">
            <v>0</v>
          </cell>
          <cell r="N36">
            <v>5571.5</v>
          </cell>
        </row>
        <row r="37">
          <cell r="A37" t="str">
            <v>9GK003</v>
          </cell>
          <cell r="B37" t="str">
            <v>K Hung</v>
          </cell>
          <cell r="C37">
            <v>10000</v>
          </cell>
          <cell r="D37">
            <v>12306.8</v>
          </cell>
          <cell r="E37">
            <v>12306.8</v>
          </cell>
          <cell r="I37" t="e">
            <v>#N/A</v>
          </cell>
          <cell r="J37" t="e">
            <v>#N/A</v>
          </cell>
          <cell r="K37">
            <v>12306.8</v>
          </cell>
          <cell r="L37">
            <v>0</v>
          </cell>
          <cell r="M37">
            <v>0</v>
          </cell>
          <cell r="N37">
            <v>12306.8</v>
          </cell>
        </row>
        <row r="38">
          <cell r="A38" t="str">
            <v>9GK006</v>
          </cell>
          <cell r="B38" t="str">
            <v>K S</v>
          </cell>
          <cell r="C38">
            <v>10000</v>
          </cell>
          <cell r="I38">
            <v>28660.9</v>
          </cell>
          <cell r="J38" t="e">
            <v>#N/A</v>
          </cell>
          <cell r="K38">
            <v>0</v>
          </cell>
          <cell r="L38">
            <v>28660.9</v>
          </cell>
          <cell r="M38">
            <v>0</v>
          </cell>
          <cell r="N38">
            <v>0</v>
          </cell>
        </row>
        <row r="39">
          <cell r="A39" t="str">
            <v>9GK007</v>
          </cell>
          <cell r="B39" t="str">
            <v>Kelab Golf Tawau</v>
          </cell>
          <cell r="C39">
            <v>5000</v>
          </cell>
          <cell r="D39">
            <v>4253.3999999999996</v>
          </cell>
          <cell r="E39">
            <v>4253.3999999999996</v>
          </cell>
          <cell r="I39">
            <v>4596.2</v>
          </cell>
          <cell r="J39" t="e">
            <v>#N/A</v>
          </cell>
          <cell r="K39">
            <v>4253.3999999999996</v>
          </cell>
          <cell r="L39">
            <v>4596.2</v>
          </cell>
          <cell r="M39">
            <v>0</v>
          </cell>
          <cell r="N39">
            <v>4253.3999999999996</v>
          </cell>
        </row>
        <row r="40">
          <cell r="A40" t="str">
            <v>9GL003</v>
          </cell>
          <cell r="B40" t="str">
            <v>Leong Su Ting</v>
          </cell>
          <cell r="C40">
            <v>10000</v>
          </cell>
          <cell r="D40">
            <v>3859.2</v>
          </cell>
          <cell r="E40">
            <v>3859.2</v>
          </cell>
          <cell r="I40">
            <v>3651.3</v>
          </cell>
          <cell r="J40" t="e">
            <v>#N/A</v>
          </cell>
          <cell r="K40">
            <v>3859.2</v>
          </cell>
          <cell r="L40">
            <v>3651.3</v>
          </cell>
          <cell r="M40">
            <v>0</v>
          </cell>
          <cell r="N40">
            <v>3859.2</v>
          </cell>
        </row>
        <row r="41">
          <cell r="A41" t="str">
            <v>9GN005</v>
          </cell>
          <cell r="B41" t="str">
            <v>Nicatrade Sdn Bhd</v>
          </cell>
          <cell r="C41">
            <v>10000</v>
          </cell>
          <cell r="D41">
            <v>595</v>
          </cell>
          <cell r="E41">
            <v>595</v>
          </cell>
          <cell r="I41">
            <v>490</v>
          </cell>
          <cell r="J41" t="e">
            <v>#N/A</v>
          </cell>
          <cell r="K41">
            <v>595</v>
          </cell>
          <cell r="L41">
            <v>490</v>
          </cell>
          <cell r="M41">
            <v>0</v>
          </cell>
          <cell r="N41">
            <v>595</v>
          </cell>
        </row>
        <row r="42">
          <cell r="A42" t="str">
            <v>9GP003</v>
          </cell>
          <cell r="B42" t="str">
            <v>Perkasa Construction Sdn Bhd</v>
          </cell>
          <cell r="C42">
            <v>5000</v>
          </cell>
          <cell r="D42">
            <v>9</v>
          </cell>
          <cell r="E42">
            <v>9</v>
          </cell>
          <cell r="I42">
            <v>280</v>
          </cell>
          <cell r="J42" t="e">
            <v>#N/A</v>
          </cell>
          <cell r="K42">
            <v>9</v>
          </cell>
          <cell r="L42">
            <v>280</v>
          </cell>
          <cell r="M42">
            <v>0</v>
          </cell>
          <cell r="N42">
            <v>9</v>
          </cell>
        </row>
        <row r="44">
          <cell r="A44" t="str">
            <v>9GR006</v>
          </cell>
          <cell r="B44" t="str">
            <v>Rita Jaya Sdn Bhd</v>
          </cell>
          <cell r="C44">
            <v>5000</v>
          </cell>
          <cell r="D44">
            <v>-4</v>
          </cell>
          <cell r="H44">
            <v>-4</v>
          </cell>
          <cell r="I44">
            <v>22599.4</v>
          </cell>
          <cell r="J44" t="e">
            <v>#N/A</v>
          </cell>
          <cell r="K44">
            <v>-4</v>
          </cell>
          <cell r="L44">
            <v>22599.4</v>
          </cell>
          <cell r="M44">
            <v>0</v>
          </cell>
          <cell r="N44">
            <v>-4</v>
          </cell>
        </row>
        <row r="45">
          <cell r="A45" t="str">
            <v>9GT001</v>
          </cell>
          <cell r="B45" t="str">
            <v>Terajadi</v>
          </cell>
          <cell r="C45">
            <v>10000</v>
          </cell>
          <cell r="D45">
            <v>5784.5</v>
          </cell>
          <cell r="E45">
            <v>755.1</v>
          </cell>
          <cell r="F45">
            <v>5029.3999999999996</v>
          </cell>
          <cell r="I45" t="e">
            <v>#N/A</v>
          </cell>
          <cell r="J45" t="e">
            <v>#N/A</v>
          </cell>
          <cell r="K45">
            <v>5784.5</v>
          </cell>
          <cell r="L45">
            <v>0</v>
          </cell>
          <cell r="M45">
            <v>0</v>
          </cell>
          <cell r="N45">
            <v>5784.5</v>
          </cell>
        </row>
        <row r="46">
          <cell r="A46" t="str">
            <v>9GT003</v>
          </cell>
          <cell r="B46" t="str">
            <v>Tractor Parts (Sandakan) Sdn B</v>
          </cell>
          <cell r="C46">
            <v>5000</v>
          </cell>
          <cell r="I46" t="e">
            <v>#N/A</v>
          </cell>
          <cell r="J46" t="e">
            <v>#N/A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</row>
        <row r="47">
          <cell r="A47" t="str">
            <v>9GT004</v>
          </cell>
          <cell r="B47" t="str">
            <v>Tai Yeun</v>
          </cell>
          <cell r="C47">
            <v>5000</v>
          </cell>
          <cell r="D47">
            <v>-5</v>
          </cell>
          <cell r="H47">
            <v>-5</v>
          </cell>
          <cell r="I47">
            <v>1785</v>
          </cell>
          <cell r="J47" t="e">
            <v>#N/A</v>
          </cell>
          <cell r="K47">
            <v>-5</v>
          </cell>
          <cell r="L47">
            <v>1785</v>
          </cell>
          <cell r="M47">
            <v>0</v>
          </cell>
          <cell r="N47">
            <v>-5</v>
          </cell>
        </row>
        <row r="48">
          <cell r="A48" t="str">
            <v>9GT005</v>
          </cell>
          <cell r="B48" t="str">
            <v>Talumas Sdn Bhd</v>
          </cell>
          <cell r="C48">
            <v>10000</v>
          </cell>
          <cell r="D48">
            <v>231466.9</v>
          </cell>
          <cell r="E48">
            <v>231466.9</v>
          </cell>
          <cell r="I48" t="e">
            <v>#N/A</v>
          </cell>
          <cell r="J48" t="e">
            <v>#N/A</v>
          </cell>
          <cell r="K48">
            <v>231466.9</v>
          </cell>
          <cell r="L48">
            <v>0</v>
          </cell>
          <cell r="M48">
            <v>0</v>
          </cell>
          <cell r="N48">
            <v>231466.9</v>
          </cell>
        </row>
        <row r="49">
          <cell r="A49" t="str">
            <v>9GU001</v>
          </cell>
          <cell r="B49" t="str">
            <v>Unique Class Sdn Bhd</v>
          </cell>
          <cell r="C49">
            <v>180000</v>
          </cell>
          <cell r="D49">
            <v>143290.25</v>
          </cell>
          <cell r="H49">
            <v>143290.25</v>
          </cell>
          <cell r="I49">
            <v>143290.25</v>
          </cell>
          <cell r="J49" t="e">
            <v>#N/A</v>
          </cell>
          <cell r="K49">
            <v>143290.25</v>
          </cell>
          <cell r="L49">
            <v>143290.25</v>
          </cell>
          <cell r="M49">
            <v>0</v>
          </cell>
          <cell r="N49">
            <v>143290.25</v>
          </cell>
        </row>
        <row r="50">
          <cell r="A50" t="str">
            <v>9GU002</v>
          </cell>
          <cell r="B50" t="str">
            <v>Universal Enterprise</v>
          </cell>
          <cell r="C50">
            <v>20000</v>
          </cell>
          <cell r="I50">
            <v>7930.7</v>
          </cell>
          <cell r="J50" t="e">
            <v>#N/A</v>
          </cell>
          <cell r="K50">
            <v>0</v>
          </cell>
          <cell r="L50">
            <v>7930.7</v>
          </cell>
          <cell r="M50">
            <v>0</v>
          </cell>
          <cell r="N50">
            <v>0</v>
          </cell>
        </row>
        <row r="51">
          <cell r="A51" t="str">
            <v>9GW001</v>
          </cell>
          <cell r="B51" t="str">
            <v>Wanku Jaya Sdn Bhd</v>
          </cell>
          <cell r="C51">
            <v>5000</v>
          </cell>
          <cell r="D51">
            <v>372</v>
          </cell>
          <cell r="G51">
            <v>372</v>
          </cell>
          <cell r="I51" t="e">
            <v>#N/A</v>
          </cell>
          <cell r="J51" t="e">
            <v>#N/A</v>
          </cell>
          <cell r="K51">
            <v>372</v>
          </cell>
          <cell r="L51">
            <v>0</v>
          </cell>
          <cell r="M51">
            <v>0</v>
          </cell>
          <cell r="N51">
            <v>372</v>
          </cell>
        </row>
        <row r="52">
          <cell r="A52" t="str">
            <v>9GW002</v>
          </cell>
          <cell r="B52" t="str">
            <v>Wong Kau Ming</v>
          </cell>
          <cell r="C52">
            <v>12000</v>
          </cell>
          <cell r="D52">
            <v>20000</v>
          </cell>
          <cell r="H52">
            <v>20000</v>
          </cell>
          <cell r="I52">
            <v>34617.5</v>
          </cell>
          <cell r="J52" t="e">
            <v>#N/A</v>
          </cell>
          <cell r="K52">
            <v>20000</v>
          </cell>
          <cell r="L52">
            <v>34617.5</v>
          </cell>
          <cell r="M52">
            <v>0</v>
          </cell>
          <cell r="N52">
            <v>20000</v>
          </cell>
        </row>
        <row r="53">
          <cell r="A53" t="str">
            <v>9GW003</v>
          </cell>
          <cell r="B53" t="str">
            <v>Winta Holding Sdn Bhd</v>
          </cell>
          <cell r="C53">
            <v>5000</v>
          </cell>
          <cell r="D53">
            <v>41531</v>
          </cell>
          <cell r="E53">
            <v>41531</v>
          </cell>
          <cell r="I53">
            <v>4170.3999999999996</v>
          </cell>
          <cell r="J53" t="e">
            <v>#N/A</v>
          </cell>
          <cell r="K53">
            <v>41531</v>
          </cell>
          <cell r="L53">
            <v>4170.3999999999996</v>
          </cell>
          <cell r="M53">
            <v>0</v>
          </cell>
          <cell r="N53">
            <v>41531</v>
          </cell>
        </row>
        <row r="54">
          <cell r="A54" t="str">
            <v>9UC005</v>
          </cell>
          <cell r="B54" t="str">
            <v>Chin &amp; P T</v>
          </cell>
          <cell r="C54">
            <v>50000</v>
          </cell>
          <cell r="D54">
            <v>220556</v>
          </cell>
          <cell r="E54">
            <v>219576</v>
          </cell>
          <cell r="H54">
            <v>980</v>
          </cell>
          <cell r="I54">
            <v>40682</v>
          </cell>
          <cell r="J54" t="e">
            <v>#N/A</v>
          </cell>
          <cell r="K54">
            <v>220556</v>
          </cell>
          <cell r="L54">
            <v>40682</v>
          </cell>
          <cell r="M54">
            <v>0</v>
          </cell>
          <cell r="N54">
            <v>220556</v>
          </cell>
        </row>
        <row r="55">
          <cell r="A55" t="str">
            <v>9UK003</v>
          </cell>
          <cell r="B55" t="str">
            <v>K Hung</v>
          </cell>
          <cell r="C55">
            <v>5000</v>
          </cell>
          <cell r="D55">
            <v>470</v>
          </cell>
          <cell r="E55">
            <v>470</v>
          </cell>
          <cell r="I55" t="e">
            <v>#N/A</v>
          </cell>
          <cell r="J55" t="e">
            <v>#N/A</v>
          </cell>
          <cell r="K55">
            <v>470</v>
          </cell>
          <cell r="L55">
            <v>0</v>
          </cell>
          <cell r="M55">
            <v>0</v>
          </cell>
          <cell r="N55">
            <v>470</v>
          </cell>
        </row>
        <row r="56">
          <cell r="A56" t="str">
            <v>9UT005</v>
          </cell>
          <cell r="B56" t="str">
            <v>Talumas Sdn Bhd</v>
          </cell>
          <cell r="C56">
            <v>5000</v>
          </cell>
          <cell r="D56">
            <v>233990</v>
          </cell>
          <cell r="E56">
            <v>233990</v>
          </cell>
          <cell r="I56" t="e">
            <v>#N/A</v>
          </cell>
          <cell r="J56" t="e">
            <v>#N/A</v>
          </cell>
          <cell r="K56">
            <v>233990</v>
          </cell>
          <cell r="L56">
            <v>0</v>
          </cell>
          <cell r="M56">
            <v>0</v>
          </cell>
          <cell r="N56">
            <v>233990</v>
          </cell>
        </row>
        <row r="57">
          <cell r="A57" t="str">
            <v>9UW002</v>
          </cell>
          <cell r="B57" t="str">
            <v>Wong Kau Ming</v>
          </cell>
          <cell r="I57">
            <v>5960</v>
          </cell>
          <cell r="J57" t="e">
            <v>#N/A</v>
          </cell>
          <cell r="K57">
            <v>0</v>
          </cell>
          <cell r="L57">
            <v>5960</v>
          </cell>
          <cell r="M57">
            <v>0</v>
          </cell>
          <cell r="N57">
            <v>0</v>
          </cell>
        </row>
        <row r="58">
          <cell r="A58" t="str">
            <v>9UW003</v>
          </cell>
          <cell r="B58" t="str">
            <v>Winta Holding Sdn Bhd</v>
          </cell>
          <cell r="C58">
            <v>5000</v>
          </cell>
          <cell r="D58">
            <v>2960</v>
          </cell>
          <cell r="E58">
            <v>2960</v>
          </cell>
          <cell r="I58">
            <v>0</v>
          </cell>
          <cell r="J58" t="e">
            <v>#N/A</v>
          </cell>
          <cell r="K58">
            <v>2960</v>
          </cell>
          <cell r="L58">
            <v>0</v>
          </cell>
          <cell r="M58">
            <v>0</v>
          </cell>
          <cell r="N58">
            <v>2960</v>
          </cell>
        </row>
        <row r="59">
          <cell r="A59" t="str">
            <v>TKC102</v>
          </cell>
          <cell r="B59" t="str">
            <v>C. K. Utama (Malaysia) Sdn Bhd</v>
          </cell>
          <cell r="C59">
            <v>50000</v>
          </cell>
          <cell r="D59">
            <v>9244</v>
          </cell>
          <cell r="E59">
            <v>9244</v>
          </cell>
          <cell r="I59" t="e">
            <v>#N/A</v>
          </cell>
          <cell r="J59" t="e">
            <v>#N/A</v>
          </cell>
          <cell r="K59">
            <v>9244</v>
          </cell>
          <cell r="L59">
            <v>0</v>
          </cell>
          <cell r="M59">
            <v>0</v>
          </cell>
          <cell r="N59">
            <v>9244</v>
          </cell>
        </row>
        <row r="60">
          <cell r="A60" t="str">
            <v>TKK102</v>
          </cell>
          <cell r="B60" t="str">
            <v>Kilang Papan Keningau Sdn Bhd</v>
          </cell>
          <cell r="C60">
            <v>5000</v>
          </cell>
          <cell r="D60">
            <v>255</v>
          </cell>
          <cell r="F60">
            <v>255</v>
          </cell>
          <cell r="I60" t="e">
            <v>#N/A</v>
          </cell>
          <cell r="J60" t="e">
            <v>#N/A</v>
          </cell>
          <cell r="K60">
            <v>255</v>
          </cell>
          <cell r="L60">
            <v>0</v>
          </cell>
          <cell r="M60">
            <v>0</v>
          </cell>
          <cell r="N60">
            <v>255</v>
          </cell>
        </row>
        <row r="61">
          <cell r="A61" t="str">
            <v>TKM101</v>
          </cell>
          <cell r="B61" t="str">
            <v>Master Unik Contractor</v>
          </cell>
          <cell r="C61">
            <v>15000</v>
          </cell>
          <cell r="D61">
            <v>6930</v>
          </cell>
          <cell r="F61">
            <v>4910</v>
          </cell>
          <cell r="G61">
            <v>2020</v>
          </cell>
          <cell r="I61">
            <v>14496</v>
          </cell>
          <cell r="J61" t="e">
            <v>#N/A</v>
          </cell>
          <cell r="K61">
            <v>6930</v>
          </cell>
          <cell r="L61">
            <v>14496</v>
          </cell>
          <cell r="M61">
            <v>0</v>
          </cell>
          <cell r="N61">
            <v>6930</v>
          </cell>
        </row>
        <row r="62">
          <cell r="A62" t="str">
            <v>TKM102</v>
          </cell>
          <cell r="B62" t="str">
            <v>Master Unik Contractor</v>
          </cell>
          <cell r="C62">
            <v>35000</v>
          </cell>
          <cell r="D62">
            <v>54475.1</v>
          </cell>
          <cell r="F62">
            <v>26059</v>
          </cell>
          <cell r="G62">
            <v>28416.1</v>
          </cell>
          <cell r="I62">
            <v>38933.699999999997</v>
          </cell>
          <cell r="J62" t="e">
            <v>#N/A</v>
          </cell>
          <cell r="K62">
            <v>54475.1</v>
          </cell>
          <cell r="L62">
            <v>38933.699999999997</v>
          </cell>
          <cell r="M62">
            <v>0</v>
          </cell>
          <cell r="N62">
            <v>54475.1</v>
          </cell>
        </row>
        <row r="63">
          <cell r="A63" t="str">
            <v>TKT102</v>
          </cell>
          <cell r="B63" t="str">
            <v>Tan Jin</v>
          </cell>
          <cell r="C63">
            <v>5000</v>
          </cell>
          <cell r="D63">
            <v>-291.85000000000002</v>
          </cell>
          <cell r="H63">
            <v>-291.85000000000002</v>
          </cell>
          <cell r="I63">
            <v>-291.85000000000002</v>
          </cell>
          <cell r="J63" t="e">
            <v>#N/A</v>
          </cell>
          <cell r="K63">
            <v>-291.85000000000002</v>
          </cell>
          <cell r="L63">
            <v>-291.85000000000002</v>
          </cell>
          <cell r="M63">
            <v>0</v>
          </cell>
          <cell r="N63">
            <v>-291.85000000000002</v>
          </cell>
        </row>
        <row r="64">
          <cell r="A64" t="str">
            <v>TKZ101</v>
          </cell>
          <cell r="B64" t="str">
            <v>Zeta Enterprise Sdn Bhd</v>
          </cell>
          <cell r="C64">
            <v>5000</v>
          </cell>
          <cell r="D64">
            <v>1720</v>
          </cell>
          <cell r="E64">
            <v>1720</v>
          </cell>
          <cell r="I64">
            <v>7071</v>
          </cell>
          <cell r="J64" t="e">
            <v>#N/A</v>
          </cell>
          <cell r="K64">
            <v>1720</v>
          </cell>
          <cell r="L64">
            <v>7071</v>
          </cell>
          <cell r="M64">
            <v>0</v>
          </cell>
          <cell r="N64">
            <v>1720</v>
          </cell>
        </row>
        <row r="65">
          <cell r="A65" t="str">
            <v>TKZ102</v>
          </cell>
          <cell r="B65" t="str">
            <v>Zeta Enterprise Sdn Bhd</v>
          </cell>
          <cell r="C65">
            <v>15000</v>
          </cell>
          <cell r="D65">
            <v>4423.8999999999996</v>
          </cell>
          <cell r="E65">
            <v>4423.8999999999996</v>
          </cell>
          <cell r="I65">
            <v>15824.5</v>
          </cell>
          <cell r="J65" t="e">
            <v>#N/A</v>
          </cell>
          <cell r="K65">
            <v>4423.8999999999996</v>
          </cell>
          <cell r="L65">
            <v>15824.5</v>
          </cell>
          <cell r="M65">
            <v>0</v>
          </cell>
          <cell r="N65">
            <v>4423.8999999999996</v>
          </cell>
        </row>
        <row r="66">
          <cell r="A66" t="str">
            <v>TLA102</v>
          </cell>
          <cell r="B66" t="str">
            <v>Abiad Sdn Bhd</v>
          </cell>
          <cell r="C66">
            <v>3000</v>
          </cell>
          <cell r="D66">
            <v>346.5</v>
          </cell>
          <cell r="E66">
            <v>346.5</v>
          </cell>
          <cell r="I66" t="e">
            <v>#N/A</v>
          </cell>
          <cell r="J66" t="e">
            <v>#N/A</v>
          </cell>
          <cell r="K66">
            <v>346.5</v>
          </cell>
          <cell r="L66">
            <v>0</v>
          </cell>
          <cell r="M66">
            <v>0</v>
          </cell>
          <cell r="N66">
            <v>346.5</v>
          </cell>
        </row>
        <row r="67">
          <cell r="A67" t="str">
            <v>TLA112</v>
          </cell>
          <cell r="B67" t="str">
            <v>Anika Raya Sdn Bhd</v>
          </cell>
          <cell r="C67">
            <v>20000</v>
          </cell>
          <cell r="D67">
            <v>4992</v>
          </cell>
          <cell r="E67">
            <v>4992</v>
          </cell>
          <cell r="I67">
            <v>10192.9</v>
          </cell>
          <cell r="J67" t="e">
            <v>#N/A</v>
          </cell>
          <cell r="K67">
            <v>4992</v>
          </cell>
          <cell r="L67">
            <v>10192.9</v>
          </cell>
          <cell r="M67">
            <v>0</v>
          </cell>
          <cell r="N67">
            <v>4992</v>
          </cell>
        </row>
        <row r="68">
          <cell r="A68" t="str">
            <v>TLA122</v>
          </cell>
          <cell r="B68" t="str">
            <v>Angsuraya Sdn Bhd</v>
          </cell>
          <cell r="C68">
            <v>5000</v>
          </cell>
          <cell r="D68">
            <v>1359.25</v>
          </cell>
          <cell r="E68">
            <v>1359.25</v>
          </cell>
          <cell r="I68">
            <v>2913.45</v>
          </cell>
          <cell r="J68" t="e">
            <v>#N/A</v>
          </cell>
          <cell r="K68">
            <v>1359.25</v>
          </cell>
          <cell r="L68">
            <v>2913.45</v>
          </cell>
          <cell r="M68">
            <v>0</v>
          </cell>
          <cell r="N68">
            <v>1359.25</v>
          </cell>
        </row>
        <row r="69">
          <cell r="A69" t="str">
            <v>TLA142</v>
          </cell>
          <cell r="B69" t="str">
            <v>Adebayo Development Sdn Bhd</v>
          </cell>
          <cell r="C69">
            <v>50000</v>
          </cell>
          <cell r="D69">
            <v>1468.3</v>
          </cell>
          <cell r="E69">
            <v>1468.3</v>
          </cell>
          <cell r="I69">
            <v>25614.799999999999</v>
          </cell>
          <cell r="J69" t="e">
            <v>#N/A</v>
          </cell>
          <cell r="K69">
            <v>1468.3</v>
          </cell>
          <cell r="L69">
            <v>25614.799999999999</v>
          </cell>
          <cell r="M69">
            <v>0</v>
          </cell>
          <cell r="N69">
            <v>1468.3</v>
          </cell>
        </row>
        <row r="70">
          <cell r="A70" t="str">
            <v>TLA152</v>
          </cell>
          <cell r="B70" t="str">
            <v>A G Enterprise</v>
          </cell>
          <cell r="C70">
            <v>15000</v>
          </cell>
          <cell r="D70">
            <v>10517.3</v>
          </cell>
          <cell r="E70">
            <v>10517.3</v>
          </cell>
          <cell r="I70" t="e">
            <v>#N/A</v>
          </cell>
          <cell r="J70" t="e">
            <v>#N/A</v>
          </cell>
          <cell r="K70">
            <v>10517.3</v>
          </cell>
          <cell r="L70">
            <v>0</v>
          </cell>
          <cell r="M70">
            <v>0</v>
          </cell>
          <cell r="N70">
            <v>10517.3</v>
          </cell>
        </row>
        <row r="71">
          <cell r="A71" t="str">
            <v>TLA162</v>
          </cell>
          <cell r="B71" t="str">
            <v>Agricultural Tractors (S) Sdn</v>
          </cell>
          <cell r="C71">
            <v>10000</v>
          </cell>
          <cell r="D71">
            <v>285.5</v>
          </cell>
          <cell r="E71">
            <v>285.5</v>
          </cell>
          <cell r="I71" t="e">
            <v>#N/A</v>
          </cell>
          <cell r="J71" t="e">
            <v>#N/A</v>
          </cell>
          <cell r="K71">
            <v>285.5</v>
          </cell>
          <cell r="L71">
            <v>0</v>
          </cell>
          <cell r="M71">
            <v>0</v>
          </cell>
          <cell r="N71">
            <v>285.5</v>
          </cell>
        </row>
        <row r="72">
          <cell r="A72" t="str">
            <v>TLA172</v>
          </cell>
          <cell r="B72" t="str">
            <v>Asa Enterprise</v>
          </cell>
          <cell r="C72">
            <v>20000</v>
          </cell>
          <cell r="D72">
            <v>9101.6</v>
          </cell>
          <cell r="E72">
            <v>9101.6</v>
          </cell>
          <cell r="I72" t="e">
            <v>#N/A</v>
          </cell>
          <cell r="J72" t="e">
            <v>#N/A</v>
          </cell>
          <cell r="K72">
            <v>9101.6</v>
          </cell>
          <cell r="L72">
            <v>0</v>
          </cell>
          <cell r="M72">
            <v>0</v>
          </cell>
          <cell r="N72">
            <v>9101.6</v>
          </cell>
        </row>
        <row r="73">
          <cell r="A73" t="str">
            <v>TLB102</v>
          </cell>
          <cell r="B73" t="str">
            <v>Syarikat Benua Emas</v>
          </cell>
          <cell r="C73">
            <v>10000</v>
          </cell>
          <cell r="D73">
            <v>5028.3</v>
          </cell>
          <cell r="F73">
            <v>676.9</v>
          </cell>
          <cell r="G73">
            <v>4351.3999999999996</v>
          </cell>
          <cell r="I73">
            <v>5144</v>
          </cell>
          <cell r="J73" t="e">
            <v>#N/A</v>
          </cell>
          <cell r="K73">
            <v>5028.2999999999993</v>
          </cell>
          <cell r="L73">
            <v>5144</v>
          </cell>
          <cell r="M73">
            <v>0</v>
          </cell>
          <cell r="N73">
            <v>5028.2999999999993</v>
          </cell>
        </row>
        <row r="74">
          <cell r="A74" t="str">
            <v>TLC162</v>
          </cell>
          <cell r="B74" t="str">
            <v>C T Enterprise</v>
          </cell>
          <cell r="C74">
            <v>10000</v>
          </cell>
          <cell r="D74">
            <v>4543.7</v>
          </cell>
          <cell r="E74">
            <v>4543.7</v>
          </cell>
          <cell r="I74">
            <v>4684.6000000000004</v>
          </cell>
          <cell r="J74" t="e">
            <v>#N/A</v>
          </cell>
          <cell r="K74">
            <v>4543.7</v>
          </cell>
          <cell r="L74">
            <v>4684.6000000000004</v>
          </cell>
          <cell r="M74">
            <v>0</v>
          </cell>
          <cell r="N74">
            <v>4543.7</v>
          </cell>
        </row>
        <row r="75">
          <cell r="A75" t="str">
            <v>TLC171</v>
          </cell>
          <cell r="B75" t="str">
            <v>Choong Sheng Development Sdn B</v>
          </cell>
          <cell r="C75">
            <v>10000</v>
          </cell>
          <cell r="D75">
            <v>1705</v>
          </cell>
          <cell r="E75">
            <v>1705</v>
          </cell>
          <cell r="I75" t="e">
            <v>#N/A</v>
          </cell>
          <cell r="J75" t="e">
            <v>#N/A</v>
          </cell>
          <cell r="K75">
            <v>1705</v>
          </cell>
          <cell r="L75">
            <v>0</v>
          </cell>
          <cell r="M75">
            <v>0</v>
          </cell>
          <cell r="N75">
            <v>1705</v>
          </cell>
        </row>
        <row r="76">
          <cell r="A76" t="str">
            <v>TLC172</v>
          </cell>
          <cell r="B76" t="str">
            <v>Choong Sheng Development Sdn B</v>
          </cell>
          <cell r="C76">
            <v>30000</v>
          </cell>
          <cell r="D76">
            <v>14187.5</v>
          </cell>
          <cell r="E76">
            <v>14187.5</v>
          </cell>
          <cell r="I76" t="e">
            <v>#N/A</v>
          </cell>
          <cell r="J76" t="e">
            <v>#N/A</v>
          </cell>
          <cell r="K76">
            <v>14187.5</v>
          </cell>
          <cell r="L76">
            <v>0</v>
          </cell>
          <cell r="M76">
            <v>0</v>
          </cell>
          <cell r="N76">
            <v>14187.5</v>
          </cell>
        </row>
        <row r="77">
          <cell r="A77" t="str">
            <v>TLD102</v>
          </cell>
          <cell r="B77" t="str">
            <v>Danny Yap Ai Peng</v>
          </cell>
          <cell r="C77">
            <v>20000</v>
          </cell>
          <cell r="D77">
            <v>28038.5</v>
          </cell>
          <cell r="E77">
            <v>28038.5</v>
          </cell>
          <cell r="I77">
            <v>8135</v>
          </cell>
          <cell r="J77">
            <v>1242.81</v>
          </cell>
          <cell r="K77">
            <v>28038.5</v>
          </cell>
          <cell r="L77">
            <v>8135</v>
          </cell>
          <cell r="M77">
            <v>1242.81</v>
          </cell>
          <cell r="N77">
            <v>26795.69</v>
          </cell>
        </row>
        <row r="78">
          <cell r="A78" t="str">
            <v>TLD112</v>
          </cell>
          <cell r="B78" t="str">
            <v>Dragon Development Sdn Bhd</v>
          </cell>
          <cell r="C78">
            <v>40000</v>
          </cell>
          <cell r="D78">
            <v>4666</v>
          </cell>
          <cell r="E78">
            <v>4666</v>
          </cell>
          <cell r="I78">
            <v>13218.6</v>
          </cell>
          <cell r="J78" t="e">
            <v>#N/A</v>
          </cell>
          <cell r="K78">
            <v>4666</v>
          </cell>
          <cell r="L78">
            <v>13218.6</v>
          </cell>
          <cell r="M78">
            <v>0</v>
          </cell>
          <cell r="N78">
            <v>4666</v>
          </cell>
        </row>
        <row r="79">
          <cell r="A79" t="str">
            <v>TLD121</v>
          </cell>
          <cell r="B79" t="str">
            <v>Delta Ultimate Sdn Bhd</v>
          </cell>
          <cell r="C79">
            <v>5000</v>
          </cell>
          <cell r="D79">
            <v>1820</v>
          </cell>
          <cell r="E79">
            <v>1820</v>
          </cell>
          <cell r="I79" t="e">
            <v>#N/A</v>
          </cell>
          <cell r="J79" t="e">
            <v>#N/A</v>
          </cell>
          <cell r="K79">
            <v>1820</v>
          </cell>
          <cell r="L79">
            <v>0</v>
          </cell>
          <cell r="M79">
            <v>0</v>
          </cell>
          <cell r="N79">
            <v>1820</v>
          </cell>
        </row>
        <row r="80">
          <cell r="A80" t="str">
            <v>TLD122</v>
          </cell>
          <cell r="B80" t="str">
            <v>Delta Ultimate Sdn Bhd</v>
          </cell>
          <cell r="C80">
            <v>50000</v>
          </cell>
          <cell r="D80">
            <v>3492.9</v>
          </cell>
          <cell r="E80">
            <v>3492.9</v>
          </cell>
          <cell r="I80">
            <v>10468.4</v>
          </cell>
          <cell r="J80" t="e">
            <v>#N/A</v>
          </cell>
          <cell r="K80">
            <v>3492.9</v>
          </cell>
          <cell r="L80">
            <v>10468.4</v>
          </cell>
          <cell r="M80">
            <v>0</v>
          </cell>
          <cell r="N80">
            <v>3492.9</v>
          </cell>
        </row>
        <row r="81">
          <cell r="A81" t="str">
            <v>TLE102</v>
          </cell>
          <cell r="B81" t="str">
            <v>Syarikat Engineering Lahad Dat</v>
          </cell>
          <cell r="C81">
            <v>5000</v>
          </cell>
          <cell r="D81">
            <v>320.8</v>
          </cell>
          <cell r="E81">
            <v>320.8</v>
          </cell>
          <cell r="I81" t="e">
            <v>#N/A</v>
          </cell>
          <cell r="J81" t="e">
            <v>#N/A</v>
          </cell>
          <cell r="K81">
            <v>320.8</v>
          </cell>
          <cell r="L81">
            <v>0</v>
          </cell>
          <cell r="M81">
            <v>0</v>
          </cell>
          <cell r="N81">
            <v>320.8</v>
          </cell>
        </row>
        <row r="82">
          <cell r="A82" t="str">
            <v>TLF101</v>
          </cell>
          <cell r="B82" t="str">
            <v>Fheng Cheong Tractor Service S</v>
          </cell>
          <cell r="C82">
            <v>10000</v>
          </cell>
          <cell r="D82">
            <v>29326</v>
          </cell>
          <cell r="E82">
            <v>29326</v>
          </cell>
          <cell r="I82">
            <v>7726</v>
          </cell>
          <cell r="J82" t="e">
            <v>#N/A</v>
          </cell>
          <cell r="K82">
            <v>29326</v>
          </cell>
          <cell r="L82">
            <v>7726</v>
          </cell>
          <cell r="M82">
            <v>0</v>
          </cell>
          <cell r="N82">
            <v>29326</v>
          </cell>
        </row>
        <row r="83">
          <cell r="A83" t="str">
            <v>TLF102</v>
          </cell>
          <cell r="B83" t="str">
            <v>Fheng Cheong Tractor Service S</v>
          </cell>
          <cell r="C83">
            <v>50000</v>
          </cell>
          <cell r="D83">
            <v>46825.9</v>
          </cell>
          <cell r="E83">
            <v>22860.6</v>
          </cell>
          <cell r="F83">
            <v>10440.299999999999</v>
          </cell>
          <cell r="G83">
            <v>13525</v>
          </cell>
          <cell r="I83">
            <v>41471.1</v>
          </cell>
          <cell r="J83" t="e">
            <v>#N/A</v>
          </cell>
          <cell r="K83">
            <v>46825.899999999994</v>
          </cell>
          <cell r="L83">
            <v>41471.1</v>
          </cell>
          <cell r="M83">
            <v>0</v>
          </cell>
          <cell r="N83">
            <v>46825.899999999994</v>
          </cell>
        </row>
        <row r="84">
          <cell r="A84" t="str">
            <v>TLF112</v>
          </cell>
          <cell r="B84" t="str">
            <v>Fordeco Sdn Bhd</v>
          </cell>
          <cell r="C84">
            <v>60000</v>
          </cell>
          <cell r="D84">
            <v>11618.3</v>
          </cell>
          <cell r="E84">
            <v>11618.3</v>
          </cell>
          <cell r="I84">
            <v>52064.5</v>
          </cell>
          <cell r="J84" t="e">
            <v>#N/A</v>
          </cell>
          <cell r="K84">
            <v>11618.3</v>
          </cell>
          <cell r="L84">
            <v>52064.5</v>
          </cell>
          <cell r="M84">
            <v>0</v>
          </cell>
          <cell r="N84">
            <v>11618.3</v>
          </cell>
        </row>
        <row r="85">
          <cell r="A85" t="str">
            <v>TLF122</v>
          </cell>
          <cell r="B85" t="str">
            <v>Foo Yet Kai Management Company</v>
          </cell>
          <cell r="C85">
            <v>8000</v>
          </cell>
          <cell r="D85">
            <v>1355.4</v>
          </cell>
          <cell r="E85">
            <v>1355.4</v>
          </cell>
          <cell r="I85">
            <v>1107.9000000000001</v>
          </cell>
          <cell r="J85" t="e">
            <v>#N/A</v>
          </cell>
          <cell r="K85">
            <v>1355.4</v>
          </cell>
          <cell r="L85">
            <v>1107.9000000000001</v>
          </cell>
          <cell r="M85">
            <v>0</v>
          </cell>
          <cell r="N85">
            <v>1355.4</v>
          </cell>
        </row>
        <row r="86">
          <cell r="A86" t="str">
            <v>TLF132</v>
          </cell>
          <cell r="B86" t="str">
            <v>Forward Development Co.</v>
          </cell>
          <cell r="C86">
            <v>20000</v>
          </cell>
          <cell r="D86">
            <v>3444.94</v>
          </cell>
          <cell r="E86">
            <v>375.06</v>
          </cell>
          <cell r="F86">
            <v>252.77</v>
          </cell>
          <cell r="G86">
            <v>83.01</v>
          </cell>
          <cell r="H86">
            <v>2734.1</v>
          </cell>
          <cell r="I86">
            <v>6070.1</v>
          </cell>
          <cell r="J86">
            <v>710.84</v>
          </cell>
          <cell r="K86">
            <v>3444.94</v>
          </cell>
          <cell r="L86">
            <v>6070.1</v>
          </cell>
          <cell r="M86">
            <v>710.84</v>
          </cell>
          <cell r="N86">
            <v>2734.1</v>
          </cell>
        </row>
        <row r="87">
          <cell r="A87" t="str">
            <v>TLF142</v>
          </cell>
          <cell r="B87" t="str">
            <v>Fheng Kong Engineering Sdn Bhd</v>
          </cell>
          <cell r="C87">
            <v>40000</v>
          </cell>
          <cell r="D87">
            <v>4930.8999999999996</v>
          </cell>
          <cell r="E87">
            <v>4930.8999999999996</v>
          </cell>
          <cell r="I87">
            <v>5424.5</v>
          </cell>
          <cell r="J87" t="e">
            <v>#N/A</v>
          </cell>
          <cell r="K87">
            <v>4930.8999999999996</v>
          </cell>
          <cell r="L87">
            <v>5424.5</v>
          </cell>
          <cell r="M87">
            <v>0</v>
          </cell>
          <cell r="N87">
            <v>4930.8999999999996</v>
          </cell>
        </row>
        <row r="88">
          <cell r="A88" t="str">
            <v>TLG102</v>
          </cell>
          <cell r="B88" t="str">
            <v>Gold Luck Development</v>
          </cell>
          <cell r="I88">
            <v>3172.4</v>
          </cell>
          <cell r="J88" t="e">
            <v>#N/A</v>
          </cell>
          <cell r="K88">
            <v>0</v>
          </cell>
          <cell r="L88">
            <v>3172.4</v>
          </cell>
          <cell r="M88">
            <v>0</v>
          </cell>
          <cell r="N88">
            <v>0</v>
          </cell>
        </row>
        <row r="89">
          <cell r="A89" t="str">
            <v>TLG112</v>
          </cell>
          <cell r="B89" t="str">
            <v>Sabahmas Plantations Sdn Bhd</v>
          </cell>
          <cell r="C89">
            <v>20000</v>
          </cell>
          <cell r="D89">
            <v>1339</v>
          </cell>
          <cell r="E89">
            <v>1339</v>
          </cell>
          <cell r="I89">
            <v>1818.8</v>
          </cell>
          <cell r="J89" t="e">
            <v>#N/A</v>
          </cell>
          <cell r="K89">
            <v>1339</v>
          </cell>
          <cell r="L89">
            <v>1818.8</v>
          </cell>
          <cell r="M89">
            <v>0</v>
          </cell>
          <cell r="N89">
            <v>1339</v>
          </cell>
        </row>
        <row r="90">
          <cell r="A90" t="str">
            <v>TLG131</v>
          </cell>
          <cell r="B90" t="str">
            <v>Greenland Trading</v>
          </cell>
          <cell r="C90">
            <v>10000</v>
          </cell>
          <cell r="D90">
            <v>-380</v>
          </cell>
          <cell r="E90">
            <v>-380</v>
          </cell>
          <cell r="I90" t="e">
            <v>#N/A</v>
          </cell>
          <cell r="J90" t="e">
            <v>#N/A</v>
          </cell>
          <cell r="K90">
            <v>-380</v>
          </cell>
          <cell r="L90">
            <v>0</v>
          </cell>
          <cell r="M90">
            <v>0</v>
          </cell>
          <cell r="N90">
            <v>-380</v>
          </cell>
        </row>
        <row r="91">
          <cell r="A91" t="str">
            <v>TLG132</v>
          </cell>
          <cell r="B91" t="str">
            <v>Greenland Trading</v>
          </cell>
          <cell r="C91">
            <v>10000</v>
          </cell>
          <cell r="D91">
            <v>6550.1</v>
          </cell>
          <cell r="E91">
            <v>6550.1</v>
          </cell>
          <cell r="I91">
            <v>1703.2</v>
          </cell>
          <cell r="J91" t="e">
            <v>#N/A</v>
          </cell>
          <cell r="K91">
            <v>6550.1</v>
          </cell>
          <cell r="L91">
            <v>1703.2</v>
          </cell>
          <cell r="M91">
            <v>0</v>
          </cell>
          <cell r="N91">
            <v>6550.1</v>
          </cell>
        </row>
        <row r="92">
          <cell r="A92" t="str">
            <v>TLG142</v>
          </cell>
          <cell r="B92" t="str">
            <v>Global Enterprise Sdn Bhd</v>
          </cell>
          <cell r="C92">
            <v>50000</v>
          </cell>
          <cell r="D92">
            <v>2371.5</v>
          </cell>
          <cell r="E92">
            <v>2371.5</v>
          </cell>
          <cell r="I92">
            <v>0</v>
          </cell>
          <cell r="J92" t="e">
            <v>#N/A</v>
          </cell>
          <cell r="K92">
            <v>2371.5</v>
          </cell>
          <cell r="L92">
            <v>0</v>
          </cell>
          <cell r="M92">
            <v>0</v>
          </cell>
          <cell r="N92">
            <v>2371.5</v>
          </cell>
        </row>
        <row r="93">
          <cell r="A93" t="str">
            <v>TLH102</v>
          </cell>
          <cell r="B93" t="str">
            <v>Hong Kim Teng &amp; Sons Sdn Bhd</v>
          </cell>
          <cell r="C93">
            <v>30000</v>
          </cell>
          <cell r="D93">
            <v>1280.3</v>
          </cell>
          <cell r="E93">
            <v>1280.3</v>
          </cell>
          <cell r="I93">
            <v>379.6</v>
          </cell>
          <cell r="J93" t="e">
            <v>#N/A</v>
          </cell>
          <cell r="K93">
            <v>1280.3</v>
          </cell>
          <cell r="L93">
            <v>379.6</v>
          </cell>
          <cell r="M93">
            <v>0</v>
          </cell>
          <cell r="N93">
            <v>1280.3</v>
          </cell>
        </row>
        <row r="94">
          <cell r="A94" t="str">
            <v>TLH112</v>
          </cell>
          <cell r="B94" t="str">
            <v>Hin Chong Machinery</v>
          </cell>
          <cell r="C94">
            <v>25000</v>
          </cell>
          <cell r="D94">
            <v>1145.5</v>
          </cell>
          <cell r="E94">
            <v>1145.5</v>
          </cell>
          <cell r="I94" t="e">
            <v>#N/A</v>
          </cell>
          <cell r="J94" t="e">
            <v>#N/A</v>
          </cell>
          <cell r="K94">
            <v>1145.5</v>
          </cell>
          <cell r="L94">
            <v>0</v>
          </cell>
          <cell r="M94">
            <v>0</v>
          </cell>
          <cell r="N94">
            <v>1145.5</v>
          </cell>
        </row>
        <row r="95">
          <cell r="A95" t="str">
            <v>TLH122</v>
          </cell>
          <cell r="B95" t="str">
            <v>Sykt Ho &amp; Wu</v>
          </cell>
          <cell r="I95">
            <v>5433.75</v>
          </cell>
          <cell r="J95" t="e">
            <v>#N/A</v>
          </cell>
          <cell r="K95">
            <v>0</v>
          </cell>
          <cell r="L95">
            <v>5433.75</v>
          </cell>
          <cell r="M95">
            <v>0</v>
          </cell>
          <cell r="N95">
            <v>0</v>
          </cell>
        </row>
        <row r="96">
          <cell r="A96" t="str">
            <v>TLH132</v>
          </cell>
          <cell r="B96" t="str">
            <v>Syarikat Hap Soon Contractor</v>
          </cell>
          <cell r="C96">
            <v>15000</v>
          </cell>
          <cell r="D96">
            <v>11897.2</v>
          </cell>
          <cell r="E96">
            <v>11897.2</v>
          </cell>
          <cell r="I96">
            <v>3415.2</v>
          </cell>
          <cell r="J96" t="e">
            <v>#N/A</v>
          </cell>
          <cell r="K96">
            <v>11897.2</v>
          </cell>
          <cell r="L96">
            <v>3415.2</v>
          </cell>
          <cell r="M96">
            <v>0</v>
          </cell>
          <cell r="N96">
            <v>11897.2</v>
          </cell>
        </row>
        <row r="97">
          <cell r="A97" t="str">
            <v>TLH142</v>
          </cell>
          <cell r="B97" t="str">
            <v>Hiap Seng Enterprise</v>
          </cell>
          <cell r="C97">
            <v>20000</v>
          </cell>
          <cell r="D97">
            <v>17491.8</v>
          </cell>
          <cell r="E97">
            <v>13246.4</v>
          </cell>
          <cell r="F97">
            <v>4245.3999999999996</v>
          </cell>
          <cell r="I97">
            <v>9320.2999999999993</v>
          </cell>
          <cell r="J97" t="e">
            <v>#N/A</v>
          </cell>
          <cell r="K97">
            <v>17491.8</v>
          </cell>
          <cell r="L97">
            <v>9320.2999999999993</v>
          </cell>
          <cell r="M97">
            <v>0</v>
          </cell>
          <cell r="N97">
            <v>17491.8</v>
          </cell>
        </row>
        <row r="98">
          <cell r="A98" t="str">
            <v>TLI102</v>
          </cell>
          <cell r="B98" t="str">
            <v>IOI Corporation Berhad</v>
          </cell>
          <cell r="C98">
            <v>5000</v>
          </cell>
          <cell r="D98">
            <v>-131.6</v>
          </cell>
          <cell r="H98">
            <v>-131.6</v>
          </cell>
          <cell r="I98">
            <v>-131.6</v>
          </cell>
          <cell r="J98" t="e">
            <v>#N/A</v>
          </cell>
          <cell r="K98">
            <v>-131.6</v>
          </cell>
          <cell r="L98">
            <v>-131.6</v>
          </cell>
          <cell r="M98">
            <v>0</v>
          </cell>
          <cell r="N98">
            <v>-131.6</v>
          </cell>
        </row>
        <row r="99">
          <cell r="A99" t="str">
            <v>TLI122</v>
          </cell>
          <cell r="B99" t="str">
            <v>Indo-Sa-Mala Sdn Bhd</v>
          </cell>
          <cell r="C99">
            <v>10000</v>
          </cell>
          <cell r="D99">
            <v>31.8</v>
          </cell>
          <cell r="E99">
            <v>31.8</v>
          </cell>
          <cell r="I99">
            <v>879.7</v>
          </cell>
          <cell r="J99" t="e">
            <v>#N/A</v>
          </cell>
          <cell r="K99">
            <v>31.8</v>
          </cell>
          <cell r="L99">
            <v>879.7</v>
          </cell>
          <cell r="M99">
            <v>0</v>
          </cell>
          <cell r="N99">
            <v>31.8</v>
          </cell>
        </row>
        <row r="100">
          <cell r="A100" t="str">
            <v>TLK122</v>
          </cell>
          <cell r="B100" t="str">
            <v>King Land Trading</v>
          </cell>
          <cell r="C100">
            <v>50000</v>
          </cell>
          <cell r="D100">
            <v>8741.2999999999993</v>
          </cell>
          <cell r="E100">
            <v>8741.2999999999993</v>
          </cell>
          <cell r="I100">
            <v>21377.200000000001</v>
          </cell>
          <cell r="J100" t="e">
            <v>#N/A</v>
          </cell>
          <cell r="K100">
            <v>8741.2999999999993</v>
          </cell>
          <cell r="L100">
            <v>21377.200000000001</v>
          </cell>
          <cell r="M100">
            <v>0</v>
          </cell>
          <cell r="N100">
            <v>8741.2999999999993</v>
          </cell>
        </row>
        <row r="101">
          <cell r="A101" t="str">
            <v>TLK132</v>
          </cell>
          <cell r="B101" t="str">
            <v>Kemajuan Gugusan Jasa Sdn Bhd</v>
          </cell>
          <cell r="C101">
            <v>20000</v>
          </cell>
          <cell r="D101">
            <v>1316.8</v>
          </cell>
          <cell r="E101">
            <v>1316.8</v>
          </cell>
          <cell r="I101">
            <v>4651.3500000000004</v>
          </cell>
          <cell r="J101" t="e">
            <v>#N/A</v>
          </cell>
          <cell r="K101">
            <v>1316.8</v>
          </cell>
          <cell r="L101">
            <v>4651.3500000000004</v>
          </cell>
          <cell r="M101">
            <v>0</v>
          </cell>
          <cell r="N101">
            <v>1316.8</v>
          </cell>
        </row>
        <row r="102">
          <cell r="A102" t="str">
            <v>TLK141</v>
          </cell>
          <cell r="B102" t="str">
            <v>Syarikat Kong Wuii Keong Enter</v>
          </cell>
          <cell r="C102">
            <v>25000</v>
          </cell>
          <cell r="D102">
            <v>20880</v>
          </cell>
          <cell r="E102">
            <v>20880</v>
          </cell>
          <cell r="I102">
            <v>0</v>
          </cell>
          <cell r="J102" t="e">
            <v>#N/A</v>
          </cell>
          <cell r="K102">
            <v>20880</v>
          </cell>
          <cell r="L102">
            <v>0</v>
          </cell>
          <cell r="M102">
            <v>0</v>
          </cell>
          <cell r="N102">
            <v>20880</v>
          </cell>
        </row>
        <row r="103">
          <cell r="A103" t="str">
            <v>TLK142</v>
          </cell>
          <cell r="B103" t="str">
            <v>Syarikat Kong Wuii Keong Enter</v>
          </cell>
          <cell r="C103">
            <v>60000</v>
          </cell>
          <cell r="D103">
            <v>39484.5</v>
          </cell>
          <cell r="E103">
            <v>39484.5</v>
          </cell>
          <cell r="I103">
            <v>24722.2</v>
          </cell>
          <cell r="J103" t="e">
            <v>#N/A</v>
          </cell>
          <cell r="K103">
            <v>39484.5</v>
          </cell>
          <cell r="L103">
            <v>24722.2</v>
          </cell>
          <cell r="M103">
            <v>0</v>
          </cell>
          <cell r="N103">
            <v>39484.5</v>
          </cell>
        </row>
        <row r="104">
          <cell r="A104" t="str">
            <v>TLK152</v>
          </cell>
          <cell r="B104" t="str">
            <v>Syarikat Kim Min</v>
          </cell>
          <cell r="C104">
            <v>25000</v>
          </cell>
          <cell r="D104">
            <v>4738.5</v>
          </cell>
          <cell r="E104">
            <v>4738.5</v>
          </cell>
          <cell r="I104">
            <v>9749.4</v>
          </cell>
          <cell r="J104" t="e">
            <v>#N/A</v>
          </cell>
          <cell r="K104">
            <v>4738.5</v>
          </cell>
          <cell r="L104">
            <v>9749.4</v>
          </cell>
          <cell r="M104">
            <v>0</v>
          </cell>
          <cell r="N104">
            <v>4738.5</v>
          </cell>
        </row>
        <row r="105">
          <cell r="A105" t="str">
            <v>TLK191</v>
          </cell>
          <cell r="B105" t="str">
            <v>K &amp; T Enterprise</v>
          </cell>
          <cell r="C105">
            <v>5000</v>
          </cell>
          <cell r="D105">
            <v>16590</v>
          </cell>
          <cell r="E105">
            <v>16590</v>
          </cell>
          <cell r="I105" t="e">
            <v>#N/A</v>
          </cell>
          <cell r="J105" t="e">
            <v>#N/A</v>
          </cell>
          <cell r="K105">
            <v>16590</v>
          </cell>
          <cell r="L105">
            <v>0</v>
          </cell>
          <cell r="M105">
            <v>0</v>
          </cell>
          <cell r="N105">
            <v>16590</v>
          </cell>
        </row>
        <row r="106">
          <cell r="A106" t="str">
            <v>TLK192</v>
          </cell>
          <cell r="B106" t="str">
            <v>K &amp; T Enterprise</v>
          </cell>
          <cell r="C106">
            <v>50000</v>
          </cell>
          <cell r="D106">
            <v>84019.4</v>
          </cell>
          <cell r="E106">
            <v>84019.4</v>
          </cell>
          <cell r="I106">
            <v>8446.5</v>
          </cell>
          <cell r="J106" t="e">
            <v>#N/A</v>
          </cell>
          <cell r="K106">
            <v>84019.4</v>
          </cell>
          <cell r="L106">
            <v>8446.5</v>
          </cell>
          <cell r="M106">
            <v>0</v>
          </cell>
          <cell r="N106">
            <v>84019.4</v>
          </cell>
        </row>
        <row r="107">
          <cell r="A107" t="str">
            <v>TLK212</v>
          </cell>
          <cell r="B107" t="str">
            <v>Kerisbina Forwarding Sdn Bhd</v>
          </cell>
          <cell r="C107">
            <v>50000</v>
          </cell>
          <cell r="D107">
            <v>3795.3</v>
          </cell>
          <cell r="E107">
            <v>3795.3</v>
          </cell>
          <cell r="I107">
            <v>451.6</v>
          </cell>
          <cell r="J107" t="e">
            <v>#N/A</v>
          </cell>
          <cell r="K107">
            <v>3795.3</v>
          </cell>
          <cell r="L107">
            <v>451.6</v>
          </cell>
          <cell r="M107">
            <v>0</v>
          </cell>
          <cell r="N107">
            <v>3795.3</v>
          </cell>
        </row>
        <row r="108">
          <cell r="A108" t="str">
            <v>TLK232</v>
          </cell>
          <cell r="B108" t="str">
            <v>Kian Jaya Usaha Sdn Bhd</v>
          </cell>
          <cell r="C108">
            <v>10000</v>
          </cell>
          <cell r="D108">
            <v>5982.9</v>
          </cell>
          <cell r="E108">
            <v>5982.9</v>
          </cell>
          <cell r="I108" t="e">
            <v>#N/A</v>
          </cell>
          <cell r="J108" t="e">
            <v>#N/A</v>
          </cell>
          <cell r="K108">
            <v>5982.9</v>
          </cell>
          <cell r="L108">
            <v>0</v>
          </cell>
          <cell r="M108">
            <v>0</v>
          </cell>
          <cell r="N108">
            <v>5982.9</v>
          </cell>
        </row>
        <row r="109">
          <cell r="A109" t="str">
            <v>TLL102</v>
          </cell>
          <cell r="B109" t="str">
            <v>Lim Kim Lian</v>
          </cell>
          <cell r="C109">
            <v>50000</v>
          </cell>
          <cell r="D109">
            <v>14454.3</v>
          </cell>
          <cell r="E109">
            <v>9075.4</v>
          </cell>
          <cell r="F109">
            <v>5378.9</v>
          </cell>
          <cell r="I109">
            <v>22934.6</v>
          </cell>
          <cell r="J109" t="e">
            <v>#N/A</v>
          </cell>
          <cell r="K109">
            <v>14454.3</v>
          </cell>
          <cell r="L109">
            <v>22934.6</v>
          </cell>
          <cell r="M109">
            <v>0</v>
          </cell>
          <cell r="N109">
            <v>14454.3</v>
          </cell>
        </row>
        <row r="110">
          <cell r="A110" t="str">
            <v>TLL131</v>
          </cell>
          <cell r="B110" t="str">
            <v>Lee Kai Peng</v>
          </cell>
          <cell r="C110">
            <v>5000</v>
          </cell>
          <cell r="D110">
            <v>1327</v>
          </cell>
          <cell r="E110">
            <v>1327</v>
          </cell>
          <cell r="I110" t="e">
            <v>#N/A</v>
          </cell>
          <cell r="J110" t="e">
            <v>#N/A</v>
          </cell>
          <cell r="K110">
            <v>1327</v>
          </cell>
          <cell r="L110">
            <v>0</v>
          </cell>
          <cell r="M110">
            <v>0</v>
          </cell>
          <cell r="N110">
            <v>1327</v>
          </cell>
        </row>
        <row r="111">
          <cell r="A111" t="str">
            <v>TLL132</v>
          </cell>
          <cell r="B111" t="str">
            <v>Lee Kai Peng</v>
          </cell>
          <cell r="C111">
            <v>10000</v>
          </cell>
          <cell r="D111">
            <v>5636.9</v>
          </cell>
          <cell r="E111">
            <v>5636.9</v>
          </cell>
          <cell r="I111">
            <v>4524.7</v>
          </cell>
          <cell r="J111" t="e">
            <v>#N/A</v>
          </cell>
          <cell r="K111">
            <v>5636.9</v>
          </cell>
          <cell r="L111">
            <v>4524.7</v>
          </cell>
          <cell r="M111">
            <v>0</v>
          </cell>
          <cell r="N111">
            <v>5636.9</v>
          </cell>
        </row>
        <row r="112">
          <cell r="A112" t="str">
            <v>TLL152</v>
          </cell>
          <cell r="B112" t="str">
            <v>Low Soew Weng Development Sdn</v>
          </cell>
          <cell r="C112">
            <v>30000</v>
          </cell>
          <cell r="D112">
            <v>6945.9</v>
          </cell>
          <cell r="E112">
            <v>6945.9</v>
          </cell>
          <cell r="I112" t="e">
            <v>#N/A</v>
          </cell>
          <cell r="J112" t="e">
            <v>#N/A</v>
          </cell>
          <cell r="K112">
            <v>6945.9</v>
          </cell>
          <cell r="L112">
            <v>0</v>
          </cell>
          <cell r="M112">
            <v>0</v>
          </cell>
          <cell r="N112">
            <v>6945.9</v>
          </cell>
        </row>
        <row r="113">
          <cell r="A113" t="str">
            <v>TLL162</v>
          </cell>
          <cell r="B113" t="str">
            <v>Land Spring Development</v>
          </cell>
          <cell r="C113">
            <v>15000</v>
          </cell>
          <cell r="D113">
            <v>2506.5</v>
          </cell>
          <cell r="E113">
            <v>2506.5</v>
          </cell>
          <cell r="I113" t="e">
            <v>#N/A</v>
          </cell>
          <cell r="J113" t="e">
            <v>#N/A</v>
          </cell>
          <cell r="K113">
            <v>2506.5</v>
          </cell>
          <cell r="L113">
            <v>0</v>
          </cell>
          <cell r="M113">
            <v>0</v>
          </cell>
          <cell r="N113">
            <v>2506.5</v>
          </cell>
        </row>
        <row r="114">
          <cell r="A114" t="str">
            <v>TLM102</v>
          </cell>
          <cell r="B114" t="str">
            <v>Maju Sekali Sdn Bhd</v>
          </cell>
          <cell r="C114">
            <v>10000</v>
          </cell>
          <cell r="D114">
            <v>2014.7</v>
          </cell>
          <cell r="H114">
            <v>2014.7</v>
          </cell>
          <cell r="I114">
            <v>2014.7</v>
          </cell>
          <cell r="J114" t="e">
            <v>#N/A</v>
          </cell>
          <cell r="K114">
            <v>2014.7</v>
          </cell>
          <cell r="L114">
            <v>2014.7</v>
          </cell>
          <cell r="M114">
            <v>0</v>
          </cell>
          <cell r="N114">
            <v>2014.7</v>
          </cell>
        </row>
        <row r="115">
          <cell r="A115" t="str">
            <v>TLM111</v>
          </cell>
          <cell r="B115" t="str">
            <v>Masih Jaya Sdn Bhd</v>
          </cell>
          <cell r="C115">
            <v>65000</v>
          </cell>
          <cell r="D115">
            <v>1520</v>
          </cell>
          <cell r="E115">
            <v>1520</v>
          </cell>
          <cell r="I115">
            <v>5918</v>
          </cell>
          <cell r="J115" t="e">
            <v>#N/A</v>
          </cell>
          <cell r="K115">
            <v>1520</v>
          </cell>
          <cell r="L115">
            <v>5918</v>
          </cell>
          <cell r="M115">
            <v>0</v>
          </cell>
          <cell r="N115">
            <v>1520</v>
          </cell>
        </row>
        <row r="116">
          <cell r="A116" t="str">
            <v>TLM112</v>
          </cell>
          <cell r="B116" t="str">
            <v>Masih Jaya Sdn Bhd</v>
          </cell>
          <cell r="C116">
            <v>50000</v>
          </cell>
          <cell r="D116">
            <v>11205.6</v>
          </cell>
          <cell r="E116">
            <v>11205.6</v>
          </cell>
          <cell r="I116">
            <v>28653.5</v>
          </cell>
          <cell r="J116" t="e">
            <v>#N/A</v>
          </cell>
          <cell r="K116">
            <v>11205.6</v>
          </cell>
          <cell r="L116">
            <v>28653.5</v>
          </cell>
          <cell r="M116">
            <v>0</v>
          </cell>
          <cell r="N116">
            <v>11205.6</v>
          </cell>
        </row>
        <row r="117">
          <cell r="A117" t="str">
            <v>TLM122</v>
          </cell>
          <cell r="B117" t="str">
            <v>Mee Kwong Machinery Supplies S</v>
          </cell>
          <cell r="C117">
            <v>10000</v>
          </cell>
          <cell r="D117">
            <v>1589.7</v>
          </cell>
          <cell r="E117">
            <v>1589.7</v>
          </cell>
          <cell r="I117">
            <v>5429.5</v>
          </cell>
          <cell r="J117" t="e">
            <v>#N/A</v>
          </cell>
          <cell r="K117">
            <v>1589.7</v>
          </cell>
          <cell r="L117">
            <v>5429.5</v>
          </cell>
          <cell r="M117">
            <v>0</v>
          </cell>
          <cell r="N117">
            <v>1589.7</v>
          </cell>
        </row>
        <row r="119">
          <cell r="A119" t="str">
            <v>TLM152</v>
          </cell>
          <cell r="B119" t="str">
            <v>Melewar Estate Div. 2</v>
          </cell>
          <cell r="C119">
            <v>5000</v>
          </cell>
          <cell r="D119">
            <v>60</v>
          </cell>
          <cell r="E119">
            <v>60</v>
          </cell>
          <cell r="I119">
            <v>240</v>
          </cell>
          <cell r="J119" t="e">
            <v>#N/A</v>
          </cell>
          <cell r="K119">
            <v>60</v>
          </cell>
          <cell r="L119">
            <v>240</v>
          </cell>
          <cell r="M119">
            <v>0</v>
          </cell>
          <cell r="N119">
            <v>60</v>
          </cell>
        </row>
        <row r="120">
          <cell r="A120" t="str">
            <v>TLM162</v>
          </cell>
          <cell r="B120" t="str">
            <v>Syarikat Min Lee Engineering</v>
          </cell>
          <cell r="C120">
            <v>20000</v>
          </cell>
          <cell r="D120">
            <v>11985.9</v>
          </cell>
          <cell r="E120">
            <v>11985.9</v>
          </cell>
          <cell r="I120">
            <v>4910.3</v>
          </cell>
          <cell r="J120" t="e">
            <v>#N/A</v>
          </cell>
          <cell r="K120">
            <v>11985.9</v>
          </cell>
          <cell r="L120">
            <v>4910.3</v>
          </cell>
          <cell r="M120">
            <v>0</v>
          </cell>
          <cell r="N120">
            <v>11985.9</v>
          </cell>
        </row>
        <row r="121">
          <cell r="A121" t="str">
            <v>TLM172</v>
          </cell>
          <cell r="B121" t="str">
            <v>Sykt. M K Machinery Supplier</v>
          </cell>
          <cell r="C121">
            <v>30000</v>
          </cell>
          <cell r="D121">
            <v>479.2</v>
          </cell>
          <cell r="E121">
            <v>479.2</v>
          </cell>
          <cell r="I121" t="e">
            <v>#N/A</v>
          </cell>
          <cell r="J121" t="e">
            <v>#N/A</v>
          </cell>
          <cell r="K121">
            <v>479.2</v>
          </cell>
          <cell r="L121">
            <v>0</v>
          </cell>
          <cell r="M121">
            <v>0</v>
          </cell>
          <cell r="N121">
            <v>479.2</v>
          </cell>
        </row>
        <row r="123">
          <cell r="A123" t="str">
            <v>TLN112</v>
          </cell>
          <cell r="B123" t="str">
            <v>New Tech Engineering Works</v>
          </cell>
          <cell r="I123" t="e">
            <v>#N/A</v>
          </cell>
          <cell r="J123" t="e">
            <v>#N/A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</row>
        <row r="124">
          <cell r="A124" t="str">
            <v>TLP102</v>
          </cell>
          <cell r="B124" t="str">
            <v>Pemborong Lee Bersaudara</v>
          </cell>
          <cell r="C124">
            <v>10000</v>
          </cell>
          <cell r="D124">
            <v>3160.8</v>
          </cell>
          <cell r="E124">
            <v>3160.8</v>
          </cell>
          <cell r="I124" t="e">
            <v>#N/A</v>
          </cell>
          <cell r="J124" t="e">
            <v>#N/A</v>
          </cell>
          <cell r="K124">
            <v>3160.8</v>
          </cell>
          <cell r="L124">
            <v>0</v>
          </cell>
          <cell r="M124">
            <v>0</v>
          </cell>
          <cell r="N124">
            <v>3160.8</v>
          </cell>
        </row>
        <row r="125">
          <cell r="A125" t="str">
            <v>TLP122</v>
          </cell>
          <cell r="B125" t="str">
            <v>Pemborong Primanis</v>
          </cell>
          <cell r="C125">
            <v>36000</v>
          </cell>
          <cell r="D125">
            <v>7330.8</v>
          </cell>
          <cell r="E125">
            <v>7330.8</v>
          </cell>
          <cell r="I125">
            <v>6000</v>
          </cell>
          <cell r="J125" t="e">
            <v>#N/A</v>
          </cell>
          <cell r="K125">
            <v>7330.8</v>
          </cell>
          <cell r="L125">
            <v>6000</v>
          </cell>
          <cell r="M125">
            <v>0</v>
          </cell>
          <cell r="N125">
            <v>7330.8</v>
          </cell>
        </row>
        <row r="126">
          <cell r="A126" t="str">
            <v>TLP132</v>
          </cell>
          <cell r="B126" t="str">
            <v>Pemborong Maju</v>
          </cell>
          <cell r="C126">
            <v>25000</v>
          </cell>
          <cell r="D126">
            <v>5144.3</v>
          </cell>
          <cell r="E126">
            <v>5144.3</v>
          </cell>
          <cell r="I126">
            <v>8941.4</v>
          </cell>
          <cell r="J126">
            <v>0</v>
          </cell>
          <cell r="K126">
            <v>5144.3</v>
          </cell>
          <cell r="L126">
            <v>8941.4</v>
          </cell>
          <cell r="M126">
            <v>0</v>
          </cell>
          <cell r="N126">
            <v>5144.3</v>
          </cell>
        </row>
        <row r="127">
          <cell r="A127" t="str">
            <v>TLP142</v>
          </cell>
          <cell r="B127" t="str">
            <v>Pacific Hardwoods Sdn Bhd</v>
          </cell>
          <cell r="C127">
            <v>25000</v>
          </cell>
          <cell r="D127">
            <v>3733</v>
          </cell>
          <cell r="E127">
            <v>3733</v>
          </cell>
          <cell r="I127">
            <v>1061.5</v>
          </cell>
          <cell r="J127" t="e">
            <v>#N/A</v>
          </cell>
          <cell r="K127">
            <v>3733</v>
          </cell>
          <cell r="L127">
            <v>1061.5</v>
          </cell>
          <cell r="M127">
            <v>0</v>
          </cell>
          <cell r="N127">
            <v>3733</v>
          </cell>
        </row>
        <row r="128">
          <cell r="A128" t="str">
            <v>TLP171</v>
          </cell>
          <cell r="B128" t="str">
            <v>Promise Venture Sdn Bhd</v>
          </cell>
          <cell r="C128">
            <v>45000</v>
          </cell>
          <cell r="D128">
            <v>530</v>
          </cell>
          <cell r="E128">
            <v>530</v>
          </cell>
          <cell r="I128" t="e">
            <v>#N/A</v>
          </cell>
          <cell r="J128" t="e">
            <v>#N/A</v>
          </cell>
          <cell r="K128">
            <v>530</v>
          </cell>
          <cell r="L128">
            <v>0</v>
          </cell>
          <cell r="M128">
            <v>0</v>
          </cell>
          <cell r="N128">
            <v>530</v>
          </cell>
        </row>
        <row r="129">
          <cell r="A129" t="str">
            <v>TLP172</v>
          </cell>
          <cell r="B129" t="str">
            <v>Promise Venture Sdn Bhd</v>
          </cell>
          <cell r="C129">
            <v>60000</v>
          </cell>
          <cell r="D129">
            <v>34559.199999999997</v>
          </cell>
          <cell r="E129">
            <v>34559.199999999997</v>
          </cell>
          <cell r="I129">
            <v>458.2</v>
          </cell>
          <cell r="J129" t="e">
            <v>#N/A</v>
          </cell>
          <cell r="K129">
            <v>34559.199999999997</v>
          </cell>
          <cell r="L129">
            <v>458.2</v>
          </cell>
          <cell r="M129">
            <v>0</v>
          </cell>
          <cell r="N129">
            <v>34559.199999999997</v>
          </cell>
        </row>
        <row r="130">
          <cell r="A130" t="str">
            <v>TLP182</v>
          </cell>
          <cell r="B130" t="str">
            <v>Pemborong Adamaju</v>
          </cell>
          <cell r="C130">
            <v>10000</v>
          </cell>
          <cell r="D130">
            <v>758.8</v>
          </cell>
          <cell r="E130">
            <v>758.8</v>
          </cell>
          <cell r="I130">
            <v>943.9</v>
          </cell>
          <cell r="J130" t="e">
            <v>#N/A</v>
          </cell>
          <cell r="K130">
            <v>758.8</v>
          </cell>
          <cell r="L130">
            <v>943.9</v>
          </cell>
          <cell r="M130">
            <v>0</v>
          </cell>
          <cell r="N130">
            <v>758.8</v>
          </cell>
        </row>
        <row r="131">
          <cell r="A131" t="str">
            <v>TLP192</v>
          </cell>
          <cell r="B131" t="str">
            <v>Pemborong Sri Kemajuan</v>
          </cell>
          <cell r="C131">
            <v>30000</v>
          </cell>
          <cell r="D131">
            <v>10000</v>
          </cell>
          <cell r="F131">
            <v>10000</v>
          </cell>
          <cell r="I131" t="e">
            <v>#N/A</v>
          </cell>
          <cell r="J131" t="e">
            <v>#N/A</v>
          </cell>
          <cell r="K131">
            <v>10000</v>
          </cell>
          <cell r="L131">
            <v>0</v>
          </cell>
          <cell r="M131">
            <v>0</v>
          </cell>
          <cell r="N131">
            <v>10000</v>
          </cell>
        </row>
        <row r="132">
          <cell r="A132" t="str">
            <v>TLP202</v>
          </cell>
          <cell r="B132" t="str">
            <v>Perkasa Development Co</v>
          </cell>
          <cell r="C132">
            <v>10000</v>
          </cell>
          <cell r="D132">
            <v>3438.9</v>
          </cell>
          <cell r="E132">
            <v>3438.9</v>
          </cell>
          <cell r="I132" t="e">
            <v>#N/A</v>
          </cell>
          <cell r="J132" t="e">
            <v>#N/A</v>
          </cell>
          <cell r="K132">
            <v>3438.9</v>
          </cell>
          <cell r="L132">
            <v>0</v>
          </cell>
          <cell r="M132">
            <v>0</v>
          </cell>
          <cell r="N132">
            <v>3438.9</v>
          </cell>
        </row>
        <row r="133">
          <cell r="A133" t="str">
            <v>TLR102</v>
          </cell>
          <cell r="B133" t="str">
            <v>Rainbow Enterprise</v>
          </cell>
          <cell r="C133">
            <v>10000</v>
          </cell>
          <cell r="D133">
            <v>821.8</v>
          </cell>
          <cell r="E133">
            <v>821.8</v>
          </cell>
          <cell r="I133">
            <v>318.39999999999998</v>
          </cell>
          <cell r="J133" t="e">
            <v>#N/A</v>
          </cell>
          <cell r="K133">
            <v>821.8</v>
          </cell>
          <cell r="L133">
            <v>318.39999999999998</v>
          </cell>
          <cell r="M133">
            <v>0</v>
          </cell>
          <cell r="N133">
            <v>821.8</v>
          </cell>
        </row>
        <row r="134">
          <cell r="A134" t="str">
            <v>TLR112</v>
          </cell>
          <cell r="B134" t="str">
            <v>Syarikat Rising Enterprise</v>
          </cell>
          <cell r="C134">
            <v>10000</v>
          </cell>
          <cell r="D134">
            <v>1592.89</v>
          </cell>
          <cell r="H134">
            <v>1592.89</v>
          </cell>
          <cell r="I134">
            <v>7542.89</v>
          </cell>
          <cell r="J134">
            <v>1742.93</v>
          </cell>
          <cell r="K134">
            <v>1592.89</v>
          </cell>
          <cell r="L134">
            <v>7542.89</v>
          </cell>
          <cell r="M134">
            <v>1742.93</v>
          </cell>
          <cell r="N134">
            <v>-150.03999999999996</v>
          </cell>
        </row>
        <row r="135">
          <cell r="A135" t="str">
            <v>TLR132</v>
          </cell>
          <cell r="B135" t="str">
            <v>Relicamp Corporation Sdn Bhd</v>
          </cell>
          <cell r="I135">
            <v>5516.1</v>
          </cell>
          <cell r="J135" t="e">
            <v>#N/A</v>
          </cell>
          <cell r="K135">
            <v>0</v>
          </cell>
          <cell r="L135">
            <v>5516.1</v>
          </cell>
          <cell r="M135">
            <v>0</v>
          </cell>
          <cell r="N135">
            <v>0</v>
          </cell>
        </row>
        <row r="136">
          <cell r="A136" t="str">
            <v>TLS112</v>
          </cell>
          <cell r="B136" t="str">
            <v>Sanko Enterprise</v>
          </cell>
          <cell r="C136">
            <v>3000</v>
          </cell>
          <cell r="D136">
            <v>956.8</v>
          </cell>
          <cell r="E136">
            <v>115.9</v>
          </cell>
          <cell r="F136">
            <v>57.74</v>
          </cell>
          <cell r="G136">
            <v>18.96</v>
          </cell>
          <cell r="H136">
            <v>764.2</v>
          </cell>
          <cell r="I136">
            <v>1564.2</v>
          </cell>
          <cell r="J136">
            <v>192.60000000000005</v>
          </cell>
          <cell r="K136">
            <v>956.80000000000007</v>
          </cell>
          <cell r="L136">
            <v>1564.2</v>
          </cell>
          <cell r="M136">
            <v>192.6</v>
          </cell>
          <cell r="N136">
            <v>764.2</v>
          </cell>
        </row>
        <row r="137">
          <cell r="A137" t="str">
            <v>TLS122</v>
          </cell>
          <cell r="B137" t="str">
            <v>Sebar Jati Sdn Bhd</v>
          </cell>
          <cell r="C137">
            <v>10000</v>
          </cell>
          <cell r="D137">
            <v>4400</v>
          </cell>
          <cell r="H137">
            <v>4400</v>
          </cell>
          <cell r="I137">
            <v>6601.9</v>
          </cell>
          <cell r="J137" t="e">
            <v>#N/A</v>
          </cell>
          <cell r="K137">
            <v>4400</v>
          </cell>
          <cell r="L137">
            <v>6601.9</v>
          </cell>
          <cell r="M137">
            <v>0</v>
          </cell>
          <cell r="N137">
            <v>4400</v>
          </cell>
        </row>
        <row r="138">
          <cell r="A138" t="str">
            <v>TLS132</v>
          </cell>
          <cell r="B138" t="str">
            <v>Syarikat Sunny Enterprise</v>
          </cell>
          <cell r="C138">
            <v>15000</v>
          </cell>
          <cell r="D138">
            <v>990</v>
          </cell>
          <cell r="E138">
            <v>990</v>
          </cell>
          <cell r="I138">
            <v>162.80000000000001</v>
          </cell>
          <cell r="J138" t="e">
            <v>#N/A</v>
          </cell>
          <cell r="K138">
            <v>990</v>
          </cell>
          <cell r="L138">
            <v>162.80000000000001</v>
          </cell>
          <cell r="M138">
            <v>0</v>
          </cell>
          <cell r="N138">
            <v>990</v>
          </cell>
        </row>
        <row r="139">
          <cell r="A139" t="str">
            <v>TLS152</v>
          </cell>
          <cell r="B139" t="str">
            <v>Syarikat Hup Fung</v>
          </cell>
          <cell r="C139">
            <v>20000</v>
          </cell>
          <cell r="D139">
            <v>1896.2</v>
          </cell>
          <cell r="E139">
            <v>1896.2</v>
          </cell>
          <cell r="I139">
            <v>5200</v>
          </cell>
          <cell r="J139" t="e">
            <v>#N/A</v>
          </cell>
          <cell r="K139">
            <v>1896.2</v>
          </cell>
          <cell r="L139">
            <v>5200</v>
          </cell>
          <cell r="M139">
            <v>0</v>
          </cell>
          <cell r="N139">
            <v>1896.2</v>
          </cell>
        </row>
        <row r="140">
          <cell r="A140" t="str">
            <v>TLS162</v>
          </cell>
          <cell r="B140" t="str">
            <v>Sam Soon Enterprise</v>
          </cell>
          <cell r="C140">
            <v>8000</v>
          </cell>
          <cell r="D140">
            <v>2112</v>
          </cell>
          <cell r="E140">
            <v>829.5</v>
          </cell>
          <cell r="F140">
            <v>904.8</v>
          </cell>
          <cell r="G140">
            <v>377.7</v>
          </cell>
          <cell r="I140">
            <v>1879.2</v>
          </cell>
          <cell r="J140" t="e">
            <v>#N/A</v>
          </cell>
          <cell r="K140">
            <v>2112</v>
          </cell>
          <cell r="L140">
            <v>1879.2</v>
          </cell>
          <cell r="M140">
            <v>0</v>
          </cell>
          <cell r="N140">
            <v>2112</v>
          </cell>
        </row>
        <row r="141">
          <cell r="A141" t="str">
            <v>TLS172</v>
          </cell>
          <cell r="B141" t="str">
            <v>STL Enginering</v>
          </cell>
          <cell r="C141">
            <v>20000</v>
          </cell>
          <cell r="D141">
            <v>4436.6000000000004</v>
          </cell>
          <cell r="E141">
            <v>4436.6000000000004</v>
          </cell>
          <cell r="I141">
            <v>12947.8</v>
          </cell>
          <cell r="J141" t="e">
            <v>#N/A</v>
          </cell>
          <cell r="K141">
            <v>4436.6000000000004</v>
          </cell>
          <cell r="L141">
            <v>12947.8</v>
          </cell>
          <cell r="M141">
            <v>0</v>
          </cell>
          <cell r="N141">
            <v>4436.6000000000004</v>
          </cell>
        </row>
        <row r="142">
          <cell r="A142" t="str">
            <v>TLS192</v>
          </cell>
          <cell r="B142" t="str">
            <v>Sheong Huat Tyres And Batterie</v>
          </cell>
          <cell r="C142">
            <v>10000</v>
          </cell>
          <cell r="D142">
            <v>130</v>
          </cell>
          <cell r="E142">
            <v>130</v>
          </cell>
          <cell r="I142" t="e">
            <v>#N/A</v>
          </cell>
          <cell r="J142" t="e">
            <v>#N/A</v>
          </cell>
          <cell r="K142">
            <v>130</v>
          </cell>
          <cell r="L142">
            <v>0</v>
          </cell>
          <cell r="M142">
            <v>0</v>
          </cell>
          <cell r="N142">
            <v>130</v>
          </cell>
        </row>
        <row r="143">
          <cell r="A143" t="str">
            <v>TLT112</v>
          </cell>
          <cell r="B143" t="str">
            <v>Tuah Keemasan Sdn Bhd</v>
          </cell>
          <cell r="C143">
            <v>35000</v>
          </cell>
          <cell r="D143">
            <v>13099</v>
          </cell>
          <cell r="E143">
            <v>11793.8</v>
          </cell>
          <cell r="F143">
            <v>1305.2</v>
          </cell>
          <cell r="I143">
            <v>5839.1</v>
          </cell>
          <cell r="J143" t="e">
            <v>#N/A</v>
          </cell>
          <cell r="K143">
            <v>13099</v>
          </cell>
          <cell r="L143">
            <v>5839.1</v>
          </cell>
          <cell r="M143">
            <v>0</v>
          </cell>
          <cell r="N143">
            <v>13099</v>
          </cell>
        </row>
        <row r="144">
          <cell r="A144" t="str">
            <v>TLT121</v>
          </cell>
          <cell r="B144" t="str">
            <v>Tadek Sdn Bhd</v>
          </cell>
          <cell r="C144">
            <v>15000</v>
          </cell>
          <cell r="D144">
            <v>530</v>
          </cell>
          <cell r="E144">
            <v>530</v>
          </cell>
          <cell r="I144" t="e">
            <v>#N/A</v>
          </cell>
          <cell r="J144" t="e">
            <v>#N/A</v>
          </cell>
          <cell r="K144">
            <v>530</v>
          </cell>
          <cell r="L144">
            <v>0</v>
          </cell>
          <cell r="M144">
            <v>0</v>
          </cell>
          <cell r="N144">
            <v>530</v>
          </cell>
        </row>
        <row r="145">
          <cell r="A145" t="str">
            <v>TLT122</v>
          </cell>
          <cell r="B145" t="str">
            <v>Tadek Sdn Bhd</v>
          </cell>
          <cell r="C145">
            <v>30000</v>
          </cell>
          <cell r="D145">
            <v>6.5</v>
          </cell>
          <cell r="E145">
            <v>6.5</v>
          </cell>
          <cell r="I145" t="e">
            <v>#N/A</v>
          </cell>
          <cell r="J145" t="e">
            <v>#N/A</v>
          </cell>
          <cell r="K145">
            <v>6.5</v>
          </cell>
          <cell r="L145">
            <v>0</v>
          </cell>
          <cell r="M145">
            <v>0</v>
          </cell>
          <cell r="N145">
            <v>6.5</v>
          </cell>
        </row>
        <row r="146">
          <cell r="A146" t="str">
            <v>TLT142</v>
          </cell>
          <cell r="B146" t="str">
            <v>Tan &amp; Phang Development Co</v>
          </cell>
          <cell r="C146">
            <v>10000</v>
          </cell>
          <cell r="D146">
            <v>10883.6</v>
          </cell>
          <cell r="E146">
            <v>7368</v>
          </cell>
          <cell r="F146">
            <v>3515.6</v>
          </cell>
          <cell r="I146">
            <v>16938</v>
          </cell>
          <cell r="J146" t="e">
            <v>#N/A</v>
          </cell>
          <cell r="K146">
            <v>10883.6</v>
          </cell>
          <cell r="L146">
            <v>16938</v>
          </cell>
          <cell r="M146">
            <v>0</v>
          </cell>
          <cell r="N146">
            <v>10883.6</v>
          </cell>
        </row>
        <row r="147">
          <cell r="A147" t="str">
            <v>TLT152</v>
          </cell>
          <cell r="B147" t="str">
            <v>Tan Yan Moon</v>
          </cell>
          <cell r="C147">
            <v>10000</v>
          </cell>
          <cell r="D147">
            <v>16103.04</v>
          </cell>
          <cell r="E147">
            <v>696.74</v>
          </cell>
          <cell r="F147">
            <v>8291.9</v>
          </cell>
          <cell r="G147">
            <v>7114.4</v>
          </cell>
          <cell r="I147">
            <v>7568</v>
          </cell>
          <cell r="J147">
            <v>696.74</v>
          </cell>
          <cell r="K147">
            <v>16103.039999999999</v>
          </cell>
          <cell r="L147">
            <v>7568</v>
          </cell>
          <cell r="M147">
            <v>696.74</v>
          </cell>
          <cell r="N147">
            <v>15406.3</v>
          </cell>
        </row>
        <row r="148">
          <cell r="A148" t="str">
            <v>TLT162</v>
          </cell>
          <cell r="B148" t="str">
            <v>Syarikat Tolly Machinery</v>
          </cell>
          <cell r="C148">
            <v>10000</v>
          </cell>
          <cell r="D148">
            <v>405</v>
          </cell>
          <cell r="E148">
            <v>405</v>
          </cell>
          <cell r="I148">
            <v>1086</v>
          </cell>
          <cell r="J148" t="e">
            <v>#N/A</v>
          </cell>
          <cell r="K148">
            <v>405</v>
          </cell>
          <cell r="L148">
            <v>1086</v>
          </cell>
          <cell r="M148">
            <v>0</v>
          </cell>
          <cell r="N148">
            <v>405</v>
          </cell>
        </row>
        <row r="149">
          <cell r="A149" t="str">
            <v>TLT172</v>
          </cell>
          <cell r="B149" t="str">
            <v>T &amp; L Engineering And Contruct</v>
          </cell>
          <cell r="C149">
            <v>10000</v>
          </cell>
          <cell r="D149">
            <v>67</v>
          </cell>
          <cell r="E149">
            <v>67</v>
          </cell>
          <cell r="I149">
            <v>3400.1</v>
          </cell>
          <cell r="J149" t="e">
            <v>#N/A</v>
          </cell>
          <cell r="K149">
            <v>67</v>
          </cell>
          <cell r="L149">
            <v>3400.1</v>
          </cell>
          <cell r="M149">
            <v>0</v>
          </cell>
          <cell r="N149">
            <v>67</v>
          </cell>
        </row>
        <row r="150">
          <cell r="A150" t="str">
            <v>TLT191</v>
          </cell>
          <cell r="B150" t="str">
            <v>T S F Development Company</v>
          </cell>
          <cell r="C150">
            <v>5000</v>
          </cell>
          <cell r="D150">
            <v>1400</v>
          </cell>
          <cell r="E150">
            <v>1400</v>
          </cell>
          <cell r="I150" t="e">
            <v>#N/A</v>
          </cell>
          <cell r="J150" t="e">
            <v>#N/A</v>
          </cell>
          <cell r="K150">
            <v>1400</v>
          </cell>
          <cell r="L150">
            <v>0</v>
          </cell>
          <cell r="M150">
            <v>0</v>
          </cell>
          <cell r="N150">
            <v>1400</v>
          </cell>
        </row>
        <row r="151">
          <cell r="A151" t="str">
            <v>TLT192</v>
          </cell>
          <cell r="B151" t="str">
            <v>T S F Development Company</v>
          </cell>
          <cell r="C151">
            <v>20000</v>
          </cell>
          <cell r="D151">
            <v>15491.6</v>
          </cell>
          <cell r="E151">
            <v>14233.7</v>
          </cell>
          <cell r="F151">
            <v>1257.9000000000001</v>
          </cell>
          <cell r="I151" t="e">
            <v>#N/A</v>
          </cell>
          <cell r="J151" t="e">
            <v>#N/A</v>
          </cell>
          <cell r="K151">
            <v>15491.6</v>
          </cell>
          <cell r="L151">
            <v>0</v>
          </cell>
          <cell r="M151">
            <v>0</v>
          </cell>
          <cell r="N151">
            <v>15491.6</v>
          </cell>
        </row>
        <row r="152">
          <cell r="A152" t="str">
            <v>TLT202</v>
          </cell>
          <cell r="B152" t="str">
            <v>Tazan Sdn Bhd</v>
          </cell>
          <cell r="C152">
            <v>20000</v>
          </cell>
          <cell r="D152">
            <v>12724.65</v>
          </cell>
          <cell r="E152">
            <v>491</v>
          </cell>
          <cell r="F152">
            <v>8662.1</v>
          </cell>
          <cell r="G152">
            <v>3571.55</v>
          </cell>
          <cell r="I152" t="e">
            <v>#N/A</v>
          </cell>
          <cell r="J152" t="e">
            <v>#N/A</v>
          </cell>
          <cell r="K152">
            <v>12724.650000000001</v>
          </cell>
          <cell r="L152">
            <v>0</v>
          </cell>
          <cell r="M152">
            <v>0</v>
          </cell>
          <cell r="N152">
            <v>12724.650000000001</v>
          </cell>
        </row>
        <row r="153">
          <cell r="A153" t="str">
            <v>TLU102</v>
          </cell>
          <cell r="B153" t="str">
            <v>United Track Sdn Bhd</v>
          </cell>
          <cell r="C153">
            <v>20000</v>
          </cell>
          <cell r="D153">
            <v>4982</v>
          </cell>
          <cell r="E153">
            <v>4982</v>
          </cell>
          <cell r="I153">
            <v>3168.7</v>
          </cell>
          <cell r="J153" t="e">
            <v>#N/A</v>
          </cell>
          <cell r="K153">
            <v>4982</v>
          </cell>
          <cell r="L153">
            <v>3168.7</v>
          </cell>
          <cell r="M153">
            <v>0</v>
          </cell>
          <cell r="N153">
            <v>4982</v>
          </cell>
        </row>
        <row r="154">
          <cell r="A154" t="str">
            <v>TLV102</v>
          </cell>
          <cell r="B154" t="str">
            <v>Victory Development Co</v>
          </cell>
          <cell r="C154">
            <v>20000</v>
          </cell>
          <cell r="D154">
            <v>12848.9</v>
          </cell>
          <cell r="E154">
            <v>12848.9</v>
          </cell>
          <cell r="I154">
            <v>8886.4</v>
          </cell>
          <cell r="J154" t="e">
            <v>#N/A</v>
          </cell>
          <cell r="K154">
            <v>12848.9</v>
          </cell>
          <cell r="L154">
            <v>8886.4</v>
          </cell>
          <cell r="M154">
            <v>0</v>
          </cell>
          <cell r="N154">
            <v>12848.9</v>
          </cell>
        </row>
        <row r="155">
          <cell r="A155" t="str">
            <v>TLV112</v>
          </cell>
          <cell r="B155" t="str">
            <v>V W Enterprise</v>
          </cell>
          <cell r="C155">
            <v>10000</v>
          </cell>
          <cell r="D155">
            <v>12889.8</v>
          </cell>
          <cell r="E155">
            <v>12889.8</v>
          </cell>
          <cell r="I155">
            <v>12917</v>
          </cell>
          <cell r="J155" t="e">
            <v>#N/A</v>
          </cell>
          <cell r="K155">
            <v>12889.8</v>
          </cell>
          <cell r="L155">
            <v>12917</v>
          </cell>
          <cell r="M155">
            <v>0</v>
          </cell>
          <cell r="N155">
            <v>12889.8</v>
          </cell>
        </row>
        <row r="156">
          <cell r="A156" t="str">
            <v>TLV122</v>
          </cell>
          <cell r="B156" t="str">
            <v>Victory Enterprise</v>
          </cell>
          <cell r="C156">
            <v>5000</v>
          </cell>
          <cell r="D156">
            <v>1774.4</v>
          </cell>
          <cell r="E156">
            <v>1774.4</v>
          </cell>
          <cell r="I156" t="e">
            <v>#N/A</v>
          </cell>
          <cell r="J156" t="e">
            <v>#N/A</v>
          </cell>
          <cell r="K156">
            <v>1774.4</v>
          </cell>
          <cell r="L156">
            <v>0</v>
          </cell>
          <cell r="M156">
            <v>0</v>
          </cell>
          <cell r="N156">
            <v>1774.4</v>
          </cell>
        </row>
        <row r="157">
          <cell r="A157" t="str">
            <v>TLW102</v>
          </cell>
          <cell r="B157" t="str">
            <v>Wei Seng Development</v>
          </cell>
          <cell r="C157">
            <v>15000</v>
          </cell>
          <cell r="D157">
            <v>12887.8</v>
          </cell>
          <cell r="E157">
            <v>12887.8</v>
          </cell>
          <cell r="I157">
            <v>4863.1000000000004</v>
          </cell>
          <cell r="J157" t="e">
            <v>#N/A</v>
          </cell>
          <cell r="K157">
            <v>12887.8</v>
          </cell>
          <cell r="L157">
            <v>4863.1000000000004</v>
          </cell>
          <cell r="M157">
            <v>0</v>
          </cell>
          <cell r="N157">
            <v>12887.8</v>
          </cell>
        </row>
        <row r="159">
          <cell r="A159" t="str">
            <v>TLW142</v>
          </cell>
          <cell r="B159" t="str">
            <v>Wengcon Holdings Sdn Bhd</v>
          </cell>
          <cell r="C159">
            <v>50000</v>
          </cell>
          <cell r="D159">
            <v>7175.5</v>
          </cell>
          <cell r="E159">
            <v>7175.5</v>
          </cell>
          <cell r="I159">
            <v>10031.799999999999</v>
          </cell>
          <cell r="J159" t="e">
            <v>#N/A</v>
          </cell>
          <cell r="K159">
            <v>7175.5</v>
          </cell>
          <cell r="L159">
            <v>10031.799999999999</v>
          </cell>
          <cell r="M159">
            <v>0</v>
          </cell>
          <cell r="N159">
            <v>7175.5</v>
          </cell>
        </row>
        <row r="160">
          <cell r="A160" t="str">
            <v>TLW152</v>
          </cell>
          <cell r="B160" t="str">
            <v>Welltech Eng. Consultancy &amp; Se</v>
          </cell>
          <cell r="C160">
            <v>30000</v>
          </cell>
          <cell r="D160">
            <v>2129.5</v>
          </cell>
          <cell r="E160">
            <v>2129.5</v>
          </cell>
          <cell r="I160">
            <v>1102.5</v>
          </cell>
          <cell r="J160" t="e">
            <v>#N/A</v>
          </cell>
          <cell r="K160">
            <v>2129.5</v>
          </cell>
          <cell r="L160">
            <v>1102.5</v>
          </cell>
          <cell r="M160">
            <v>0</v>
          </cell>
          <cell r="N160">
            <v>2129.5</v>
          </cell>
        </row>
        <row r="161">
          <cell r="A161" t="str">
            <v>TLW162</v>
          </cell>
          <cell r="B161" t="str">
            <v>Wu Meng Fatt Enterprise</v>
          </cell>
          <cell r="C161">
            <v>10000</v>
          </cell>
          <cell r="D161">
            <v>6212.6</v>
          </cell>
          <cell r="E161">
            <v>6212.6</v>
          </cell>
          <cell r="I161" t="e">
            <v>#N/A</v>
          </cell>
          <cell r="J161" t="e">
            <v>#N/A</v>
          </cell>
          <cell r="K161">
            <v>6212.6</v>
          </cell>
          <cell r="L161">
            <v>0</v>
          </cell>
          <cell r="M161">
            <v>0</v>
          </cell>
          <cell r="N161">
            <v>6212.6</v>
          </cell>
        </row>
        <row r="162">
          <cell r="A162" t="str">
            <v>TLY112</v>
          </cell>
          <cell r="B162" t="str">
            <v>Yee Kong Enterprise</v>
          </cell>
          <cell r="C162">
            <v>10000</v>
          </cell>
          <cell r="D162">
            <v>5864.3</v>
          </cell>
          <cell r="E162">
            <v>5864.3</v>
          </cell>
          <cell r="I162">
            <v>8927.1</v>
          </cell>
          <cell r="J162">
            <v>440.96000000000004</v>
          </cell>
          <cell r="K162">
            <v>5864.3</v>
          </cell>
          <cell r="L162">
            <v>8927.1</v>
          </cell>
          <cell r="M162">
            <v>440.96</v>
          </cell>
          <cell r="N162">
            <v>5423.34</v>
          </cell>
        </row>
        <row r="163">
          <cell r="A163" t="str">
            <v>TLY132</v>
          </cell>
          <cell r="B163" t="str">
            <v>Syarikat Yun Fatt Sdn Bhd</v>
          </cell>
          <cell r="C163">
            <v>20000</v>
          </cell>
          <cell r="D163">
            <v>10308.4</v>
          </cell>
          <cell r="E163">
            <v>10308.4</v>
          </cell>
          <cell r="I163">
            <v>4667.3</v>
          </cell>
          <cell r="J163" t="e">
            <v>#N/A</v>
          </cell>
          <cell r="K163">
            <v>10308.4</v>
          </cell>
          <cell r="L163">
            <v>4667.3</v>
          </cell>
          <cell r="M163">
            <v>0</v>
          </cell>
          <cell r="N163">
            <v>10308.4</v>
          </cell>
        </row>
        <row r="164">
          <cell r="A164" t="str">
            <v>TLY142</v>
          </cell>
          <cell r="B164" t="str">
            <v>Yunyap Sdn Bhd</v>
          </cell>
          <cell r="C164">
            <v>10000</v>
          </cell>
          <cell r="D164">
            <v>133</v>
          </cell>
          <cell r="E164">
            <v>133</v>
          </cell>
          <cell r="I164">
            <v>1979</v>
          </cell>
          <cell r="J164" t="e">
            <v>#N/A</v>
          </cell>
          <cell r="K164">
            <v>133</v>
          </cell>
          <cell r="L164">
            <v>1979</v>
          </cell>
          <cell r="M164">
            <v>0</v>
          </cell>
          <cell r="N164">
            <v>133</v>
          </cell>
        </row>
        <row r="165">
          <cell r="A165" t="str">
            <v>TSA111</v>
          </cell>
          <cell r="B165" t="str">
            <v>Andikah Jaya Sdn Bhd</v>
          </cell>
          <cell r="C165">
            <v>5000</v>
          </cell>
          <cell r="D165">
            <v>114975</v>
          </cell>
          <cell r="E165">
            <v>114975</v>
          </cell>
          <cell r="I165" t="e">
            <v>#N/A</v>
          </cell>
          <cell r="J165" t="e">
            <v>#N/A</v>
          </cell>
          <cell r="K165">
            <v>114975</v>
          </cell>
          <cell r="L165">
            <v>0</v>
          </cell>
          <cell r="M165">
            <v>0</v>
          </cell>
          <cell r="N165">
            <v>114975</v>
          </cell>
        </row>
        <row r="166">
          <cell r="A166" t="str">
            <v>TSA112</v>
          </cell>
          <cell r="B166" t="str">
            <v>Andikah Jaya Sdn Bhd</v>
          </cell>
          <cell r="C166">
            <v>10000</v>
          </cell>
          <cell r="D166">
            <v>39717.4</v>
          </cell>
          <cell r="E166">
            <v>39717.4</v>
          </cell>
          <cell r="I166" t="e">
            <v>#N/A</v>
          </cell>
          <cell r="J166" t="e">
            <v>#N/A</v>
          </cell>
          <cell r="K166">
            <v>39717.4</v>
          </cell>
          <cell r="L166">
            <v>0</v>
          </cell>
          <cell r="M166">
            <v>0</v>
          </cell>
          <cell r="N166">
            <v>39717.4</v>
          </cell>
        </row>
        <row r="167">
          <cell r="A167" t="str">
            <v>TSC102</v>
          </cell>
          <cell r="B167" t="str">
            <v>Syarikat Chen Lip Contractor</v>
          </cell>
          <cell r="C167">
            <v>10000</v>
          </cell>
          <cell r="D167">
            <v>6607.4</v>
          </cell>
          <cell r="E167">
            <v>6607.4</v>
          </cell>
          <cell r="I167" t="e">
            <v>#N/A</v>
          </cell>
          <cell r="J167" t="e">
            <v>#N/A</v>
          </cell>
          <cell r="K167">
            <v>6607.4</v>
          </cell>
          <cell r="L167">
            <v>0</v>
          </cell>
          <cell r="M167">
            <v>0</v>
          </cell>
          <cell r="N167">
            <v>6607.4</v>
          </cell>
        </row>
        <row r="168">
          <cell r="A168" t="str">
            <v>TSE102</v>
          </cell>
          <cell r="B168" t="str">
            <v>Everbest Enterprise</v>
          </cell>
          <cell r="C168">
            <v>10000</v>
          </cell>
          <cell r="D168">
            <v>9634</v>
          </cell>
          <cell r="E168">
            <v>9634</v>
          </cell>
          <cell r="I168" t="e">
            <v>#N/A</v>
          </cell>
          <cell r="J168" t="e">
            <v>#N/A</v>
          </cell>
          <cell r="K168">
            <v>9634</v>
          </cell>
          <cell r="L168">
            <v>0</v>
          </cell>
          <cell r="M168">
            <v>0</v>
          </cell>
          <cell r="N168">
            <v>9634</v>
          </cell>
        </row>
        <row r="169">
          <cell r="A169" t="str">
            <v>TSH101</v>
          </cell>
          <cell r="B169" t="str">
            <v>Hasil Pasifik Sdn Bhd</v>
          </cell>
          <cell r="C169">
            <v>5000</v>
          </cell>
          <cell r="D169">
            <v>5945</v>
          </cell>
          <cell r="E169">
            <v>5945</v>
          </cell>
          <cell r="I169" t="e">
            <v>#N/A</v>
          </cell>
          <cell r="J169" t="e">
            <v>#N/A</v>
          </cell>
          <cell r="K169">
            <v>5945</v>
          </cell>
          <cell r="L169">
            <v>0</v>
          </cell>
          <cell r="M169">
            <v>0</v>
          </cell>
          <cell r="N169">
            <v>5945</v>
          </cell>
        </row>
        <row r="170">
          <cell r="A170" t="str">
            <v>TSL102</v>
          </cell>
          <cell r="B170" t="str">
            <v>Locus Spares</v>
          </cell>
          <cell r="C170">
            <v>4000</v>
          </cell>
          <cell r="I170" t="e">
            <v>#N/A</v>
          </cell>
          <cell r="J170" t="e">
            <v>#N/A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</row>
        <row r="171">
          <cell r="A171" t="str">
            <v>TSL111</v>
          </cell>
          <cell r="B171" t="str">
            <v>Leong Lip Koh</v>
          </cell>
          <cell r="C171">
            <v>2000</v>
          </cell>
          <cell r="D171">
            <v>1118.7</v>
          </cell>
          <cell r="H171">
            <v>1118.7</v>
          </cell>
          <cell r="I171">
            <v>1118.7</v>
          </cell>
          <cell r="J171" t="e">
            <v>#N/A</v>
          </cell>
          <cell r="K171">
            <v>1118.7</v>
          </cell>
          <cell r="L171">
            <v>1118.7</v>
          </cell>
          <cell r="M171">
            <v>0</v>
          </cell>
          <cell r="N171">
            <v>1118.7</v>
          </cell>
        </row>
        <row r="172">
          <cell r="A172" t="str">
            <v>TSL112</v>
          </cell>
          <cell r="B172" t="str">
            <v>Leong Lip Koh</v>
          </cell>
          <cell r="C172">
            <v>14000</v>
          </cell>
          <cell r="D172">
            <v>967.3</v>
          </cell>
          <cell r="H172">
            <v>967.3</v>
          </cell>
          <cell r="I172">
            <v>967.3</v>
          </cell>
          <cell r="J172" t="e">
            <v>#N/A</v>
          </cell>
          <cell r="K172">
            <v>967.3</v>
          </cell>
          <cell r="L172">
            <v>967.3</v>
          </cell>
          <cell r="M172">
            <v>0</v>
          </cell>
          <cell r="N172">
            <v>967.3</v>
          </cell>
        </row>
        <row r="173">
          <cell r="A173" t="str">
            <v>TSM102</v>
          </cell>
          <cell r="B173" t="str">
            <v>Maxpalm Sdn Bhd</v>
          </cell>
          <cell r="C173">
            <v>24000</v>
          </cell>
          <cell r="G173">
            <v>57.86</v>
          </cell>
          <cell r="H173">
            <v>-57.86</v>
          </cell>
          <cell r="I173">
            <v>4091.28</v>
          </cell>
          <cell r="J173">
            <v>0</v>
          </cell>
          <cell r="K173">
            <v>0</v>
          </cell>
          <cell r="L173">
            <v>4091.28</v>
          </cell>
          <cell r="M173">
            <v>0</v>
          </cell>
          <cell r="N173">
            <v>0</v>
          </cell>
        </row>
        <row r="174">
          <cell r="A174" t="str">
            <v>TSP102</v>
          </cell>
          <cell r="B174" t="str">
            <v>Pensa Tractors Supply Sdn Bhd</v>
          </cell>
          <cell r="C174">
            <v>10000</v>
          </cell>
          <cell r="D174">
            <v>8948.6</v>
          </cell>
          <cell r="E174">
            <v>8948.6</v>
          </cell>
          <cell r="I174">
            <v>3577.2</v>
          </cell>
          <cell r="J174" t="e">
            <v>#N/A</v>
          </cell>
          <cell r="K174">
            <v>8948.6</v>
          </cell>
          <cell r="L174">
            <v>3577.2</v>
          </cell>
          <cell r="M174">
            <v>0</v>
          </cell>
          <cell r="N174">
            <v>8948.6</v>
          </cell>
        </row>
        <row r="175">
          <cell r="A175" t="str">
            <v>TSP111</v>
          </cell>
          <cell r="B175" t="str">
            <v>Sykt Pertanian Khoon Siah Sdn</v>
          </cell>
          <cell r="C175">
            <v>50000</v>
          </cell>
          <cell r="D175">
            <v>37226</v>
          </cell>
          <cell r="E175">
            <v>37226</v>
          </cell>
          <cell r="I175">
            <v>16223.2</v>
          </cell>
          <cell r="J175" t="e">
            <v>#N/A</v>
          </cell>
          <cell r="K175">
            <v>37226</v>
          </cell>
          <cell r="L175">
            <v>16223.2</v>
          </cell>
          <cell r="M175">
            <v>0</v>
          </cell>
          <cell r="N175">
            <v>37226</v>
          </cell>
        </row>
        <row r="176">
          <cell r="A176" t="str">
            <v>TSP112</v>
          </cell>
          <cell r="B176" t="str">
            <v>Sykt Pertanian Khoon Siah Sdn</v>
          </cell>
          <cell r="C176">
            <v>50000</v>
          </cell>
          <cell r="D176">
            <v>80381.03</v>
          </cell>
          <cell r="E176">
            <v>80381.03</v>
          </cell>
          <cell r="I176">
            <v>7420</v>
          </cell>
          <cell r="J176" t="e">
            <v>#N/A</v>
          </cell>
          <cell r="K176">
            <v>80381.03</v>
          </cell>
          <cell r="L176">
            <v>7420</v>
          </cell>
          <cell r="M176">
            <v>0</v>
          </cell>
          <cell r="N176">
            <v>80381.03</v>
          </cell>
        </row>
        <row r="177">
          <cell r="A177" t="str">
            <v>TSS102</v>
          </cell>
          <cell r="B177" t="str">
            <v>Sinsantrac Sdn Bhd</v>
          </cell>
          <cell r="C177">
            <v>50000</v>
          </cell>
          <cell r="D177">
            <v>3624.1</v>
          </cell>
          <cell r="E177">
            <v>3624.1</v>
          </cell>
          <cell r="I177">
            <v>0</v>
          </cell>
          <cell r="J177" t="e">
            <v>#N/A</v>
          </cell>
          <cell r="K177">
            <v>3624.1</v>
          </cell>
          <cell r="L177">
            <v>0</v>
          </cell>
          <cell r="M177">
            <v>0</v>
          </cell>
          <cell r="N177">
            <v>3624.1</v>
          </cell>
        </row>
        <row r="178">
          <cell r="A178" t="str">
            <v>TSS112</v>
          </cell>
          <cell r="B178" t="str">
            <v>Sim Lim Development</v>
          </cell>
          <cell r="C178">
            <v>5000</v>
          </cell>
          <cell r="D178">
            <v>3536.82</v>
          </cell>
          <cell r="E178">
            <v>411.67</v>
          </cell>
          <cell r="F178">
            <v>221.75</v>
          </cell>
          <cell r="G178">
            <v>282.39999999999998</v>
          </cell>
          <cell r="H178">
            <v>2621</v>
          </cell>
          <cell r="I178">
            <v>4621</v>
          </cell>
          <cell r="J178">
            <v>633.41999999999996</v>
          </cell>
          <cell r="K178">
            <v>3536.82</v>
          </cell>
          <cell r="L178">
            <v>4621</v>
          </cell>
          <cell r="M178">
            <v>633.41999999999996</v>
          </cell>
          <cell r="N178">
            <v>2903.4</v>
          </cell>
        </row>
        <row r="179">
          <cell r="A179" t="str">
            <v>TSS121</v>
          </cell>
          <cell r="B179" t="str">
            <v>Syn Kiong Properties Sdn Bhd</v>
          </cell>
          <cell r="C179">
            <v>40000</v>
          </cell>
          <cell r="D179">
            <v>32295.1</v>
          </cell>
          <cell r="E179">
            <v>32295.1</v>
          </cell>
          <cell r="I179">
            <v>8000</v>
          </cell>
          <cell r="J179" t="e">
            <v>#N/A</v>
          </cell>
          <cell r="K179">
            <v>32295.1</v>
          </cell>
          <cell r="L179">
            <v>8000</v>
          </cell>
          <cell r="M179">
            <v>0</v>
          </cell>
          <cell r="N179">
            <v>32295.1</v>
          </cell>
        </row>
        <row r="180">
          <cell r="A180" t="str">
            <v>TSS122</v>
          </cell>
          <cell r="B180" t="str">
            <v>Syn Kiong Properties Sdn Bhd</v>
          </cell>
          <cell r="C180">
            <v>90000</v>
          </cell>
          <cell r="D180">
            <v>91855</v>
          </cell>
          <cell r="E180">
            <v>91855</v>
          </cell>
          <cell r="I180">
            <v>47000.65</v>
          </cell>
          <cell r="J180">
            <v>3300</v>
          </cell>
          <cell r="K180">
            <v>91855</v>
          </cell>
          <cell r="L180">
            <v>47000.65</v>
          </cell>
          <cell r="M180">
            <v>3300</v>
          </cell>
          <cell r="N180">
            <v>88555</v>
          </cell>
        </row>
        <row r="181">
          <cell r="A181" t="str">
            <v>TSS132</v>
          </cell>
          <cell r="B181" t="str">
            <v>Soon Nyen Enterprise</v>
          </cell>
          <cell r="C181">
            <v>30000</v>
          </cell>
          <cell r="D181">
            <v>5846.95</v>
          </cell>
          <cell r="E181">
            <v>1070.7</v>
          </cell>
          <cell r="G181">
            <v>3684.8</v>
          </cell>
          <cell r="H181">
            <v>1091.45</v>
          </cell>
          <cell r="I181">
            <v>13296.45</v>
          </cell>
          <cell r="J181" t="e">
            <v>#N/A</v>
          </cell>
          <cell r="K181">
            <v>5846.95</v>
          </cell>
          <cell r="L181">
            <v>13296.45</v>
          </cell>
          <cell r="M181">
            <v>0</v>
          </cell>
          <cell r="N181">
            <v>5846.95</v>
          </cell>
        </row>
        <row r="182">
          <cell r="A182" t="str">
            <v>TSY101</v>
          </cell>
          <cell r="B182" t="str">
            <v>Yun Hing (Sabah) Sdn Bhd</v>
          </cell>
          <cell r="C182">
            <v>5000</v>
          </cell>
          <cell r="D182">
            <v>5176</v>
          </cell>
          <cell r="E182">
            <v>5176</v>
          </cell>
          <cell r="I182" t="e">
            <v>#N/A</v>
          </cell>
          <cell r="J182" t="e">
            <v>#N/A</v>
          </cell>
          <cell r="K182">
            <v>5176</v>
          </cell>
          <cell r="L182">
            <v>0</v>
          </cell>
          <cell r="M182">
            <v>0</v>
          </cell>
          <cell r="N182">
            <v>5176</v>
          </cell>
        </row>
        <row r="183">
          <cell r="A183" t="str">
            <v>TTA102</v>
          </cell>
          <cell r="B183" t="str">
            <v>Aturmaju (S) Holding Sdn Bhd</v>
          </cell>
          <cell r="C183">
            <v>20000</v>
          </cell>
          <cell r="D183">
            <v>1997.5</v>
          </cell>
          <cell r="G183">
            <v>144</v>
          </cell>
          <cell r="H183">
            <v>1853.5</v>
          </cell>
          <cell r="I183">
            <v>1853.5</v>
          </cell>
          <cell r="J183" t="e">
            <v>#N/A</v>
          </cell>
          <cell r="K183">
            <v>1997.5</v>
          </cell>
          <cell r="L183">
            <v>1853.5</v>
          </cell>
          <cell r="M183">
            <v>0</v>
          </cell>
          <cell r="N183">
            <v>1997.5</v>
          </cell>
        </row>
        <row r="184">
          <cell r="A184" t="str">
            <v>TTA122</v>
          </cell>
          <cell r="B184" t="str">
            <v>Aturmaju (S) Holding Sdn Bhd (</v>
          </cell>
          <cell r="C184">
            <v>15000</v>
          </cell>
          <cell r="D184">
            <v>1728.5</v>
          </cell>
          <cell r="H184">
            <v>1728.5</v>
          </cell>
          <cell r="I184">
            <v>6780.1</v>
          </cell>
          <cell r="J184" t="e">
            <v>#N/A</v>
          </cell>
          <cell r="K184">
            <v>1728.5</v>
          </cell>
          <cell r="L184">
            <v>6780.1</v>
          </cell>
          <cell r="M184">
            <v>0</v>
          </cell>
          <cell r="N184">
            <v>1728.5</v>
          </cell>
        </row>
        <row r="185">
          <cell r="A185" t="str">
            <v>TTA131</v>
          </cell>
          <cell r="B185" t="str">
            <v>Aksi Perwira Sdn Bhd</v>
          </cell>
          <cell r="C185">
            <v>4000</v>
          </cell>
          <cell r="D185">
            <v>4700</v>
          </cell>
          <cell r="E185">
            <v>4700</v>
          </cell>
          <cell r="I185">
            <v>1587.2</v>
          </cell>
          <cell r="J185">
            <v>0</v>
          </cell>
          <cell r="K185">
            <v>4700</v>
          </cell>
          <cell r="L185">
            <v>1587.2</v>
          </cell>
          <cell r="M185">
            <v>0</v>
          </cell>
          <cell r="N185">
            <v>4700</v>
          </cell>
        </row>
        <row r="186">
          <cell r="A186" t="str">
            <v>TTA132</v>
          </cell>
          <cell r="B186" t="str">
            <v>Aksi Perwira Sdn Bhd</v>
          </cell>
          <cell r="C186">
            <v>6000</v>
          </cell>
          <cell r="D186">
            <v>16492.7</v>
          </cell>
          <cell r="E186">
            <v>6824.9</v>
          </cell>
          <cell r="F186">
            <v>9367.7999999999993</v>
          </cell>
          <cell r="G186">
            <v>300</v>
          </cell>
          <cell r="I186">
            <v>3913.24</v>
          </cell>
          <cell r="J186">
            <v>0</v>
          </cell>
          <cell r="K186">
            <v>16492.699999999997</v>
          </cell>
          <cell r="L186">
            <v>3913.24</v>
          </cell>
          <cell r="M186">
            <v>0</v>
          </cell>
          <cell r="N186">
            <v>16492.699999999997</v>
          </cell>
        </row>
        <row r="187">
          <cell r="A187" t="str">
            <v>TTA142</v>
          </cell>
          <cell r="B187" t="str">
            <v>Andum Sdn Bhd</v>
          </cell>
          <cell r="C187">
            <v>15000</v>
          </cell>
          <cell r="D187">
            <v>4.5</v>
          </cell>
          <cell r="E187">
            <v>4.5</v>
          </cell>
          <cell r="I187" t="e">
            <v>#N/A</v>
          </cell>
          <cell r="J187" t="e">
            <v>#N/A</v>
          </cell>
          <cell r="K187">
            <v>4.5</v>
          </cell>
          <cell r="L187">
            <v>0</v>
          </cell>
          <cell r="M187">
            <v>0</v>
          </cell>
          <cell r="N187">
            <v>4.5</v>
          </cell>
        </row>
        <row r="188">
          <cell r="A188" t="str">
            <v>TTA151</v>
          </cell>
          <cell r="B188" t="str">
            <v>Aneka kerjaya Sdn Bhd</v>
          </cell>
          <cell r="C188">
            <v>5000</v>
          </cell>
          <cell r="D188">
            <v>10776.2</v>
          </cell>
          <cell r="E188">
            <v>10776.2</v>
          </cell>
          <cell r="I188">
            <v>11356.1</v>
          </cell>
          <cell r="J188" t="e">
            <v>#N/A</v>
          </cell>
          <cell r="K188">
            <v>10776.2</v>
          </cell>
          <cell r="L188">
            <v>11356.1</v>
          </cell>
          <cell r="M188">
            <v>0</v>
          </cell>
          <cell r="N188">
            <v>10776.2</v>
          </cell>
        </row>
        <row r="189">
          <cell r="A189" t="str">
            <v>TTA152</v>
          </cell>
          <cell r="B189" t="str">
            <v>Aneka Kerjaya Sdn Bhd</v>
          </cell>
          <cell r="C189">
            <v>15000</v>
          </cell>
          <cell r="D189">
            <v>17727.900000000001</v>
          </cell>
          <cell r="E189">
            <v>11522.9</v>
          </cell>
          <cell r="F189">
            <v>1198.5999999999999</v>
          </cell>
          <cell r="G189">
            <v>3086.5</v>
          </cell>
          <cell r="H189">
            <v>1919.9</v>
          </cell>
          <cell r="I189">
            <v>13671.5</v>
          </cell>
          <cell r="J189" t="e">
            <v>#N/A</v>
          </cell>
          <cell r="K189">
            <v>17727.900000000001</v>
          </cell>
          <cell r="L189">
            <v>13671.5</v>
          </cell>
          <cell r="M189">
            <v>0</v>
          </cell>
          <cell r="N189">
            <v>17727.900000000001</v>
          </cell>
        </row>
        <row r="190">
          <cell r="A190" t="str">
            <v>TTA161</v>
          </cell>
          <cell r="B190" t="str">
            <v>A K Liew</v>
          </cell>
          <cell r="I190">
            <v>6920</v>
          </cell>
          <cell r="J190">
            <v>528.35</v>
          </cell>
          <cell r="K190">
            <v>0</v>
          </cell>
          <cell r="L190">
            <v>6920</v>
          </cell>
          <cell r="M190">
            <v>528.35</v>
          </cell>
          <cell r="N190">
            <v>-528.35</v>
          </cell>
        </row>
        <row r="191">
          <cell r="A191" t="str">
            <v>TTA162</v>
          </cell>
          <cell r="B191" t="str">
            <v>A K Liew</v>
          </cell>
          <cell r="C191">
            <v>15000</v>
          </cell>
          <cell r="D191">
            <v>14989.6</v>
          </cell>
          <cell r="E191">
            <v>284.72000000000003</v>
          </cell>
          <cell r="F191">
            <v>638.49</v>
          </cell>
          <cell r="G191">
            <v>208.64</v>
          </cell>
          <cell r="H191">
            <v>13857.75</v>
          </cell>
          <cell r="I191">
            <v>13909.4</v>
          </cell>
          <cell r="J191">
            <v>1065.25</v>
          </cell>
          <cell r="K191">
            <v>14989.6</v>
          </cell>
          <cell r="L191">
            <v>13909.4</v>
          </cell>
          <cell r="M191">
            <v>1065.25</v>
          </cell>
          <cell r="N191">
            <v>13924.35</v>
          </cell>
        </row>
        <row r="192">
          <cell r="A192" t="str">
            <v>TTA171</v>
          </cell>
          <cell r="B192" t="str">
            <v>Affinity Marvel Sdn Bhd</v>
          </cell>
          <cell r="C192">
            <v>25000</v>
          </cell>
          <cell r="D192">
            <v>38871</v>
          </cell>
          <cell r="E192">
            <v>288</v>
          </cell>
          <cell r="F192">
            <v>8672</v>
          </cell>
          <cell r="G192">
            <v>29911</v>
          </cell>
          <cell r="I192" t="e">
            <v>#N/A</v>
          </cell>
          <cell r="J192" t="e">
            <v>#N/A</v>
          </cell>
          <cell r="K192">
            <v>38871</v>
          </cell>
          <cell r="L192">
            <v>0</v>
          </cell>
          <cell r="M192">
            <v>0</v>
          </cell>
          <cell r="N192">
            <v>38871</v>
          </cell>
        </row>
        <row r="193">
          <cell r="A193" t="str">
            <v>TTA172</v>
          </cell>
          <cell r="B193" t="str">
            <v>Affinity Marvel Sdn Bhd</v>
          </cell>
          <cell r="C193">
            <v>50000</v>
          </cell>
          <cell r="D193">
            <v>15768.5</v>
          </cell>
          <cell r="E193">
            <v>3060.3</v>
          </cell>
          <cell r="F193">
            <v>12708.2</v>
          </cell>
          <cell r="I193" t="e">
            <v>#N/A</v>
          </cell>
          <cell r="J193" t="e">
            <v>#N/A</v>
          </cell>
          <cell r="K193">
            <v>15768.5</v>
          </cell>
          <cell r="L193">
            <v>0</v>
          </cell>
          <cell r="M193">
            <v>0</v>
          </cell>
          <cell r="N193">
            <v>15768.5</v>
          </cell>
        </row>
        <row r="194">
          <cell r="A194" t="str">
            <v>TTA182</v>
          </cell>
          <cell r="B194" t="str">
            <v>A Tsen &amp; Co</v>
          </cell>
          <cell r="C194">
            <v>5000</v>
          </cell>
          <cell r="D194">
            <v>2500</v>
          </cell>
          <cell r="E194">
            <v>2500</v>
          </cell>
          <cell r="I194" t="e">
            <v>#N/A</v>
          </cell>
          <cell r="J194" t="e">
            <v>#N/A</v>
          </cell>
          <cell r="K194">
            <v>2500</v>
          </cell>
          <cell r="L194">
            <v>0</v>
          </cell>
          <cell r="M194">
            <v>0</v>
          </cell>
          <cell r="N194">
            <v>2500</v>
          </cell>
        </row>
        <row r="195">
          <cell r="A195" t="str">
            <v>TTA191</v>
          </cell>
          <cell r="B195" t="str">
            <v>Arena Rahmat Sdn Bhd</v>
          </cell>
          <cell r="C195">
            <v>10000</v>
          </cell>
          <cell r="D195">
            <v>2070</v>
          </cell>
          <cell r="E195">
            <v>2070</v>
          </cell>
          <cell r="I195" t="e">
            <v>#N/A</v>
          </cell>
          <cell r="J195" t="e">
            <v>#N/A</v>
          </cell>
          <cell r="K195">
            <v>2070</v>
          </cell>
          <cell r="L195">
            <v>0</v>
          </cell>
          <cell r="M195">
            <v>0</v>
          </cell>
          <cell r="N195">
            <v>2070</v>
          </cell>
        </row>
        <row r="196">
          <cell r="A196" t="str">
            <v>TTB102</v>
          </cell>
          <cell r="B196" t="str">
            <v>Bisamaju Enterprise</v>
          </cell>
          <cell r="C196">
            <v>13000</v>
          </cell>
          <cell r="I196">
            <v>0</v>
          </cell>
          <cell r="J196" t="e">
            <v>#N/A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</row>
        <row r="197">
          <cell r="A197" t="str">
            <v>TTC112</v>
          </cell>
          <cell r="B197" t="str">
            <v>Chong Su Yun</v>
          </cell>
          <cell r="C197">
            <v>15000</v>
          </cell>
          <cell r="D197">
            <v>3038.52</v>
          </cell>
          <cell r="E197">
            <v>608.76</v>
          </cell>
          <cell r="F197">
            <v>321.45999999999998</v>
          </cell>
          <cell r="H197">
            <v>2108.3000000000002</v>
          </cell>
          <cell r="I197">
            <v>7214.3</v>
          </cell>
          <cell r="J197">
            <v>930.22</v>
          </cell>
          <cell r="K197">
            <v>3038.5200000000004</v>
          </cell>
          <cell r="L197">
            <v>7214.3</v>
          </cell>
          <cell r="M197">
            <v>930.22</v>
          </cell>
          <cell r="N197">
            <v>2108.3000000000002</v>
          </cell>
        </row>
        <row r="198">
          <cell r="A198" t="str">
            <v>TTC121</v>
          </cell>
          <cell r="B198" t="str">
            <v>Chow En Shen</v>
          </cell>
          <cell r="C198">
            <v>20000</v>
          </cell>
          <cell r="D198">
            <v>21398.400000000001</v>
          </cell>
          <cell r="E198">
            <v>3350</v>
          </cell>
          <cell r="F198">
            <v>7420</v>
          </cell>
          <cell r="G198">
            <v>10628.4</v>
          </cell>
          <cell r="I198">
            <v>39256</v>
          </cell>
          <cell r="J198" t="e">
            <v>#N/A</v>
          </cell>
          <cell r="K198">
            <v>21398.400000000001</v>
          </cell>
          <cell r="L198">
            <v>39256</v>
          </cell>
          <cell r="M198">
            <v>0</v>
          </cell>
          <cell r="N198">
            <v>21398.400000000001</v>
          </cell>
        </row>
        <row r="199">
          <cell r="A199" t="str">
            <v>TTC122</v>
          </cell>
          <cell r="B199" t="str">
            <v>Chow En Shen</v>
          </cell>
          <cell r="C199">
            <v>30000</v>
          </cell>
          <cell r="D199">
            <v>100099.3</v>
          </cell>
          <cell r="E199">
            <v>4113.5</v>
          </cell>
          <cell r="F199">
            <v>14538.8</v>
          </cell>
          <cell r="G199">
            <v>22593.3</v>
          </cell>
          <cell r="H199">
            <v>58853.7</v>
          </cell>
          <cell r="I199">
            <v>70288.7</v>
          </cell>
          <cell r="J199" t="e">
            <v>#N/A</v>
          </cell>
          <cell r="K199">
            <v>100099.29999999999</v>
          </cell>
          <cell r="L199">
            <v>70288.7</v>
          </cell>
          <cell r="M199">
            <v>0</v>
          </cell>
          <cell r="N199">
            <v>100099.29999999999</v>
          </cell>
        </row>
        <row r="200">
          <cell r="A200" t="str">
            <v>TTC152</v>
          </cell>
          <cell r="B200" t="str">
            <v>Chin Kon Fatt</v>
          </cell>
          <cell r="C200">
            <v>8000</v>
          </cell>
          <cell r="D200">
            <v>9719.0499999999993</v>
          </cell>
          <cell r="E200">
            <v>744.35</v>
          </cell>
          <cell r="F200">
            <v>8974.7000000000007</v>
          </cell>
          <cell r="I200">
            <v>1146</v>
          </cell>
          <cell r="J200">
            <v>744.35</v>
          </cell>
          <cell r="K200">
            <v>9719.0500000000011</v>
          </cell>
          <cell r="L200">
            <v>1146</v>
          </cell>
          <cell r="M200">
            <v>744.35</v>
          </cell>
          <cell r="N200">
            <v>8974.7000000000007</v>
          </cell>
        </row>
        <row r="201">
          <cell r="A201" t="str">
            <v>TTC172</v>
          </cell>
          <cell r="B201" t="str">
            <v>Chung Pan Parts &amp; Service</v>
          </cell>
          <cell r="C201">
            <v>20000</v>
          </cell>
          <cell r="D201">
            <v>53</v>
          </cell>
          <cell r="F201">
            <v>53</v>
          </cell>
          <cell r="I201">
            <v>1051</v>
          </cell>
          <cell r="J201" t="e">
            <v>#N/A</v>
          </cell>
          <cell r="K201">
            <v>53</v>
          </cell>
          <cell r="L201">
            <v>1051</v>
          </cell>
          <cell r="M201">
            <v>0</v>
          </cell>
          <cell r="N201">
            <v>53</v>
          </cell>
        </row>
        <row r="202">
          <cell r="A202" t="str">
            <v>TTC181</v>
          </cell>
          <cell r="B202" t="str">
            <v>Cahaya Enterprise</v>
          </cell>
          <cell r="C202">
            <v>20000</v>
          </cell>
          <cell r="D202">
            <v>3990</v>
          </cell>
          <cell r="E202">
            <v>3990</v>
          </cell>
          <cell r="I202">
            <v>27630.3</v>
          </cell>
          <cell r="J202" t="e">
            <v>#N/A</v>
          </cell>
          <cell r="K202">
            <v>3990</v>
          </cell>
          <cell r="L202">
            <v>27630.3</v>
          </cell>
          <cell r="M202">
            <v>0</v>
          </cell>
          <cell r="N202">
            <v>3990</v>
          </cell>
        </row>
        <row r="203">
          <cell r="A203" t="str">
            <v>TTC182</v>
          </cell>
          <cell r="B203" t="str">
            <v>Cahaya Enterprise</v>
          </cell>
          <cell r="C203">
            <v>30000</v>
          </cell>
          <cell r="D203">
            <v>19099.900000000001</v>
          </cell>
          <cell r="E203">
            <v>973</v>
          </cell>
          <cell r="F203">
            <v>3490.1</v>
          </cell>
          <cell r="G203">
            <v>4638.1000000000004</v>
          </cell>
          <cell r="H203">
            <v>9998.7000000000007</v>
          </cell>
          <cell r="I203">
            <v>19998.7</v>
          </cell>
          <cell r="J203" t="e">
            <v>#N/A</v>
          </cell>
          <cell r="K203">
            <v>19099.900000000001</v>
          </cell>
          <cell r="L203">
            <v>19998.7</v>
          </cell>
          <cell r="M203">
            <v>0</v>
          </cell>
          <cell r="N203">
            <v>19099.900000000001</v>
          </cell>
        </row>
        <row r="204">
          <cell r="A204" t="str">
            <v>TTC191</v>
          </cell>
          <cell r="B204" t="str">
            <v>Chong Fung Kiong</v>
          </cell>
          <cell r="C204">
            <v>8000</v>
          </cell>
          <cell r="D204">
            <v>5951.2</v>
          </cell>
          <cell r="E204">
            <v>5951.2</v>
          </cell>
          <cell r="I204" t="e">
            <v>#N/A</v>
          </cell>
          <cell r="J204" t="e">
            <v>#N/A</v>
          </cell>
          <cell r="K204">
            <v>5951.2</v>
          </cell>
          <cell r="L204">
            <v>0</v>
          </cell>
          <cell r="M204">
            <v>0</v>
          </cell>
          <cell r="N204">
            <v>5951.2</v>
          </cell>
        </row>
        <row r="205">
          <cell r="A205" t="str">
            <v>TTC192</v>
          </cell>
          <cell r="B205" t="str">
            <v>Chong Fung Kiong</v>
          </cell>
          <cell r="C205">
            <v>2000</v>
          </cell>
          <cell r="D205">
            <v>601</v>
          </cell>
          <cell r="E205">
            <v>601</v>
          </cell>
          <cell r="I205" t="e">
            <v>#N/A</v>
          </cell>
          <cell r="J205" t="e">
            <v>#N/A</v>
          </cell>
          <cell r="K205">
            <v>601</v>
          </cell>
          <cell r="L205">
            <v>0</v>
          </cell>
          <cell r="M205">
            <v>0</v>
          </cell>
          <cell r="N205">
            <v>601</v>
          </cell>
        </row>
        <row r="206">
          <cell r="A206" t="str">
            <v>TTC202</v>
          </cell>
          <cell r="B206" t="str">
            <v>Mr Chang Shui Fah</v>
          </cell>
          <cell r="C206">
            <v>5000</v>
          </cell>
          <cell r="D206">
            <v>1200</v>
          </cell>
          <cell r="E206">
            <v>1200</v>
          </cell>
          <cell r="I206" t="e">
            <v>#N/A</v>
          </cell>
          <cell r="J206" t="e">
            <v>#N/A</v>
          </cell>
          <cell r="K206">
            <v>1200</v>
          </cell>
          <cell r="L206">
            <v>0</v>
          </cell>
          <cell r="M206">
            <v>0</v>
          </cell>
          <cell r="N206">
            <v>1200</v>
          </cell>
        </row>
        <row r="207">
          <cell r="A207" t="str">
            <v>TTC211</v>
          </cell>
          <cell r="B207" t="str">
            <v>Ching Len Plantation</v>
          </cell>
          <cell r="C207">
            <v>5000</v>
          </cell>
          <cell r="D207">
            <v>600</v>
          </cell>
          <cell r="E207">
            <v>600</v>
          </cell>
          <cell r="I207" t="e">
            <v>#N/A</v>
          </cell>
          <cell r="J207" t="e">
            <v>#N/A</v>
          </cell>
          <cell r="K207">
            <v>600</v>
          </cell>
          <cell r="L207">
            <v>0</v>
          </cell>
          <cell r="M207">
            <v>0</v>
          </cell>
          <cell r="N207">
            <v>600</v>
          </cell>
        </row>
        <row r="208">
          <cell r="A208" t="str">
            <v>TTC212</v>
          </cell>
          <cell r="B208" t="str">
            <v>Ching Len Plantation</v>
          </cell>
          <cell r="C208">
            <v>10000</v>
          </cell>
          <cell r="D208">
            <v>2218.1</v>
          </cell>
          <cell r="E208">
            <v>2218.1</v>
          </cell>
          <cell r="I208" t="e">
            <v>#N/A</v>
          </cell>
          <cell r="J208" t="e">
            <v>#N/A</v>
          </cell>
          <cell r="K208">
            <v>2218.1</v>
          </cell>
          <cell r="L208">
            <v>0</v>
          </cell>
          <cell r="M208">
            <v>0</v>
          </cell>
          <cell r="N208">
            <v>2218.1</v>
          </cell>
        </row>
        <row r="209">
          <cell r="A209" t="str">
            <v>TTE102</v>
          </cell>
          <cell r="B209" t="str">
            <v>Ehoc Timber Co</v>
          </cell>
          <cell r="C209">
            <v>7000</v>
          </cell>
          <cell r="D209">
            <v>3337.19</v>
          </cell>
          <cell r="E209">
            <v>351.56</v>
          </cell>
          <cell r="F209">
            <v>214.7</v>
          </cell>
          <cell r="G209">
            <v>206.43</v>
          </cell>
          <cell r="H209">
            <v>2564.5</v>
          </cell>
          <cell r="I209">
            <v>4564.5</v>
          </cell>
          <cell r="J209">
            <v>772.68999999999994</v>
          </cell>
          <cell r="K209">
            <v>3337.19</v>
          </cell>
          <cell r="L209">
            <v>4564.5</v>
          </cell>
          <cell r="M209">
            <v>772.69</v>
          </cell>
          <cell r="N209">
            <v>2564.5</v>
          </cell>
        </row>
        <row r="210">
          <cell r="A210" t="str">
            <v>TTF102</v>
          </cell>
          <cell r="B210" t="str">
            <v>Fadil Jaya Sdn Bhd</v>
          </cell>
          <cell r="C210">
            <v>10000</v>
          </cell>
          <cell r="D210">
            <v>6819.6</v>
          </cell>
          <cell r="E210">
            <v>6818.6</v>
          </cell>
          <cell r="F210">
            <v>1</v>
          </cell>
          <cell r="I210">
            <v>654</v>
          </cell>
          <cell r="J210" t="e">
            <v>#N/A</v>
          </cell>
          <cell r="K210">
            <v>6819.6</v>
          </cell>
          <cell r="L210">
            <v>654</v>
          </cell>
          <cell r="M210">
            <v>0</v>
          </cell>
          <cell r="N210">
            <v>6819.6</v>
          </cell>
        </row>
        <row r="211">
          <cell r="A211" t="str">
            <v>TTF121</v>
          </cell>
          <cell r="B211" t="str">
            <v>Fung Dat Sdn Bhd</v>
          </cell>
          <cell r="C211">
            <v>20000</v>
          </cell>
          <cell r="D211">
            <v>13500</v>
          </cell>
          <cell r="E211">
            <v>13500</v>
          </cell>
          <cell r="I211" t="e">
            <v>#N/A</v>
          </cell>
          <cell r="J211" t="e">
            <v>#N/A</v>
          </cell>
          <cell r="K211">
            <v>13500</v>
          </cell>
          <cell r="L211">
            <v>0</v>
          </cell>
          <cell r="M211">
            <v>0</v>
          </cell>
          <cell r="N211">
            <v>13500</v>
          </cell>
        </row>
        <row r="212">
          <cell r="A212" t="str">
            <v>TTF122</v>
          </cell>
          <cell r="B212" t="str">
            <v>Fung Dat Sdn Bhd</v>
          </cell>
          <cell r="C212">
            <v>40000</v>
          </cell>
          <cell r="D212">
            <v>21477.9</v>
          </cell>
          <cell r="E212">
            <v>21477.9</v>
          </cell>
          <cell r="I212">
            <v>8062.12</v>
          </cell>
          <cell r="J212">
            <v>5714.9900000000007</v>
          </cell>
          <cell r="K212">
            <v>21477.9</v>
          </cell>
          <cell r="L212">
            <v>8062.12</v>
          </cell>
          <cell r="M212">
            <v>5714.99</v>
          </cell>
          <cell r="N212">
            <v>15762.910000000002</v>
          </cell>
        </row>
        <row r="213">
          <cell r="A213" t="str">
            <v>TTF142</v>
          </cell>
          <cell r="B213" t="str">
            <v>Fu Yee Corporation Sdn Bhd</v>
          </cell>
          <cell r="C213">
            <v>10000</v>
          </cell>
          <cell r="D213">
            <v>2033.3</v>
          </cell>
          <cell r="E213">
            <v>2033.3</v>
          </cell>
          <cell r="I213">
            <v>351.4</v>
          </cell>
          <cell r="J213" t="e">
            <v>#N/A</v>
          </cell>
          <cell r="K213">
            <v>2033.3</v>
          </cell>
          <cell r="L213">
            <v>351.4</v>
          </cell>
          <cell r="M213">
            <v>0</v>
          </cell>
          <cell r="N213">
            <v>2033.3</v>
          </cell>
        </row>
        <row r="214">
          <cell r="A214" t="str">
            <v>TTF151</v>
          </cell>
          <cell r="B214" t="str">
            <v>Fung Chu Loon</v>
          </cell>
          <cell r="I214">
            <v>484</v>
          </cell>
          <cell r="J214" t="e">
            <v>#N/A</v>
          </cell>
          <cell r="K214">
            <v>0</v>
          </cell>
          <cell r="L214">
            <v>484</v>
          </cell>
          <cell r="M214">
            <v>0</v>
          </cell>
          <cell r="N214">
            <v>0</v>
          </cell>
        </row>
        <row r="215">
          <cell r="A215" t="str">
            <v>TTF152</v>
          </cell>
          <cell r="B215" t="str">
            <v>Fung Chu Loon</v>
          </cell>
          <cell r="I215">
            <v>1836.1</v>
          </cell>
          <cell r="J215" t="e">
            <v>#N/A</v>
          </cell>
          <cell r="K215">
            <v>0</v>
          </cell>
          <cell r="L215">
            <v>1836.1</v>
          </cell>
          <cell r="M215">
            <v>0</v>
          </cell>
          <cell r="N215">
            <v>0</v>
          </cell>
        </row>
        <row r="216">
          <cell r="A216" t="str">
            <v>TTF161</v>
          </cell>
          <cell r="B216" t="str">
            <v>Sykt Fong Nyap</v>
          </cell>
          <cell r="C216">
            <v>10000</v>
          </cell>
          <cell r="D216">
            <v>172</v>
          </cell>
          <cell r="H216">
            <v>172</v>
          </cell>
          <cell r="I216">
            <v>172</v>
          </cell>
          <cell r="J216" t="e">
            <v>#N/A</v>
          </cell>
          <cell r="K216">
            <v>172</v>
          </cell>
          <cell r="L216">
            <v>172</v>
          </cell>
          <cell r="M216">
            <v>0</v>
          </cell>
          <cell r="N216">
            <v>172</v>
          </cell>
        </row>
        <row r="217">
          <cell r="A217" t="str">
            <v>TTF162</v>
          </cell>
          <cell r="B217" t="str">
            <v>Sykt Fong Nyap</v>
          </cell>
          <cell r="I217">
            <v>1267.8</v>
          </cell>
          <cell r="J217" t="e">
            <v>#N/A</v>
          </cell>
          <cell r="K217">
            <v>0</v>
          </cell>
          <cell r="L217">
            <v>1267.8</v>
          </cell>
          <cell r="M217">
            <v>0</v>
          </cell>
          <cell r="N217">
            <v>0</v>
          </cell>
        </row>
        <row r="218">
          <cell r="A218" t="str">
            <v>TTF171</v>
          </cell>
          <cell r="B218" t="str">
            <v>Sykt Fufah Enterprise</v>
          </cell>
          <cell r="C218">
            <v>1000</v>
          </cell>
          <cell r="D218">
            <v>210</v>
          </cell>
          <cell r="E218">
            <v>210</v>
          </cell>
          <cell r="I218">
            <v>710</v>
          </cell>
          <cell r="J218" t="e">
            <v>#N/A</v>
          </cell>
          <cell r="K218">
            <v>210</v>
          </cell>
          <cell r="L218">
            <v>710</v>
          </cell>
          <cell r="M218">
            <v>0</v>
          </cell>
          <cell r="N218">
            <v>210</v>
          </cell>
        </row>
        <row r="219">
          <cell r="A219" t="str">
            <v>TTF172</v>
          </cell>
          <cell r="B219" t="str">
            <v>Sykt Fufah Enterprise</v>
          </cell>
          <cell r="C219">
            <v>9000</v>
          </cell>
          <cell r="D219">
            <v>8473.2999999999993</v>
          </cell>
          <cell r="E219">
            <v>8473.2999999999993</v>
          </cell>
          <cell r="I219">
            <v>301.10000000000002</v>
          </cell>
          <cell r="J219" t="e">
            <v>#N/A</v>
          </cell>
          <cell r="K219">
            <v>8473.2999999999993</v>
          </cell>
          <cell r="L219">
            <v>301.10000000000002</v>
          </cell>
          <cell r="M219">
            <v>0</v>
          </cell>
          <cell r="N219">
            <v>8473.2999999999993</v>
          </cell>
        </row>
        <row r="220">
          <cell r="A220" t="str">
            <v>TTF192</v>
          </cell>
          <cell r="B220" t="str">
            <v>Feng Nen Sdn Bhd</v>
          </cell>
          <cell r="C220">
            <v>40000</v>
          </cell>
          <cell r="D220">
            <v>2297.3000000000002</v>
          </cell>
          <cell r="G220">
            <v>15</v>
          </cell>
          <cell r="H220">
            <v>2282.3000000000002</v>
          </cell>
          <cell r="I220">
            <v>8586</v>
          </cell>
          <cell r="J220" t="e">
            <v>#N/A</v>
          </cell>
          <cell r="K220">
            <v>2297.3000000000002</v>
          </cell>
          <cell r="L220">
            <v>8586</v>
          </cell>
          <cell r="M220">
            <v>0</v>
          </cell>
          <cell r="N220">
            <v>2297.3000000000002</v>
          </cell>
        </row>
        <row r="221">
          <cell r="A221" t="str">
            <v>TTF201</v>
          </cell>
          <cell r="B221" t="str">
            <v>Fu Enterprise</v>
          </cell>
          <cell r="C221">
            <v>5000</v>
          </cell>
          <cell r="D221">
            <v>11109.5</v>
          </cell>
          <cell r="E221">
            <v>11109.5</v>
          </cell>
          <cell r="I221" t="e">
            <v>#N/A</v>
          </cell>
          <cell r="J221" t="e">
            <v>#N/A</v>
          </cell>
          <cell r="K221">
            <v>11109.5</v>
          </cell>
          <cell r="L221">
            <v>0</v>
          </cell>
          <cell r="M221">
            <v>0</v>
          </cell>
          <cell r="N221">
            <v>11109.5</v>
          </cell>
        </row>
        <row r="222">
          <cell r="A222" t="str">
            <v>TTF202</v>
          </cell>
          <cell r="B222" t="str">
            <v>Fu Enterprise</v>
          </cell>
          <cell r="C222">
            <v>15000</v>
          </cell>
          <cell r="D222">
            <v>5736.8</v>
          </cell>
          <cell r="E222">
            <v>5736.8</v>
          </cell>
          <cell r="I222" t="e">
            <v>#N/A</v>
          </cell>
          <cell r="J222" t="e">
            <v>#N/A</v>
          </cell>
          <cell r="K222">
            <v>5736.8</v>
          </cell>
          <cell r="L222">
            <v>0</v>
          </cell>
          <cell r="M222">
            <v>0</v>
          </cell>
          <cell r="N222">
            <v>5736.8</v>
          </cell>
        </row>
        <row r="223">
          <cell r="A223" t="str">
            <v>TTF212</v>
          </cell>
          <cell r="B223" t="str">
            <v>Fasteel Parts Sdn Bhd</v>
          </cell>
          <cell r="C223">
            <v>30000</v>
          </cell>
          <cell r="D223">
            <v>791</v>
          </cell>
          <cell r="E223">
            <v>791</v>
          </cell>
          <cell r="I223" t="e">
            <v>#N/A</v>
          </cell>
          <cell r="J223" t="e">
            <v>#N/A</v>
          </cell>
          <cell r="K223">
            <v>791</v>
          </cell>
          <cell r="L223">
            <v>0</v>
          </cell>
          <cell r="M223">
            <v>0</v>
          </cell>
          <cell r="N223">
            <v>791</v>
          </cell>
        </row>
        <row r="224">
          <cell r="A224" t="str">
            <v>TTG102</v>
          </cell>
          <cell r="B224" t="str">
            <v>Golden Sphere Sdn Bhd</v>
          </cell>
          <cell r="C224">
            <v>10000</v>
          </cell>
          <cell r="D224">
            <v>656.4</v>
          </cell>
          <cell r="H224">
            <v>656.4</v>
          </cell>
          <cell r="I224">
            <v>1243.4000000000001</v>
          </cell>
          <cell r="J224" t="e">
            <v>#N/A</v>
          </cell>
          <cell r="K224">
            <v>656.4</v>
          </cell>
          <cell r="L224">
            <v>1243.4000000000001</v>
          </cell>
          <cell r="M224">
            <v>0</v>
          </cell>
          <cell r="N224">
            <v>656.4</v>
          </cell>
        </row>
        <row r="225">
          <cell r="A225" t="str">
            <v>TTG122</v>
          </cell>
          <cell r="B225" t="str">
            <v>George Loong Timber Sdn Bhd</v>
          </cell>
          <cell r="C225">
            <v>25000</v>
          </cell>
          <cell r="D225">
            <v>2857.72</v>
          </cell>
          <cell r="H225">
            <v>2857.72</v>
          </cell>
          <cell r="I225">
            <v>28057.72</v>
          </cell>
          <cell r="J225">
            <v>9960.42</v>
          </cell>
          <cell r="K225">
            <v>2857.72</v>
          </cell>
          <cell r="L225">
            <v>28057.72</v>
          </cell>
          <cell r="M225">
            <v>9960.42</v>
          </cell>
          <cell r="N225">
            <v>-7102.7000000000007</v>
          </cell>
        </row>
        <row r="226">
          <cell r="A226" t="str">
            <v>TTG141</v>
          </cell>
          <cell r="B226" t="str">
            <v>Sykt Golden Harvest</v>
          </cell>
          <cell r="C226">
            <v>5000</v>
          </cell>
          <cell r="D226">
            <v>750</v>
          </cell>
          <cell r="F226">
            <v>750</v>
          </cell>
          <cell r="I226">
            <v>1460</v>
          </cell>
          <cell r="J226" t="e">
            <v>#N/A</v>
          </cell>
          <cell r="K226">
            <v>750</v>
          </cell>
          <cell r="L226">
            <v>1460</v>
          </cell>
          <cell r="M226">
            <v>0</v>
          </cell>
          <cell r="N226">
            <v>750</v>
          </cell>
        </row>
        <row r="227">
          <cell r="A227" t="str">
            <v>TTG142</v>
          </cell>
          <cell r="B227" t="str">
            <v>Sykt Golden Harvest</v>
          </cell>
          <cell r="C227">
            <v>5000</v>
          </cell>
          <cell r="D227">
            <v>1217.0999999999999</v>
          </cell>
          <cell r="F227">
            <v>1217.0999999999999</v>
          </cell>
          <cell r="I227">
            <v>5577.6</v>
          </cell>
          <cell r="J227" t="e">
            <v>#N/A</v>
          </cell>
          <cell r="K227">
            <v>1217.0999999999999</v>
          </cell>
          <cell r="L227">
            <v>5577.6</v>
          </cell>
          <cell r="M227">
            <v>0</v>
          </cell>
          <cell r="N227">
            <v>1217.0999999999999</v>
          </cell>
        </row>
        <row r="228">
          <cell r="A228" t="str">
            <v>TTH101</v>
          </cell>
          <cell r="B228" t="str">
            <v>Hieng Implex Sdn Bhd</v>
          </cell>
          <cell r="C228">
            <v>10000</v>
          </cell>
          <cell r="D228">
            <v>17980</v>
          </cell>
          <cell r="E228">
            <v>17980</v>
          </cell>
          <cell r="I228" t="e">
            <v>#N/A</v>
          </cell>
          <cell r="J228" t="e">
            <v>#N/A</v>
          </cell>
          <cell r="K228">
            <v>17980</v>
          </cell>
          <cell r="L228">
            <v>0</v>
          </cell>
          <cell r="M228">
            <v>0</v>
          </cell>
          <cell r="N228">
            <v>17980</v>
          </cell>
        </row>
        <row r="229">
          <cell r="A229" t="str">
            <v>TTH102</v>
          </cell>
          <cell r="B229" t="str">
            <v>Hieng Implex Sdn Bhd</v>
          </cell>
          <cell r="C229">
            <v>20000</v>
          </cell>
          <cell r="D229">
            <v>41504.9</v>
          </cell>
          <cell r="E229">
            <v>41504.9</v>
          </cell>
          <cell r="I229">
            <v>32937.699999999997</v>
          </cell>
          <cell r="J229" t="e">
            <v>#N/A</v>
          </cell>
          <cell r="K229">
            <v>41504.9</v>
          </cell>
          <cell r="L229">
            <v>32937.699999999997</v>
          </cell>
          <cell r="M229">
            <v>0</v>
          </cell>
          <cell r="N229">
            <v>41504.9</v>
          </cell>
        </row>
        <row r="230">
          <cell r="A230" t="str">
            <v>TTH122</v>
          </cell>
          <cell r="B230" t="str">
            <v>Hap Fung Hardware Sdn Bhd</v>
          </cell>
          <cell r="C230">
            <v>30000</v>
          </cell>
          <cell r="D230">
            <v>8991.4500000000007</v>
          </cell>
          <cell r="H230">
            <v>8991.4500000000007</v>
          </cell>
          <cell r="I230">
            <v>8991.4500000000007</v>
          </cell>
          <cell r="J230" t="e">
            <v>#N/A</v>
          </cell>
          <cell r="K230">
            <v>8991.4500000000007</v>
          </cell>
          <cell r="L230">
            <v>8991.4500000000007</v>
          </cell>
          <cell r="M230">
            <v>0</v>
          </cell>
          <cell r="N230">
            <v>8991.4500000000007</v>
          </cell>
        </row>
        <row r="231">
          <cell r="A231" t="str">
            <v>TTH131</v>
          </cell>
          <cell r="B231" t="str">
            <v>Hiew Su Kiong</v>
          </cell>
          <cell r="C231">
            <v>10000</v>
          </cell>
          <cell r="D231">
            <v>41261.800000000003</v>
          </cell>
          <cell r="E231">
            <v>41261.800000000003</v>
          </cell>
          <cell r="I231">
            <v>9380</v>
          </cell>
          <cell r="J231" t="e">
            <v>#N/A</v>
          </cell>
          <cell r="K231">
            <v>41261.800000000003</v>
          </cell>
          <cell r="L231">
            <v>9380</v>
          </cell>
          <cell r="M231">
            <v>0</v>
          </cell>
          <cell r="N231">
            <v>41261.800000000003</v>
          </cell>
        </row>
        <row r="232">
          <cell r="A232" t="str">
            <v>TTH132</v>
          </cell>
          <cell r="B232" t="str">
            <v>Hiew Su Kiong</v>
          </cell>
          <cell r="C232">
            <v>30000</v>
          </cell>
          <cell r="D232">
            <v>37375.599999999999</v>
          </cell>
          <cell r="E232">
            <v>32202.799999999999</v>
          </cell>
          <cell r="F232">
            <v>5172.8</v>
          </cell>
          <cell r="I232">
            <v>45671.5</v>
          </cell>
          <cell r="J232" t="e">
            <v>#N/A</v>
          </cell>
          <cell r="K232">
            <v>37375.599999999999</v>
          </cell>
          <cell r="L232">
            <v>45671.5</v>
          </cell>
          <cell r="M232">
            <v>0</v>
          </cell>
          <cell r="N232">
            <v>37375.599999999999</v>
          </cell>
        </row>
        <row r="233">
          <cell r="A233" t="str">
            <v>TTH142</v>
          </cell>
          <cell r="B233" t="str">
            <v>Hope Point Sdn Bhd</v>
          </cell>
          <cell r="C233">
            <v>13000</v>
          </cell>
          <cell r="D233">
            <v>2992.5</v>
          </cell>
          <cell r="H233">
            <v>2992.5</v>
          </cell>
          <cell r="I233">
            <v>10342.6</v>
          </cell>
          <cell r="J233" t="e">
            <v>#N/A</v>
          </cell>
          <cell r="K233">
            <v>2992.5</v>
          </cell>
          <cell r="L233">
            <v>10342.6</v>
          </cell>
          <cell r="M233">
            <v>0</v>
          </cell>
          <cell r="N233">
            <v>2992.5</v>
          </cell>
        </row>
        <row r="234">
          <cell r="A234" t="str">
            <v>TTH162</v>
          </cell>
          <cell r="B234" t="str">
            <v>Hoo Then Sung</v>
          </cell>
          <cell r="C234">
            <v>10000</v>
          </cell>
          <cell r="D234">
            <v>5401.6</v>
          </cell>
          <cell r="E234">
            <v>5401.6</v>
          </cell>
          <cell r="I234">
            <v>0</v>
          </cell>
          <cell r="J234" t="e">
            <v>#N/A</v>
          </cell>
          <cell r="K234">
            <v>5401.6</v>
          </cell>
          <cell r="L234">
            <v>0</v>
          </cell>
          <cell r="M234">
            <v>0</v>
          </cell>
          <cell r="N234">
            <v>5401.6</v>
          </cell>
        </row>
        <row r="235">
          <cell r="A235" t="str">
            <v>TTH171</v>
          </cell>
          <cell r="B235" t="str">
            <v>Sykt Hup Kian</v>
          </cell>
          <cell r="C235">
            <v>5000</v>
          </cell>
          <cell r="D235">
            <v>160</v>
          </cell>
          <cell r="E235">
            <v>160</v>
          </cell>
          <cell r="I235">
            <v>0</v>
          </cell>
          <cell r="J235" t="e">
            <v>#N/A</v>
          </cell>
          <cell r="K235">
            <v>160</v>
          </cell>
          <cell r="L235">
            <v>0</v>
          </cell>
          <cell r="M235">
            <v>0</v>
          </cell>
          <cell r="N235">
            <v>160</v>
          </cell>
        </row>
        <row r="236">
          <cell r="A236" t="str">
            <v>TTH172</v>
          </cell>
          <cell r="B236" t="str">
            <v>Sykt Hup Kian</v>
          </cell>
          <cell r="C236">
            <v>15000</v>
          </cell>
          <cell r="D236">
            <v>3924</v>
          </cell>
          <cell r="E236">
            <v>3924</v>
          </cell>
          <cell r="I236">
            <v>9152.2999999999993</v>
          </cell>
          <cell r="J236" t="e">
            <v>#N/A</v>
          </cell>
          <cell r="K236">
            <v>3924</v>
          </cell>
          <cell r="L236">
            <v>9152.2999999999993</v>
          </cell>
          <cell r="M236">
            <v>0</v>
          </cell>
          <cell r="N236">
            <v>3924</v>
          </cell>
        </row>
        <row r="237">
          <cell r="A237" t="str">
            <v>TTH191</v>
          </cell>
          <cell r="B237" t="str">
            <v>Hiew Shui Lin</v>
          </cell>
          <cell r="C237">
            <v>2000</v>
          </cell>
          <cell r="D237">
            <v>160</v>
          </cell>
          <cell r="E237">
            <v>160</v>
          </cell>
          <cell r="I237">
            <v>1188</v>
          </cell>
          <cell r="J237" t="e">
            <v>#N/A</v>
          </cell>
          <cell r="K237">
            <v>160</v>
          </cell>
          <cell r="L237">
            <v>1188</v>
          </cell>
          <cell r="M237">
            <v>0</v>
          </cell>
          <cell r="N237">
            <v>160</v>
          </cell>
        </row>
        <row r="238">
          <cell r="A238" t="str">
            <v>TTH192</v>
          </cell>
          <cell r="B238" t="str">
            <v>Hiew Shui Lin</v>
          </cell>
          <cell r="C238">
            <v>10000</v>
          </cell>
          <cell r="D238">
            <v>2339.5</v>
          </cell>
          <cell r="E238">
            <v>2339.5</v>
          </cell>
          <cell r="I238">
            <v>7007.8</v>
          </cell>
          <cell r="J238" t="e">
            <v>#N/A</v>
          </cell>
          <cell r="K238">
            <v>2339.5</v>
          </cell>
          <cell r="L238">
            <v>7007.8</v>
          </cell>
          <cell r="M238">
            <v>0</v>
          </cell>
          <cell r="N238">
            <v>2339.5</v>
          </cell>
        </row>
        <row r="239">
          <cell r="A239" t="str">
            <v>TTH211</v>
          </cell>
          <cell r="B239" t="str">
            <v>Hiew &amp; Lim</v>
          </cell>
          <cell r="C239">
            <v>5000</v>
          </cell>
          <cell r="D239">
            <v>75</v>
          </cell>
          <cell r="E239">
            <v>75</v>
          </cell>
          <cell r="I239" t="e">
            <v>#N/A</v>
          </cell>
          <cell r="J239" t="e">
            <v>#N/A</v>
          </cell>
          <cell r="K239">
            <v>75</v>
          </cell>
          <cell r="L239">
            <v>0</v>
          </cell>
          <cell r="M239">
            <v>0</v>
          </cell>
          <cell r="N239">
            <v>75</v>
          </cell>
        </row>
        <row r="240">
          <cell r="A240" t="str">
            <v>TTH212</v>
          </cell>
          <cell r="B240" t="str">
            <v>Hiew &amp; Lim</v>
          </cell>
          <cell r="C240">
            <v>15000</v>
          </cell>
          <cell r="D240">
            <v>25</v>
          </cell>
          <cell r="E240">
            <v>25</v>
          </cell>
          <cell r="I240" t="e">
            <v>#N/A</v>
          </cell>
          <cell r="J240" t="e">
            <v>#N/A</v>
          </cell>
          <cell r="K240">
            <v>25</v>
          </cell>
          <cell r="L240">
            <v>0</v>
          </cell>
          <cell r="M240">
            <v>0</v>
          </cell>
          <cell r="N240">
            <v>25</v>
          </cell>
        </row>
        <row r="241">
          <cell r="A241" t="str">
            <v>TTH221</v>
          </cell>
          <cell r="B241" t="str">
            <v>Heng Loong Plantation</v>
          </cell>
          <cell r="C241">
            <v>5000</v>
          </cell>
          <cell r="D241">
            <v>75</v>
          </cell>
          <cell r="E241">
            <v>75</v>
          </cell>
          <cell r="I241" t="e">
            <v>#N/A</v>
          </cell>
          <cell r="J241" t="e">
            <v>#N/A</v>
          </cell>
          <cell r="K241">
            <v>75</v>
          </cell>
          <cell r="L241">
            <v>0</v>
          </cell>
          <cell r="M241">
            <v>0</v>
          </cell>
          <cell r="N241">
            <v>75</v>
          </cell>
        </row>
        <row r="242">
          <cell r="A242" t="str">
            <v>TTH231</v>
          </cell>
          <cell r="B242" t="str">
            <v>Hexagon Harizon Sdn Bhd</v>
          </cell>
          <cell r="C242">
            <v>10000</v>
          </cell>
          <cell r="D242">
            <v>1460</v>
          </cell>
          <cell r="E242">
            <v>1460</v>
          </cell>
          <cell r="I242" t="e">
            <v>#N/A</v>
          </cell>
          <cell r="J242" t="e">
            <v>#N/A</v>
          </cell>
          <cell r="K242">
            <v>1460</v>
          </cell>
          <cell r="L242">
            <v>0</v>
          </cell>
          <cell r="M242">
            <v>0</v>
          </cell>
          <cell r="N242">
            <v>1460</v>
          </cell>
        </row>
        <row r="243">
          <cell r="A243" t="str">
            <v>TTH232</v>
          </cell>
          <cell r="B243" t="str">
            <v>Hexagon Horizon Sdn Bhd</v>
          </cell>
          <cell r="C243">
            <v>30000</v>
          </cell>
          <cell r="D243">
            <v>198.4</v>
          </cell>
          <cell r="E243">
            <v>198.4</v>
          </cell>
          <cell r="I243" t="e">
            <v>#N/A</v>
          </cell>
          <cell r="J243" t="e">
            <v>#N/A</v>
          </cell>
          <cell r="K243">
            <v>198.4</v>
          </cell>
          <cell r="L243">
            <v>0</v>
          </cell>
          <cell r="M243">
            <v>0</v>
          </cell>
          <cell r="N243">
            <v>198.4</v>
          </cell>
        </row>
        <row r="244">
          <cell r="A244" t="str">
            <v>TTI111</v>
          </cell>
          <cell r="B244" t="str">
            <v>Imbangan Bersatu Sdn Bhd</v>
          </cell>
          <cell r="C244">
            <v>10000</v>
          </cell>
          <cell r="D244">
            <v>4790</v>
          </cell>
          <cell r="E244">
            <v>4790</v>
          </cell>
          <cell r="I244">
            <v>2465</v>
          </cell>
          <cell r="J244" t="e">
            <v>#N/A</v>
          </cell>
          <cell r="K244">
            <v>4790</v>
          </cell>
          <cell r="L244">
            <v>2465</v>
          </cell>
          <cell r="M244">
            <v>0</v>
          </cell>
          <cell r="N244">
            <v>4790</v>
          </cell>
        </row>
        <row r="245">
          <cell r="A245" t="str">
            <v>TTI112</v>
          </cell>
          <cell r="B245" t="str">
            <v>Imbangan Bersatu Sdn Bhd</v>
          </cell>
          <cell r="C245">
            <v>40000</v>
          </cell>
          <cell r="D245">
            <v>2981.6</v>
          </cell>
          <cell r="E245">
            <v>2981.6</v>
          </cell>
          <cell r="I245">
            <v>660.3</v>
          </cell>
          <cell r="J245" t="e">
            <v>#N/A</v>
          </cell>
          <cell r="K245">
            <v>2981.6</v>
          </cell>
          <cell r="L245">
            <v>660.3</v>
          </cell>
          <cell r="M245">
            <v>0</v>
          </cell>
          <cell r="N245">
            <v>2981.6</v>
          </cell>
        </row>
        <row r="246">
          <cell r="A246" t="str">
            <v>TTI122</v>
          </cell>
          <cell r="B246" t="str">
            <v>I K Timbers Sdn Bhd</v>
          </cell>
          <cell r="C246">
            <v>90000</v>
          </cell>
          <cell r="D246">
            <v>19610.7</v>
          </cell>
          <cell r="F246">
            <v>1225</v>
          </cell>
          <cell r="G246">
            <v>18385.7</v>
          </cell>
          <cell r="I246">
            <v>20849.3</v>
          </cell>
          <cell r="J246" t="e">
            <v>#N/A</v>
          </cell>
          <cell r="K246">
            <v>19610.7</v>
          </cell>
          <cell r="L246">
            <v>20849.3</v>
          </cell>
          <cell r="M246">
            <v>0</v>
          </cell>
          <cell r="N246">
            <v>19610.7</v>
          </cell>
        </row>
        <row r="247">
          <cell r="A247" t="str">
            <v>TTI142</v>
          </cell>
          <cell r="B247" t="str">
            <v>Intan Enterprise</v>
          </cell>
          <cell r="C247">
            <v>5000</v>
          </cell>
          <cell r="D247">
            <v>3421.8</v>
          </cell>
          <cell r="E247">
            <v>3421.8</v>
          </cell>
          <cell r="I247" t="e">
            <v>#N/A</v>
          </cell>
          <cell r="J247" t="e">
            <v>#N/A</v>
          </cell>
          <cell r="K247">
            <v>3421.8</v>
          </cell>
          <cell r="L247">
            <v>0</v>
          </cell>
          <cell r="M247">
            <v>0</v>
          </cell>
          <cell r="N247">
            <v>3421.8</v>
          </cell>
        </row>
        <row r="249">
          <cell r="A249" t="str">
            <v>TTJ111</v>
          </cell>
          <cell r="B249" t="str">
            <v>Jin HO Machinery Supply Sdn Bh</v>
          </cell>
          <cell r="C249">
            <v>10000</v>
          </cell>
          <cell r="D249">
            <v>769</v>
          </cell>
          <cell r="E249">
            <v>769</v>
          </cell>
          <cell r="I249">
            <v>2161.1</v>
          </cell>
          <cell r="J249" t="e">
            <v>#N/A</v>
          </cell>
          <cell r="K249">
            <v>769</v>
          </cell>
          <cell r="L249">
            <v>2161.1</v>
          </cell>
          <cell r="M249">
            <v>0</v>
          </cell>
          <cell r="N249">
            <v>769</v>
          </cell>
        </row>
        <row r="250">
          <cell r="A250" t="str">
            <v>TTJ121</v>
          </cell>
          <cell r="B250" t="str">
            <v>Sykt Jelata Enterprise Sdn Bhd</v>
          </cell>
          <cell r="C250">
            <v>30000</v>
          </cell>
          <cell r="D250">
            <v>10094.950000000001</v>
          </cell>
          <cell r="E250">
            <v>931.45</v>
          </cell>
          <cell r="F250">
            <v>897.07</v>
          </cell>
          <cell r="G250">
            <v>1001.97</v>
          </cell>
          <cell r="H250">
            <v>7264.46</v>
          </cell>
          <cell r="I250">
            <v>22264.46</v>
          </cell>
          <cell r="J250">
            <v>14050</v>
          </cell>
          <cell r="K250">
            <v>10094.950000000001</v>
          </cell>
          <cell r="L250">
            <v>22264.46</v>
          </cell>
          <cell r="M250">
            <v>14050</v>
          </cell>
          <cell r="N250">
            <v>-3955.0499999999993</v>
          </cell>
        </row>
        <row r="251">
          <cell r="A251" t="str">
            <v>TTJ122</v>
          </cell>
          <cell r="B251" t="str">
            <v>Sykt Jelata Enterprise Sdn Bhd</v>
          </cell>
          <cell r="C251">
            <v>150000</v>
          </cell>
          <cell r="D251">
            <v>239665.09</v>
          </cell>
          <cell r="E251">
            <v>20550.63</v>
          </cell>
          <cell r="F251">
            <v>9651.52</v>
          </cell>
          <cell r="G251">
            <v>9235.89</v>
          </cell>
          <cell r="H251">
            <v>200227.05</v>
          </cell>
          <cell r="I251">
            <v>205227.05</v>
          </cell>
          <cell r="J251">
            <v>101964.86000000002</v>
          </cell>
          <cell r="K251">
            <v>239665.09</v>
          </cell>
          <cell r="L251">
            <v>205227.05</v>
          </cell>
          <cell r="M251">
            <v>101964.86</v>
          </cell>
          <cell r="N251">
            <v>137700.22999999998</v>
          </cell>
        </row>
        <row r="252">
          <cell r="A252" t="str">
            <v>TTJ141</v>
          </cell>
          <cell r="B252" t="str">
            <v>Jadi Maju Enterprise</v>
          </cell>
          <cell r="C252">
            <v>5000</v>
          </cell>
          <cell r="D252">
            <v>1110.27</v>
          </cell>
          <cell r="E252">
            <v>1110.27</v>
          </cell>
          <cell r="I252">
            <v>136</v>
          </cell>
          <cell r="J252">
            <v>34.269999999999996</v>
          </cell>
          <cell r="K252">
            <v>1110.27</v>
          </cell>
          <cell r="L252">
            <v>136</v>
          </cell>
          <cell r="M252">
            <v>34.270000000000003</v>
          </cell>
          <cell r="N252">
            <v>1076</v>
          </cell>
        </row>
        <row r="253">
          <cell r="A253" t="str">
            <v>TTJ142</v>
          </cell>
          <cell r="B253" t="str">
            <v>Jadi Maju Enterprise</v>
          </cell>
          <cell r="C253">
            <v>15000</v>
          </cell>
          <cell r="D253">
            <v>20900.759999999998</v>
          </cell>
          <cell r="E253">
            <v>11370.33</v>
          </cell>
          <cell r="F253">
            <v>4184.1000000000004</v>
          </cell>
          <cell r="G253">
            <v>2558.1999999999998</v>
          </cell>
          <cell r="H253">
            <v>2788.13</v>
          </cell>
          <cell r="I253">
            <v>20879.5</v>
          </cell>
          <cell r="J253">
            <v>2073.96</v>
          </cell>
          <cell r="K253">
            <v>20900.760000000002</v>
          </cell>
          <cell r="L253">
            <v>20879.5</v>
          </cell>
          <cell r="M253">
            <v>2073.96</v>
          </cell>
          <cell r="N253">
            <v>18826.800000000003</v>
          </cell>
        </row>
        <row r="254">
          <cell r="A254" t="str">
            <v>TTJ151</v>
          </cell>
          <cell r="B254" t="str">
            <v>Jenuhasil Sdn Bhd</v>
          </cell>
          <cell r="C254">
            <v>10000</v>
          </cell>
          <cell r="D254">
            <v>2340</v>
          </cell>
          <cell r="E254">
            <v>2340</v>
          </cell>
          <cell r="I254" t="e">
            <v>#N/A</v>
          </cell>
          <cell r="J254" t="e">
            <v>#N/A</v>
          </cell>
          <cell r="K254">
            <v>2340</v>
          </cell>
          <cell r="L254">
            <v>0</v>
          </cell>
          <cell r="M254">
            <v>0</v>
          </cell>
          <cell r="N254">
            <v>2340</v>
          </cell>
        </row>
        <row r="255">
          <cell r="A255" t="str">
            <v>TTJ152</v>
          </cell>
          <cell r="B255" t="str">
            <v>Jenuhasil Sdn Bhd</v>
          </cell>
          <cell r="C255">
            <v>20000</v>
          </cell>
          <cell r="D255">
            <v>22748.9</v>
          </cell>
          <cell r="E255">
            <v>22748.9</v>
          </cell>
          <cell r="I255" t="e">
            <v>#N/A</v>
          </cell>
          <cell r="J255" t="e">
            <v>#N/A</v>
          </cell>
          <cell r="K255">
            <v>22748.9</v>
          </cell>
          <cell r="L255">
            <v>0</v>
          </cell>
          <cell r="M255">
            <v>0</v>
          </cell>
          <cell r="N255">
            <v>22748.9</v>
          </cell>
        </row>
        <row r="256">
          <cell r="A256" t="str">
            <v>TTK102</v>
          </cell>
          <cell r="B256" t="str">
            <v>Kemabong Sdn Bhd</v>
          </cell>
          <cell r="C256">
            <v>5000</v>
          </cell>
          <cell r="D256">
            <v>243.2</v>
          </cell>
          <cell r="E256">
            <v>243.2</v>
          </cell>
          <cell r="I256">
            <v>85</v>
          </cell>
          <cell r="J256" t="e">
            <v>#N/A</v>
          </cell>
          <cell r="K256">
            <v>243.2</v>
          </cell>
          <cell r="L256">
            <v>85</v>
          </cell>
          <cell r="M256">
            <v>0</v>
          </cell>
          <cell r="N256">
            <v>243.2</v>
          </cell>
        </row>
        <row r="257">
          <cell r="A257" t="str">
            <v>TTK111</v>
          </cell>
          <cell r="B257" t="str">
            <v>Kinahasil Sdn Bhd</v>
          </cell>
          <cell r="C257">
            <v>20000</v>
          </cell>
          <cell r="D257">
            <v>10327.219999999999</v>
          </cell>
          <cell r="E257">
            <v>905.67</v>
          </cell>
          <cell r="F257">
            <v>511.79</v>
          </cell>
          <cell r="G257">
            <v>489.33</v>
          </cell>
          <cell r="H257">
            <v>8420.43</v>
          </cell>
          <cell r="I257">
            <v>12883.03</v>
          </cell>
          <cell r="J257">
            <v>4148.62</v>
          </cell>
          <cell r="K257">
            <v>10327.220000000001</v>
          </cell>
          <cell r="L257">
            <v>12883.03</v>
          </cell>
          <cell r="M257">
            <v>4148.62</v>
          </cell>
          <cell r="N257">
            <v>6178.6000000000013</v>
          </cell>
        </row>
        <row r="258">
          <cell r="A258" t="str">
            <v>TTK112</v>
          </cell>
          <cell r="B258" t="str">
            <v>Kinahasil Sdn Bhd</v>
          </cell>
          <cell r="C258">
            <v>28000</v>
          </cell>
          <cell r="D258">
            <v>749.04</v>
          </cell>
          <cell r="E258">
            <v>33.299999999999997</v>
          </cell>
          <cell r="F258">
            <v>97.03</v>
          </cell>
          <cell r="G258">
            <v>92.86</v>
          </cell>
          <cell r="H258">
            <v>525.85</v>
          </cell>
          <cell r="I258">
            <v>2063.25</v>
          </cell>
          <cell r="J258">
            <v>749.04000000000008</v>
          </cell>
          <cell r="K258">
            <v>749.04</v>
          </cell>
          <cell r="L258">
            <v>2063.25</v>
          </cell>
          <cell r="M258">
            <v>749.04</v>
          </cell>
          <cell r="N258">
            <v>0</v>
          </cell>
        </row>
        <row r="259">
          <cell r="A259" t="str">
            <v>TTK121</v>
          </cell>
          <cell r="B259" t="str">
            <v>Kyun Kong Timber</v>
          </cell>
          <cell r="C259">
            <v>20000</v>
          </cell>
          <cell r="D259">
            <v>17125</v>
          </cell>
          <cell r="E259">
            <v>14790</v>
          </cell>
          <cell r="F259">
            <v>2335</v>
          </cell>
          <cell r="I259">
            <v>5750</v>
          </cell>
          <cell r="J259" t="e">
            <v>#N/A</v>
          </cell>
          <cell r="K259">
            <v>17125</v>
          </cell>
          <cell r="L259">
            <v>5750</v>
          </cell>
          <cell r="M259">
            <v>0</v>
          </cell>
          <cell r="N259">
            <v>17125</v>
          </cell>
        </row>
        <row r="260">
          <cell r="A260" t="str">
            <v>TTK122</v>
          </cell>
          <cell r="B260" t="str">
            <v>Kyun Kong Timber</v>
          </cell>
          <cell r="C260">
            <v>80000</v>
          </cell>
          <cell r="D260">
            <v>53208.3</v>
          </cell>
          <cell r="E260">
            <v>11180.4</v>
          </cell>
          <cell r="F260">
            <v>14011.4</v>
          </cell>
          <cell r="G260">
            <v>16746.599999999999</v>
          </cell>
          <cell r="H260">
            <v>11269.9</v>
          </cell>
          <cell r="I260">
            <v>43704.1</v>
          </cell>
          <cell r="J260" t="e">
            <v>#N/A</v>
          </cell>
          <cell r="K260">
            <v>53208.299999999996</v>
          </cell>
          <cell r="L260">
            <v>43704.1</v>
          </cell>
          <cell r="M260">
            <v>0</v>
          </cell>
          <cell r="N260">
            <v>53208.299999999996</v>
          </cell>
        </row>
        <row r="261">
          <cell r="A261" t="str">
            <v>TTK132</v>
          </cell>
          <cell r="B261" t="str">
            <v>Kao Yang (M) Sdn Bhd</v>
          </cell>
          <cell r="C261">
            <v>10000</v>
          </cell>
          <cell r="D261">
            <v>21924</v>
          </cell>
          <cell r="E261">
            <v>9411.4</v>
          </cell>
          <cell r="F261">
            <v>12512.6</v>
          </cell>
          <cell r="I261">
            <v>13196.42</v>
          </cell>
          <cell r="J261" t="e">
            <v>#N/A</v>
          </cell>
          <cell r="K261">
            <v>21924</v>
          </cell>
          <cell r="L261">
            <v>13196.42</v>
          </cell>
          <cell r="M261">
            <v>0</v>
          </cell>
          <cell r="N261">
            <v>21924</v>
          </cell>
        </row>
        <row r="262">
          <cell r="A262" t="str">
            <v>TTK142</v>
          </cell>
          <cell r="B262" t="str">
            <v>Kim Haw Sdn BHd</v>
          </cell>
          <cell r="C262">
            <v>100000</v>
          </cell>
          <cell r="D262">
            <v>188851.95</v>
          </cell>
          <cell r="E262">
            <v>188851.95</v>
          </cell>
          <cell r="I262">
            <v>143243.5</v>
          </cell>
          <cell r="J262" t="e">
            <v>#N/A</v>
          </cell>
          <cell r="K262">
            <v>188851.95</v>
          </cell>
          <cell r="L262">
            <v>143243.5</v>
          </cell>
          <cell r="M262">
            <v>0</v>
          </cell>
          <cell r="N262">
            <v>188851.95</v>
          </cell>
        </row>
        <row r="263">
          <cell r="A263" t="str">
            <v>TTK152</v>
          </cell>
          <cell r="B263" t="str">
            <v>Kumasa Development Sdn Bhd</v>
          </cell>
          <cell r="I263">
            <v>4030.4</v>
          </cell>
          <cell r="J263" t="e">
            <v>#N/A</v>
          </cell>
          <cell r="K263">
            <v>0</v>
          </cell>
          <cell r="L263">
            <v>4030.4</v>
          </cell>
          <cell r="M263">
            <v>0</v>
          </cell>
          <cell r="N263">
            <v>0</v>
          </cell>
        </row>
        <row r="264">
          <cell r="A264" t="str">
            <v>TTK162</v>
          </cell>
          <cell r="B264" t="str">
            <v>King Hung Contractor</v>
          </cell>
          <cell r="C264">
            <v>50000</v>
          </cell>
          <cell r="D264">
            <v>23611.32</v>
          </cell>
          <cell r="E264">
            <v>122</v>
          </cell>
          <cell r="F264">
            <v>6714.3</v>
          </cell>
          <cell r="G264">
            <v>16775.02</v>
          </cell>
          <cell r="I264">
            <v>33261.300000000003</v>
          </cell>
          <cell r="J264" t="e">
            <v>#N/A</v>
          </cell>
          <cell r="K264">
            <v>23611.32</v>
          </cell>
          <cell r="L264">
            <v>33261.300000000003</v>
          </cell>
          <cell r="M264">
            <v>0</v>
          </cell>
          <cell r="N264">
            <v>23611.32</v>
          </cell>
        </row>
        <row r="265">
          <cell r="A265" t="str">
            <v>TTK172</v>
          </cell>
          <cell r="B265" t="str">
            <v>Khaspermata Sdn Bhd</v>
          </cell>
          <cell r="C265">
            <v>10000</v>
          </cell>
          <cell r="D265">
            <v>440.5</v>
          </cell>
          <cell r="E265">
            <v>312.5</v>
          </cell>
          <cell r="G265">
            <v>128</v>
          </cell>
          <cell r="I265">
            <v>8021.4</v>
          </cell>
          <cell r="J265" t="e">
            <v>#N/A</v>
          </cell>
          <cell r="K265">
            <v>440.5</v>
          </cell>
          <cell r="L265">
            <v>8021.4</v>
          </cell>
          <cell r="M265">
            <v>0</v>
          </cell>
          <cell r="N265">
            <v>440.5</v>
          </cell>
        </row>
        <row r="266">
          <cell r="A266" t="str">
            <v>TTK181</v>
          </cell>
          <cell r="B266" t="str">
            <v>Kong Liung Contractor</v>
          </cell>
          <cell r="C266">
            <v>10000</v>
          </cell>
          <cell r="D266">
            <v>6989.6</v>
          </cell>
          <cell r="E266">
            <v>684</v>
          </cell>
          <cell r="F266">
            <v>3418</v>
          </cell>
          <cell r="G266">
            <v>2887.6</v>
          </cell>
          <cell r="I266">
            <v>5584</v>
          </cell>
          <cell r="J266" t="e">
            <v>#N/A</v>
          </cell>
          <cell r="K266">
            <v>6989.6</v>
          </cell>
          <cell r="L266">
            <v>5584</v>
          </cell>
          <cell r="M266">
            <v>0</v>
          </cell>
          <cell r="N266">
            <v>6989.6</v>
          </cell>
        </row>
        <row r="267">
          <cell r="A267" t="str">
            <v>TTK182</v>
          </cell>
          <cell r="B267" t="str">
            <v>Kong Liung contractor</v>
          </cell>
          <cell r="C267">
            <v>30000</v>
          </cell>
          <cell r="D267">
            <v>18206.099999999999</v>
          </cell>
          <cell r="E267">
            <v>1453.9</v>
          </cell>
          <cell r="F267">
            <v>4724.2</v>
          </cell>
          <cell r="G267">
            <v>12028</v>
          </cell>
          <cell r="I267">
            <v>6963.4</v>
          </cell>
          <cell r="J267" t="e">
            <v>#N/A</v>
          </cell>
          <cell r="K267">
            <v>18206.099999999999</v>
          </cell>
          <cell r="L267">
            <v>6963.4</v>
          </cell>
          <cell r="M267">
            <v>0</v>
          </cell>
          <cell r="N267">
            <v>18206.099999999999</v>
          </cell>
        </row>
        <row r="268">
          <cell r="A268" t="str">
            <v>TTK231</v>
          </cell>
          <cell r="B268" t="str">
            <v>Kuhara Agency</v>
          </cell>
          <cell r="C268">
            <v>10000</v>
          </cell>
          <cell r="D268">
            <v>20498</v>
          </cell>
          <cell r="E268">
            <v>20498</v>
          </cell>
          <cell r="I268">
            <v>9346</v>
          </cell>
          <cell r="J268" t="e">
            <v>#N/A</v>
          </cell>
          <cell r="K268">
            <v>20498</v>
          </cell>
          <cell r="L268">
            <v>9346</v>
          </cell>
          <cell r="M268">
            <v>0</v>
          </cell>
          <cell r="N268">
            <v>20498</v>
          </cell>
        </row>
        <row r="269">
          <cell r="A269" t="str">
            <v>TTK232</v>
          </cell>
          <cell r="B269" t="str">
            <v>Kuhara Agency</v>
          </cell>
          <cell r="C269">
            <v>20000</v>
          </cell>
          <cell r="D269">
            <v>84173.1</v>
          </cell>
          <cell r="E269">
            <v>83261.100000000006</v>
          </cell>
          <cell r="F269">
            <v>912</v>
          </cell>
          <cell r="I269">
            <v>18082.900000000001</v>
          </cell>
          <cell r="J269" t="e">
            <v>#N/A</v>
          </cell>
          <cell r="K269">
            <v>84173.1</v>
          </cell>
          <cell r="L269">
            <v>18082.900000000001</v>
          </cell>
          <cell r="M269">
            <v>0</v>
          </cell>
          <cell r="N269">
            <v>84173.1</v>
          </cell>
        </row>
        <row r="270">
          <cell r="A270" t="str">
            <v>TTK241</v>
          </cell>
          <cell r="B270" t="str">
            <v>Kontraktor Perkayuan WSK</v>
          </cell>
          <cell r="C270">
            <v>10000</v>
          </cell>
          <cell r="D270">
            <v>16135</v>
          </cell>
          <cell r="E270">
            <v>16135</v>
          </cell>
          <cell r="I270">
            <v>12538</v>
          </cell>
          <cell r="J270" t="e">
            <v>#N/A</v>
          </cell>
          <cell r="K270">
            <v>16135</v>
          </cell>
          <cell r="L270">
            <v>12538</v>
          </cell>
          <cell r="M270">
            <v>0</v>
          </cell>
          <cell r="N270">
            <v>16135</v>
          </cell>
        </row>
        <row r="271">
          <cell r="A271" t="str">
            <v>TTK242</v>
          </cell>
          <cell r="B271" t="str">
            <v>Kontraktor Perkayuan WSK</v>
          </cell>
          <cell r="C271">
            <v>90000</v>
          </cell>
          <cell r="D271">
            <v>48765.599999999999</v>
          </cell>
          <cell r="E271">
            <v>28795.200000000001</v>
          </cell>
          <cell r="F271">
            <v>19970.400000000001</v>
          </cell>
          <cell r="I271">
            <v>121668.3</v>
          </cell>
          <cell r="J271" t="e">
            <v>#N/A</v>
          </cell>
          <cell r="K271">
            <v>48765.600000000006</v>
          </cell>
          <cell r="L271">
            <v>121668.3</v>
          </cell>
          <cell r="M271">
            <v>0</v>
          </cell>
          <cell r="N271">
            <v>48765.600000000006</v>
          </cell>
        </row>
        <row r="272">
          <cell r="A272" t="str">
            <v>TTK252</v>
          </cell>
          <cell r="B272" t="str">
            <v>Kansem Sdn bhd</v>
          </cell>
          <cell r="C272">
            <v>80000</v>
          </cell>
          <cell r="D272">
            <v>9242.67</v>
          </cell>
          <cell r="H272">
            <v>9242.67</v>
          </cell>
          <cell r="I272">
            <v>16541.27</v>
          </cell>
          <cell r="J272" t="e">
            <v>#N/A</v>
          </cell>
          <cell r="K272">
            <v>9242.67</v>
          </cell>
          <cell r="L272">
            <v>16541.27</v>
          </cell>
          <cell r="M272">
            <v>0</v>
          </cell>
          <cell r="N272">
            <v>9242.67</v>
          </cell>
        </row>
        <row r="273">
          <cell r="A273" t="str">
            <v>TTK262</v>
          </cell>
          <cell r="B273" t="str">
            <v>Karisma Saga Sdn Bhd</v>
          </cell>
          <cell r="C273">
            <v>2000</v>
          </cell>
          <cell r="D273">
            <v>-17</v>
          </cell>
          <cell r="H273">
            <v>-17</v>
          </cell>
          <cell r="I273">
            <v>-17</v>
          </cell>
          <cell r="J273" t="e">
            <v>#N/A</v>
          </cell>
          <cell r="K273">
            <v>-17</v>
          </cell>
          <cell r="L273">
            <v>-17</v>
          </cell>
          <cell r="M273">
            <v>0</v>
          </cell>
          <cell r="N273">
            <v>-17</v>
          </cell>
        </row>
        <row r="274">
          <cell r="A274" t="str">
            <v>TTK272</v>
          </cell>
          <cell r="B274" t="str">
            <v>K S Enterprise</v>
          </cell>
          <cell r="C274">
            <v>25000</v>
          </cell>
          <cell r="D274">
            <v>16239.4</v>
          </cell>
          <cell r="F274">
            <v>6522.8</v>
          </cell>
          <cell r="G274">
            <v>9716.6</v>
          </cell>
          <cell r="I274" t="e">
            <v>#N/A</v>
          </cell>
          <cell r="J274" t="e">
            <v>#N/A</v>
          </cell>
          <cell r="K274">
            <v>16239.400000000001</v>
          </cell>
          <cell r="L274">
            <v>0</v>
          </cell>
          <cell r="M274">
            <v>0</v>
          </cell>
          <cell r="N274">
            <v>16239.400000000001</v>
          </cell>
        </row>
        <row r="275">
          <cell r="A275" t="str">
            <v>TTK281</v>
          </cell>
          <cell r="B275" t="str">
            <v>K W K Sdn Bhd</v>
          </cell>
          <cell r="C275">
            <v>10000</v>
          </cell>
          <cell r="D275">
            <v>4038.1</v>
          </cell>
          <cell r="E275">
            <v>4038.1</v>
          </cell>
          <cell r="I275" t="e">
            <v>#N/A</v>
          </cell>
          <cell r="J275" t="e">
            <v>#N/A</v>
          </cell>
          <cell r="K275">
            <v>4038.1</v>
          </cell>
          <cell r="L275">
            <v>0</v>
          </cell>
          <cell r="M275">
            <v>0</v>
          </cell>
          <cell r="N275">
            <v>4038.1</v>
          </cell>
        </row>
        <row r="276">
          <cell r="A276" t="str">
            <v>TTK282</v>
          </cell>
          <cell r="B276" t="str">
            <v>K W K Sdn Bhd</v>
          </cell>
          <cell r="C276">
            <v>20000</v>
          </cell>
          <cell r="D276">
            <v>6048.6</v>
          </cell>
          <cell r="E276">
            <v>6048.6</v>
          </cell>
          <cell r="I276" t="e">
            <v>#N/A</v>
          </cell>
          <cell r="J276" t="e">
            <v>#N/A</v>
          </cell>
          <cell r="K276">
            <v>6048.6</v>
          </cell>
          <cell r="L276">
            <v>0</v>
          </cell>
          <cell r="M276">
            <v>0</v>
          </cell>
          <cell r="N276">
            <v>6048.6</v>
          </cell>
        </row>
        <row r="277">
          <cell r="A277" t="str">
            <v>TTK291</v>
          </cell>
          <cell r="B277" t="str">
            <v>Kong Min Enterprise</v>
          </cell>
          <cell r="C277">
            <v>50000</v>
          </cell>
          <cell r="D277">
            <v>2070</v>
          </cell>
          <cell r="E277">
            <v>2070</v>
          </cell>
          <cell r="I277" t="e">
            <v>#N/A</v>
          </cell>
          <cell r="J277" t="e">
            <v>#N/A</v>
          </cell>
          <cell r="K277">
            <v>2070</v>
          </cell>
          <cell r="L277">
            <v>0</v>
          </cell>
          <cell r="M277">
            <v>0</v>
          </cell>
          <cell r="N277">
            <v>2070</v>
          </cell>
        </row>
        <row r="278">
          <cell r="A278" t="str">
            <v>TTK292</v>
          </cell>
          <cell r="B278" t="str">
            <v>Kong Min Enterprise</v>
          </cell>
          <cell r="C278">
            <v>50000</v>
          </cell>
          <cell r="D278">
            <v>51841</v>
          </cell>
          <cell r="E278">
            <v>51841</v>
          </cell>
          <cell r="I278" t="e">
            <v>#N/A</v>
          </cell>
          <cell r="J278" t="e">
            <v>#N/A</v>
          </cell>
          <cell r="K278">
            <v>51841</v>
          </cell>
          <cell r="L278">
            <v>0</v>
          </cell>
          <cell r="M278">
            <v>0</v>
          </cell>
          <cell r="N278">
            <v>51841</v>
          </cell>
        </row>
        <row r="279">
          <cell r="A279" t="str">
            <v>TTL112</v>
          </cell>
          <cell r="B279" t="str">
            <v>Sykt Lim Bersaudara</v>
          </cell>
          <cell r="C279">
            <v>95000</v>
          </cell>
          <cell r="D279">
            <v>31335.1</v>
          </cell>
          <cell r="E279">
            <v>2170.48</v>
          </cell>
          <cell r="F279">
            <v>2122.7199999999998</v>
          </cell>
          <cell r="H279">
            <v>27041.9</v>
          </cell>
          <cell r="I279">
            <v>72757.5</v>
          </cell>
          <cell r="J279">
            <v>4293.2</v>
          </cell>
          <cell r="K279">
            <v>31335.100000000002</v>
          </cell>
          <cell r="L279">
            <v>72757.5</v>
          </cell>
          <cell r="M279">
            <v>4293.2</v>
          </cell>
          <cell r="N279">
            <v>27041.9</v>
          </cell>
        </row>
        <row r="280">
          <cell r="A280" t="str">
            <v>TTL121</v>
          </cell>
          <cell r="B280" t="str">
            <v>Sykt Len Seng</v>
          </cell>
          <cell r="C280">
            <v>5000</v>
          </cell>
          <cell r="D280">
            <v>3445</v>
          </cell>
          <cell r="E280">
            <v>3445</v>
          </cell>
          <cell r="I280">
            <v>308</v>
          </cell>
          <cell r="J280" t="e">
            <v>#N/A</v>
          </cell>
          <cell r="K280">
            <v>3445</v>
          </cell>
          <cell r="L280">
            <v>308</v>
          </cell>
          <cell r="M280">
            <v>0</v>
          </cell>
          <cell r="N280">
            <v>3445</v>
          </cell>
        </row>
        <row r="281">
          <cell r="A281" t="str">
            <v>TTL122</v>
          </cell>
          <cell r="B281" t="str">
            <v>Sykt Len Seng</v>
          </cell>
          <cell r="C281">
            <v>5000</v>
          </cell>
          <cell r="D281">
            <v>12926.4</v>
          </cell>
          <cell r="E281">
            <v>12926.4</v>
          </cell>
          <cell r="I281">
            <v>860.6</v>
          </cell>
          <cell r="J281" t="e">
            <v>#N/A</v>
          </cell>
          <cell r="K281">
            <v>12926.4</v>
          </cell>
          <cell r="L281">
            <v>860.6</v>
          </cell>
          <cell r="M281">
            <v>0</v>
          </cell>
          <cell r="N281">
            <v>12926.4</v>
          </cell>
        </row>
        <row r="282">
          <cell r="A282" t="str">
            <v>TTL142</v>
          </cell>
          <cell r="B282" t="str">
            <v>L L H Enterprise</v>
          </cell>
          <cell r="C282">
            <v>18000</v>
          </cell>
          <cell r="D282">
            <v>5792.2</v>
          </cell>
          <cell r="E282">
            <v>5792.2</v>
          </cell>
          <cell r="I282">
            <v>3180.7</v>
          </cell>
          <cell r="J282" t="e">
            <v>#N/A</v>
          </cell>
          <cell r="K282">
            <v>5792.2</v>
          </cell>
          <cell r="L282">
            <v>3180.7</v>
          </cell>
          <cell r="M282">
            <v>0</v>
          </cell>
          <cell r="N282">
            <v>5792.2</v>
          </cell>
        </row>
        <row r="283">
          <cell r="A283" t="str">
            <v>TTL152</v>
          </cell>
          <cell r="B283" t="str">
            <v>Lian Fatt Transport</v>
          </cell>
          <cell r="C283">
            <v>45000</v>
          </cell>
          <cell r="D283">
            <v>10284.92</v>
          </cell>
          <cell r="E283">
            <v>9240.51</v>
          </cell>
          <cell r="F283">
            <v>404.89</v>
          </cell>
          <cell r="G283">
            <v>513.52</v>
          </cell>
          <cell r="H283">
            <v>126</v>
          </cell>
          <cell r="I283">
            <v>8526.7999999999993</v>
          </cell>
          <cell r="J283">
            <v>1184.02</v>
          </cell>
          <cell r="K283">
            <v>10284.92</v>
          </cell>
          <cell r="L283">
            <v>8526.7999999999993</v>
          </cell>
          <cell r="M283">
            <v>1184.02</v>
          </cell>
          <cell r="N283">
            <v>9100.9</v>
          </cell>
        </row>
        <row r="284">
          <cell r="A284" t="str">
            <v>TTL171</v>
          </cell>
          <cell r="B284" t="str">
            <v>Lim &amp; Lim Contractor</v>
          </cell>
          <cell r="C284">
            <v>20000</v>
          </cell>
          <cell r="D284">
            <v>8124.5</v>
          </cell>
          <cell r="E284">
            <v>8124.5</v>
          </cell>
          <cell r="I284">
            <v>7669</v>
          </cell>
          <cell r="J284" t="e">
            <v>#N/A</v>
          </cell>
          <cell r="K284">
            <v>8124.5</v>
          </cell>
          <cell r="L284">
            <v>7669</v>
          </cell>
          <cell r="M284">
            <v>0</v>
          </cell>
          <cell r="N284">
            <v>8124.5</v>
          </cell>
        </row>
        <row r="285">
          <cell r="A285" t="str">
            <v>TTL172</v>
          </cell>
          <cell r="B285" t="str">
            <v>Lim &amp; Lim Contractor</v>
          </cell>
          <cell r="C285">
            <v>40000</v>
          </cell>
          <cell r="D285">
            <v>44085.599999999999</v>
          </cell>
          <cell r="E285">
            <v>24897.5</v>
          </cell>
          <cell r="F285">
            <v>6884.3</v>
          </cell>
          <cell r="G285">
            <v>12303.8</v>
          </cell>
          <cell r="I285">
            <v>24423.599999999999</v>
          </cell>
          <cell r="J285" t="e">
            <v>#N/A</v>
          </cell>
          <cell r="K285">
            <v>44085.599999999999</v>
          </cell>
          <cell r="L285">
            <v>24423.599999999999</v>
          </cell>
          <cell r="M285">
            <v>0</v>
          </cell>
          <cell r="N285">
            <v>44085.599999999999</v>
          </cell>
        </row>
        <row r="286">
          <cell r="A286" t="str">
            <v>TTL192</v>
          </cell>
          <cell r="B286" t="str">
            <v>Lim Sin Khiun &amp; Christopher</v>
          </cell>
          <cell r="C286">
            <v>18000</v>
          </cell>
          <cell r="D286">
            <v>10695</v>
          </cell>
          <cell r="E286">
            <v>10759.7</v>
          </cell>
          <cell r="F286">
            <v>-64.7</v>
          </cell>
          <cell r="I286">
            <v>12720.1</v>
          </cell>
          <cell r="J286" t="e">
            <v>#N/A</v>
          </cell>
          <cell r="K286">
            <v>10695</v>
          </cell>
          <cell r="L286">
            <v>12720.1</v>
          </cell>
          <cell r="M286">
            <v>0</v>
          </cell>
          <cell r="N286">
            <v>10695</v>
          </cell>
        </row>
        <row r="287">
          <cell r="A287" t="str">
            <v>TTL211</v>
          </cell>
          <cell r="B287" t="str">
            <v>Lim Cho Hua</v>
          </cell>
          <cell r="C287">
            <v>10000</v>
          </cell>
          <cell r="D287">
            <v>1687</v>
          </cell>
          <cell r="E287">
            <v>1687</v>
          </cell>
          <cell r="I287">
            <v>272</v>
          </cell>
          <cell r="J287" t="e">
            <v>#N/A</v>
          </cell>
          <cell r="K287">
            <v>1687</v>
          </cell>
          <cell r="L287">
            <v>272</v>
          </cell>
          <cell r="M287">
            <v>0</v>
          </cell>
          <cell r="N287">
            <v>1687</v>
          </cell>
        </row>
        <row r="288">
          <cell r="A288" t="str">
            <v>TTL212</v>
          </cell>
          <cell r="B288" t="str">
            <v>Lim Cho Hua</v>
          </cell>
          <cell r="C288">
            <v>20000</v>
          </cell>
          <cell r="D288">
            <v>7614.8</v>
          </cell>
          <cell r="E288">
            <v>4042.3</v>
          </cell>
          <cell r="F288">
            <v>3402.8</v>
          </cell>
          <cell r="G288">
            <v>169.7</v>
          </cell>
          <cell r="I288">
            <v>5296.1</v>
          </cell>
          <cell r="J288" t="e">
            <v>#N/A</v>
          </cell>
          <cell r="K288">
            <v>7614.8</v>
          </cell>
          <cell r="L288">
            <v>5296.1</v>
          </cell>
          <cell r="M288">
            <v>0</v>
          </cell>
          <cell r="N288">
            <v>7614.8</v>
          </cell>
        </row>
        <row r="289">
          <cell r="A289" t="str">
            <v>TTL241</v>
          </cell>
          <cell r="B289" t="str">
            <v>Lim Ton Yee</v>
          </cell>
          <cell r="C289">
            <v>3000</v>
          </cell>
          <cell r="D289">
            <v>1675</v>
          </cell>
          <cell r="E289">
            <v>1675</v>
          </cell>
          <cell r="I289">
            <v>2780</v>
          </cell>
          <cell r="J289" t="e">
            <v>#N/A</v>
          </cell>
          <cell r="K289">
            <v>1675</v>
          </cell>
          <cell r="L289">
            <v>2780</v>
          </cell>
          <cell r="M289">
            <v>0</v>
          </cell>
          <cell r="N289">
            <v>1675</v>
          </cell>
        </row>
        <row r="290">
          <cell r="A290" t="str">
            <v>TTL242</v>
          </cell>
          <cell r="B290" t="str">
            <v>Lim Ton Yee</v>
          </cell>
          <cell r="C290">
            <v>7000</v>
          </cell>
          <cell r="D290">
            <v>24219.9</v>
          </cell>
          <cell r="E290">
            <v>24132.9</v>
          </cell>
          <cell r="F290">
            <v>87</v>
          </cell>
          <cell r="I290">
            <v>18303.099999999999</v>
          </cell>
          <cell r="J290" t="e">
            <v>#N/A</v>
          </cell>
          <cell r="K290">
            <v>24219.9</v>
          </cell>
          <cell r="L290">
            <v>18303.099999999999</v>
          </cell>
          <cell r="M290">
            <v>0</v>
          </cell>
          <cell r="N290">
            <v>24219.9</v>
          </cell>
        </row>
        <row r="291">
          <cell r="A291" t="str">
            <v>TTL251</v>
          </cell>
          <cell r="B291" t="str">
            <v>Lumberco Sdn Bhd</v>
          </cell>
          <cell r="C291">
            <v>10000</v>
          </cell>
          <cell r="D291">
            <v>9931.4</v>
          </cell>
          <cell r="E291">
            <v>8771.2000000000007</v>
          </cell>
          <cell r="F291">
            <v>1160.2</v>
          </cell>
          <cell r="I291">
            <v>4715</v>
          </cell>
          <cell r="J291" t="e">
            <v>#N/A</v>
          </cell>
          <cell r="K291">
            <v>9931.4000000000015</v>
          </cell>
          <cell r="L291">
            <v>4715</v>
          </cell>
          <cell r="M291">
            <v>0</v>
          </cell>
          <cell r="N291">
            <v>9931.4000000000015</v>
          </cell>
        </row>
        <row r="292">
          <cell r="A292" t="str">
            <v>TTL252</v>
          </cell>
          <cell r="B292" t="str">
            <v>Lumberco Sdn Bhd</v>
          </cell>
          <cell r="C292">
            <v>30000</v>
          </cell>
          <cell r="D292">
            <v>989</v>
          </cell>
          <cell r="E292">
            <v>989</v>
          </cell>
          <cell r="I292">
            <v>13570.3</v>
          </cell>
          <cell r="J292" t="e">
            <v>#N/A</v>
          </cell>
          <cell r="K292">
            <v>989</v>
          </cell>
          <cell r="L292">
            <v>13570.3</v>
          </cell>
          <cell r="M292">
            <v>0</v>
          </cell>
          <cell r="N292">
            <v>989</v>
          </cell>
        </row>
        <row r="293">
          <cell r="A293" t="str">
            <v>TTL261</v>
          </cell>
          <cell r="B293" t="str">
            <v>Lian Fatt Contractor</v>
          </cell>
          <cell r="I293">
            <v>0</v>
          </cell>
          <cell r="J293" t="e">
            <v>#N/A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</row>
        <row r="294">
          <cell r="A294" t="str">
            <v>TTL262</v>
          </cell>
          <cell r="B294" t="str">
            <v>Lian Fatt Contractor</v>
          </cell>
          <cell r="I294">
            <v>14514.3</v>
          </cell>
          <cell r="J294" t="e">
            <v>#N/A</v>
          </cell>
          <cell r="K294">
            <v>0</v>
          </cell>
          <cell r="L294">
            <v>14514.3</v>
          </cell>
          <cell r="M294">
            <v>0</v>
          </cell>
          <cell r="N294">
            <v>0</v>
          </cell>
        </row>
        <row r="295">
          <cell r="A295" t="str">
            <v>TTL291</v>
          </cell>
          <cell r="B295" t="str">
            <v>Lebiwawasan Sdn Bhd</v>
          </cell>
          <cell r="C295">
            <v>5000</v>
          </cell>
          <cell r="D295">
            <v>155</v>
          </cell>
          <cell r="F295">
            <v>155</v>
          </cell>
          <cell r="I295">
            <v>0</v>
          </cell>
          <cell r="J295" t="e">
            <v>#N/A</v>
          </cell>
          <cell r="K295">
            <v>155</v>
          </cell>
          <cell r="L295">
            <v>0</v>
          </cell>
          <cell r="M295">
            <v>0</v>
          </cell>
          <cell r="N295">
            <v>155</v>
          </cell>
        </row>
        <row r="296">
          <cell r="A296" t="str">
            <v>TTL302</v>
          </cell>
          <cell r="B296" t="str">
            <v>Lim Ket Chung</v>
          </cell>
          <cell r="C296">
            <v>5000</v>
          </cell>
          <cell r="D296">
            <v>4415.5</v>
          </cell>
          <cell r="H296">
            <v>4415.5</v>
          </cell>
          <cell r="I296">
            <v>5415.5</v>
          </cell>
          <cell r="J296" t="e">
            <v>#N/A</v>
          </cell>
          <cell r="K296">
            <v>4415.5</v>
          </cell>
          <cell r="L296">
            <v>5415.5</v>
          </cell>
          <cell r="M296">
            <v>0</v>
          </cell>
          <cell r="N296">
            <v>4415.5</v>
          </cell>
        </row>
        <row r="297">
          <cell r="A297" t="str">
            <v>TTL312</v>
          </cell>
          <cell r="B297" t="str">
            <v>Lotus Indah Sdn Bhd</v>
          </cell>
          <cell r="C297">
            <v>20000</v>
          </cell>
          <cell r="D297">
            <v>4261</v>
          </cell>
          <cell r="E297">
            <v>4261</v>
          </cell>
          <cell r="I297">
            <v>1018.7</v>
          </cell>
          <cell r="J297" t="e">
            <v>#N/A</v>
          </cell>
          <cell r="K297">
            <v>4261</v>
          </cell>
          <cell r="L297">
            <v>1018.7</v>
          </cell>
          <cell r="M297">
            <v>0</v>
          </cell>
          <cell r="N297">
            <v>4261</v>
          </cell>
        </row>
        <row r="298">
          <cell r="A298" t="str">
            <v>TTL321</v>
          </cell>
          <cell r="B298" t="str">
            <v>Leong Transport</v>
          </cell>
          <cell r="C298">
            <v>5000</v>
          </cell>
          <cell r="D298">
            <v>300.26</v>
          </cell>
          <cell r="E298">
            <v>25.09</v>
          </cell>
          <cell r="F298">
            <v>55.17</v>
          </cell>
          <cell r="H298">
            <v>220</v>
          </cell>
          <cell r="I298">
            <v>1220</v>
          </cell>
          <cell r="J298">
            <v>80.260000000000019</v>
          </cell>
          <cell r="K298">
            <v>300.26</v>
          </cell>
          <cell r="L298">
            <v>1220</v>
          </cell>
          <cell r="M298">
            <v>80.260000000000005</v>
          </cell>
          <cell r="N298">
            <v>220</v>
          </cell>
        </row>
        <row r="299">
          <cell r="A299" t="str">
            <v>TTL322</v>
          </cell>
          <cell r="B299" t="str">
            <v>Leong Transport</v>
          </cell>
          <cell r="C299">
            <v>5000</v>
          </cell>
          <cell r="D299">
            <v>1436.91</v>
          </cell>
          <cell r="E299">
            <v>121.09</v>
          </cell>
          <cell r="F299">
            <v>56.92</v>
          </cell>
          <cell r="H299">
            <v>1258.9000000000001</v>
          </cell>
          <cell r="I299">
            <v>1258.9000000000001</v>
          </cell>
          <cell r="J299">
            <v>178.01000000000002</v>
          </cell>
          <cell r="K299">
            <v>1436.91</v>
          </cell>
          <cell r="L299">
            <v>1258.9000000000001</v>
          </cell>
          <cell r="M299">
            <v>178.01</v>
          </cell>
          <cell r="N299">
            <v>1258.9000000000001</v>
          </cell>
        </row>
        <row r="300">
          <cell r="A300" t="str">
            <v>TTL332</v>
          </cell>
          <cell r="B300" t="str">
            <v>Lo Shau Wah</v>
          </cell>
          <cell r="C300">
            <v>15000</v>
          </cell>
          <cell r="D300">
            <v>6973.5</v>
          </cell>
          <cell r="H300">
            <v>6973.5</v>
          </cell>
          <cell r="I300">
            <v>11403.5</v>
          </cell>
          <cell r="J300" t="e">
            <v>#N/A</v>
          </cell>
          <cell r="K300">
            <v>6973.5</v>
          </cell>
          <cell r="L300">
            <v>11403.5</v>
          </cell>
          <cell r="M300">
            <v>0</v>
          </cell>
          <cell r="N300">
            <v>6973.5</v>
          </cell>
        </row>
        <row r="301">
          <cell r="A301" t="str">
            <v>TTL341</v>
          </cell>
          <cell r="B301" t="str">
            <v>Ladang Tabung Haji (Sabah &amp; Sa</v>
          </cell>
          <cell r="C301">
            <v>50000</v>
          </cell>
          <cell r="D301">
            <v>2840</v>
          </cell>
          <cell r="E301">
            <v>2840</v>
          </cell>
          <cell r="I301" t="e">
            <v>#N/A</v>
          </cell>
          <cell r="J301" t="e">
            <v>#N/A</v>
          </cell>
          <cell r="K301">
            <v>2840</v>
          </cell>
          <cell r="L301">
            <v>0</v>
          </cell>
          <cell r="M301">
            <v>0</v>
          </cell>
          <cell r="N301">
            <v>2840</v>
          </cell>
        </row>
        <row r="302">
          <cell r="A302" t="str">
            <v>TTL342</v>
          </cell>
          <cell r="B302" t="str">
            <v>Ladang Tabung Haji (Sabah &amp; Sa</v>
          </cell>
          <cell r="C302">
            <v>50000</v>
          </cell>
          <cell r="D302">
            <v>5813.6</v>
          </cell>
          <cell r="E302">
            <v>5813.6</v>
          </cell>
          <cell r="I302" t="e">
            <v>#N/A</v>
          </cell>
          <cell r="J302" t="e">
            <v>#N/A</v>
          </cell>
          <cell r="K302">
            <v>5813.6</v>
          </cell>
          <cell r="L302">
            <v>0</v>
          </cell>
          <cell r="M302">
            <v>0</v>
          </cell>
          <cell r="N302">
            <v>5813.6</v>
          </cell>
        </row>
        <row r="303">
          <cell r="A303" t="str">
            <v>TTM121</v>
          </cell>
          <cell r="B303" t="str">
            <v>Marasetia Sdn Bhd</v>
          </cell>
          <cell r="C303">
            <v>50000</v>
          </cell>
          <cell r="D303">
            <v>80884</v>
          </cell>
          <cell r="E303">
            <v>80884</v>
          </cell>
          <cell r="I303">
            <v>53410</v>
          </cell>
          <cell r="J303" t="e">
            <v>#N/A</v>
          </cell>
          <cell r="K303">
            <v>80884</v>
          </cell>
          <cell r="L303">
            <v>53410</v>
          </cell>
          <cell r="M303">
            <v>0</v>
          </cell>
          <cell r="N303">
            <v>80884</v>
          </cell>
        </row>
        <row r="304">
          <cell r="A304" t="str">
            <v>TTM122</v>
          </cell>
          <cell r="B304" t="str">
            <v>Marasetia Sdn Bhd</v>
          </cell>
          <cell r="C304">
            <v>50000</v>
          </cell>
          <cell r="D304">
            <v>127631.7</v>
          </cell>
          <cell r="E304">
            <v>127631.7</v>
          </cell>
          <cell r="I304">
            <v>44788.3</v>
          </cell>
          <cell r="J304" t="e">
            <v>#N/A</v>
          </cell>
          <cell r="K304">
            <v>127631.7</v>
          </cell>
          <cell r="L304">
            <v>44788.3</v>
          </cell>
          <cell r="M304">
            <v>0</v>
          </cell>
          <cell r="N304">
            <v>127631.7</v>
          </cell>
        </row>
        <row r="305">
          <cell r="A305" t="str">
            <v>TTM132</v>
          </cell>
          <cell r="B305" t="str">
            <v>Multi Engineering Works Sdn Bh</v>
          </cell>
          <cell r="C305">
            <v>8000</v>
          </cell>
          <cell r="D305">
            <v>9187.7000000000007</v>
          </cell>
          <cell r="E305">
            <v>57</v>
          </cell>
          <cell r="F305">
            <v>9130.7000000000007</v>
          </cell>
          <cell r="I305">
            <v>2618</v>
          </cell>
          <cell r="J305">
            <v>96.830000000000013</v>
          </cell>
          <cell r="K305">
            <v>9187.7000000000007</v>
          </cell>
          <cell r="L305">
            <v>2618</v>
          </cell>
          <cell r="M305">
            <v>64.180000000000007</v>
          </cell>
          <cell r="N305">
            <v>9123.52</v>
          </cell>
        </row>
        <row r="306">
          <cell r="A306" t="str">
            <v>TTM152</v>
          </cell>
          <cell r="B306" t="str">
            <v>Movon Development Sdn Bhd</v>
          </cell>
          <cell r="I306">
            <v>4079.7</v>
          </cell>
          <cell r="J306">
            <v>0</v>
          </cell>
          <cell r="K306">
            <v>0</v>
          </cell>
          <cell r="L306">
            <v>4079.7</v>
          </cell>
          <cell r="M306">
            <v>0</v>
          </cell>
          <cell r="N306">
            <v>0</v>
          </cell>
        </row>
        <row r="307">
          <cell r="A307" t="str">
            <v>TTM162</v>
          </cell>
          <cell r="B307" t="str">
            <v>Masterchung Engineering Servic</v>
          </cell>
          <cell r="C307">
            <v>1000</v>
          </cell>
          <cell r="D307">
            <v>13068.3</v>
          </cell>
          <cell r="E307">
            <v>13068.3</v>
          </cell>
          <cell r="I307">
            <v>4424.8</v>
          </cell>
          <cell r="J307" t="e">
            <v>#N/A</v>
          </cell>
          <cell r="K307">
            <v>13068.3</v>
          </cell>
          <cell r="L307">
            <v>4424.8</v>
          </cell>
          <cell r="M307">
            <v>0</v>
          </cell>
          <cell r="N307">
            <v>13068.3</v>
          </cell>
        </row>
        <row r="308">
          <cell r="A308" t="str">
            <v>TTM171</v>
          </cell>
          <cell r="B308" t="str">
            <v>Marakas Setia Sdn Bhd</v>
          </cell>
          <cell r="C308">
            <v>5000</v>
          </cell>
          <cell r="D308">
            <v>2920</v>
          </cell>
          <cell r="E308">
            <v>2920</v>
          </cell>
          <cell r="I308">
            <v>0</v>
          </cell>
          <cell r="J308">
            <v>56.4</v>
          </cell>
          <cell r="K308">
            <v>2920</v>
          </cell>
          <cell r="L308">
            <v>0</v>
          </cell>
          <cell r="M308">
            <v>56.4</v>
          </cell>
          <cell r="N308">
            <v>2863.6</v>
          </cell>
        </row>
        <row r="309">
          <cell r="A309" t="str">
            <v>TTM172</v>
          </cell>
          <cell r="B309" t="str">
            <v>Marakas Setia Sdn Bhd</v>
          </cell>
          <cell r="C309">
            <v>25000</v>
          </cell>
          <cell r="D309">
            <v>34638.339999999997</v>
          </cell>
          <cell r="E309">
            <v>25280.06</v>
          </cell>
          <cell r="G309">
            <v>9358.2800000000007</v>
          </cell>
          <cell r="I309">
            <v>36350</v>
          </cell>
          <cell r="J309">
            <v>2484.2599999999998</v>
          </cell>
          <cell r="K309">
            <v>34638.340000000004</v>
          </cell>
          <cell r="L309">
            <v>36350</v>
          </cell>
          <cell r="M309">
            <v>2484.2600000000002</v>
          </cell>
          <cell r="N309">
            <v>32154.080000000002</v>
          </cell>
        </row>
        <row r="310">
          <cell r="A310" t="str">
            <v>TTM182</v>
          </cell>
          <cell r="B310" t="str">
            <v>Matunggong Development Corpora</v>
          </cell>
          <cell r="C310">
            <v>40000</v>
          </cell>
          <cell r="D310">
            <v>16941.900000000001</v>
          </cell>
          <cell r="E310">
            <v>15558.1</v>
          </cell>
          <cell r="F310">
            <v>1383.8</v>
          </cell>
          <cell r="I310" t="e">
            <v>#N/A</v>
          </cell>
          <cell r="J310" t="e">
            <v>#N/A</v>
          </cell>
          <cell r="K310">
            <v>16941.900000000001</v>
          </cell>
          <cell r="L310">
            <v>0</v>
          </cell>
          <cell r="M310">
            <v>0</v>
          </cell>
          <cell r="N310">
            <v>16941.900000000001</v>
          </cell>
        </row>
        <row r="311">
          <cell r="A311" t="str">
            <v>TTN102</v>
          </cell>
          <cell r="B311" t="str">
            <v>Sykt Nachi Supplier</v>
          </cell>
          <cell r="C311">
            <v>3000</v>
          </cell>
          <cell r="D311">
            <v>293</v>
          </cell>
          <cell r="E311">
            <v>293</v>
          </cell>
          <cell r="I311">
            <v>2334.8000000000002</v>
          </cell>
          <cell r="J311" t="e">
            <v>#N/A</v>
          </cell>
          <cell r="K311">
            <v>293</v>
          </cell>
          <cell r="L311">
            <v>2334.8000000000002</v>
          </cell>
          <cell r="M311">
            <v>0</v>
          </cell>
          <cell r="N311">
            <v>293</v>
          </cell>
        </row>
        <row r="313">
          <cell r="A313" t="str">
            <v>TTN121</v>
          </cell>
          <cell r="B313" t="str">
            <v>Nada Pakar Sdn Bhd</v>
          </cell>
          <cell r="I313">
            <v>6800</v>
          </cell>
          <cell r="J313" t="e">
            <v>#N/A</v>
          </cell>
          <cell r="K313">
            <v>0</v>
          </cell>
          <cell r="L313">
            <v>6800</v>
          </cell>
          <cell r="M313">
            <v>0</v>
          </cell>
          <cell r="N313">
            <v>0</v>
          </cell>
        </row>
        <row r="314">
          <cell r="A314" t="str">
            <v>TTN122</v>
          </cell>
          <cell r="B314" t="str">
            <v>Nada Pakar Sdn Bhd</v>
          </cell>
          <cell r="C314">
            <v>40000</v>
          </cell>
          <cell r="D314">
            <v>10851.5</v>
          </cell>
          <cell r="E314">
            <v>10851.5</v>
          </cell>
          <cell r="I314">
            <v>319.89999999999998</v>
          </cell>
          <cell r="J314" t="e">
            <v>#N/A</v>
          </cell>
          <cell r="K314">
            <v>10851.5</v>
          </cell>
          <cell r="L314">
            <v>319.89999999999998</v>
          </cell>
          <cell r="M314">
            <v>0</v>
          </cell>
          <cell r="N314">
            <v>10851.5</v>
          </cell>
        </row>
        <row r="315">
          <cell r="A315" t="str">
            <v>TTN131</v>
          </cell>
          <cell r="B315" t="str">
            <v>Ngor Kim Hock</v>
          </cell>
          <cell r="C315">
            <v>10000</v>
          </cell>
          <cell r="D315">
            <v>1040</v>
          </cell>
          <cell r="E315">
            <v>1040</v>
          </cell>
          <cell r="I315" t="e">
            <v>#N/A</v>
          </cell>
          <cell r="J315" t="e">
            <v>#N/A</v>
          </cell>
          <cell r="K315">
            <v>1040</v>
          </cell>
          <cell r="L315">
            <v>0</v>
          </cell>
          <cell r="M315">
            <v>0</v>
          </cell>
          <cell r="N315">
            <v>1040</v>
          </cell>
        </row>
        <row r="316">
          <cell r="A316" t="str">
            <v>TTN132</v>
          </cell>
          <cell r="B316" t="str">
            <v>Ngor Kim Hock</v>
          </cell>
          <cell r="C316">
            <v>20000</v>
          </cell>
          <cell r="D316">
            <v>26607.599999999999</v>
          </cell>
          <cell r="E316">
            <v>6769.8</v>
          </cell>
          <cell r="F316">
            <v>19837.8</v>
          </cell>
          <cell r="I316" t="e">
            <v>#N/A</v>
          </cell>
          <cell r="J316" t="e">
            <v>#N/A</v>
          </cell>
          <cell r="K316">
            <v>26607.599999999999</v>
          </cell>
          <cell r="L316">
            <v>0</v>
          </cell>
          <cell r="M316">
            <v>0</v>
          </cell>
          <cell r="N316">
            <v>26607.599999999999</v>
          </cell>
        </row>
        <row r="317">
          <cell r="A317" t="str">
            <v>TTN141</v>
          </cell>
          <cell r="B317" t="str">
            <v>Nagopon Enterprise Sdn Bhd</v>
          </cell>
          <cell r="C317">
            <v>20000</v>
          </cell>
          <cell r="D317">
            <v>13605</v>
          </cell>
          <cell r="E317">
            <v>13605</v>
          </cell>
          <cell r="I317" t="e">
            <v>#N/A</v>
          </cell>
          <cell r="J317" t="e">
            <v>#N/A</v>
          </cell>
          <cell r="K317">
            <v>13605</v>
          </cell>
          <cell r="L317">
            <v>0</v>
          </cell>
          <cell r="M317">
            <v>0</v>
          </cell>
          <cell r="N317">
            <v>13605</v>
          </cell>
        </row>
        <row r="318">
          <cell r="A318" t="str">
            <v>TTN142</v>
          </cell>
          <cell r="B318" t="str">
            <v>Nagopon Enterprise Sdn Bhd</v>
          </cell>
          <cell r="C318">
            <v>50000</v>
          </cell>
          <cell r="D318">
            <v>20143.759999999998</v>
          </cell>
          <cell r="E318">
            <v>20143.759999999998</v>
          </cell>
          <cell r="I318" t="e">
            <v>#N/A</v>
          </cell>
          <cell r="J318" t="e">
            <v>#N/A</v>
          </cell>
          <cell r="K318">
            <v>20143.759999999998</v>
          </cell>
          <cell r="L318">
            <v>0</v>
          </cell>
          <cell r="M318">
            <v>0</v>
          </cell>
          <cell r="N318">
            <v>20143.759999999998</v>
          </cell>
        </row>
        <row r="319">
          <cell r="A319" t="str">
            <v>TTO102</v>
          </cell>
          <cell r="B319" t="str">
            <v>Otentik Sdn Bhd</v>
          </cell>
          <cell r="C319">
            <v>30000</v>
          </cell>
          <cell r="D319">
            <v>55</v>
          </cell>
          <cell r="E319">
            <v>55</v>
          </cell>
          <cell r="I319">
            <v>17000</v>
          </cell>
          <cell r="J319" t="e">
            <v>#N/A</v>
          </cell>
          <cell r="K319">
            <v>55</v>
          </cell>
          <cell r="L319">
            <v>17000</v>
          </cell>
          <cell r="M319">
            <v>0</v>
          </cell>
          <cell r="N319">
            <v>55</v>
          </cell>
        </row>
        <row r="320">
          <cell r="A320" t="str">
            <v>TTO111</v>
          </cell>
          <cell r="B320" t="str">
            <v>Otozone Sdn Bhd</v>
          </cell>
          <cell r="C320">
            <v>5000</v>
          </cell>
          <cell r="D320">
            <v>657.4</v>
          </cell>
          <cell r="H320">
            <v>657.4</v>
          </cell>
          <cell r="I320">
            <v>657.4</v>
          </cell>
          <cell r="J320" t="e">
            <v>#N/A</v>
          </cell>
          <cell r="K320">
            <v>657.4</v>
          </cell>
          <cell r="L320">
            <v>657.4</v>
          </cell>
          <cell r="M320">
            <v>0</v>
          </cell>
          <cell r="N320">
            <v>657.4</v>
          </cell>
        </row>
        <row r="321">
          <cell r="A321" t="str">
            <v>TTP102</v>
          </cell>
          <cell r="B321" t="str">
            <v>Pemborong Bumi Jaya</v>
          </cell>
          <cell r="C321">
            <v>15000</v>
          </cell>
          <cell r="D321">
            <v>40725.699999999997</v>
          </cell>
          <cell r="E321">
            <v>40725.699999999997</v>
          </cell>
          <cell r="I321">
            <v>20820</v>
          </cell>
          <cell r="J321" t="e">
            <v>#N/A</v>
          </cell>
          <cell r="K321">
            <v>40725.699999999997</v>
          </cell>
          <cell r="L321">
            <v>20820</v>
          </cell>
          <cell r="M321">
            <v>0</v>
          </cell>
          <cell r="N321">
            <v>40725.699999999997</v>
          </cell>
        </row>
        <row r="322">
          <cell r="A322" t="str">
            <v>TTP112</v>
          </cell>
          <cell r="B322" t="str">
            <v>Progress Parts &amp; Equipment Sup</v>
          </cell>
          <cell r="C322">
            <v>25000</v>
          </cell>
          <cell r="D322">
            <v>10560.8</v>
          </cell>
          <cell r="E322">
            <v>10560.8</v>
          </cell>
          <cell r="I322">
            <v>20514.5</v>
          </cell>
          <cell r="J322" t="e">
            <v>#N/A</v>
          </cell>
          <cell r="K322">
            <v>10560.8</v>
          </cell>
          <cell r="L322">
            <v>20514.5</v>
          </cell>
          <cell r="M322">
            <v>0</v>
          </cell>
          <cell r="N322">
            <v>10560.8</v>
          </cell>
        </row>
        <row r="323">
          <cell r="A323" t="str">
            <v>TTP141</v>
          </cell>
          <cell r="B323" t="str">
            <v>Power Contractor</v>
          </cell>
          <cell r="C323">
            <v>10000</v>
          </cell>
          <cell r="D323">
            <v>2120</v>
          </cell>
          <cell r="E323">
            <v>2120</v>
          </cell>
          <cell r="I323">
            <v>4000</v>
          </cell>
          <cell r="J323" t="e">
            <v>#N/A</v>
          </cell>
          <cell r="K323">
            <v>2120</v>
          </cell>
          <cell r="L323">
            <v>4000</v>
          </cell>
          <cell r="M323">
            <v>0</v>
          </cell>
          <cell r="N323">
            <v>2120</v>
          </cell>
        </row>
        <row r="324">
          <cell r="A324" t="str">
            <v>TTP142</v>
          </cell>
          <cell r="B324" t="str">
            <v>Power Contractor</v>
          </cell>
          <cell r="C324">
            <v>20000</v>
          </cell>
          <cell r="D324">
            <v>4298</v>
          </cell>
          <cell r="E324">
            <v>207.1</v>
          </cell>
          <cell r="F324">
            <v>4090.9</v>
          </cell>
          <cell r="I324" t="e">
            <v>#N/A</v>
          </cell>
          <cell r="J324" t="e">
            <v>#N/A</v>
          </cell>
          <cell r="K324">
            <v>4298</v>
          </cell>
          <cell r="L324">
            <v>0</v>
          </cell>
          <cell r="M324">
            <v>0</v>
          </cell>
          <cell r="N324">
            <v>4298</v>
          </cell>
        </row>
        <row r="325">
          <cell r="A325" t="str">
            <v>TTP152</v>
          </cell>
          <cell r="B325" t="str">
            <v>Power Enterprise</v>
          </cell>
          <cell r="C325">
            <v>8000</v>
          </cell>
          <cell r="D325">
            <v>26668.5</v>
          </cell>
          <cell r="E325">
            <v>26668.5</v>
          </cell>
          <cell r="I325">
            <v>14017</v>
          </cell>
          <cell r="J325" t="e">
            <v>#N/A</v>
          </cell>
          <cell r="K325">
            <v>26668.5</v>
          </cell>
          <cell r="L325">
            <v>14017</v>
          </cell>
          <cell r="M325">
            <v>0</v>
          </cell>
          <cell r="N325">
            <v>26668.5</v>
          </cell>
        </row>
        <row r="326">
          <cell r="A326" t="str">
            <v>TTP161</v>
          </cell>
          <cell r="B326" t="str">
            <v>Padatmas Sdn Bhd</v>
          </cell>
          <cell r="C326">
            <v>5000</v>
          </cell>
          <cell r="D326">
            <v>6918.99</v>
          </cell>
          <cell r="E326">
            <v>583.09</v>
          </cell>
          <cell r="F326">
            <v>272.86</v>
          </cell>
          <cell r="G326">
            <v>261.10000000000002</v>
          </cell>
          <cell r="H326">
            <v>5801.94</v>
          </cell>
          <cell r="I326">
            <v>5801.94</v>
          </cell>
          <cell r="J326">
            <v>2731.7900000000004</v>
          </cell>
          <cell r="K326">
            <v>6918.99</v>
          </cell>
          <cell r="L326">
            <v>5801.94</v>
          </cell>
          <cell r="M326">
            <v>2731.79</v>
          </cell>
          <cell r="N326">
            <v>4187.2</v>
          </cell>
        </row>
        <row r="327">
          <cell r="A327" t="str">
            <v>TTP162</v>
          </cell>
          <cell r="B327" t="str">
            <v>Padatmas Sdn Bhd</v>
          </cell>
          <cell r="C327">
            <v>5000</v>
          </cell>
          <cell r="D327">
            <v>1574.09</v>
          </cell>
          <cell r="E327">
            <v>132.65</v>
          </cell>
          <cell r="F327">
            <v>62.08</v>
          </cell>
          <cell r="G327">
            <v>59.4</v>
          </cell>
          <cell r="H327">
            <v>1319.96</v>
          </cell>
          <cell r="I327">
            <v>1319.96</v>
          </cell>
          <cell r="J327">
            <v>1481.09</v>
          </cell>
          <cell r="K327">
            <v>1574.0900000000001</v>
          </cell>
          <cell r="L327">
            <v>1319.96</v>
          </cell>
          <cell r="M327">
            <v>1481.09</v>
          </cell>
          <cell r="N327">
            <v>93.000000000000227</v>
          </cell>
        </row>
        <row r="328">
          <cell r="A328" t="str">
            <v>TTP171</v>
          </cell>
          <cell r="B328" t="str">
            <v>Pang &amp; Shim Contractor</v>
          </cell>
          <cell r="C328">
            <v>10000</v>
          </cell>
          <cell r="D328">
            <v>7100</v>
          </cell>
          <cell r="E328">
            <v>7100</v>
          </cell>
          <cell r="I328">
            <v>1680</v>
          </cell>
          <cell r="J328" t="e">
            <v>#N/A</v>
          </cell>
          <cell r="K328">
            <v>7100</v>
          </cell>
          <cell r="L328">
            <v>1680</v>
          </cell>
          <cell r="M328">
            <v>0</v>
          </cell>
          <cell r="N328">
            <v>7100</v>
          </cell>
        </row>
        <row r="329">
          <cell r="A329" t="str">
            <v>TTP172</v>
          </cell>
          <cell r="B329" t="str">
            <v>Pang &amp; Shim Contractor</v>
          </cell>
          <cell r="C329">
            <v>40000</v>
          </cell>
          <cell r="D329">
            <v>29427.4</v>
          </cell>
          <cell r="E329">
            <v>29488.3</v>
          </cell>
          <cell r="F329">
            <v>-60.9</v>
          </cell>
          <cell r="I329">
            <v>12947.7</v>
          </cell>
          <cell r="J329" t="e">
            <v>#N/A</v>
          </cell>
          <cell r="K329">
            <v>29427.399999999998</v>
          </cell>
          <cell r="L329">
            <v>12947.7</v>
          </cell>
          <cell r="M329">
            <v>0</v>
          </cell>
          <cell r="N329">
            <v>29427.399999999998</v>
          </cell>
        </row>
        <row r="330">
          <cell r="A330" t="str">
            <v>TTP181</v>
          </cell>
          <cell r="B330" t="str">
            <v>Pemborong Maju</v>
          </cell>
          <cell r="C330">
            <v>5000</v>
          </cell>
          <cell r="D330">
            <v>42193.36</v>
          </cell>
          <cell r="E330">
            <v>2984.75</v>
          </cell>
          <cell r="F330">
            <v>1680.89</v>
          </cell>
          <cell r="G330">
            <v>1071.1400000000001</v>
          </cell>
          <cell r="H330">
            <v>36456.58</v>
          </cell>
          <cell r="I330">
            <v>49968.6</v>
          </cell>
          <cell r="J330">
            <v>8193.86</v>
          </cell>
          <cell r="K330">
            <v>42193.36</v>
          </cell>
          <cell r="L330">
            <v>49968.6</v>
          </cell>
          <cell r="M330">
            <v>8193.86</v>
          </cell>
          <cell r="N330">
            <v>33999.5</v>
          </cell>
        </row>
        <row r="331">
          <cell r="A331" t="str">
            <v>TTP182</v>
          </cell>
          <cell r="B331" t="str">
            <v>Pemborong Maju</v>
          </cell>
          <cell r="C331">
            <v>40000</v>
          </cell>
          <cell r="D331">
            <v>129626.65</v>
          </cell>
          <cell r="E331">
            <v>9169.77</v>
          </cell>
          <cell r="F331">
            <v>5163.72</v>
          </cell>
          <cell r="G331">
            <v>6549.11</v>
          </cell>
          <cell r="H331">
            <v>108744.05</v>
          </cell>
          <cell r="I331">
            <v>108744.05</v>
          </cell>
          <cell r="J331">
            <v>22489.599999999999</v>
          </cell>
          <cell r="K331">
            <v>129626.65000000001</v>
          </cell>
          <cell r="L331">
            <v>108744.05</v>
          </cell>
          <cell r="M331">
            <v>22489.599999999999</v>
          </cell>
          <cell r="N331">
            <v>107137.05000000002</v>
          </cell>
        </row>
        <row r="332">
          <cell r="A332" t="str">
            <v>TTP191</v>
          </cell>
          <cell r="B332" t="str">
            <v>Pang Khyun Sin</v>
          </cell>
          <cell r="C332">
            <v>5000</v>
          </cell>
          <cell r="D332">
            <v>3634.6</v>
          </cell>
          <cell r="F332">
            <v>3075</v>
          </cell>
          <cell r="G332">
            <v>559.6</v>
          </cell>
          <cell r="I332">
            <v>10590</v>
          </cell>
          <cell r="J332" t="e">
            <v>#N/A</v>
          </cell>
          <cell r="K332">
            <v>3634.6</v>
          </cell>
          <cell r="L332">
            <v>10590</v>
          </cell>
          <cell r="M332">
            <v>0</v>
          </cell>
          <cell r="N332">
            <v>3634.6</v>
          </cell>
        </row>
        <row r="333">
          <cell r="A333" t="str">
            <v>TTP192</v>
          </cell>
          <cell r="B333" t="str">
            <v>Pang Khyun Sin</v>
          </cell>
          <cell r="C333">
            <v>15000</v>
          </cell>
          <cell r="D333">
            <v>29357.1</v>
          </cell>
          <cell r="F333">
            <v>1707.2</v>
          </cell>
          <cell r="G333">
            <v>10261.5</v>
          </cell>
          <cell r="H333">
            <v>17388.400000000001</v>
          </cell>
          <cell r="I333">
            <v>17416</v>
          </cell>
          <cell r="J333" t="e">
            <v>#N/A</v>
          </cell>
          <cell r="K333">
            <v>29357.100000000002</v>
          </cell>
          <cell r="L333">
            <v>17416</v>
          </cell>
          <cell r="M333">
            <v>0</v>
          </cell>
          <cell r="N333">
            <v>29357.100000000002</v>
          </cell>
        </row>
        <row r="334">
          <cell r="A334" t="str">
            <v>TTP221</v>
          </cell>
          <cell r="B334" t="str">
            <v>Pang Chen Pan</v>
          </cell>
          <cell r="C334">
            <v>5000</v>
          </cell>
          <cell r="D334">
            <v>660</v>
          </cell>
          <cell r="E334">
            <v>660</v>
          </cell>
          <cell r="I334">
            <v>160</v>
          </cell>
          <cell r="J334" t="e">
            <v>#N/A</v>
          </cell>
          <cell r="K334">
            <v>660</v>
          </cell>
          <cell r="L334">
            <v>160</v>
          </cell>
          <cell r="M334">
            <v>0</v>
          </cell>
          <cell r="N334">
            <v>660</v>
          </cell>
        </row>
        <row r="335">
          <cell r="A335" t="str">
            <v>TTP222</v>
          </cell>
          <cell r="B335" t="str">
            <v>Pang Chen Pan</v>
          </cell>
          <cell r="C335">
            <v>5000</v>
          </cell>
          <cell r="D335">
            <v>3647.1</v>
          </cell>
          <cell r="E335">
            <v>3647.1</v>
          </cell>
          <cell r="I335">
            <v>732.7</v>
          </cell>
          <cell r="J335" t="e">
            <v>#N/A</v>
          </cell>
          <cell r="K335">
            <v>3647.1</v>
          </cell>
          <cell r="L335">
            <v>732.7</v>
          </cell>
          <cell r="M335">
            <v>0</v>
          </cell>
          <cell r="N335">
            <v>3647.1</v>
          </cell>
        </row>
        <row r="336">
          <cell r="A336" t="str">
            <v>TTP241</v>
          </cell>
          <cell r="B336" t="str">
            <v>Plusmaju Sdn Bhd</v>
          </cell>
          <cell r="C336">
            <v>5000</v>
          </cell>
          <cell r="D336">
            <v>7890</v>
          </cell>
          <cell r="E336">
            <v>7890</v>
          </cell>
          <cell r="I336" t="e">
            <v>#N/A</v>
          </cell>
          <cell r="J336" t="e">
            <v>#N/A</v>
          </cell>
          <cell r="K336">
            <v>7890</v>
          </cell>
          <cell r="L336">
            <v>0</v>
          </cell>
          <cell r="M336">
            <v>0</v>
          </cell>
          <cell r="N336">
            <v>7890</v>
          </cell>
        </row>
        <row r="337">
          <cell r="A337" t="str">
            <v>TTP242</v>
          </cell>
          <cell r="B337" t="str">
            <v>Plusmaju Sdn Bhd</v>
          </cell>
          <cell r="C337">
            <v>5000</v>
          </cell>
          <cell r="D337">
            <v>13393.8</v>
          </cell>
          <cell r="E337">
            <v>13393.8</v>
          </cell>
          <cell r="I337" t="e">
            <v>#N/A</v>
          </cell>
          <cell r="J337" t="e">
            <v>#N/A</v>
          </cell>
          <cell r="K337">
            <v>13393.8</v>
          </cell>
          <cell r="L337">
            <v>0</v>
          </cell>
          <cell r="M337">
            <v>0</v>
          </cell>
          <cell r="N337">
            <v>13393.8</v>
          </cell>
        </row>
        <row r="338">
          <cell r="A338" t="str">
            <v>TTP251</v>
          </cell>
          <cell r="B338" t="str">
            <v>Perusahaan Nyen Soon</v>
          </cell>
          <cell r="C338">
            <v>10000</v>
          </cell>
          <cell r="D338">
            <v>370</v>
          </cell>
          <cell r="E338">
            <v>370</v>
          </cell>
          <cell r="I338" t="e">
            <v>#N/A</v>
          </cell>
          <cell r="J338" t="e">
            <v>#N/A</v>
          </cell>
          <cell r="K338">
            <v>370</v>
          </cell>
          <cell r="L338">
            <v>0</v>
          </cell>
          <cell r="M338">
            <v>0</v>
          </cell>
          <cell r="N338">
            <v>370</v>
          </cell>
        </row>
        <row r="339">
          <cell r="A339" t="str">
            <v>TTP252</v>
          </cell>
          <cell r="B339" t="str">
            <v>Perusahaan Nyen Soon</v>
          </cell>
          <cell r="C339">
            <v>10000</v>
          </cell>
          <cell r="D339">
            <v>4700.2299999999996</v>
          </cell>
          <cell r="E339">
            <v>4700.2299999999996</v>
          </cell>
          <cell r="I339" t="e">
            <v>#N/A</v>
          </cell>
          <cell r="J339" t="e">
            <v>#N/A</v>
          </cell>
          <cell r="K339">
            <v>4700.2299999999996</v>
          </cell>
          <cell r="L339">
            <v>0</v>
          </cell>
          <cell r="M339">
            <v>0</v>
          </cell>
          <cell r="N339">
            <v>4700.2299999999996</v>
          </cell>
        </row>
        <row r="340">
          <cell r="A340" t="str">
            <v>TTP261</v>
          </cell>
          <cell r="B340" t="str">
            <v>P T Prima Bahagia Permai</v>
          </cell>
          <cell r="C340">
            <v>10000</v>
          </cell>
          <cell r="I340" t="e">
            <v>#N/A</v>
          </cell>
          <cell r="J340" t="e">
            <v>#N/A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</row>
        <row r="341">
          <cell r="A341" t="str">
            <v>TTP262</v>
          </cell>
          <cell r="B341" t="str">
            <v>P T Prima Bahagia Permai</v>
          </cell>
          <cell r="C341">
            <v>10000</v>
          </cell>
          <cell r="I341" t="e">
            <v>#N/A</v>
          </cell>
          <cell r="J341" t="e">
            <v>#N/A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</row>
        <row r="342">
          <cell r="A342" t="str">
            <v>TTR101</v>
          </cell>
          <cell r="B342" t="str">
            <v>Rakyatani Sdn Bhd</v>
          </cell>
          <cell r="C342">
            <v>10000</v>
          </cell>
          <cell r="D342">
            <v>23210</v>
          </cell>
          <cell r="E342">
            <v>23210</v>
          </cell>
          <cell r="I342" t="e">
            <v>#N/A</v>
          </cell>
          <cell r="J342" t="e">
            <v>#N/A</v>
          </cell>
          <cell r="K342">
            <v>23210</v>
          </cell>
          <cell r="L342">
            <v>0</v>
          </cell>
          <cell r="M342">
            <v>0</v>
          </cell>
          <cell r="N342">
            <v>23210</v>
          </cell>
        </row>
        <row r="343">
          <cell r="A343" t="str">
            <v>TTR102</v>
          </cell>
          <cell r="B343" t="str">
            <v>Rakyatani Sdn Bhd</v>
          </cell>
          <cell r="C343">
            <v>30000</v>
          </cell>
          <cell r="D343">
            <v>57444.1</v>
          </cell>
          <cell r="E343">
            <v>57444.1</v>
          </cell>
          <cell r="I343">
            <v>20994.5</v>
          </cell>
          <cell r="J343" t="e">
            <v>#N/A</v>
          </cell>
          <cell r="K343">
            <v>57444.1</v>
          </cell>
          <cell r="L343">
            <v>20994.5</v>
          </cell>
          <cell r="M343">
            <v>0</v>
          </cell>
          <cell r="N343">
            <v>57444.1</v>
          </cell>
        </row>
        <row r="344">
          <cell r="A344" t="str">
            <v>TTR111</v>
          </cell>
          <cell r="B344" t="str">
            <v>Rich Hill Enterprise</v>
          </cell>
          <cell r="C344">
            <v>5000</v>
          </cell>
          <cell r="F344">
            <v>15</v>
          </cell>
          <cell r="G344">
            <v>-15</v>
          </cell>
          <cell r="I344" t="e">
            <v>#N/A</v>
          </cell>
          <cell r="J344" t="e">
            <v>#N/A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</row>
        <row r="345">
          <cell r="A345" t="str">
            <v>TTR112</v>
          </cell>
          <cell r="B345" t="str">
            <v>Rich Hill Enterprise</v>
          </cell>
          <cell r="C345">
            <v>5000</v>
          </cell>
          <cell r="D345">
            <v>78</v>
          </cell>
          <cell r="E345">
            <v>78</v>
          </cell>
          <cell r="I345">
            <v>0</v>
          </cell>
          <cell r="J345" t="e">
            <v>#N/A</v>
          </cell>
          <cell r="K345">
            <v>78</v>
          </cell>
          <cell r="L345">
            <v>0</v>
          </cell>
          <cell r="M345">
            <v>0</v>
          </cell>
          <cell r="N345">
            <v>78</v>
          </cell>
        </row>
        <row r="346">
          <cell r="A346" t="str">
            <v>TTR121</v>
          </cell>
          <cell r="B346" t="str">
            <v>Ragamas Sdn Bhd</v>
          </cell>
          <cell r="C346">
            <v>10000</v>
          </cell>
          <cell r="D346">
            <v>14822.12</v>
          </cell>
          <cell r="E346">
            <v>1405.4</v>
          </cell>
          <cell r="F346">
            <v>706.99</v>
          </cell>
          <cell r="G346">
            <v>679.73</v>
          </cell>
          <cell r="H346">
            <v>12030</v>
          </cell>
          <cell r="I346">
            <v>15030</v>
          </cell>
          <cell r="J346">
            <v>2792.1200000000003</v>
          </cell>
          <cell r="K346">
            <v>14822.12</v>
          </cell>
          <cell r="L346">
            <v>15030</v>
          </cell>
          <cell r="M346">
            <v>2792.12</v>
          </cell>
          <cell r="N346">
            <v>12030</v>
          </cell>
        </row>
        <row r="347">
          <cell r="A347" t="str">
            <v>TTR122</v>
          </cell>
          <cell r="B347" t="str">
            <v>Ragamas Sdn Bhd</v>
          </cell>
          <cell r="C347">
            <v>10000</v>
          </cell>
          <cell r="D347">
            <v>2923.31</v>
          </cell>
          <cell r="E347">
            <v>267.89999999999998</v>
          </cell>
          <cell r="F347">
            <v>178.95</v>
          </cell>
          <cell r="G347">
            <v>172.06</v>
          </cell>
          <cell r="H347">
            <v>2304.4</v>
          </cell>
          <cell r="I347">
            <v>3804.4</v>
          </cell>
          <cell r="J347">
            <v>618.91000000000008</v>
          </cell>
          <cell r="K347">
            <v>2923.31</v>
          </cell>
          <cell r="L347">
            <v>3804.4</v>
          </cell>
          <cell r="M347">
            <v>618.91</v>
          </cell>
          <cell r="N347">
            <v>2304.4</v>
          </cell>
        </row>
        <row r="348">
          <cell r="A348" t="str">
            <v>TTR151</v>
          </cell>
          <cell r="B348" t="str">
            <v>Ritajaya Sdn Bhd</v>
          </cell>
          <cell r="C348">
            <v>30000</v>
          </cell>
          <cell r="D348">
            <v>34584.800000000003</v>
          </cell>
          <cell r="E348">
            <v>34584.800000000003</v>
          </cell>
          <cell r="I348" t="e">
            <v>#N/A</v>
          </cell>
          <cell r="J348" t="e">
            <v>#N/A</v>
          </cell>
          <cell r="K348">
            <v>34584.800000000003</v>
          </cell>
          <cell r="L348">
            <v>0</v>
          </cell>
          <cell r="M348">
            <v>0</v>
          </cell>
          <cell r="N348">
            <v>34584.800000000003</v>
          </cell>
        </row>
        <row r="349">
          <cell r="A349" t="str">
            <v>TTR152</v>
          </cell>
          <cell r="B349" t="str">
            <v>Ritajaya Sdn Bhd</v>
          </cell>
          <cell r="C349">
            <v>30000</v>
          </cell>
          <cell r="D349">
            <v>11250.9</v>
          </cell>
          <cell r="E349">
            <v>11250.9</v>
          </cell>
          <cell r="I349" t="e">
            <v>#N/A</v>
          </cell>
          <cell r="J349" t="e">
            <v>#N/A</v>
          </cell>
          <cell r="K349">
            <v>11250.9</v>
          </cell>
          <cell r="L349">
            <v>0</v>
          </cell>
          <cell r="M349">
            <v>0</v>
          </cell>
          <cell r="N349">
            <v>11250.9</v>
          </cell>
        </row>
        <row r="350">
          <cell r="A350" t="str">
            <v>TTS101</v>
          </cell>
          <cell r="B350" t="str">
            <v>Sri Wanto Sdn Bhd</v>
          </cell>
          <cell r="C350">
            <v>5000</v>
          </cell>
          <cell r="D350">
            <v>520</v>
          </cell>
          <cell r="E350">
            <v>520</v>
          </cell>
          <cell r="I350">
            <v>0</v>
          </cell>
          <cell r="J350" t="e">
            <v>#N/A</v>
          </cell>
          <cell r="K350">
            <v>520</v>
          </cell>
          <cell r="L350">
            <v>0</v>
          </cell>
          <cell r="M350">
            <v>0</v>
          </cell>
          <cell r="N350">
            <v>520</v>
          </cell>
        </row>
        <row r="351">
          <cell r="A351" t="str">
            <v>TTS112</v>
          </cell>
          <cell r="B351" t="str">
            <v>Sankina Sdn Bhd</v>
          </cell>
          <cell r="C351">
            <v>25000</v>
          </cell>
          <cell r="D351">
            <v>16430.5</v>
          </cell>
          <cell r="E351">
            <v>493.6</v>
          </cell>
          <cell r="F351">
            <v>1128.4000000000001</v>
          </cell>
          <cell r="G351">
            <v>1993.3</v>
          </cell>
          <cell r="H351">
            <v>12815.2</v>
          </cell>
          <cell r="I351">
            <v>40815.199999999997</v>
          </cell>
          <cell r="J351" t="e">
            <v>#N/A</v>
          </cell>
          <cell r="K351">
            <v>16430.5</v>
          </cell>
          <cell r="L351">
            <v>40815.199999999997</v>
          </cell>
          <cell r="M351">
            <v>0</v>
          </cell>
          <cell r="N351">
            <v>16430.5</v>
          </cell>
        </row>
        <row r="352">
          <cell r="A352" t="str">
            <v>TTS121</v>
          </cell>
          <cell r="B352" t="str">
            <v>Sapulut Forest Development S/B</v>
          </cell>
          <cell r="C352">
            <v>5000</v>
          </cell>
          <cell r="D352">
            <v>219</v>
          </cell>
          <cell r="E352">
            <v>219</v>
          </cell>
          <cell r="I352">
            <v>0</v>
          </cell>
          <cell r="J352" t="e">
            <v>#N/A</v>
          </cell>
          <cell r="K352">
            <v>219</v>
          </cell>
          <cell r="L352">
            <v>0</v>
          </cell>
          <cell r="M352">
            <v>0</v>
          </cell>
          <cell r="N352">
            <v>219</v>
          </cell>
        </row>
        <row r="353">
          <cell r="A353" t="str">
            <v>TTS122</v>
          </cell>
          <cell r="B353" t="str">
            <v>Sapulut Forest Development S/B</v>
          </cell>
          <cell r="C353">
            <v>25000</v>
          </cell>
          <cell r="D353">
            <v>17523.41</v>
          </cell>
          <cell r="E353">
            <v>5179</v>
          </cell>
          <cell r="F353">
            <v>8368.7999999999993</v>
          </cell>
          <cell r="G353">
            <v>1205.4000000000001</v>
          </cell>
          <cell r="H353">
            <v>2770.21</v>
          </cell>
          <cell r="I353">
            <v>33306.21</v>
          </cell>
          <cell r="J353" t="e">
            <v>#N/A</v>
          </cell>
          <cell r="K353">
            <v>17523.41</v>
          </cell>
          <cell r="L353">
            <v>33306.21</v>
          </cell>
          <cell r="M353">
            <v>0</v>
          </cell>
          <cell r="N353">
            <v>17523.41</v>
          </cell>
        </row>
        <row r="354">
          <cell r="A354" t="str">
            <v>TTS132</v>
          </cell>
          <cell r="B354" t="str">
            <v>Sykt Subur Jaya</v>
          </cell>
          <cell r="C354">
            <v>15000</v>
          </cell>
          <cell r="D354">
            <v>743.2</v>
          </cell>
          <cell r="E354">
            <v>743.2</v>
          </cell>
          <cell r="I354">
            <v>1295.8</v>
          </cell>
          <cell r="J354" t="e">
            <v>#N/A</v>
          </cell>
          <cell r="K354">
            <v>743.2</v>
          </cell>
          <cell r="L354">
            <v>1295.8</v>
          </cell>
          <cell r="M354">
            <v>0</v>
          </cell>
          <cell r="N354">
            <v>743.2</v>
          </cell>
        </row>
        <row r="355">
          <cell r="A355" t="str">
            <v>TTS142</v>
          </cell>
          <cell r="B355" t="str">
            <v>Soon Sang Planting Contractor</v>
          </cell>
          <cell r="C355">
            <v>5000</v>
          </cell>
          <cell r="D355">
            <v>750</v>
          </cell>
          <cell r="E355">
            <v>750</v>
          </cell>
          <cell r="I355">
            <v>345</v>
          </cell>
          <cell r="J355" t="e">
            <v>#N/A</v>
          </cell>
          <cell r="K355">
            <v>750</v>
          </cell>
          <cell r="L355">
            <v>345</v>
          </cell>
          <cell r="M355">
            <v>0</v>
          </cell>
          <cell r="N355">
            <v>750</v>
          </cell>
        </row>
        <row r="356">
          <cell r="A356" t="str">
            <v>TTS171</v>
          </cell>
          <cell r="B356" t="str">
            <v>Saujana Bahagia Sdn Bhd</v>
          </cell>
          <cell r="C356">
            <v>50000</v>
          </cell>
          <cell r="D356">
            <v>245635</v>
          </cell>
          <cell r="E356">
            <v>245635</v>
          </cell>
          <cell r="I356">
            <v>130944</v>
          </cell>
          <cell r="J356" t="e">
            <v>#N/A</v>
          </cell>
          <cell r="K356">
            <v>245635</v>
          </cell>
          <cell r="L356">
            <v>130944</v>
          </cell>
          <cell r="M356">
            <v>0</v>
          </cell>
          <cell r="N356">
            <v>245635</v>
          </cell>
        </row>
        <row r="357">
          <cell r="A357" t="str">
            <v>TTS172</v>
          </cell>
          <cell r="B357" t="str">
            <v>Saujana Bahagia Sdn Bhd</v>
          </cell>
          <cell r="C357">
            <v>100000</v>
          </cell>
          <cell r="D357">
            <v>442555.63</v>
          </cell>
          <cell r="E357">
            <v>446945.23</v>
          </cell>
          <cell r="G357">
            <v>-4389.6000000000004</v>
          </cell>
          <cell r="I357">
            <v>140408.79999999999</v>
          </cell>
          <cell r="J357" t="e">
            <v>#N/A</v>
          </cell>
          <cell r="K357">
            <v>442555.63</v>
          </cell>
          <cell r="L357">
            <v>140408.79999999999</v>
          </cell>
          <cell r="M357">
            <v>0</v>
          </cell>
          <cell r="N357">
            <v>442555.63</v>
          </cell>
        </row>
        <row r="358">
          <cell r="A358" t="str">
            <v>TTS192</v>
          </cell>
          <cell r="B358" t="str">
            <v>Sri Masbal Sdn Bhd</v>
          </cell>
          <cell r="C358">
            <v>40000</v>
          </cell>
          <cell r="D358">
            <v>22313.200000000001</v>
          </cell>
          <cell r="H358">
            <v>22313.200000000001</v>
          </cell>
          <cell r="I358">
            <v>32313.200000000001</v>
          </cell>
          <cell r="J358" t="e">
            <v>#N/A</v>
          </cell>
          <cell r="K358">
            <v>22313.200000000001</v>
          </cell>
          <cell r="L358">
            <v>32313.200000000001</v>
          </cell>
          <cell r="M358">
            <v>0</v>
          </cell>
          <cell r="N358">
            <v>22313.200000000001</v>
          </cell>
        </row>
        <row r="359">
          <cell r="A359" t="str">
            <v>TTS201</v>
          </cell>
          <cell r="B359" t="str">
            <v>Sri Wasana Sdn Bhd</v>
          </cell>
          <cell r="C359">
            <v>10000</v>
          </cell>
          <cell r="D359">
            <v>690</v>
          </cell>
          <cell r="E359">
            <v>690</v>
          </cell>
          <cell r="I359" t="e">
            <v>#N/A</v>
          </cell>
          <cell r="J359" t="e">
            <v>#N/A</v>
          </cell>
          <cell r="K359">
            <v>690</v>
          </cell>
          <cell r="L359">
            <v>0</v>
          </cell>
          <cell r="M359">
            <v>0</v>
          </cell>
          <cell r="N359">
            <v>690</v>
          </cell>
        </row>
        <row r="360">
          <cell r="A360" t="str">
            <v>TTS202</v>
          </cell>
          <cell r="B360" t="str">
            <v>Sri Wasana Sdn Bhd</v>
          </cell>
          <cell r="C360">
            <v>30000</v>
          </cell>
          <cell r="D360">
            <v>4343.7</v>
          </cell>
          <cell r="E360">
            <v>4343.7</v>
          </cell>
          <cell r="I360">
            <v>0</v>
          </cell>
          <cell r="J360" t="e">
            <v>#N/A</v>
          </cell>
          <cell r="K360">
            <v>4343.7</v>
          </cell>
          <cell r="L360">
            <v>0</v>
          </cell>
          <cell r="M360">
            <v>0</v>
          </cell>
          <cell r="N360">
            <v>4343.7</v>
          </cell>
        </row>
        <row r="361">
          <cell r="A361" t="str">
            <v>TTS221</v>
          </cell>
          <cell r="B361" t="str">
            <v>Sunbril Sdn Bhd</v>
          </cell>
          <cell r="C361">
            <v>25000</v>
          </cell>
          <cell r="D361">
            <v>2420</v>
          </cell>
          <cell r="E361">
            <v>2420</v>
          </cell>
          <cell r="I361">
            <v>1256</v>
          </cell>
          <cell r="J361" t="e">
            <v>#N/A</v>
          </cell>
          <cell r="K361">
            <v>2420</v>
          </cell>
          <cell r="L361">
            <v>1256</v>
          </cell>
          <cell r="M361">
            <v>0</v>
          </cell>
          <cell r="N361">
            <v>2420</v>
          </cell>
        </row>
        <row r="362">
          <cell r="A362" t="str">
            <v>TTS222</v>
          </cell>
          <cell r="B362" t="str">
            <v>Sunbril Sdn Bhd</v>
          </cell>
          <cell r="C362">
            <v>25000</v>
          </cell>
          <cell r="D362">
            <v>2346.3000000000002</v>
          </cell>
          <cell r="E362">
            <v>2346.3000000000002</v>
          </cell>
          <cell r="I362">
            <v>7077.9</v>
          </cell>
          <cell r="J362" t="e">
            <v>#N/A</v>
          </cell>
          <cell r="K362">
            <v>2346.3000000000002</v>
          </cell>
          <cell r="L362">
            <v>7077.9</v>
          </cell>
          <cell r="M362">
            <v>0</v>
          </cell>
          <cell r="N362">
            <v>2346.3000000000002</v>
          </cell>
        </row>
        <row r="363">
          <cell r="A363" t="str">
            <v>TTS232</v>
          </cell>
          <cell r="B363" t="str">
            <v>Silk Avenue Sdn Bhd</v>
          </cell>
          <cell r="C363">
            <v>30000</v>
          </cell>
          <cell r="D363">
            <v>25000</v>
          </cell>
          <cell r="F363">
            <v>1903.22</v>
          </cell>
          <cell r="G363">
            <v>7746.7</v>
          </cell>
          <cell r="H363">
            <v>15350.08</v>
          </cell>
          <cell r="I363">
            <v>55693.9</v>
          </cell>
          <cell r="J363">
            <v>1903.22</v>
          </cell>
          <cell r="K363">
            <v>25000</v>
          </cell>
          <cell r="L363">
            <v>55693.9</v>
          </cell>
          <cell r="M363">
            <v>1903.22</v>
          </cell>
          <cell r="N363">
            <v>23096.78</v>
          </cell>
        </row>
        <row r="364">
          <cell r="A364" t="str">
            <v>TTS242</v>
          </cell>
          <cell r="B364" t="str">
            <v>Sim Leong Seng</v>
          </cell>
          <cell r="C364">
            <v>20000</v>
          </cell>
          <cell r="D364">
            <v>4816.97</v>
          </cell>
          <cell r="G364">
            <v>2948.9</v>
          </cell>
          <cell r="H364">
            <v>1868.07</v>
          </cell>
          <cell r="I364">
            <v>14206.7</v>
          </cell>
          <cell r="J364" t="e">
            <v>#N/A</v>
          </cell>
          <cell r="K364">
            <v>4816.97</v>
          </cell>
          <cell r="L364">
            <v>14206.7</v>
          </cell>
          <cell r="M364">
            <v>0</v>
          </cell>
          <cell r="N364">
            <v>4816.97</v>
          </cell>
        </row>
        <row r="365">
          <cell r="A365" t="str">
            <v>TTS251</v>
          </cell>
          <cell r="B365" t="str">
            <v>Segi Kaya Sdn Bhd</v>
          </cell>
          <cell r="C365">
            <v>30000</v>
          </cell>
          <cell r="D365">
            <v>750</v>
          </cell>
          <cell r="E365">
            <v>750</v>
          </cell>
          <cell r="I365">
            <v>3182</v>
          </cell>
          <cell r="J365" t="e">
            <v>#N/A</v>
          </cell>
          <cell r="K365">
            <v>750</v>
          </cell>
          <cell r="L365">
            <v>3182</v>
          </cell>
          <cell r="M365">
            <v>0</v>
          </cell>
          <cell r="N365">
            <v>750</v>
          </cell>
        </row>
        <row r="366">
          <cell r="A366" t="str">
            <v>TTS252</v>
          </cell>
          <cell r="B366" t="str">
            <v>Segi Kaya Sdn BHd</v>
          </cell>
          <cell r="C366">
            <v>120000</v>
          </cell>
          <cell r="D366">
            <v>15888.5</v>
          </cell>
          <cell r="E366">
            <v>15888.5</v>
          </cell>
          <cell r="I366">
            <v>4336.8</v>
          </cell>
          <cell r="J366" t="e">
            <v>#N/A</v>
          </cell>
          <cell r="K366">
            <v>15888.5</v>
          </cell>
          <cell r="L366">
            <v>4336.8</v>
          </cell>
          <cell r="M366">
            <v>0</v>
          </cell>
          <cell r="N366">
            <v>15888.5</v>
          </cell>
        </row>
        <row r="367">
          <cell r="A367" t="str">
            <v>TTS262</v>
          </cell>
          <cell r="B367" t="str">
            <v>Selwood Sdn Bhd</v>
          </cell>
          <cell r="C367">
            <v>80000</v>
          </cell>
          <cell r="D367">
            <v>5925.1</v>
          </cell>
          <cell r="E367">
            <v>5925.1</v>
          </cell>
          <cell r="I367">
            <v>328.8</v>
          </cell>
          <cell r="J367" t="e">
            <v>#N/A</v>
          </cell>
          <cell r="K367">
            <v>5925.1</v>
          </cell>
          <cell r="L367">
            <v>328.8</v>
          </cell>
          <cell r="M367">
            <v>0</v>
          </cell>
          <cell r="N367">
            <v>5925.1</v>
          </cell>
        </row>
        <row r="368">
          <cell r="A368" t="str">
            <v>TTS272</v>
          </cell>
          <cell r="B368" t="str">
            <v>Senyu Enterprise Sdn Bhd</v>
          </cell>
          <cell r="C368">
            <v>25000</v>
          </cell>
          <cell r="D368">
            <v>5546.76</v>
          </cell>
          <cell r="E368">
            <v>445.57</v>
          </cell>
          <cell r="F368">
            <v>426.39</v>
          </cell>
          <cell r="G368">
            <v>408.03</v>
          </cell>
          <cell r="H368">
            <v>4266.7700000000004</v>
          </cell>
          <cell r="I368">
            <v>9066.77</v>
          </cell>
          <cell r="J368">
            <v>3598.3599999999997</v>
          </cell>
          <cell r="K368">
            <v>5546.76</v>
          </cell>
          <cell r="L368">
            <v>9066.77</v>
          </cell>
          <cell r="M368">
            <v>3598.36</v>
          </cell>
          <cell r="N368">
            <v>1948.4</v>
          </cell>
        </row>
        <row r="369">
          <cell r="A369" t="str">
            <v>TTS282</v>
          </cell>
          <cell r="B369" t="str">
            <v>Sunace Corporation Sdn Bhd</v>
          </cell>
          <cell r="C369">
            <v>10000</v>
          </cell>
          <cell r="D369">
            <v>529.79999999999995</v>
          </cell>
          <cell r="E369">
            <v>529.79999999999995</v>
          </cell>
          <cell r="I369">
            <v>963.5</v>
          </cell>
          <cell r="J369" t="e">
            <v>#N/A</v>
          </cell>
          <cell r="K369">
            <v>529.79999999999995</v>
          </cell>
          <cell r="L369">
            <v>963.5</v>
          </cell>
          <cell r="M369">
            <v>0</v>
          </cell>
          <cell r="N369">
            <v>529.79999999999995</v>
          </cell>
        </row>
        <row r="370">
          <cell r="A370" t="str">
            <v>TTS291</v>
          </cell>
          <cell r="B370" t="str">
            <v>Senika Jaya</v>
          </cell>
          <cell r="C370">
            <v>10000</v>
          </cell>
          <cell r="D370">
            <v>2220</v>
          </cell>
          <cell r="E370">
            <v>2220</v>
          </cell>
          <cell r="I370">
            <v>0</v>
          </cell>
          <cell r="J370" t="e">
            <v>#N/A</v>
          </cell>
          <cell r="K370">
            <v>2220</v>
          </cell>
          <cell r="L370">
            <v>0</v>
          </cell>
          <cell r="M370">
            <v>0</v>
          </cell>
          <cell r="N370">
            <v>2220</v>
          </cell>
        </row>
        <row r="371">
          <cell r="A371" t="str">
            <v>TTS292</v>
          </cell>
          <cell r="B371" t="str">
            <v>Senika Jaya</v>
          </cell>
          <cell r="C371">
            <v>40000</v>
          </cell>
          <cell r="D371">
            <v>5995.3</v>
          </cell>
          <cell r="E371">
            <v>5995.3</v>
          </cell>
          <cell r="I371">
            <v>897</v>
          </cell>
          <cell r="J371" t="e">
            <v>#N/A</v>
          </cell>
          <cell r="K371">
            <v>5995.3</v>
          </cell>
          <cell r="L371">
            <v>897</v>
          </cell>
          <cell r="M371">
            <v>0</v>
          </cell>
          <cell r="N371">
            <v>5995.3</v>
          </cell>
        </row>
        <row r="372">
          <cell r="A372" t="str">
            <v>TTS321</v>
          </cell>
          <cell r="B372" t="str">
            <v>Sungai Burong Plantations Sdn</v>
          </cell>
          <cell r="C372">
            <v>4000</v>
          </cell>
          <cell r="D372">
            <v>966.53</v>
          </cell>
          <cell r="E372">
            <v>81.45</v>
          </cell>
          <cell r="F372">
            <v>13.08</v>
          </cell>
          <cell r="G372">
            <v>872</v>
          </cell>
          <cell r="I372" t="e">
            <v>#N/A</v>
          </cell>
          <cell r="J372">
            <v>94.53</v>
          </cell>
          <cell r="K372">
            <v>966.53</v>
          </cell>
          <cell r="L372">
            <v>0</v>
          </cell>
          <cell r="M372">
            <v>94.53</v>
          </cell>
          <cell r="N372">
            <v>872</v>
          </cell>
        </row>
        <row r="373">
          <cell r="A373" t="str">
            <v>TTS322</v>
          </cell>
          <cell r="B373" t="str">
            <v>Sungai Burong Plantations Sdn</v>
          </cell>
          <cell r="C373">
            <v>5000</v>
          </cell>
          <cell r="D373">
            <v>2624.57</v>
          </cell>
          <cell r="E373">
            <v>221.16</v>
          </cell>
          <cell r="F373">
            <v>127.51</v>
          </cell>
          <cell r="G373">
            <v>2275.9</v>
          </cell>
          <cell r="I373" t="e">
            <v>#N/A</v>
          </cell>
          <cell r="J373">
            <v>256.67</v>
          </cell>
          <cell r="K373">
            <v>2624.57</v>
          </cell>
          <cell r="L373">
            <v>0</v>
          </cell>
          <cell r="M373">
            <v>256.67</v>
          </cell>
          <cell r="N373">
            <v>2367.9</v>
          </cell>
        </row>
        <row r="374">
          <cell r="A374" t="str">
            <v>TTS332</v>
          </cell>
          <cell r="B374" t="str">
            <v>SJ Seri Jadi Parts &amp; Supplies</v>
          </cell>
          <cell r="C374">
            <v>30000</v>
          </cell>
          <cell r="D374">
            <v>6755.9</v>
          </cell>
          <cell r="E374">
            <v>6755.9</v>
          </cell>
          <cell r="I374" t="e">
            <v>#N/A</v>
          </cell>
          <cell r="J374" t="e">
            <v>#N/A</v>
          </cell>
          <cell r="K374">
            <v>6755.9</v>
          </cell>
          <cell r="L374">
            <v>0</v>
          </cell>
          <cell r="M374">
            <v>0</v>
          </cell>
          <cell r="N374">
            <v>6755.9</v>
          </cell>
        </row>
        <row r="375">
          <cell r="A375" t="str">
            <v>TTS351</v>
          </cell>
          <cell r="B375" t="str">
            <v>Sykt Sri Kabar Sdn Bhd</v>
          </cell>
          <cell r="C375">
            <v>10000</v>
          </cell>
          <cell r="D375">
            <v>820</v>
          </cell>
          <cell r="E375">
            <v>820</v>
          </cell>
          <cell r="I375" t="e">
            <v>#N/A</v>
          </cell>
          <cell r="J375" t="e">
            <v>#N/A</v>
          </cell>
          <cell r="K375">
            <v>820</v>
          </cell>
          <cell r="L375">
            <v>0</v>
          </cell>
          <cell r="M375">
            <v>0</v>
          </cell>
          <cell r="N375">
            <v>820</v>
          </cell>
        </row>
        <row r="376">
          <cell r="A376" t="str">
            <v>TTS352</v>
          </cell>
          <cell r="B376" t="str">
            <v>Sykt Sri Kabar Sdn Bhd</v>
          </cell>
          <cell r="C376">
            <v>20000</v>
          </cell>
          <cell r="D376">
            <v>693.2</v>
          </cell>
          <cell r="E376">
            <v>693.2</v>
          </cell>
          <cell r="I376" t="e">
            <v>#N/A</v>
          </cell>
          <cell r="J376" t="e">
            <v>#N/A</v>
          </cell>
          <cell r="K376">
            <v>693.2</v>
          </cell>
          <cell r="L376">
            <v>0</v>
          </cell>
          <cell r="M376">
            <v>0</v>
          </cell>
          <cell r="N376">
            <v>693.2</v>
          </cell>
        </row>
        <row r="377">
          <cell r="A377" t="str">
            <v>TTS362</v>
          </cell>
          <cell r="B377" t="str">
            <v>Sabtra Sdn Bhd</v>
          </cell>
          <cell r="C377">
            <v>25000</v>
          </cell>
          <cell r="D377">
            <v>8654.7999999999993</v>
          </cell>
          <cell r="E377">
            <v>8654.7999999999993</v>
          </cell>
          <cell r="I377" t="e">
            <v>#N/A</v>
          </cell>
          <cell r="J377" t="e">
            <v>#N/A</v>
          </cell>
          <cell r="K377">
            <v>8654.7999999999993</v>
          </cell>
          <cell r="L377">
            <v>0</v>
          </cell>
          <cell r="M377">
            <v>0</v>
          </cell>
          <cell r="N377">
            <v>8654.7999999999993</v>
          </cell>
        </row>
        <row r="378">
          <cell r="A378" t="str">
            <v>TTT102</v>
          </cell>
          <cell r="B378" t="str">
            <v>Tracpower Sdn Bhd</v>
          </cell>
          <cell r="C378">
            <v>100000</v>
          </cell>
          <cell r="D378">
            <v>131834.1</v>
          </cell>
          <cell r="E378">
            <v>131834.1</v>
          </cell>
          <cell r="I378">
            <v>128383.14</v>
          </cell>
          <cell r="J378" t="e">
            <v>#N/A</v>
          </cell>
          <cell r="K378">
            <v>131834.1</v>
          </cell>
          <cell r="L378">
            <v>128383.14</v>
          </cell>
          <cell r="M378">
            <v>0</v>
          </cell>
          <cell r="N378">
            <v>131834.1</v>
          </cell>
        </row>
        <row r="379">
          <cell r="A379" t="str">
            <v>TTT112</v>
          </cell>
          <cell r="B379" t="str">
            <v>Tawau Plywood Manufacturing Sd</v>
          </cell>
          <cell r="C379">
            <v>30000</v>
          </cell>
          <cell r="D379">
            <v>2334.4</v>
          </cell>
          <cell r="E379">
            <v>2334.4</v>
          </cell>
          <cell r="I379">
            <v>5183</v>
          </cell>
          <cell r="J379" t="e">
            <v>#N/A</v>
          </cell>
          <cell r="K379">
            <v>2334.4</v>
          </cell>
          <cell r="L379">
            <v>5183</v>
          </cell>
          <cell r="M379">
            <v>0</v>
          </cell>
          <cell r="N379">
            <v>2334.4</v>
          </cell>
        </row>
        <row r="380">
          <cell r="A380" t="str">
            <v>TTT132</v>
          </cell>
          <cell r="B380" t="str">
            <v>Teck Guan Trading Sdn Bhd</v>
          </cell>
          <cell r="C380">
            <v>5000</v>
          </cell>
          <cell r="D380">
            <v>10297.5</v>
          </cell>
          <cell r="E380">
            <v>10297.5</v>
          </cell>
          <cell r="I380">
            <v>2287</v>
          </cell>
          <cell r="J380" t="e">
            <v>#N/A</v>
          </cell>
          <cell r="K380">
            <v>10297.5</v>
          </cell>
          <cell r="L380">
            <v>2287</v>
          </cell>
          <cell r="M380">
            <v>0</v>
          </cell>
          <cell r="N380">
            <v>10297.5</v>
          </cell>
        </row>
        <row r="381">
          <cell r="A381" t="str">
            <v>TTT141</v>
          </cell>
          <cell r="B381" t="str">
            <v>T K Enterprise</v>
          </cell>
          <cell r="C381">
            <v>10000</v>
          </cell>
          <cell r="D381">
            <v>3676.4</v>
          </cell>
          <cell r="E381">
            <v>72</v>
          </cell>
          <cell r="F381">
            <v>1470</v>
          </cell>
          <cell r="G381">
            <v>2134.4</v>
          </cell>
          <cell r="I381">
            <v>0</v>
          </cell>
          <cell r="J381" t="e">
            <v>#N/A</v>
          </cell>
          <cell r="K381">
            <v>3676.4</v>
          </cell>
          <cell r="L381">
            <v>0</v>
          </cell>
          <cell r="M381">
            <v>0</v>
          </cell>
          <cell r="N381">
            <v>3676.4</v>
          </cell>
        </row>
        <row r="382">
          <cell r="A382" t="str">
            <v>TTT142</v>
          </cell>
          <cell r="B382" t="str">
            <v>T K Enterprise</v>
          </cell>
          <cell r="C382">
            <v>20000</v>
          </cell>
          <cell r="D382">
            <v>293.55</v>
          </cell>
          <cell r="E382">
            <v>293.55</v>
          </cell>
          <cell r="I382">
            <v>31490</v>
          </cell>
          <cell r="J382" t="e">
            <v>#N/A</v>
          </cell>
          <cell r="K382">
            <v>293.55</v>
          </cell>
          <cell r="L382">
            <v>31490</v>
          </cell>
          <cell r="M382">
            <v>0</v>
          </cell>
          <cell r="N382">
            <v>293.55</v>
          </cell>
        </row>
        <row r="383">
          <cell r="A383" t="str">
            <v>TTT151</v>
          </cell>
          <cell r="B383" t="str">
            <v>Tong Fatt</v>
          </cell>
          <cell r="I383">
            <v>3270</v>
          </cell>
          <cell r="J383" t="e">
            <v>#N/A</v>
          </cell>
          <cell r="K383">
            <v>0</v>
          </cell>
          <cell r="L383">
            <v>3270</v>
          </cell>
          <cell r="M383">
            <v>0</v>
          </cell>
          <cell r="N383">
            <v>0</v>
          </cell>
        </row>
        <row r="384">
          <cell r="A384" t="str">
            <v>TTT152</v>
          </cell>
          <cell r="B384" t="str">
            <v>Tong Fatt</v>
          </cell>
          <cell r="I384">
            <v>3677.8</v>
          </cell>
          <cell r="J384" t="e">
            <v>#N/A</v>
          </cell>
          <cell r="K384">
            <v>0</v>
          </cell>
          <cell r="L384">
            <v>3677.8</v>
          </cell>
          <cell r="M384">
            <v>0</v>
          </cell>
          <cell r="N384">
            <v>0</v>
          </cell>
        </row>
        <row r="385">
          <cell r="A385" t="str">
            <v>TTT182</v>
          </cell>
          <cell r="B385" t="str">
            <v>Terrano Sdn Bhd</v>
          </cell>
          <cell r="C385">
            <v>40000</v>
          </cell>
          <cell r="D385">
            <v>49757.37</v>
          </cell>
          <cell r="E385">
            <v>4328.16</v>
          </cell>
          <cell r="F385">
            <v>2064.09</v>
          </cell>
          <cell r="G385">
            <v>1974.66</v>
          </cell>
          <cell r="H385">
            <v>41390.46</v>
          </cell>
          <cell r="I385">
            <v>46390.46</v>
          </cell>
          <cell r="J385">
            <v>17472.670000000002</v>
          </cell>
          <cell r="K385">
            <v>49757.369999999995</v>
          </cell>
          <cell r="L385">
            <v>46390.46</v>
          </cell>
          <cell r="M385">
            <v>17472.669999999998</v>
          </cell>
          <cell r="N385">
            <v>32284.699999999997</v>
          </cell>
        </row>
        <row r="386">
          <cell r="A386" t="str">
            <v>TTT191</v>
          </cell>
          <cell r="B386" t="str">
            <v>Tinagat Jaya Enterprise</v>
          </cell>
          <cell r="C386">
            <v>10000</v>
          </cell>
          <cell r="D386">
            <v>3710</v>
          </cell>
          <cell r="E386">
            <v>3710</v>
          </cell>
          <cell r="I386">
            <v>10006</v>
          </cell>
          <cell r="J386" t="e">
            <v>#N/A</v>
          </cell>
          <cell r="K386">
            <v>3710</v>
          </cell>
          <cell r="L386">
            <v>10006</v>
          </cell>
          <cell r="M386">
            <v>0</v>
          </cell>
          <cell r="N386">
            <v>3710</v>
          </cell>
        </row>
        <row r="387">
          <cell r="A387" t="str">
            <v>TTT192</v>
          </cell>
          <cell r="B387" t="str">
            <v>Tinagat Jaya Enterprise</v>
          </cell>
          <cell r="C387">
            <v>35000</v>
          </cell>
          <cell r="D387">
            <v>21169.200000000001</v>
          </cell>
          <cell r="E387">
            <v>10426.799999999999</v>
          </cell>
          <cell r="F387">
            <v>10742.4</v>
          </cell>
          <cell r="I387">
            <v>28069.9</v>
          </cell>
          <cell r="J387" t="e">
            <v>#N/A</v>
          </cell>
          <cell r="K387">
            <v>21169.199999999997</v>
          </cell>
          <cell r="L387">
            <v>28069.9</v>
          </cell>
          <cell r="M387">
            <v>0</v>
          </cell>
          <cell r="N387">
            <v>21169.199999999997</v>
          </cell>
        </row>
        <row r="388">
          <cell r="A388" t="str">
            <v>TTT201</v>
          </cell>
          <cell r="B388" t="str">
            <v>Syarikat Tung Seng</v>
          </cell>
          <cell r="C388">
            <v>5000</v>
          </cell>
          <cell r="D388">
            <v>480</v>
          </cell>
          <cell r="F388">
            <v>480</v>
          </cell>
          <cell r="I388">
            <v>1120</v>
          </cell>
          <cell r="J388" t="e">
            <v>#N/A</v>
          </cell>
          <cell r="K388">
            <v>480</v>
          </cell>
          <cell r="L388">
            <v>1120</v>
          </cell>
          <cell r="M388">
            <v>0</v>
          </cell>
          <cell r="N388">
            <v>480</v>
          </cell>
        </row>
        <row r="389">
          <cell r="A389" t="str">
            <v>TTT202</v>
          </cell>
          <cell r="B389" t="str">
            <v>Syarikat Tung Seng</v>
          </cell>
          <cell r="C389">
            <v>15000</v>
          </cell>
          <cell r="D389">
            <v>15681.4</v>
          </cell>
          <cell r="F389">
            <v>2032.5</v>
          </cell>
          <cell r="H389">
            <v>13648.9</v>
          </cell>
          <cell r="I389">
            <v>22528.9</v>
          </cell>
          <cell r="J389">
            <v>1789.53</v>
          </cell>
          <cell r="K389">
            <v>15681.4</v>
          </cell>
          <cell r="L389">
            <v>22528.9</v>
          </cell>
          <cell r="M389">
            <v>1789.53</v>
          </cell>
          <cell r="N389">
            <v>13891.869999999999</v>
          </cell>
        </row>
        <row r="390">
          <cell r="A390" t="str">
            <v>TTT242</v>
          </cell>
          <cell r="B390" t="str">
            <v>Tawau Tug Service Sdn Bhd</v>
          </cell>
          <cell r="C390">
            <v>5000</v>
          </cell>
          <cell r="D390">
            <v>385.5</v>
          </cell>
          <cell r="E390">
            <v>385.5</v>
          </cell>
          <cell r="I390">
            <v>278.2</v>
          </cell>
          <cell r="J390" t="e">
            <v>#N/A</v>
          </cell>
          <cell r="K390">
            <v>385.5</v>
          </cell>
          <cell r="L390">
            <v>278.2</v>
          </cell>
          <cell r="M390">
            <v>0</v>
          </cell>
          <cell r="N390">
            <v>385.5</v>
          </cell>
        </row>
        <row r="392">
          <cell r="A392" t="str">
            <v>TTT272</v>
          </cell>
          <cell r="B392" t="str">
            <v>Terajadi Sdn Bhd</v>
          </cell>
          <cell r="C392">
            <v>50000</v>
          </cell>
          <cell r="D392">
            <v>2299.5</v>
          </cell>
          <cell r="E392">
            <v>334</v>
          </cell>
          <cell r="F392">
            <v>877.8</v>
          </cell>
          <cell r="G392">
            <v>1087.7</v>
          </cell>
          <cell r="I392">
            <v>23839</v>
          </cell>
          <cell r="J392" t="e">
            <v>#N/A</v>
          </cell>
          <cell r="K392">
            <v>2299.5</v>
          </cell>
          <cell r="L392">
            <v>23839</v>
          </cell>
          <cell r="M392">
            <v>0</v>
          </cell>
          <cell r="N392">
            <v>2299.5</v>
          </cell>
        </row>
        <row r="393">
          <cell r="A393" t="str">
            <v>TTU102</v>
          </cell>
          <cell r="B393" t="str">
            <v>Unique Standard Sdn Bhd</v>
          </cell>
          <cell r="C393">
            <v>20000</v>
          </cell>
          <cell r="D393">
            <v>11775</v>
          </cell>
          <cell r="H393">
            <v>11775</v>
          </cell>
          <cell r="I393">
            <v>15775</v>
          </cell>
          <cell r="J393" t="e">
            <v>#N/A</v>
          </cell>
          <cell r="K393">
            <v>11775</v>
          </cell>
          <cell r="L393">
            <v>15775</v>
          </cell>
          <cell r="M393">
            <v>0</v>
          </cell>
          <cell r="N393">
            <v>11775</v>
          </cell>
        </row>
        <row r="394">
          <cell r="A394" t="str">
            <v>TTU112</v>
          </cell>
          <cell r="B394" t="str">
            <v>Usahawan Wakuba Jaya</v>
          </cell>
          <cell r="C394">
            <v>5000</v>
          </cell>
          <cell r="D394">
            <v>327.39999999999998</v>
          </cell>
          <cell r="H394">
            <v>327.39999999999998</v>
          </cell>
          <cell r="I394">
            <v>327.39999999999998</v>
          </cell>
          <cell r="J394" t="e">
            <v>#N/A</v>
          </cell>
          <cell r="K394">
            <v>327.39999999999998</v>
          </cell>
          <cell r="L394">
            <v>327.39999999999998</v>
          </cell>
          <cell r="M394">
            <v>0</v>
          </cell>
          <cell r="N394">
            <v>327.39999999999998</v>
          </cell>
        </row>
        <row r="395">
          <cell r="A395" t="str">
            <v>TTU141</v>
          </cell>
          <cell r="B395" t="str">
            <v>Unique Class Sdn Bhd</v>
          </cell>
          <cell r="C395">
            <v>18000</v>
          </cell>
          <cell r="D395">
            <v>18702</v>
          </cell>
          <cell r="H395">
            <v>18702</v>
          </cell>
          <cell r="I395">
            <v>21702</v>
          </cell>
          <cell r="J395" t="e">
            <v>#N/A</v>
          </cell>
          <cell r="K395">
            <v>18702</v>
          </cell>
          <cell r="L395">
            <v>21702</v>
          </cell>
          <cell r="M395">
            <v>0</v>
          </cell>
          <cell r="N395">
            <v>18702</v>
          </cell>
        </row>
        <row r="396">
          <cell r="A396" t="str">
            <v>TTU142</v>
          </cell>
          <cell r="B396" t="str">
            <v>Unique Class Sdn Bhd</v>
          </cell>
          <cell r="C396">
            <v>15000</v>
          </cell>
          <cell r="D396">
            <v>30991</v>
          </cell>
          <cell r="H396">
            <v>30991</v>
          </cell>
          <cell r="I396">
            <v>30991</v>
          </cell>
          <cell r="J396" t="e">
            <v>#N/A</v>
          </cell>
          <cell r="K396">
            <v>30991</v>
          </cell>
          <cell r="L396">
            <v>30991</v>
          </cell>
          <cell r="M396">
            <v>0</v>
          </cell>
          <cell r="N396">
            <v>30991</v>
          </cell>
        </row>
        <row r="397">
          <cell r="A397" t="str">
            <v>TTU151</v>
          </cell>
          <cell r="B397" t="str">
            <v>Usahawan Prihatin</v>
          </cell>
          <cell r="C397">
            <v>5000</v>
          </cell>
          <cell r="D397">
            <v>1460</v>
          </cell>
          <cell r="E397">
            <v>1460</v>
          </cell>
          <cell r="I397">
            <v>615</v>
          </cell>
          <cell r="J397" t="e">
            <v>#N/A</v>
          </cell>
          <cell r="K397">
            <v>1460</v>
          </cell>
          <cell r="L397">
            <v>615</v>
          </cell>
          <cell r="M397">
            <v>0</v>
          </cell>
          <cell r="N397">
            <v>1460</v>
          </cell>
        </row>
        <row r="398">
          <cell r="A398" t="str">
            <v>TTU152</v>
          </cell>
          <cell r="B398" t="str">
            <v>Usahawan Prihatin</v>
          </cell>
          <cell r="C398">
            <v>10000</v>
          </cell>
          <cell r="D398">
            <v>240</v>
          </cell>
          <cell r="E398">
            <v>240</v>
          </cell>
          <cell r="I398">
            <v>895</v>
          </cell>
          <cell r="J398" t="e">
            <v>#N/A</v>
          </cell>
          <cell r="K398">
            <v>240</v>
          </cell>
          <cell r="L398">
            <v>895</v>
          </cell>
          <cell r="M398">
            <v>0</v>
          </cell>
          <cell r="N398">
            <v>240</v>
          </cell>
        </row>
        <row r="399">
          <cell r="A399" t="str">
            <v>TTU161</v>
          </cell>
          <cell r="B399" t="str">
            <v>Usahawan Peladang</v>
          </cell>
          <cell r="C399">
            <v>5000</v>
          </cell>
          <cell r="D399">
            <v>304</v>
          </cell>
          <cell r="E399">
            <v>304</v>
          </cell>
          <cell r="I399" t="e">
            <v>#N/A</v>
          </cell>
          <cell r="J399" t="e">
            <v>#N/A</v>
          </cell>
          <cell r="K399">
            <v>304</v>
          </cell>
          <cell r="L399">
            <v>0</v>
          </cell>
          <cell r="M399">
            <v>0</v>
          </cell>
          <cell r="N399">
            <v>304</v>
          </cell>
        </row>
        <row r="400">
          <cell r="A400" t="str">
            <v>TTV101</v>
          </cell>
          <cell r="B400" t="str">
            <v>Voo Nyuk Pin</v>
          </cell>
          <cell r="C400">
            <v>2000</v>
          </cell>
          <cell r="D400">
            <v>595</v>
          </cell>
          <cell r="E400">
            <v>595</v>
          </cell>
          <cell r="I400">
            <v>560</v>
          </cell>
          <cell r="J400" t="e">
            <v>#N/A</v>
          </cell>
          <cell r="K400">
            <v>595</v>
          </cell>
          <cell r="L400">
            <v>560</v>
          </cell>
          <cell r="M400">
            <v>0</v>
          </cell>
          <cell r="N400">
            <v>595</v>
          </cell>
        </row>
        <row r="401">
          <cell r="A401" t="str">
            <v>TTV102</v>
          </cell>
          <cell r="B401" t="str">
            <v>Voo Nyuk Pin</v>
          </cell>
          <cell r="C401">
            <v>8000</v>
          </cell>
          <cell r="D401">
            <v>7626.1</v>
          </cell>
          <cell r="E401">
            <v>7626.1</v>
          </cell>
          <cell r="I401">
            <v>7091</v>
          </cell>
          <cell r="J401" t="e">
            <v>#N/A</v>
          </cell>
          <cell r="K401">
            <v>7626.1</v>
          </cell>
          <cell r="L401">
            <v>7091</v>
          </cell>
          <cell r="M401">
            <v>0</v>
          </cell>
          <cell r="N401">
            <v>7626.1</v>
          </cell>
        </row>
        <row r="402">
          <cell r="A402" t="str">
            <v>TTW101</v>
          </cell>
          <cell r="B402" t="str">
            <v>Wingpoint Enterprise Sdn Bhd</v>
          </cell>
          <cell r="C402">
            <v>30000</v>
          </cell>
          <cell r="D402">
            <v>14678.7</v>
          </cell>
          <cell r="E402">
            <v>10080</v>
          </cell>
          <cell r="G402">
            <v>404</v>
          </cell>
          <cell r="H402">
            <v>4194.7</v>
          </cell>
          <cell r="I402">
            <v>33585</v>
          </cell>
          <cell r="J402" t="e">
            <v>#N/A</v>
          </cell>
          <cell r="K402">
            <v>14678.7</v>
          </cell>
          <cell r="L402">
            <v>33585</v>
          </cell>
          <cell r="M402">
            <v>0</v>
          </cell>
          <cell r="N402">
            <v>14678.7</v>
          </cell>
        </row>
        <row r="403">
          <cell r="A403" t="str">
            <v>TTW102</v>
          </cell>
          <cell r="B403" t="str">
            <v>Wingpoint Enterprise Sdn Bhd</v>
          </cell>
          <cell r="C403">
            <v>50000</v>
          </cell>
          <cell r="D403">
            <v>65712.100000000006</v>
          </cell>
          <cell r="G403">
            <v>9963.4</v>
          </cell>
          <cell r="H403">
            <v>55748.7</v>
          </cell>
          <cell r="I403">
            <v>76358.399999999994</v>
          </cell>
          <cell r="J403" t="e">
            <v>#N/A</v>
          </cell>
          <cell r="K403">
            <v>65712.099999999991</v>
          </cell>
          <cell r="L403">
            <v>76358.399999999994</v>
          </cell>
          <cell r="M403">
            <v>0</v>
          </cell>
          <cell r="N403">
            <v>65712.099999999991</v>
          </cell>
        </row>
        <row r="404">
          <cell r="A404" t="str">
            <v>TTW111</v>
          </cell>
          <cell r="B404" t="str">
            <v>Wong Transport</v>
          </cell>
          <cell r="C404">
            <v>30000</v>
          </cell>
          <cell r="D404">
            <v>2535</v>
          </cell>
          <cell r="E404">
            <v>2535</v>
          </cell>
          <cell r="I404">
            <v>615</v>
          </cell>
          <cell r="J404" t="e">
            <v>#N/A</v>
          </cell>
          <cell r="K404">
            <v>2535</v>
          </cell>
          <cell r="L404">
            <v>615</v>
          </cell>
          <cell r="M404">
            <v>0</v>
          </cell>
          <cell r="N404">
            <v>2535</v>
          </cell>
        </row>
        <row r="405">
          <cell r="A405" t="str">
            <v>TTW112</v>
          </cell>
          <cell r="B405" t="str">
            <v>Wong Transport</v>
          </cell>
          <cell r="C405">
            <v>30000</v>
          </cell>
          <cell r="D405">
            <v>41710.199999999997</v>
          </cell>
          <cell r="E405">
            <v>14247.9</v>
          </cell>
          <cell r="F405">
            <v>27462.3</v>
          </cell>
          <cell r="I405">
            <v>14175.5</v>
          </cell>
          <cell r="J405" t="e">
            <v>#N/A</v>
          </cell>
          <cell r="K405">
            <v>41710.199999999997</v>
          </cell>
          <cell r="L405">
            <v>14175.5</v>
          </cell>
          <cell r="M405">
            <v>0</v>
          </cell>
          <cell r="N405">
            <v>41710.199999999997</v>
          </cell>
        </row>
        <row r="406">
          <cell r="A406" t="str">
            <v>TTW122</v>
          </cell>
          <cell r="B406" t="str">
            <v>Wong Hieng</v>
          </cell>
          <cell r="C406">
            <v>48000</v>
          </cell>
          <cell r="I406" t="e">
            <v>#N/A</v>
          </cell>
          <cell r="J406" t="e">
            <v>#N/A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</row>
        <row r="407">
          <cell r="A407" t="str">
            <v>TTW132</v>
          </cell>
          <cell r="B407" t="str">
            <v>Wira Pertama Development</v>
          </cell>
          <cell r="C407">
            <v>25000</v>
          </cell>
          <cell r="D407">
            <v>14499.96</v>
          </cell>
          <cell r="E407">
            <v>1221.99</v>
          </cell>
          <cell r="F407">
            <v>571.80999999999995</v>
          </cell>
          <cell r="G407">
            <v>547.19000000000005</v>
          </cell>
          <cell r="H407">
            <v>12158.97</v>
          </cell>
          <cell r="I407">
            <v>12158.97</v>
          </cell>
          <cell r="J407">
            <v>7415.18</v>
          </cell>
          <cell r="K407">
            <v>14499.96</v>
          </cell>
          <cell r="L407">
            <v>12158.97</v>
          </cell>
          <cell r="M407">
            <v>7415.18</v>
          </cell>
          <cell r="N407">
            <v>7084.7799999999988</v>
          </cell>
        </row>
        <row r="408">
          <cell r="A408" t="str">
            <v>TTW141</v>
          </cell>
          <cell r="B408" t="str">
            <v>Sykt Win Sing</v>
          </cell>
          <cell r="C408">
            <v>40000</v>
          </cell>
          <cell r="D408">
            <v>27010</v>
          </cell>
          <cell r="E408">
            <v>27010</v>
          </cell>
          <cell r="I408">
            <v>136</v>
          </cell>
          <cell r="J408" t="e">
            <v>#N/A</v>
          </cell>
          <cell r="K408">
            <v>27010</v>
          </cell>
          <cell r="L408">
            <v>136</v>
          </cell>
          <cell r="M408">
            <v>0</v>
          </cell>
          <cell r="N408">
            <v>27010</v>
          </cell>
        </row>
        <row r="409">
          <cell r="A409" t="str">
            <v>TTW142</v>
          </cell>
          <cell r="B409" t="str">
            <v>Sykt Win Sing</v>
          </cell>
          <cell r="C409">
            <v>40000</v>
          </cell>
          <cell r="D409">
            <v>71774.2</v>
          </cell>
          <cell r="E409">
            <v>71774.2</v>
          </cell>
          <cell r="I409">
            <v>37618.1</v>
          </cell>
          <cell r="J409" t="e">
            <v>#N/A</v>
          </cell>
          <cell r="K409">
            <v>71774.2</v>
          </cell>
          <cell r="L409">
            <v>37618.1</v>
          </cell>
          <cell r="M409">
            <v>0</v>
          </cell>
          <cell r="N409">
            <v>71774.2</v>
          </cell>
        </row>
        <row r="410">
          <cell r="A410" t="str">
            <v>TTW151</v>
          </cell>
          <cell r="B410" t="str">
            <v>Wanisama Sdn Bhd</v>
          </cell>
          <cell r="C410">
            <v>20000</v>
          </cell>
          <cell r="D410">
            <v>3886</v>
          </cell>
          <cell r="E410">
            <v>3886</v>
          </cell>
          <cell r="I410" t="e">
            <v>#N/A</v>
          </cell>
          <cell r="J410" t="e">
            <v>#N/A</v>
          </cell>
          <cell r="K410">
            <v>3886</v>
          </cell>
          <cell r="L410">
            <v>0</v>
          </cell>
          <cell r="M410">
            <v>0</v>
          </cell>
          <cell r="N410">
            <v>3886</v>
          </cell>
        </row>
        <row r="411">
          <cell r="A411" t="str">
            <v>TTW152</v>
          </cell>
          <cell r="B411" t="str">
            <v>Wanisama Sdn Bhd</v>
          </cell>
          <cell r="C411">
            <v>60000</v>
          </cell>
          <cell r="D411">
            <v>77126.8</v>
          </cell>
          <cell r="E411">
            <v>72125.899999999994</v>
          </cell>
          <cell r="F411">
            <v>5000.8999999999996</v>
          </cell>
          <cell r="I411">
            <v>30722.15</v>
          </cell>
          <cell r="J411" t="e">
            <v>#N/A</v>
          </cell>
          <cell r="K411">
            <v>77126.799999999988</v>
          </cell>
          <cell r="L411">
            <v>30722.15</v>
          </cell>
          <cell r="M411">
            <v>0</v>
          </cell>
          <cell r="N411">
            <v>77126.799999999988</v>
          </cell>
        </row>
        <row r="412">
          <cell r="A412" t="str">
            <v>TTW171</v>
          </cell>
          <cell r="B412" t="str">
            <v>Wanisama Contractor</v>
          </cell>
          <cell r="C412">
            <v>100000</v>
          </cell>
          <cell r="D412">
            <v>28680</v>
          </cell>
          <cell r="E412">
            <v>28680</v>
          </cell>
          <cell r="I412" t="e">
            <v>#N/A</v>
          </cell>
          <cell r="J412" t="e">
            <v>#N/A</v>
          </cell>
          <cell r="K412">
            <v>28680</v>
          </cell>
          <cell r="L412">
            <v>0</v>
          </cell>
          <cell r="M412">
            <v>0</v>
          </cell>
          <cell r="N412">
            <v>28680</v>
          </cell>
        </row>
        <row r="413">
          <cell r="A413" t="str">
            <v>TTW172</v>
          </cell>
          <cell r="B413" t="str">
            <v>Wanisama Contractor</v>
          </cell>
          <cell r="C413">
            <v>100000</v>
          </cell>
          <cell r="D413">
            <v>14919.9</v>
          </cell>
          <cell r="E413">
            <v>14919.9</v>
          </cell>
          <cell r="I413" t="e">
            <v>#N/A</v>
          </cell>
          <cell r="J413" t="e">
            <v>#N/A</v>
          </cell>
          <cell r="K413">
            <v>14919.9</v>
          </cell>
          <cell r="L413">
            <v>0</v>
          </cell>
          <cell r="M413">
            <v>0</v>
          </cell>
          <cell r="N413">
            <v>14919.9</v>
          </cell>
        </row>
        <row r="414">
          <cell r="A414" t="str">
            <v>TTY101</v>
          </cell>
          <cell r="B414" t="str">
            <v>Sykt Yuong Hing</v>
          </cell>
          <cell r="C414">
            <v>5000</v>
          </cell>
          <cell r="D414">
            <v>1035</v>
          </cell>
          <cell r="E414">
            <v>1035</v>
          </cell>
          <cell r="I414" t="e">
            <v>#N/A</v>
          </cell>
          <cell r="J414" t="e">
            <v>#N/A</v>
          </cell>
          <cell r="K414">
            <v>1035</v>
          </cell>
          <cell r="L414">
            <v>0</v>
          </cell>
          <cell r="M414">
            <v>0</v>
          </cell>
          <cell r="N414">
            <v>1035</v>
          </cell>
        </row>
        <row r="415">
          <cell r="A415" t="str">
            <v>TTY102</v>
          </cell>
          <cell r="B415" t="str">
            <v>Sykt Yuong Hing</v>
          </cell>
          <cell r="C415">
            <v>15000</v>
          </cell>
          <cell r="D415">
            <v>10498</v>
          </cell>
          <cell r="E415">
            <v>10498</v>
          </cell>
          <cell r="I415">
            <v>5441.8</v>
          </cell>
          <cell r="J415" t="e">
            <v>#N/A</v>
          </cell>
          <cell r="K415">
            <v>10498</v>
          </cell>
          <cell r="L415">
            <v>5441.8</v>
          </cell>
          <cell r="M415">
            <v>0</v>
          </cell>
          <cell r="N415">
            <v>10498</v>
          </cell>
        </row>
        <row r="416">
          <cell r="A416" t="str">
            <v>TTY112</v>
          </cell>
          <cell r="B416" t="str">
            <v>Yin Vun Workshop</v>
          </cell>
          <cell r="C416">
            <v>6000</v>
          </cell>
          <cell r="D416">
            <v>4364</v>
          </cell>
          <cell r="E416">
            <v>4364</v>
          </cell>
          <cell r="I416">
            <v>4916.5</v>
          </cell>
          <cell r="J416" t="e">
            <v>#N/A</v>
          </cell>
          <cell r="K416">
            <v>4364</v>
          </cell>
          <cell r="L416">
            <v>4916.5</v>
          </cell>
          <cell r="M416">
            <v>0</v>
          </cell>
          <cell r="N416">
            <v>4364</v>
          </cell>
        </row>
        <row r="417">
          <cell r="A417" t="str">
            <v>TTY122</v>
          </cell>
          <cell r="B417" t="str">
            <v>Yee Fung</v>
          </cell>
          <cell r="C417">
            <v>5000</v>
          </cell>
          <cell r="D417">
            <v>-30.8</v>
          </cell>
          <cell r="H417">
            <v>-30.8</v>
          </cell>
          <cell r="I417">
            <v>-30.8</v>
          </cell>
          <cell r="J417" t="e">
            <v>#N/A</v>
          </cell>
          <cell r="K417">
            <v>-30.8</v>
          </cell>
          <cell r="L417">
            <v>-30.8</v>
          </cell>
          <cell r="M417">
            <v>0</v>
          </cell>
          <cell r="N417">
            <v>-30.8</v>
          </cell>
        </row>
        <row r="418">
          <cell r="A418" t="str">
            <v>TTY131</v>
          </cell>
          <cell r="B418" t="str">
            <v>Y Y Lim Enterprise</v>
          </cell>
          <cell r="C418">
            <v>30000</v>
          </cell>
          <cell r="D418">
            <v>615</v>
          </cell>
          <cell r="F418">
            <v>615</v>
          </cell>
          <cell r="I418" t="e">
            <v>#N/A</v>
          </cell>
          <cell r="J418" t="e">
            <v>#N/A</v>
          </cell>
          <cell r="K418">
            <v>615</v>
          </cell>
          <cell r="L418">
            <v>0</v>
          </cell>
          <cell r="M418">
            <v>0</v>
          </cell>
          <cell r="N418">
            <v>615</v>
          </cell>
        </row>
        <row r="419">
          <cell r="A419" t="str">
            <v>TTY132</v>
          </cell>
          <cell r="B419" t="str">
            <v>Y Y Lim Enterprise</v>
          </cell>
          <cell r="C419">
            <v>20000</v>
          </cell>
          <cell r="D419">
            <v>5701.4</v>
          </cell>
          <cell r="F419">
            <v>755.9</v>
          </cell>
          <cell r="G419">
            <v>4945.5</v>
          </cell>
          <cell r="I419" t="e">
            <v>#N/A</v>
          </cell>
          <cell r="J419" t="e">
            <v>#N/A</v>
          </cell>
          <cell r="K419">
            <v>5701.4</v>
          </cell>
          <cell r="L419">
            <v>0</v>
          </cell>
          <cell r="M419">
            <v>0</v>
          </cell>
          <cell r="N419">
            <v>5701.4</v>
          </cell>
        </row>
        <row r="420">
          <cell r="A420" t="str">
            <v>TZT111</v>
          </cell>
          <cell r="B420" t="str">
            <v>Triumphal Industries Supply Sd</v>
          </cell>
          <cell r="C420">
            <v>30000</v>
          </cell>
          <cell r="D420">
            <v>18792.189999999999</v>
          </cell>
          <cell r="E420">
            <v>18792.189999999999</v>
          </cell>
          <cell r="I420">
            <v>21634.21</v>
          </cell>
          <cell r="J420" t="e">
            <v>#N/A</v>
          </cell>
          <cell r="K420">
            <v>18792.189999999999</v>
          </cell>
          <cell r="L420">
            <v>21634.21</v>
          </cell>
          <cell r="M420">
            <v>0</v>
          </cell>
          <cell r="N420">
            <v>18792.189999999999</v>
          </cell>
        </row>
        <row r="421">
          <cell r="A421" t="str">
            <v>TZT112</v>
          </cell>
          <cell r="B421" t="str">
            <v>Triumphal Industries Supply Sd</v>
          </cell>
          <cell r="C421">
            <v>150000</v>
          </cell>
          <cell r="D421">
            <v>22860.61</v>
          </cell>
          <cell r="E421">
            <v>22860.61</v>
          </cell>
          <cell r="I421">
            <v>99961.41</v>
          </cell>
          <cell r="J421" t="e">
            <v>#N/A</v>
          </cell>
          <cell r="K421">
            <v>22860.61</v>
          </cell>
          <cell r="L421">
            <v>99961.41</v>
          </cell>
          <cell r="M421">
            <v>0</v>
          </cell>
          <cell r="N421">
            <v>22860.61</v>
          </cell>
        </row>
        <row r="422">
          <cell r="A422" t="str">
            <v>TZT121</v>
          </cell>
          <cell r="B422" t="str">
            <v>Triumphal Equipment Spare Part</v>
          </cell>
          <cell r="C422">
            <v>20000</v>
          </cell>
          <cell r="D422">
            <v>3215.17</v>
          </cell>
          <cell r="E422">
            <v>3215.17</v>
          </cell>
          <cell r="I422" t="e">
            <v>#N/A</v>
          </cell>
          <cell r="J422" t="e">
            <v>#N/A</v>
          </cell>
          <cell r="K422">
            <v>3215.17</v>
          </cell>
          <cell r="L422">
            <v>0</v>
          </cell>
          <cell r="M422">
            <v>0</v>
          </cell>
          <cell r="N422">
            <v>3215.17</v>
          </cell>
        </row>
        <row r="423">
          <cell r="A423" t="str">
            <v>TZT131</v>
          </cell>
          <cell r="B423" t="str">
            <v>Triumphal Equipment Spare Part</v>
          </cell>
          <cell r="C423">
            <v>20000</v>
          </cell>
          <cell r="D423">
            <v>93129.95</v>
          </cell>
          <cell r="E423">
            <v>93129.95</v>
          </cell>
          <cell r="I423">
            <v>97676.86</v>
          </cell>
          <cell r="J423" t="e">
            <v>#N/A</v>
          </cell>
          <cell r="K423">
            <v>93129.95</v>
          </cell>
          <cell r="L423">
            <v>97676.86</v>
          </cell>
          <cell r="M423">
            <v>0</v>
          </cell>
          <cell r="N423">
            <v>93129.95</v>
          </cell>
        </row>
        <row r="424">
          <cell r="A424" t="str">
            <v>TZT132</v>
          </cell>
          <cell r="B424" t="str">
            <v>Triumphal Equipment Spare Part</v>
          </cell>
          <cell r="C424">
            <v>500000</v>
          </cell>
          <cell r="D424">
            <v>2262.33</v>
          </cell>
          <cell r="E424">
            <v>2262.33</v>
          </cell>
          <cell r="I424">
            <v>93881.99</v>
          </cell>
          <cell r="J424" t="e">
            <v>#N/A</v>
          </cell>
          <cell r="K424">
            <v>2262.33</v>
          </cell>
          <cell r="L424">
            <v>93881.99</v>
          </cell>
          <cell r="M424">
            <v>0</v>
          </cell>
          <cell r="N424">
            <v>2262.33</v>
          </cell>
        </row>
        <row r="425">
          <cell r="A425" t="str">
            <v>TZT142</v>
          </cell>
          <cell r="B425" t="str">
            <v>Triumphal Associates Bhd</v>
          </cell>
          <cell r="C425">
            <v>100000</v>
          </cell>
          <cell r="D425">
            <v>202</v>
          </cell>
          <cell r="E425">
            <v>202</v>
          </cell>
          <cell r="I425">
            <v>400</v>
          </cell>
          <cell r="J425" t="e">
            <v>#N/A</v>
          </cell>
          <cell r="K425">
            <v>202</v>
          </cell>
          <cell r="L425">
            <v>400</v>
          </cell>
          <cell r="M425">
            <v>0</v>
          </cell>
          <cell r="N425">
            <v>202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1_a_"/>
      <sheetName val="TMS2000"/>
      <sheetName val="Age311299TAS"/>
      <sheetName val="TASintDec00"/>
      <sheetName val="P4DDBFTAS"/>
      <sheetName val="Age311299TESP"/>
      <sheetName val="P4DDBFTESP"/>
      <sheetName val="IntDec00TespM&amp;B"/>
      <sheetName val="HP"/>
      <sheetName val="อัตรามรณะ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1_a_"/>
      <sheetName val="TMS2000"/>
      <sheetName val="Age311299TAS"/>
      <sheetName val="TASintDec00"/>
      <sheetName val="P4DDBFTAS"/>
      <sheetName val="HP"/>
      <sheetName val="Age311299TESP"/>
      <sheetName val="P4DDBFTESP"/>
      <sheetName val="IntDec00TespM&amp;B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RA-Detail"/>
      <sheetName val="Control Risk Aspects"/>
      <sheetName val=" Work Program"/>
      <sheetName val="FF_21_a_"/>
      <sheetName val="BPR"/>
      <sheetName val="Seagate _share_in_units"/>
      <sheetName val="MCMD95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_54"/>
      <sheetName val="สรุปข้อมูลที่เตรียม (SB_54)"/>
      <sheetName val="สรุปข้อมูลที่เตรียม_53"/>
      <sheetName val="คำนวณความน่าจะเป็นที่จะอยู่รอด"/>
      <sheetName val="อัตรามรณะ"/>
      <sheetName val="อัตราการลาออก(&lt;20)"/>
      <sheetName val="อัตราการลาออก(21-30)"/>
      <sheetName val="อัตราการลาออก(31-40)"/>
      <sheetName val="อัตราการลาออก(41-50)"/>
      <sheetName val="อัตราการลาออก(51-59)"/>
    </sheetNames>
    <sheetDataSet>
      <sheetData sheetId="0"/>
      <sheetData sheetId="1" refreshError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OQ FORM FOR INQUIRY"/>
      <sheetName val="FORM OF PROPOSAL RFP-003"/>
      <sheetName val="??-BLDG"/>
      <sheetName val="Apr1"/>
      <sheetName val="Apr2"/>
      <sheetName val="Apr3"/>
      <sheetName val="Apr4"/>
      <sheetName val="Apr5"/>
      <sheetName val="Apr7"/>
      <sheetName val="Apr8"/>
      <sheetName val="Apr9"/>
      <sheetName val="Sheet1"/>
      <sheetName val="XL4Poppy"/>
      <sheetName val="Dec31"/>
      <sheetName val="Jan2"/>
      <sheetName val="Jan3"/>
      <sheetName val="Jan4"/>
      <sheetName val="Jan6"/>
      <sheetName val="Jan7"/>
      <sheetName val="Jan8"/>
      <sheetName val="Jan9"/>
      <sheetName val="Jan10"/>
      <sheetName val="________BLDG"/>
      <sheetName val="???????-BLDG"/>
      <sheetName val="FA_LISTING"/>
      <sheetName val="ที่ดินปากช่อง"/>
    </sheetNames>
    <sheetDataSet>
      <sheetData sheetId="0"/>
      <sheetData sheetId="1"/>
      <sheetData sheetId="2" refreshError="1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/>
      <sheetData sheetId="24" refreshError="1"/>
      <sheetData sheetId="25" refreshError="1"/>
    </sheetDataSet>
  </externalBook>
</externalLink>
</file>

<file path=xl/externalLinks/externalLink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-1"/>
      <sheetName val="K-1A"/>
      <sheetName val="Test rate"/>
      <sheetName val="Depre cal #1"/>
      <sheetName val="Disposal"/>
      <sheetName val="Additional"/>
      <sheetName val="Addition_AUC"/>
      <sheetName val="R&amp;M"/>
      <sheetName val="Insurance1"/>
      <sheetName val="Insurance2"/>
      <sheetName val="Ins-Vehicle"/>
      <sheetName val="Impairment"/>
      <sheetName val="Dealer"/>
      <sheetName val="J-1"/>
      <sheetName val="Nature J"/>
      <sheetName val="J-3"/>
      <sheetName val="J-3.1"/>
      <sheetName val="J-3.1A"/>
      <sheetName val="J-3.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</sheetDataSet>
  </externalBook>
</externalLink>
</file>

<file path=xl/externalLinks/externalLink8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fit"/>
      <sheetName val="Cal"/>
      <sheetName val="Participant View"/>
      <sheetName val="Table"/>
      <sheetName val="IRR"/>
      <sheetName val="sens test"/>
      <sheetName val="Tab"/>
      <sheetName val="cal (2)"/>
      <sheetName val="Spreadsheet"/>
      <sheetName val="Disclosure"/>
      <sheetName val="Appendix"/>
      <sheetName val="Hana"/>
      <sheetName val="HANA Table"/>
      <sheetName val="HANA Cal"/>
      <sheetName val="HANA Mode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externalLinks/externalLink9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"/>
      <sheetName val="PL"/>
      <sheetName val="BSI"/>
      <sheetName val="MFA"/>
      <sheetName val="AFA"/>
      <sheetName val="RHP"/>
      <sheetName val="DFA"/>
      <sheetName val="TWDVDFA"/>
      <sheetName val="CA"/>
      <sheetName val="FMC"/>
      <sheetName val="Part O"/>
      <sheetName val="FF_21_a_"/>
      <sheetName val="อัตรามรณะ"/>
      <sheetName val="cal (2)"/>
      <sheetName val="STATEMENT"/>
      <sheetName val="TMS2000"/>
      <sheetName val="Age311299TAS"/>
      <sheetName val="TASintDec00"/>
      <sheetName val="P4DDBFTA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>
        <row r="1">
          <cell r="A1" t="str">
            <v>SINMA FURNISHINGS SDN. BHD.</v>
          </cell>
        </row>
        <row r="2">
          <cell r="A2" t="str">
            <v>FILE NUMBER  :  C 4880305-07</v>
          </cell>
        </row>
        <row r="3">
          <cell r="A3" t="str">
            <v>YEAR OF ASSESSMENT 2000 (CURRENT YEAR)</v>
          </cell>
        </row>
        <row r="4">
          <cell r="A4" t="str">
            <v>COMPUTATION OF CAPITAL ALLOWANCES</v>
          </cell>
        </row>
        <row r="7">
          <cell r="G7" t="str">
            <v>TAX</v>
          </cell>
          <cell r="H7" t="str">
            <v xml:space="preserve"> </v>
          </cell>
          <cell r="I7" t="str">
            <v xml:space="preserve"> </v>
          </cell>
          <cell r="J7" t="str">
            <v xml:space="preserve"> </v>
          </cell>
          <cell r="K7" t="str">
            <v xml:space="preserve"> </v>
          </cell>
          <cell r="L7" t="str">
            <v xml:space="preserve"> </v>
          </cell>
          <cell r="M7" t="str">
            <v>TAX</v>
          </cell>
        </row>
        <row r="8">
          <cell r="C8" t="str">
            <v>Q. E.</v>
          </cell>
          <cell r="F8" t="str">
            <v>Q. E.</v>
          </cell>
          <cell r="G8" t="str">
            <v>W.D.V.</v>
          </cell>
          <cell r="M8" t="str">
            <v>W.D.V.</v>
          </cell>
        </row>
        <row r="9">
          <cell r="A9" t="str">
            <v xml:space="preserve"> </v>
          </cell>
          <cell r="C9" t="str">
            <v>B/F FROM</v>
          </cell>
          <cell r="F9" t="str">
            <v>C/F TO</v>
          </cell>
          <cell r="G9" t="str">
            <v>B/F FROM</v>
          </cell>
          <cell r="J9" t="str">
            <v>TAX</v>
          </cell>
          <cell r="M9" t="str">
            <v>C/F TO</v>
          </cell>
        </row>
        <row r="10">
          <cell r="A10" t="str">
            <v>RATE</v>
          </cell>
          <cell r="B10" t="str">
            <v>Y/A</v>
          </cell>
          <cell r="C10" t="str">
            <v>Y/A 2000 (PY)</v>
          </cell>
          <cell r="D10" t="str">
            <v>ADDITION</v>
          </cell>
          <cell r="E10" t="str">
            <v>DISPOSAL</v>
          </cell>
          <cell r="F10" t="str">
            <v>Y/A 2001</v>
          </cell>
          <cell r="G10" t="str">
            <v>Y/A 2000 (PY)</v>
          </cell>
          <cell r="H10" t="str">
            <v>ADDITION</v>
          </cell>
          <cell r="I10" t="str">
            <v>DISPOSAL</v>
          </cell>
          <cell r="J10" t="str">
            <v>W.D.V.</v>
          </cell>
          <cell r="K10" t="str">
            <v xml:space="preserve"> I.A</v>
          </cell>
          <cell r="L10" t="str">
            <v>A.A</v>
          </cell>
          <cell r="M10" t="str">
            <v>Y/A 2001</v>
          </cell>
        </row>
      </sheetData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9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8-20-1"/>
      <sheetName val="FSA"/>
      <sheetName val="CRA-Detail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9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detail(sum)"/>
      <sheetName val="K-5"/>
      <sheetName val="TrialBalance Q3-2002"/>
      <sheetName val="p***"/>
      <sheetName val="ELEC45-01"/>
      <sheetName val="Exp"/>
      <sheetName val="M-1-1"/>
      <sheetName val="Sheet1"/>
      <sheetName val="Trial Balance"/>
      <sheetName val="Template"/>
      <sheetName val="ADJ - RATE"/>
      <sheetName val="K-1A"/>
      <sheetName val="0506合并附注"/>
      <sheetName val="2动力设备"/>
      <sheetName val="Heads"/>
      <sheetName val="MajorAP"/>
      <sheetName val="AP Interco."/>
      <sheetName val="Details for Keppel Sin"/>
      <sheetName val="Details for tri"/>
      <sheetName val="Q1'04"/>
      <sheetName val="Q2'04"/>
      <sheetName val="เง_นก__ธนชาต_"/>
      <sheetName val="เง_นก__ MGC"/>
      <sheetName val="PM-TE"/>
      <sheetName val="TB-2001-Apr'01"/>
      <sheetName val="TH00_12080000"/>
      <sheetName val="VariableII  period"/>
      <sheetName val="6 weeks rolling forecast"/>
      <sheetName val="Cash082002"/>
      <sheetName val="AP"/>
      <sheetName val="AR"/>
      <sheetName val="mbb"/>
      <sheetName val="mbb-us"/>
      <sheetName val="oub"/>
      <sheetName val="Recon-mbb"/>
      <sheetName val="Recon-oub"/>
      <sheetName val="M-1A"/>
      <sheetName val="database"/>
      <sheetName val="table"/>
      <sheetName val="LS매입채무"/>
      <sheetName val="외상매입금명세"/>
      <sheetName val="지급어음명세"/>
      <sheetName val="FX rates"/>
      <sheetName val="Standing Data"/>
      <sheetName val="Asset &amp; Liability"/>
      <sheetName val="Net asset value"/>
      <sheetName val="_x0000_"/>
      <sheetName val=""/>
      <sheetName val="Dates"/>
      <sheetName val="노무비"/>
      <sheetName val="재무가정"/>
      <sheetName val="detail_profit&amp;loss"/>
      <sheetName val="SCB 1 - Current"/>
      <sheetName val="SCB 2 - Current"/>
      <sheetName val="Cost Center"/>
      <sheetName val="Market Segment"/>
      <sheetName val="Owner Unit"/>
      <sheetName val="vendor name"/>
      <sheetName val="MasterSheet"/>
      <sheetName val="Parameter"/>
      <sheetName val="HQ"/>
      <sheetName val="INDEX"/>
      <sheetName val="Sheet10"/>
      <sheetName val="Content Page"/>
      <sheetName val="Basic_Information"/>
      <sheetName val="TB"/>
      <sheetName val="Setup"/>
      <sheetName val="PU+MSS+ESS"/>
      <sheetName val="PLSUMM"/>
      <sheetName val="Elim Seg LM"/>
      <sheetName val="Elim Seg BM"/>
      <sheetName val="Elim Seg AM"/>
      <sheetName val="Table Array"/>
      <sheetName val="2002"/>
      <sheetName val="Setup 2008"/>
      <sheetName val="Output"/>
      <sheetName val="C-1"/>
      <sheetName val="10-1 Media"/>
      <sheetName val="10-cut"/>
      <sheetName val="Content"/>
      <sheetName val="Summary"/>
      <sheetName val="GMI"/>
      <sheetName val="Setup 2009"/>
      <sheetName val="list"/>
      <sheetName val="Invoice"/>
      <sheetName val="f&amp;b (2)"/>
      <sheetName val="P&amp;LSUM"/>
      <sheetName val="?????"/>
      <sheetName val="ชื่อหุ้น"/>
      <sheetName val="B&amp;S 1999"/>
      <sheetName val="????-??"/>
      <sheetName val="BUILD95"/>
      <sheetName val="A"/>
      <sheetName val="?????????????"/>
      <sheetName val="??????? MGC"/>
      <sheetName val="GROUP1"/>
      <sheetName val="Parameters"/>
      <sheetName val="Data Sources"/>
      <sheetName val="XREF"/>
      <sheetName val="외상매출금현황-수정분 A2"/>
      <sheetName val="Master Updated(517)"/>
      <sheetName val="INFORM"/>
      <sheetName val="_x0000_._x0000__x0000__x0000__x0000__x0000__x0000__x0000__x0000__x0000_9_x0000_D_x0000__x0000__x0000__x0000__x0000_O_x0000_Z_x0000_e_x0000_p_x0000_{_x0000__x0000_"/>
      <sheetName val="Newspaper"/>
      <sheetName val="."/>
      <sheetName val="640600"/>
      <sheetName val="?"/>
      <sheetName val="?.?????????9?D?????O?Z?e?p?{??"/>
      <sheetName val=".?9?D?O?Z?e?p?{??_x000a_"/>
      <sheetName val="_____________"/>
      <sheetName val="_______ MGC"/>
      <sheetName val="Sheet2"/>
      <sheetName val="Tooling list T lite"/>
      <sheetName val="1"/>
      <sheetName val="7251-06540"/>
      <sheetName val=" IB-PL-00-01 SUMMARY"/>
      <sheetName val="Asset41_42"/>
      <sheetName val="Casual2003"/>
      <sheetName val="ตั๋วเงินรับ"/>
      <sheetName val="1602-97"/>
      <sheetName val="@RISK Correlations"/>
      <sheetName val="NEW ZEALAND"/>
      <sheetName val="Detail-Sep"/>
      <sheetName val="_2_ส่งข้อมูลต้นทุนฉีดให้บัญชี"/>
      <sheetName val="Master table"/>
      <sheetName val="legal_h"/>
      <sheetName val="7Long term liabilities"/>
      <sheetName val="P&amp;L"/>
      <sheetName val="Nominal Wizard"/>
      <sheetName val="Jan.05"/>
      <sheetName val="BS-Q1'04"/>
      <sheetName val="set_"/>
      <sheetName val="FCT 2008 - HM ok"/>
      <sheetName val="Loan Data"/>
      <sheetName val="ยานพาหนะ"/>
      <sheetName val="EBANOV96"/>
      <sheetName val="LJ Assumptions"/>
      <sheetName val="LJ Cost"/>
      <sheetName val="LJ His CF"/>
      <sheetName val="YS Loan "/>
      <sheetName val="YS Hotel Budget"/>
      <sheetName val="YS Assumptions"/>
      <sheetName val="YS Cost "/>
      <sheetName val="YS His CF"/>
      <sheetName val="Sheet4"/>
      <sheetName val="new IFS format"/>
      <sheetName val="TMF Draft"/>
      <sheetName val="Fill this out first..."/>
      <sheetName val="FE-1770.P1"/>
      <sheetName val="S-5"/>
      <sheetName val="Lookup"/>
      <sheetName val="เงินกู้_MGC"/>
      <sheetName val="TrialBalance_Q3-2002"/>
      <sheetName val="Trial_Balance"/>
      <sheetName val="ADJ_-_RATE"/>
      <sheetName val="AP_Interco_"/>
      <sheetName val="Details_for_Keppel_Sin"/>
      <sheetName val="Details_for_tri"/>
      <sheetName val="เง_นก___MGC"/>
      <sheetName val="VariableII__period"/>
      <sheetName val="6_weeks_rolling_forecast"/>
      <sheetName val="FX_rates"/>
      <sheetName val="Standing_Data"/>
      <sheetName val="Asset_&amp;_Liability"/>
      <sheetName val="Net_asset_value"/>
      <sheetName val="SCB_1_-_Current"/>
      <sheetName val="SCB_2_-_Current"/>
      <sheetName val="Market_Segment"/>
      <sheetName val="Owner_Unit"/>
      <sheetName val="vendor_name"/>
      <sheetName val="Content_Page"/>
      <sheetName val="Elim_Seg_LM"/>
      <sheetName val="Elim_Seg_BM"/>
      <sheetName val="Elim_Seg_AM"/>
      <sheetName val="Table_Array"/>
    </sheetNames>
    <sheetDataSet>
      <sheetData sheetId="0" refreshError="1">
        <row r="2">
          <cell r="G2">
            <v>36525</v>
          </cell>
        </row>
      </sheetData>
      <sheetData sheetId="1">
        <row r="2">
          <cell r="G2">
            <v>36525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>
        <row r="2">
          <cell r="G2">
            <v>36525</v>
          </cell>
        </row>
      </sheetData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</sheetDataSet>
  </externalBook>
</externalLink>
</file>

<file path=xl/externalLinks/externalLink9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เงินกู้ธนชาติ"/>
      <sheetName val="FSA"/>
      <sheetName val="FF_4"/>
      <sheetName val="FF-3"/>
      <sheetName val="FF_3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9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CA"/>
      <sheetName val="HP"/>
      <sheetName val="อัตรามรณะ"/>
      <sheetName val="FF_21_a_"/>
      <sheetName val="Company Info"/>
      <sheetName val="CA Comp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9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ill"/>
      <sheetName val="OSM-ccf"/>
      <sheetName val="OSM"/>
      <sheetName val="Michelle"/>
      <sheetName val="OSM to client"/>
      <sheetName val="Further queries"/>
      <sheetName val="Q1"/>
      <sheetName val="Q2"/>
      <sheetName val="Q3"/>
      <sheetName val="CFW"/>
      <sheetName val="CFW99"/>
      <sheetName val="Budget"/>
      <sheetName val="SAD"/>
      <sheetName val="A2-1"/>
      <sheetName val="RJE"/>
      <sheetName val="CLA"/>
      <sheetName val="A6-2"/>
      <sheetName val="A7-10a"/>
      <sheetName val="C"/>
      <sheetName val="C4"/>
      <sheetName val="C5"/>
      <sheetName val="E"/>
      <sheetName val="E1"/>
      <sheetName val="E2"/>
      <sheetName val="E3"/>
      <sheetName val="E3-1"/>
      <sheetName val="G"/>
      <sheetName val="G1"/>
      <sheetName val="IA"/>
      <sheetName val="I"/>
      <sheetName val="K"/>
      <sheetName val="K2"/>
      <sheetName val="K3"/>
      <sheetName val="M"/>
      <sheetName val="N"/>
      <sheetName val="N1"/>
      <sheetName val="N2"/>
      <sheetName val="Unrecorded"/>
      <sheetName val="O"/>
      <sheetName val="O1"/>
      <sheetName val="O2"/>
      <sheetName val="R"/>
      <sheetName val="R1"/>
      <sheetName val="T"/>
      <sheetName val="A3"/>
      <sheetName val="ua"/>
      <sheetName val="U"/>
      <sheetName val="U-2"/>
      <sheetName val="U1"/>
      <sheetName val="U2"/>
      <sheetName val="U3"/>
      <sheetName val="U4"/>
      <sheetName val="ReviewDN-CN"/>
      <sheetName val="Sheet1"/>
      <sheetName val="Consol Note"/>
      <sheetName val="K2-ss"/>
      <sheetName val="O-ss"/>
      <sheetName val="tax-ss"/>
      <sheetName val="FS"/>
      <sheetName val="U4-Recruitment"/>
      <sheetName val="AFA"/>
      <sheetName val="FSA"/>
      <sheetName val="SAM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>
        <row r="7">
          <cell r="P7">
            <v>0</v>
          </cell>
        </row>
      </sheetData>
      <sheetData sheetId="58" refreshError="1"/>
      <sheetData sheetId="59" refreshError="1"/>
      <sheetData sheetId="60" refreshError="1"/>
      <sheetData sheetId="61" refreshError="1"/>
      <sheetData sheetId="62" refreshError="1"/>
    </sheetDataSet>
  </externalBook>
</externalLink>
</file>

<file path=xl/externalLinks/externalLink9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 Balanc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>
        <row r="1">
          <cell r="A1" t="str">
            <v>e</v>
          </cell>
        </row>
        <row r="2">
          <cell r="C2" t="str">
            <v>ยอดยกมา</v>
          </cell>
          <cell r="E2" t="str">
            <v>ยอดงวดปัจจุบัน</v>
          </cell>
          <cell r="G2" t="str">
            <v>ยอดยกไป</v>
          </cell>
        </row>
        <row r="3">
          <cell r="A3" t="str">
            <v>รหัสบัญชี</v>
          </cell>
          <cell r="B3" t="str">
            <v>ชื่อบัญชี</v>
          </cell>
          <cell r="C3" t="str">
            <v>เดบิต</v>
          </cell>
          <cell r="D3" t="str">
            <v>เครดิต</v>
          </cell>
          <cell r="E3" t="str">
            <v>เดบิต</v>
          </cell>
          <cell r="F3" t="str">
            <v>Period 31.12.2002</v>
          </cell>
          <cell r="G3" t="str">
            <v>เดบิต</v>
          </cell>
          <cell r="H3" t="str">
            <v>เครดิต</v>
          </cell>
        </row>
        <row r="4">
          <cell r="A4" t="str">
            <v>11101</v>
          </cell>
          <cell r="B4" t="str">
            <v>เงินสด</v>
          </cell>
          <cell r="C4">
            <v>100000</v>
          </cell>
          <cell r="D4">
            <v>0</v>
          </cell>
          <cell r="E4">
            <v>0</v>
          </cell>
          <cell r="F4">
            <v>0</v>
          </cell>
          <cell r="G4">
            <v>100000</v>
          </cell>
          <cell r="H4">
            <v>0</v>
          </cell>
        </row>
        <row r="5">
          <cell r="A5" t="str">
            <v>11102</v>
          </cell>
          <cell r="B5" t="str">
            <v>เงินฝากประจำ - ธ.ทหารไทย</v>
          </cell>
          <cell r="C5">
            <v>0</v>
          </cell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</row>
        <row r="6">
          <cell r="A6" t="str">
            <v>11103</v>
          </cell>
          <cell r="B6" t="str">
            <v>เงินฝากกระแสรายวัน - ธ.ไทยพาณิชย์ สาขาเจริญนคร</v>
          </cell>
          <cell r="C6">
            <v>0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</row>
        <row r="7">
          <cell r="A7" t="str">
            <v>11104</v>
          </cell>
          <cell r="B7" t="str">
            <v>เงินฝากกระแสรายวัน - ธ.กสิกรไทย สาขาบางครุ</v>
          </cell>
          <cell r="C7">
            <v>0</v>
          </cell>
          <cell r="D7">
            <v>4704.58</v>
          </cell>
          <cell r="E7">
            <v>34714</v>
          </cell>
          <cell r="F7">
            <v>0</v>
          </cell>
          <cell r="G7">
            <v>30009.42</v>
          </cell>
          <cell r="H7">
            <v>0</v>
          </cell>
        </row>
        <row r="8">
          <cell r="A8" t="str">
            <v>11105</v>
          </cell>
          <cell r="B8" t="str">
            <v>เงินฝากออมทรัพย์ - ธ.ไทยพาณิชย์</v>
          </cell>
          <cell r="C8">
            <v>2015.22</v>
          </cell>
          <cell r="D8">
            <v>0</v>
          </cell>
          <cell r="E8">
            <v>870646.88</v>
          </cell>
          <cell r="F8">
            <v>0</v>
          </cell>
          <cell r="G8">
            <v>872662.1</v>
          </cell>
          <cell r="H8">
            <v>0</v>
          </cell>
        </row>
        <row r="9">
          <cell r="A9" t="str">
            <v>11106</v>
          </cell>
          <cell r="B9" t="str">
            <v>เงินฝากระหว่างทาง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</row>
        <row r="10">
          <cell r="A10" t="str">
            <v>11107</v>
          </cell>
          <cell r="B10" t="str">
            <v>เงินฝากเงินตราต่างประเทศ - ธ.ไทยพาณิชย์ (US$)</v>
          </cell>
          <cell r="C10">
            <v>3313710.87</v>
          </cell>
          <cell r="D10">
            <v>0</v>
          </cell>
          <cell r="E10">
            <v>0</v>
          </cell>
          <cell r="F10">
            <v>2216574.27</v>
          </cell>
          <cell r="G10">
            <v>1097136.6000000001</v>
          </cell>
          <cell r="H10">
            <v>0</v>
          </cell>
        </row>
        <row r="11">
          <cell r="A11" t="str">
            <v>11108</v>
          </cell>
          <cell r="B11" t="str">
            <v>เงินฝากออมทรัพย์ - ธ.กรุงไทย สาขาบางครุ</v>
          </cell>
          <cell r="C11">
            <v>16007083.08</v>
          </cell>
          <cell r="D11">
            <v>0</v>
          </cell>
          <cell r="E11">
            <v>0</v>
          </cell>
          <cell r="F11">
            <v>7621728.0700000003</v>
          </cell>
          <cell r="G11">
            <v>8385355.0099999998</v>
          </cell>
          <cell r="H11">
            <v>0</v>
          </cell>
        </row>
        <row r="12">
          <cell r="A12" t="str">
            <v>11109</v>
          </cell>
          <cell r="B12" t="str">
            <v>เงินฝากออมทรัพย์ - ธ.กสิกรไทย สาขาบางครุ</v>
          </cell>
          <cell r="C12">
            <v>5129141.24</v>
          </cell>
          <cell r="D12">
            <v>0</v>
          </cell>
          <cell r="E12">
            <v>0</v>
          </cell>
          <cell r="F12">
            <v>2471473.85</v>
          </cell>
          <cell r="G12">
            <v>2657667.39</v>
          </cell>
          <cell r="H12">
            <v>0</v>
          </cell>
        </row>
        <row r="13">
          <cell r="A13" t="str">
            <v>11110</v>
          </cell>
          <cell r="B13" t="str">
            <v>เงินฝากประจำ - ธ.กสิกรไทย สาขาบางครุ</v>
          </cell>
          <cell r="C13">
            <v>1009900</v>
          </cell>
          <cell r="D13">
            <v>0</v>
          </cell>
          <cell r="E13">
            <v>9998.01</v>
          </cell>
          <cell r="F13">
            <v>0</v>
          </cell>
          <cell r="G13">
            <v>1019898.01</v>
          </cell>
          <cell r="H13">
            <v>0</v>
          </cell>
        </row>
        <row r="14">
          <cell r="A14" t="str">
            <v>11111</v>
          </cell>
          <cell r="B14" t="str">
            <v>เงินฝากกระแสรายวัน - CITIBANK</v>
          </cell>
          <cell r="C14">
            <v>0</v>
          </cell>
          <cell r="D14">
            <v>0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</row>
        <row r="15">
          <cell r="A15" t="str">
            <v>11112</v>
          </cell>
          <cell r="B15" t="str">
            <v>เงินฝากออมทรัพย์ - CITIBANK</v>
          </cell>
          <cell r="C15">
            <v>18266.060000000001</v>
          </cell>
          <cell r="D15">
            <v>0</v>
          </cell>
          <cell r="E15">
            <v>0</v>
          </cell>
          <cell r="F15">
            <v>16134.98</v>
          </cell>
          <cell r="G15">
            <v>2131.08</v>
          </cell>
          <cell r="H15">
            <v>0</v>
          </cell>
        </row>
        <row r="16">
          <cell r="A16" t="str">
            <v>11113</v>
          </cell>
          <cell r="B16" t="str">
            <v>เงินฝากเงินตราต่างประเทศ - CITIBANK</v>
          </cell>
          <cell r="C16">
            <v>6046505.25</v>
          </cell>
          <cell r="D16">
            <v>0</v>
          </cell>
          <cell r="E16">
            <v>0</v>
          </cell>
          <cell r="F16">
            <v>1426099.49</v>
          </cell>
          <cell r="G16">
            <v>4620405.76</v>
          </cell>
          <cell r="H16">
            <v>0</v>
          </cell>
        </row>
        <row r="17">
          <cell r="A17" t="str">
            <v>11114</v>
          </cell>
          <cell r="B17" t="str">
            <v>เงินสด - เงินตราต่างประเทศ</v>
          </cell>
          <cell r="C17">
            <v>25701.48</v>
          </cell>
          <cell r="D17">
            <v>0</v>
          </cell>
          <cell r="E17">
            <v>0</v>
          </cell>
          <cell r="F17">
            <v>25701.48</v>
          </cell>
          <cell r="G17">
            <v>0</v>
          </cell>
          <cell r="H17">
            <v>0</v>
          </cell>
        </row>
        <row r="18">
          <cell r="A18" t="str">
            <v>11115</v>
          </cell>
          <cell r="B18" t="str">
            <v>เงินฝากประจำ - CITIBANK</v>
          </cell>
          <cell r="C18">
            <v>2000000</v>
          </cell>
          <cell r="D18">
            <v>0</v>
          </cell>
          <cell r="E18">
            <v>0</v>
          </cell>
          <cell r="F18">
            <v>0</v>
          </cell>
          <cell r="G18">
            <v>2000000</v>
          </cell>
          <cell r="H18">
            <v>0</v>
          </cell>
        </row>
        <row r="19">
          <cell r="A19" t="str">
            <v>11116</v>
          </cell>
          <cell r="B19" t="str">
            <v>เงินฝากออมทรัพย์ - ธ.ไทยพาณิชย์ สาขาบางครุ</v>
          </cell>
          <cell r="C19">
            <v>500</v>
          </cell>
          <cell r="D19">
            <v>0</v>
          </cell>
          <cell r="E19">
            <v>0</v>
          </cell>
          <cell r="F19">
            <v>500</v>
          </cell>
          <cell r="G19">
            <v>0</v>
          </cell>
          <cell r="H19">
            <v>0</v>
          </cell>
        </row>
        <row r="20">
          <cell r="A20" t="str">
            <v>11117</v>
          </cell>
          <cell r="B20" t="str">
            <v>เงินฝากกระแสรายวัน - ธ.ไทยพาณิชย์ สาขาบางครุ</v>
          </cell>
          <cell r="C20">
            <v>0</v>
          </cell>
          <cell r="D20">
            <v>0</v>
          </cell>
          <cell r="E20">
            <v>7.2902319900129946E-304</v>
          </cell>
          <cell r="F20">
            <v>2.1219634118791065E-314</v>
          </cell>
          <cell r="G20">
            <v>0</v>
          </cell>
          <cell r="H20">
            <v>0</v>
          </cell>
        </row>
        <row r="21">
          <cell r="A21" t="str">
            <v>1111ÿ</v>
          </cell>
          <cell r="B21">
            <v>0</v>
          </cell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</row>
        <row r="22">
          <cell r="A22" t="str">
            <v>11120</v>
          </cell>
          <cell r="B22" t="str">
            <v>เงินฝากออมทรัพย์ - ธ.กสิกรไทย สาขาพระสมุทรเจดีย์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</row>
        <row r="23">
          <cell r="A23" t="str">
            <v>11121</v>
          </cell>
          <cell r="B23" t="str">
            <v>เงินฝากกระแสรายวัน - ธ.กสิกรไทย สาขาพระสมุทรเจดีย์</v>
          </cell>
          <cell r="C23">
            <v>110900.41</v>
          </cell>
          <cell r="D23">
            <v>0</v>
          </cell>
          <cell r="E23">
            <v>0</v>
          </cell>
          <cell r="F23">
            <v>13664.72</v>
          </cell>
          <cell r="G23">
            <v>97235.69</v>
          </cell>
          <cell r="H23">
            <v>0</v>
          </cell>
        </row>
        <row r="24">
          <cell r="A24" t="str">
            <v>11122</v>
          </cell>
          <cell r="B24" t="str">
            <v>เงินฝากกระแสรายวัน - ธ.ไทยพาณิชย์ สาขาพระประแดง</v>
          </cell>
          <cell r="C24">
            <v>37410.32</v>
          </cell>
          <cell r="D24">
            <v>0</v>
          </cell>
          <cell r="E24">
            <v>0</v>
          </cell>
          <cell r="F24">
            <v>23542.29</v>
          </cell>
          <cell r="G24">
            <v>13868.03</v>
          </cell>
          <cell r="H24">
            <v>0</v>
          </cell>
        </row>
        <row r="25">
          <cell r="A25">
            <v>11123</v>
          </cell>
          <cell r="B25" t="str">
            <v>เงินฝากกระแสรายวัน - ธ.กรุงไทย สาขาบางครุ</v>
          </cell>
          <cell r="C25">
            <v>0</v>
          </cell>
          <cell r="D25">
            <v>0</v>
          </cell>
          <cell r="E25">
            <v>10000</v>
          </cell>
          <cell r="F25">
            <v>0</v>
          </cell>
          <cell r="G25">
            <v>10000</v>
          </cell>
          <cell r="H25">
            <v>0</v>
          </cell>
        </row>
        <row r="26">
          <cell r="A26" t="str">
            <v>11201</v>
          </cell>
          <cell r="B26" t="str">
            <v>เงินลงทุน - ตั๋วสัญญาใช้เงิน</v>
          </cell>
          <cell r="C26">
            <v>0</v>
          </cell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</row>
        <row r="27">
          <cell r="A27" t="str">
            <v>11202</v>
          </cell>
          <cell r="B27" t="str">
            <v>เงินลงทุนชั่วคราว</v>
          </cell>
          <cell r="C27">
            <v>55744013.990000002</v>
          </cell>
          <cell r="D27">
            <v>0</v>
          </cell>
          <cell r="E27">
            <v>0</v>
          </cell>
          <cell r="F27">
            <v>27467228.16</v>
          </cell>
          <cell r="G27">
            <v>28276785.829999998</v>
          </cell>
          <cell r="H27">
            <v>0</v>
          </cell>
        </row>
        <row r="28">
          <cell r="A28" t="str">
            <v>11301</v>
          </cell>
          <cell r="B28" t="str">
            <v>ลูกหนี้การค้า</v>
          </cell>
          <cell r="C28">
            <v>56023663.880000003</v>
          </cell>
          <cell r="D28">
            <v>0</v>
          </cell>
          <cell r="E28">
            <v>30068620.100000001</v>
          </cell>
          <cell r="F28">
            <v>0</v>
          </cell>
          <cell r="G28">
            <v>86092283.980000004</v>
          </cell>
          <cell r="H28">
            <v>0</v>
          </cell>
        </row>
        <row r="29">
          <cell r="A29" t="str">
            <v>11302</v>
          </cell>
          <cell r="B29" t="str">
            <v>ลูกหนี้ต่อเรือ</v>
          </cell>
          <cell r="C29">
            <v>1777971.84</v>
          </cell>
          <cell r="D29">
            <v>0</v>
          </cell>
          <cell r="E29">
            <v>4123918.21</v>
          </cell>
          <cell r="F29">
            <v>0</v>
          </cell>
          <cell r="G29">
            <v>5901890.0499999998</v>
          </cell>
          <cell r="H29">
            <v>0</v>
          </cell>
        </row>
        <row r="30">
          <cell r="A30" t="str">
            <v>11303</v>
          </cell>
          <cell r="B30" t="str">
            <v>ค่าเผื่อหนี้สงสัยจะสูญ</v>
          </cell>
          <cell r="C30">
            <v>0</v>
          </cell>
          <cell r="D30">
            <v>17855735.34</v>
          </cell>
          <cell r="E30">
            <v>0</v>
          </cell>
          <cell r="F30">
            <v>2980073.88</v>
          </cell>
          <cell r="G30">
            <v>0</v>
          </cell>
          <cell r="H30">
            <v>20835809.219999999</v>
          </cell>
        </row>
        <row r="31">
          <cell r="A31" t="str">
            <v>11304</v>
          </cell>
          <cell r="B31" t="str">
            <v>เช็คลงวันที่รับล่วงหน้า</v>
          </cell>
          <cell r="C31">
            <v>44572.4</v>
          </cell>
          <cell r="D31">
            <v>0</v>
          </cell>
          <cell r="E31">
            <v>0</v>
          </cell>
          <cell r="F31">
            <v>0</v>
          </cell>
          <cell r="G31">
            <v>44572.4</v>
          </cell>
          <cell r="H31">
            <v>0</v>
          </cell>
        </row>
        <row r="32">
          <cell r="A32" t="str">
            <v>11305</v>
          </cell>
          <cell r="B32" t="str">
            <v>งานระหว่างก่อสร้างตามสัญญา</v>
          </cell>
          <cell r="C32">
            <v>0</v>
          </cell>
          <cell r="D32">
            <v>0</v>
          </cell>
          <cell r="E32">
            <v>11902500</v>
          </cell>
          <cell r="F32">
            <v>0</v>
          </cell>
          <cell r="G32">
            <v>11902500</v>
          </cell>
          <cell r="H32">
            <v>0</v>
          </cell>
        </row>
        <row r="33">
          <cell r="A33" t="str">
            <v>11306</v>
          </cell>
          <cell r="B33" t="str">
            <v>ลูกหนี้ - Forward Exchange</v>
          </cell>
          <cell r="C33">
            <v>1630049.21</v>
          </cell>
          <cell r="D33">
            <v>0</v>
          </cell>
          <cell r="E33">
            <v>0</v>
          </cell>
          <cell r="F33">
            <v>1630049.21</v>
          </cell>
          <cell r="G33">
            <v>0</v>
          </cell>
          <cell r="H33">
            <v>0</v>
          </cell>
        </row>
        <row r="34">
          <cell r="A34" t="str">
            <v>11307</v>
          </cell>
          <cell r="B34" t="str">
            <v>เช็ครับยังไม่นำเข้า</v>
          </cell>
          <cell r="C34">
            <v>16786028.43</v>
          </cell>
          <cell r="D34">
            <v>0</v>
          </cell>
          <cell r="E34">
            <v>0</v>
          </cell>
          <cell r="F34">
            <v>1665518.48</v>
          </cell>
          <cell r="G34">
            <v>15120509.949999999</v>
          </cell>
          <cell r="H34">
            <v>0</v>
          </cell>
        </row>
        <row r="35">
          <cell r="A35" t="str">
            <v>11319</v>
          </cell>
          <cell r="B35" t="str">
            <v>ลูกหนี้อื่น ๆ</v>
          </cell>
          <cell r="C35">
            <v>0</v>
          </cell>
          <cell r="D35">
            <v>0</v>
          </cell>
          <cell r="E35">
            <v>364262.48</v>
          </cell>
          <cell r="F35">
            <v>0</v>
          </cell>
          <cell r="G35">
            <v>364262.48</v>
          </cell>
          <cell r="H35">
            <v>0</v>
          </cell>
        </row>
        <row r="36">
          <cell r="A36" t="str">
            <v>11401</v>
          </cell>
          <cell r="B36" t="str">
            <v>วัตถุดิบคงเหลือ</v>
          </cell>
          <cell r="C36">
            <v>32575560.98</v>
          </cell>
          <cell r="D36">
            <v>0</v>
          </cell>
          <cell r="E36">
            <v>447440.64000000001</v>
          </cell>
          <cell r="F36">
            <v>0</v>
          </cell>
          <cell r="G36">
            <v>33023001.620000001</v>
          </cell>
          <cell r="H36">
            <v>0</v>
          </cell>
        </row>
        <row r="37">
          <cell r="A37" t="str">
            <v>11402</v>
          </cell>
          <cell r="B37" t="str">
            <v>วัตถุดิบระหว่างทาง</v>
          </cell>
          <cell r="C37">
            <v>0</v>
          </cell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</row>
        <row r="38">
          <cell r="A38" t="str">
            <v>11403</v>
          </cell>
          <cell r="B38" t="str">
            <v>วัสดุแปรสภาพ</v>
          </cell>
          <cell r="C38">
            <v>0</v>
          </cell>
          <cell r="D38">
            <v>0</v>
          </cell>
          <cell r="E38">
            <v>377288.57</v>
          </cell>
          <cell r="F38">
            <v>0</v>
          </cell>
          <cell r="G38">
            <v>377288.57</v>
          </cell>
          <cell r="H38">
            <v>0</v>
          </cell>
        </row>
        <row r="39">
          <cell r="A39" t="str">
            <v>11404</v>
          </cell>
          <cell r="B39" t="str">
            <v>วัสดุสำนักงานคงคลัง</v>
          </cell>
          <cell r="C39">
            <v>36908.129999999997</v>
          </cell>
          <cell r="D39">
            <v>0</v>
          </cell>
          <cell r="E39">
            <v>6943.08</v>
          </cell>
          <cell r="F39">
            <v>0</v>
          </cell>
          <cell r="G39">
            <v>43851.21</v>
          </cell>
          <cell r="H39">
            <v>0</v>
          </cell>
        </row>
        <row r="40">
          <cell r="A40" t="str">
            <v>11501</v>
          </cell>
          <cell r="B40" t="str">
            <v>เงินให้กู้ยืมแก่บริษัท เจนเนอรัลคลังสินค้า จำกัด</v>
          </cell>
          <cell r="C40">
            <v>10800000</v>
          </cell>
          <cell r="D40">
            <v>0</v>
          </cell>
          <cell r="E40">
            <v>0</v>
          </cell>
          <cell r="F40">
            <v>0</v>
          </cell>
          <cell r="G40">
            <v>10800000</v>
          </cell>
          <cell r="H40">
            <v>0</v>
          </cell>
        </row>
        <row r="41">
          <cell r="A41" t="str">
            <v>11601</v>
          </cell>
          <cell r="B41" t="str">
            <v>เงินจ่ายล่วงหน้าค่าสินค้า</v>
          </cell>
          <cell r="C41">
            <v>0</v>
          </cell>
          <cell r="D41">
            <v>0</v>
          </cell>
          <cell r="E41">
            <v>12261965.210000001</v>
          </cell>
          <cell r="F41">
            <v>0</v>
          </cell>
          <cell r="G41">
            <v>12261965.210000001</v>
          </cell>
          <cell r="H41">
            <v>0</v>
          </cell>
        </row>
        <row r="42">
          <cell r="A42" t="str">
            <v>11602</v>
          </cell>
          <cell r="B42" t="str">
            <v>ค่าเบี้ยประกันจ่ายล่วงหน้า</v>
          </cell>
          <cell r="C42">
            <v>452201.97</v>
          </cell>
          <cell r="D42">
            <v>0</v>
          </cell>
          <cell r="E42">
            <v>102961.35</v>
          </cell>
          <cell r="F42">
            <v>0</v>
          </cell>
          <cell r="G42">
            <v>555163.31999999995</v>
          </cell>
          <cell r="H42">
            <v>0</v>
          </cell>
        </row>
        <row r="43">
          <cell r="A43" t="str">
            <v>11603</v>
          </cell>
          <cell r="B43" t="str">
            <v>ค่าแรงจ่ายล่วงหน้า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  <cell r="G43">
            <v>0</v>
          </cell>
          <cell r="H43">
            <v>0</v>
          </cell>
        </row>
        <row r="44">
          <cell r="A44" t="str">
            <v>11604</v>
          </cell>
          <cell r="B44" t="str">
            <v>เงินทดรองจ่าย - คุณสุเทพ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G44">
            <v>0</v>
          </cell>
          <cell r="H44">
            <v>0</v>
          </cell>
        </row>
        <row r="45">
          <cell r="A45" t="str">
            <v>11605</v>
          </cell>
          <cell r="B45" t="str">
            <v>เงินทดรองจ่าย - คุณจรัล</v>
          </cell>
          <cell r="C45">
            <v>80000</v>
          </cell>
          <cell r="D45">
            <v>0</v>
          </cell>
          <cell r="E45">
            <v>20000</v>
          </cell>
          <cell r="F45">
            <v>0</v>
          </cell>
          <cell r="G45">
            <v>100000</v>
          </cell>
          <cell r="H45">
            <v>0</v>
          </cell>
        </row>
        <row r="46">
          <cell r="A46" t="str">
            <v>11606</v>
          </cell>
          <cell r="B46" t="str">
            <v>เงินทดรองจ่าย - พนักงานอื่น ๆ</v>
          </cell>
          <cell r="C46">
            <v>22271</v>
          </cell>
          <cell r="D46">
            <v>0</v>
          </cell>
          <cell r="E46">
            <v>266404.13</v>
          </cell>
          <cell r="F46">
            <v>0</v>
          </cell>
          <cell r="G46">
            <v>288675.13</v>
          </cell>
          <cell r="H46">
            <v>0</v>
          </cell>
        </row>
        <row r="47">
          <cell r="A47" t="str">
            <v>11608</v>
          </cell>
          <cell r="B47" t="str">
            <v>ค่าใช้จ่ายจ่ายล่วงหน้า</v>
          </cell>
          <cell r="C47">
            <v>410866.22</v>
          </cell>
          <cell r="D47">
            <v>0</v>
          </cell>
          <cell r="E47">
            <v>545368.61</v>
          </cell>
          <cell r="F47">
            <v>0</v>
          </cell>
          <cell r="G47">
            <v>956234.83</v>
          </cell>
          <cell r="H47">
            <v>0</v>
          </cell>
        </row>
        <row r="48">
          <cell r="A48" t="str">
            <v>11609</v>
          </cell>
          <cell r="B48" t="str">
            <v>ดอกเบี้ยค้างรับ</v>
          </cell>
          <cell r="C48">
            <v>119835.66</v>
          </cell>
          <cell r="D48">
            <v>0</v>
          </cell>
          <cell r="E48">
            <v>0</v>
          </cell>
          <cell r="F48">
            <v>116194.22</v>
          </cell>
          <cell r="G48">
            <v>3641.44</v>
          </cell>
          <cell r="H48">
            <v>0</v>
          </cell>
        </row>
        <row r="49">
          <cell r="A49" t="str">
            <v>11610</v>
          </cell>
          <cell r="B49" t="str">
            <v>เงินทดรองจ่ายบริษัทในเครือ</v>
          </cell>
          <cell r="C49">
            <v>0</v>
          </cell>
          <cell r="D49">
            <v>1234915.42</v>
          </cell>
          <cell r="E49">
            <v>87706.64</v>
          </cell>
          <cell r="F49">
            <v>0</v>
          </cell>
          <cell r="G49">
            <v>0</v>
          </cell>
          <cell r="H49">
            <v>1147208.78</v>
          </cell>
        </row>
        <row r="50">
          <cell r="A50" t="str">
            <v>11611</v>
          </cell>
          <cell r="B50" t="str">
            <v>ภาษีซื้อ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11612</v>
          </cell>
          <cell r="B51" t="str">
            <v>ภาษีซื้อยังไม่ถึงกำหนด</v>
          </cell>
          <cell r="C51">
            <v>3298.33</v>
          </cell>
          <cell r="D51">
            <v>0</v>
          </cell>
          <cell r="E51">
            <v>7929.71</v>
          </cell>
          <cell r="F51">
            <v>0</v>
          </cell>
          <cell r="G51">
            <v>11228.04</v>
          </cell>
          <cell r="H51">
            <v>0</v>
          </cell>
        </row>
        <row r="52">
          <cell r="A52" t="str">
            <v>11613</v>
          </cell>
          <cell r="B52" t="str">
            <v>ลูกหนี้กรมสรรพากร</v>
          </cell>
          <cell r="C52">
            <v>213167.17</v>
          </cell>
          <cell r="D52">
            <v>0</v>
          </cell>
          <cell r="E52">
            <v>0</v>
          </cell>
          <cell r="F52">
            <v>213167.17</v>
          </cell>
          <cell r="G52">
            <v>0</v>
          </cell>
          <cell r="H52">
            <v>0</v>
          </cell>
        </row>
        <row r="53">
          <cell r="A53" t="str">
            <v>11614</v>
          </cell>
          <cell r="B53" t="str">
            <v>เงินให้กู้ยืมแก่บริษัทอื่น</v>
          </cell>
          <cell r="C53">
            <v>0</v>
          </cell>
          <cell r="D53">
            <v>0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</row>
        <row r="54">
          <cell r="A54" t="str">
            <v>11615</v>
          </cell>
          <cell r="B54" t="str">
            <v>ดอกผลเช่าซื้อรอตัดบัญชี</v>
          </cell>
          <cell r="C54">
            <v>0</v>
          </cell>
          <cell r="D54">
            <v>0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</row>
        <row r="55">
          <cell r="A55" t="str">
            <v>11616</v>
          </cell>
          <cell r="B55" t="str">
            <v>ส่วนเพิ่มจากการซื้อเงินตราต่างประเทศล่วงหน้ารอตัดบ</v>
          </cell>
          <cell r="C55">
            <v>0</v>
          </cell>
          <cell r="D55">
            <v>0</v>
          </cell>
          <cell r="E55">
            <v>0</v>
          </cell>
          <cell r="F55">
            <v>0</v>
          </cell>
          <cell r="G55">
            <v>0</v>
          </cell>
          <cell r="H55">
            <v>0</v>
          </cell>
        </row>
        <row r="56">
          <cell r="A56" t="str">
            <v>11617</v>
          </cell>
          <cell r="B56" t="str">
            <v>ภาษีซื้อขอคืนเป็นเงินสด</v>
          </cell>
          <cell r="C56">
            <v>144969.04</v>
          </cell>
          <cell r="D56">
            <v>0</v>
          </cell>
          <cell r="E56">
            <v>0</v>
          </cell>
          <cell r="F56">
            <v>144969.04</v>
          </cell>
          <cell r="G56">
            <v>0</v>
          </cell>
          <cell r="H56">
            <v>0</v>
          </cell>
        </row>
        <row r="57">
          <cell r="A57" t="str">
            <v>11618</v>
          </cell>
          <cell r="B57" t="str">
            <v>ค่าวัสดุรอหักเงินผู้รับเหมา</v>
          </cell>
          <cell r="C57">
            <v>4800</v>
          </cell>
          <cell r="D57">
            <v>0</v>
          </cell>
          <cell r="E57">
            <v>0</v>
          </cell>
          <cell r="F57">
            <v>4800</v>
          </cell>
          <cell r="G57">
            <v>0</v>
          </cell>
          <cell r="H57">
            <v>0</v>
          </cell>
        </row>
        <row r="58">
          <cell r="A58" t="str">
            <v>11619</v>
          </cell>
          <cell r="B58" t="str">
            <v>ลูกหนี้-ผู้รับเหมา</v>
          </cell>
          <cell r="C58">
            <v>77363.22</v>
          </cell>
          <cell r="D58">
            <v>0</v>
          </cell>
          <cell r="E58">
            <v>61137.26</v>
          </cell>
          <cell r="F58">
            <v>0</v>
          </cell>
          <cell r="G58">
            <v>138500.48000000001</v>
          </cell>
          <cell r="H58">
            <v>0</v>
          </cell>
        </row>
        <row r="59">
          <cell r="A59" t="str">
            <v>11620</v>
          </cell>
          <cell r="B59" t="str">
            <v>ภาษีรอหัก ณ ที่จ่าย</v>
          </cell>
          <cell r="C59">
            <v>7841.26</v>
          </cell>
          <cell r="D59">
            <v>0</v>
          </cell>
          <cell r="E59">
            <v>0</v>
          </cell>
          <cell r="F59">
            <v>7382.91</v>
          </cell>
          <cell r="G59">
            <v>458.35</v>
          </cell>
          <cell r="H59">
            <v>0</v>
          </cell>
        </row>
        <row r="60">
          <cell r="A60" t="str">
            <v>12001</v>
          </cell>
          <cell r="B60" t="str">
            <v>เงินลงทุนในบริษัท เจนเนอรัล คลังสินค้า จำกัด</v>
          </cell>
          <cell r="C60">
            <v>9460000</v>
          </cell>
          <cell r="D60">
            <v>0</v>
          </cell>
          <cell r="E60">
            <v>0</v>
          </cell>
          <cell r="F60">
            <v>0</v>
          </cell>
          <cell r="G60">
            <v>9460000</v>
          </cell>
          <cell r="H60">
            <v>0</v>
          </cell>
        </row>
        <row r="61">
          <cell r="A61" t="str">
            <v>12002</v>
          </cell>
          <cell r="B61" t="str">
            <v>เงินลงทุน ร.ร.นาวิกวาณิชย์</v>
          </cell>
          <cell r="C61">
            <v>500000</v>
          </cell>
          <cell r="D61">
            <v>0</v>
          </cell>
          <cell r="E61">
            <v>0</v>
          </cell>
          <cell r="F61">
            <v>0</v>
          </cell>
          <cell r="G61">
            <v>500000</v>
          </cell>
          <cell r="H61">
            <v>0</v>
          </cell>
        </row>
        <row r="62">
          <cell r="A62" t="str">
            <v>12003</v>
          </cell>
          <cell r="B62" t="str">
            <v>เงินลงทุนในบริษัท แปซิฟิค ซีทราน ไลน์ จำกัด</v>
          </cell>
          <cell r="C62">
            <v>0</v>
          </cell>
          <cell r="D62">
            <v>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</row>
        <row r="63">
          <cell r="A63" t="str">
            <v>12004</v>
          </cell>
          <cell r="B63" t="str">
            <v>ส่วนได้เสียในเงินลงทุนตามวิธีส่วนได้เสีย</v>
          </cell>
          <cell r="C63">
            <v>0</v>
          </cell>
          <cell r="D63">
            <v>7895769.8399999999</v>
          </cell>
          <cell r="E63">
            <v>166376.31</v>
          </cell>
          <cell r="F63">
            <v>0</v>
          </cell>
          <cell r="G63">
            <v>0</v>
          </cell>
          <cell r="H63">
            <v>7729393.5300000003</v>
          </cell>
        </row>
        <row r="64">
          <cell r="A64" t="str">
            <v>12005</v>
          </cell>
          <cell r="B64" t="str">
            <v>ส่วนเกินกว่ามูลค่าเงินลงทุนระยะยาว</v>
          </cell>
          <cell r="C64">
            <v>0</v>
          </cell>
          <cell r="D64">
            <v>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</row>
        <row r="65">
          <cell r="A65" t="str">
            <v>12006</v>
          </cell>
          <cell r="B65" t="str">
            <v>เงินฝากสถาบันการเงิน</v>
          </cell>
          <cell r="C65">
            <v>0</v>
          </cell>
          <cell r="D65">
            <v>0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</row>
        <row r="66">
          <cell r="A66" t="str">
            <v>12007</v>
          </cell>
          <cell r="B66" t="str">
            <v>เงินลงทุนระยะยาว</v>
          </cell>
          <cell r="C66">
            <v>2909100</v>
          </cell>
          <cell r="D66">
            <v>0</v>
          </cell>
          <cell r="E66">
            <v>729400</v>
          </cell>
          <cell r="F66">
            <v>0</v>
          </cell>
          <cell r="G66">
            <v>3638500</v>
          </cell>
          <cell r="H66">
            <v>0</v>
          </cell>
        </row>
        <row r="67">
          <cell r="A67" t="str">
            <v>12008</v>
          </cell>
          <cell r="B67" t="str">
            <v>เงินลงทุนในบริษัท อู่เรือมารีน แอ็คมี ไทย จำกัด</v>
          </cell>
          <cell r="C67">
            <v>0</v>
          </cell>
          <cell r="D67">
            <v>0</v>
          </cell>
          <cell r="E67">
            <v>10000000</v>
          </cell>
          <cell r="F67">
            <v>0</v>
          </cell>
          <cell r="G67">
            <v>10000000</v>
          </cell>
          <cell r="H67">
            <v>0</v>
          </cell>
        </row>
        <row r="68">
          <cell r="A68" t="str">
            <v>13101</v>
          </cell>
          <cell r="B68" t="str">
            <v>ที่ดิน</v>
          </cell>
          <cell r="C68">
            <v>58413086</v>
          </cell>
          <cell r="D68">
            <v>0</v>
          </cell>
          <cell r="E68">
            <v>0</v>
          </cell>
          <cell r="F68">
            <v>55680000</v>
          </cell>
          <cell r="G68">
            <v>2733086</v>
          </cell>
          <cell r="H68">
            <v>0</v>
          </cell>
        </row>
        <row r="69">
          <cell r="A69" t="str">
            <v>13110</v>
          </cell>
          <cell r="B69" t="str">
            <v>อู่ลอย 1</v>
          </cell>
          <cell r="C69">
            <v>35759835.32</v>
          </cell>
          <cell r="D69">
            <v>0</v>
          </cell>
          <cell r="E69">
            <v>0</v>
          </cell>
          <cell r="F69">
            <v>35759835.32</v>
          </cell>
          <cell r="G69">
            <v>0</v>
          </cell>
          <cell r="H69">
            <v>0</v>
          </cell>
        </row>
        <row r="70">
          <cell r="A70" t="str">
            <v>13111</v>
          </cell>
          <cell r="B70" t="str">
            <v>อู่ลอย 1 - ส่วนเพิ่มเติม</v>
          </cell>
          <cell r="C70">
            <v>10674560.289999999</v>
          </cell>
          <cell r="D70">
            <v>0</v>
          </cell>
          <cell r="E70">
            <v>0</v>
          </cell>
          <cell r="F70">
            <v>10674560.289999999</v>
          </cell>
          <cell r="G70">
            <v>0</v>
          </cell>
          <cell r="H70">
            <v>0</v>
          </cell>
        </row>
        <row r="71">
          <cell r="A71" t="str">
            <v>13112</v>
          </cell>
          <cell r="B71" t="str">
            <v>อู่ลอย 2</v>
          </cell>
          <cell r="C71">
            <v>163642749.90000001</v>
          </cell>
          <cell r="D71">
            <v>0</v>
          </cell>
          <cell r="E71">
            <v>0</v>
          </cell>
          <cell r="F71">
            <v>0</v>
          </cell>
          <cell r="G71">
            <v>163642749.90000001</v>
          </cell>
          <cell r="H71">
            <v>0</v>
          </cell>
        </row>
        <row r="72">
          <cell r="A72" t="str">
            <v>13121</v>
          </cell>
          <cell r="B72" t="str">
            <v>อาคารสำนักงาน</v>
          </cell>
          <cell r="C72">
            <v>32196582.579999998</v>
          </cell>
          <cell r="D72">
            <v>0</v>
          </cell>
          <cell r="E72">
            <v>0</v>
          </cell>
          <cell r="F72">
            <v>1758085.4</v>
          </cell>
          <cell r="G72">
            <v>30438497.18</v>
          </cell>
          <cell r="H72">
            <v>0</v>
          </cell>
        </row>
        <row r="73">
          <cell r="A73" t="str">
            <v>13122</v>
          </cell>
          <cell r="B73" t="str">
            <v>อาคารโรงงาน</v>
          </cell>
          <cell r="C73">
            <v>15178642.92</v>
          </cell>
          <cell r="D73">
            <v>0</v>
          </cell>
          <cell r="E73">
            <v>0</v>
          </cell>
          <cell r="F73">
            <v>1991704.35</v>
          </cell>
          <cell r="G73">
            <v>13186938.57</v>
          </cell>
          <cell r="H73">
            <v>0</v>
          </cell>
        </row>
        <row r="74">
          <cell r="A74" t="str">
            <v>13123</v>
          </cell>
          <cell r="B74" t="str">
            <v>สิ่งปลูกสร้างอื่น</v>
          </cell>
          <cell r="C74">
            <v>58140541.280000001</v>
          </cell>
          <cell r="D74">
            <v>0</v>
          </cell>
          <cell r="E74">
            <v>0</v>
          </cell>
          <cell r="F74">
            <v>6369165.0499999998</v>
          </cell>
          <cell r="G74">
            <v>51771376.229999997</v>
          </cell>
          <cell r="H74">
            <v>0</v>
          </cell>
        </row>
        <row r="75">
          <cell r="A75" t="str">
            <v>13124</v>
          </cell>
          <cell r="B75" t="str">
            <v>ออฟฟิศลอยน้ำ</v>
          </cell>
          <cell r="C75">
            <v>0</v>
          </cell>
          <cell r="D75">
            <v>0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</row>
        <row r="76">
          <cell r="A76" t="str">
            <v>13131</v>
          </cell>
          <cell r="B76" t="str">
            <v>ค่าปรับปรุงท่าเทียบเก่า</v>
          </cell>
          <cell r="C76">
            <v>194021.6</v>
          </cell>
          <cell r="D76">
            <v>0</v>
          </cell>
          <cell r="E76">
            <v>0</v>
          </cell>
          <cell r="F76">
            <v>194021.6</v>
          </cell>
          <cell r="G76">
            <v>0</v>
          </cell>
          <cell r="H76">
            <v>0</v>
          </cell>
        </row>
        <row r="77">
          <cell r="A77" t="str">
            <v>13132</v>
          </cell>
          <cell r="B77" t="str">
            <v>ค่าปรับปรุงท่าเทียบใหม่</v>
          </cell>
          <cell r="C77">
            <v>4287139.22</v>
          </cell>
          <cell r="D77">
            <v>0</v>
          </cell>
          <cell r="E77">
            <v>0</v>
          </cell>
          <cell r="F77">
            <v>1094989.22</v>
          </cell>
          <cell r="G77">
            <v>3192150</v>
          </cell>
          <cell r="H77">
            <v>0</v>
          </cell>
        </row>
        <row r="78">
          <cell r="A78" t="str">
            <v>13133</v>
          </cell>
          <cell r="B78" t="str">
            <v>ค่าปรับปรุงอาคารสำนักงาน</v>
          </cell>
          <cell r="C78">
            <v>6694433.96</v>
          </cell>
          <cell r="D78">
            <v>0</v>
          </cell>
          <cell r="E78">
            <v>2540.87</v>
          </cell>
          <cell r="F78">
            <v>0</v>
          </cell>
          <cell r="G78">
            <v>6696974.8300000001</v>
          </cell>
          <cell r="H78">
            <v>0</v>
          </cell>
        </row>
        <row r="79">
          <cell r="A79" t="str">
            <v>13134</v>
          </cell>
          <cell r="B79" t="str">
            <v>ค่าปรับปรุงอาคารโรงงาน</v>
          </cell>
          <cell r="C79">
            <v>2706815.1</v>
          </cell>
          <cell r="D79">
            <v>0</v>
          </cell>
          <cell r="E79">
            <v>0</v>
          </cell>
          <cell r="F79">
            <v>0</v>
          </cell>
          <cell r="G79">
            <v>2706815.1</v>
          </cell>
          <cell r="H79">
            <v>0</v>
          </cell>
        </row>
        <row r="80">
          <cell r="A80" t="str">
            <v>13135</v>
          </cell>
          <cell r="B80" t="str">
            <v>ค่าปรับปรุงอู่ลอย</v>
          </cell>
          <cell r="C80">
            <v>6839901.46</v>
          </cell>
          <cell r="D80">
            <v>0</v>
          </cell>
          <cell r="E80">
            <v>0</v>
          </cell>
          <cell r="F80">
            <v>4399748.1900000004</v>
          </cell>
          <cell r="G80">
            <v>2440153.27</v>
          </cell>
          <cell r="H80">
            <v>0</v>
          </cell>
        </row>
        <row r="81">
          <cell r="A81" t="str">
            <v>13136</v>
          </cell>
          <cell r="B81" t="str">
            <v>ค่าปรับปรุงสถานที่เช่า</v>
          </cell>
          <cell r="C81">
            <v>0</v>
          </cell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</row>
        <row r="82">
          <cell r="A82" t="str">
            <v>13140</v>
          </cell>
          <cell r="B82" t="str">
            <v>เครื่องจักรกล</v>
          </cell>
          <cell r="C82">
            <v>43079540.810000002</v>
          </cell>
          <cell r="D82">
            <v>0</v>
          </cell>
          <cell r="E82">
            <v>0</v>
          </cell>
          <cell r="F82">
            <v>0</v>
          </cell>
          <cell r="G82">
            <v>43079540.810000002</v>
          </cell>
          <cell r="H82">
            <v>0</v>
          </cell>
        </row>
        <row r="83">
          <cell r="A83" t="str">
            <v>13151</v>
          </cell>
          <cell r="B83" t="str">
            <v>อุปกรณ์ไฟฟ้าและเครื่องมือ</v>
          </cell>
          <cell r="C83">
            <v>32128555.940000001</v>
          </cell>
          <cell r="D83">
            <v>0</v>
          </cell>
          <cell r="E83">
            <v>759575.41</v>
          </cell>
          <cell r="F83">
            <v>0</v>
          </cell>
          <cell r="G83">
            <v>32888131.350000001</v>
          </cell>
          <cell r="H83">
            <v>0</v>
          </cell>
        </row>
        <row r="84">
          <cell r="A84" t="str">
            <v>13152</v>
          </cell>
          <cell r="B84" t="str">
            <v>อุปกรณ์ต่อเรือไฟเบอร์</v>
          </cell>
          <cell r="C84">
            <v>9554234.4299999997</v>
          </cell>
          <cell r="D84">
            <v>0</v>
          </cell>
          <cell r="E84">
            <v>0</v>
          </cell>
          <cell r="F84">
            <v>0</v>
          </cell>
          <cell r="G84">
            <v>9554234.4299999997</v>
          </cell>
          <cell r="H84">
            <v>0</v>
          </cell>
        </row>
        <row r="85">
          <cell r="A85" t="str">
            <v>13161</v>
          </cell>
          <cell r="B85" t="str">
            <v>เครื่องใช้สำนักงาน</v>
          </cell>
          <cell r="C85">
            <v>13353312.27</v>
          </cell>
          <cell r="D85">
            <v>0</v>
          </cell>
          <cell r="E85">
            <v>0</v>
          </cell>
          <cell r="F85">
            <v>227119.31</v>
          </cell>
          <cell r="G85">
            <v>13126192.960000001</v>
          </cell>
          <cell r="H85">
            <v>0</v>
          </cell>
        </row>
        <row r="86">
          <cell r="A86" t="str">
            <v>13162</v>
          </cell>
          <cell r="B86" t="str">
            <v>เครื่องเฟอร์นิเจอร์</v>
          </cell>
          <cell r="C86">
            <v>7182900.2000000002</v>
          </cell>
          <cell r="D86">
            <v>0</v>
          </cell>
          <cell r="E86">
            <v>59864.959999999999</v>
          </cell>
          <cell r="F86">
            <v>0</v>
          </cell>
          <cell r="G86">
            <v>7242765.1600000001</v>
          </cell>
          <cell r="H86">
            <v>0</v>
          </cell>
        </row>
        <row r="87">
          <cell r="A87" t="str">
            <v>13163</v>
          </cell>
          <cell r="B87" t="str">
            <v>เครื่องปรับอากาศ</v>
          </cell>
          <cell r="C87">
            <v>4259533.29</v>
          </cell>
          <cell r="D87">
            <v>0</v>
          </cell>
          <cell r="E87">
            <v>0</v>
          </cell>
          <cell r="F87">
            <v>0</v>
          </cell>
          <cell r="G87">
            <v>4259533.29</v>
          </cell>
          <cell r="H87">
            <v>0</v>
          </cell>
        </row>
        <row r="88">
          <cell r="A88" t="str">
            <v>13171</v>
          </cell>
          <cell r="B88" t="str">
            <v>รถยนต์</v>
          </cell>
          <cell r="C88">
            <v>12710637.98</v>
          </cell>
          <cell r="D88">
            <v>0</v>
          </cell>
          <cell r="E88">
            <v>30000</v>
          </cell>
          <cell r="F88">
            <v>0</v>
          </cell>
          <cell r="G88">
            <v>12740637.98</v>
          </cell>
          <cell r="H88">
            <v>0</v>
          </cell>
        </row>
        <row r="89">
          <cell r="A89" t="str">
            <v>13172</v>
          </cell>
          <cell r="B89" t="str">
            <v>รถจักรยานยนต์</v>
          </cell>
          <cell r="C89">
            <v>0</v>
          </cell>
          <cell r="D89">
            <v>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</row>
        <row r="90">
          <cell r="A90" t="str">
            <v>13181</v>
          </cell>
          <cell r="B90" t="str">
            <v>เรือทัก</v>
          </cell>
          <cell r="C90">
            <v>886755.98</v>
          </cell>
          <cell r="D90">
            <v>0</v>
          </cell>
          <cell r="E90">
            <v>0</v>
          </cell>
          <cell r="F90">
            <v>0</v>
          </cell>
          <cell r="G90">
            <v>886755.98</v>
          </cell>
          <cell r="H90">
            <v>0</v>
          </cell>
        </row>
        <row r="91">
          <cell r="A91" t="str">
            <v>13182</v>
          </cell>
          <cell r="B91" t="str">
            <v>เรือบดและเรือบริการ</v>
          </cell>
          <cell r="C91">
            <v>12616350.619999999</v>
          </cell>
          <cell r="D91">
            <v>0</v>
          </cell>
          <cell r="E91">
            <v>0</v>
          </cell>
          <cell r="F91">
            <v>0</v>
          </cell>
          <cell r="G91">
            <v>12616350.619999999</v>
          </cell>
          <cell r="H91">
            <v>0</v>
          </cell>
        </row>
        <row r="92">
          <cell r="A92" t="str">
            <v>13191</v>
          </cell>
          <cell r="B92" t="str">
            <v>สิ่งระหว่างปลูกสร้าง</v>
          </cell>
          <cell r="C92">
            <v>0</v>
          </cell>
          <cell r="D92">
            <v>0</v>
          </cell>
          <cell r="E92">
            <v>1396991.71</v>
          </cell>
          <cell r="F92">
            <v>0</v>
          </cell>
          <cell r="G92">
            <v>1396991.71</v>
          </cell>
          <cell r="H92">
            <v>0</v>
          </cell>
        </row>
        <row r="93">
          <cell r="A93" t="str">
            <v>13192</v>
          </cell>
          <cell r="B93" t="str">
            <v>เรือระหว่างสร้าง</v>
          </cell>
          <cell r="C93">
            <v>2915546.98</v>
          </cell>
          <cell r="D93">
            <v>0</v>
          </cell>
          <cell r="E93">
            <v>78513.58</v>
          </cell>
          <cell r="F93">
            <v>0</v>
          </cell>
          <cell r="G93">
            <v>2994060.56</v>
          </cell>
          <cell r="H93">
            <v>0</v>
          </cell>
        </row>
        <row r="94">
          <cell r="A94" t="str">
            <v>13210</v>
          </cell>
          <cell r="B94" t="str">
            <v>ค่าเสื่อมราคาสะสม - อู่ลอย</v>
          </cell>
          <cell r="C94">
            <v>0</v>
          </cell>
          <cell r="D94">
            <v>86256397.769999996</v>
          </cell>
          <cell r="E94">
            <v>23031936.27</v>
          </cell>
          <cell r="F94">
            <v>0</v>
          </cell>
          <cell r="G94">
            <v>0</v>
          </cell>
          <cell r="H94">
            <v>63224461.5</v>
          </cell>
        </row>
        <row r="95">
          <cell r="A95" t="str">
            <v>13211</v>
          </cell>
          <cell r="B95" t="str">
            <v>ค่าเสื่อมราคาสะสม - อู่ลอยเพิ่มเติม</v>
          </cell>
          <cell r="C95">
            <v>0</v>
          </cell>
          <cell r="D95">
            <v>7734767.6500000004</v>
          </cell>
          <cell r="E95">
            <v>7734767.6500000004</v>
          </cell>
          <cell r="F95">
            <v>0</v>
          </cell>
          <cell r="G95">
            <v>0</v>
          </cell>
          <cell r="H95">
            <v>0</v>
          </cell>
        </row>
        <row r="96">
          <cell r="A96" t="str">
            <v>13221</v>
          </cell>
          <cell r="B96" t="str">
            <v>ค่าเสื่อมราคาสะสม - อาคารสำนักงาน</v>
          </cell>
          <cell r="C96">
            <v>0</v>
          </cell>
          <cell r="D96">
            <v>5466294.0300000003</v>
          </cell>
          <cell r="E96">
            <v>0</v>
          </cell>
          <cell r="F96">
            <v>355869.12</v>
          </cell>
          <cell r="G96">
            <v>0</v>
          </cell>
          <cell r="H96">
            <v>5822163.1500000004</v>
          </cell>
        </row>
        <row r="97">
          <cell r="A97" t="str">
            <v>13222</v>
          </cell>
          <cell r="B97" t="str">
            <v>ค่าเสื่อมราคาสะสม - อาคารโรงงาน</v>
          </cell>
          <cell r="C97">
            <v>0</v>
          </cell>
          <cell r="D97">
            <v>2969875.96</v>
          </cell>
          <cell r="E97">
            <v>573914.62</v>
          </cell>
          <cell r="F97">
            <v>0</v>
          </cell>
          <cell r="G97">
            <v>0</v>
          </cell>
          <cell r="H97">
            <v>2395961.34</v>
          </cell>
        </row>
        <row r="98">
          <cell r="A98" t="str">
            <v>13223</v>
          </cell>
          <cell r="B98" t="str">
            <v>ค่าเสื่อมราคาสะสม - สิ่งปลูกสร้างอื่น</v>
          </cell>
          <cell r="C98">
            <v>0</v>
          </cell>
          <cell r="D98">
            <v>12696906.82</v>
          </cell>
          <cell r="E98">
            <v>677233.11</v>
          </cell>
          <cell r="F98">
            <v>0</v>
          </cell>
          <cell r="G98">
            <v>0</v>
          </cell>
          <cell r="H98">
            <v>12019673.710000001</v>
          </cell>
        </row>
        <row r="99">
          <cell r="A99" t="str">
            <v>13224</v>
          </cell>
          <cell r="B99" t="str">
            <v>ค่าเสื่อมราคาสะสม - ออฟฟิศลอยน้ำ</v>
          </cell>
          <cell r="C99">
            <v>0</v>
          </cell>
          <cell r="D99">
            <v>0</v>
          </cell>
          <cell r="E99">
            <v>0</v>
          </cell>
          <cell r="F99">
            <v>0</v>
          </cell>
          <cell r="G99">
            <v>0</v>
          </cell>
          <cell r="H99">
            <v>0</v>
          </cell>
        </row>
        <row r="100">
          <cell r="A100" t="str">
            <v>13231</v>
          </cell>
          <cell r="B100" t="str">
            <v>ค่าเสื่อมราคาสะสม - ท่าเทียบเก่า</v>
          </cell>
          <cell r="C100">
            <v>0</v>
          </cell>
          <cell r="D100">
            <v>194021.6</v>
          </cell>
          <cell r="E100">
            <v>194021.6</v>
          </cell>
          <cell r="F100">
            <v>0</v>
          </cell>
          <cell r="G100">
            <v>0</v>
          </cell>
          <cell r="H100">
            <v>0</v>
          </cell>
        </row>
        <row r="101">
          <cell r="A101" t="str">
            <v>13232</v>
          </cell>
          <cell r="B101" t="str">
            <v>ค่าเสื่อมราคาสะสม - ท่าเทียบอู่ใหม่</v>
          </cell>
          <cell r="C101">
            <v>0</v>
          </cell>
          <cell r="D101">
            <v>1540141.1</v>
          </cell>
          <cell r="E101">
            <v>935381.72</v>
          </cell>
          <cell r="F101">
            <v>0</v>
          </cell>
          <cell r="G101">
            <v>0</v>
          </cell>
          <cell r="H101">
            <v>604759.38</v>
          </cell>
        </row>
        <row r="102">
          <cell r="A102" t="str">
            <v>13233</v>
          </cell>
          <cell r="B102" t="str">
            <v>ค่าเสื่อมราคาสะสม - ส่วนปรับปรุงอาคารสำนักงาน</v>
          </cell>
          <cell r="C102">
            <v>0</v>
          </cell>
          <cell r="D102">
            <v>1921422.3</v>
          </cell>
          <cell r="E102">
            <v>0</v>
          </cell>
          <cell r="F102">
            <v>334374.46999999997</v>
          </cell>
          <cell r="G102">
            <v>0</v>
          </cell>
          <cell r="H102">
            <v>2255796.77</v>
          </cell>
        </row>
        <row r="103">
          <cell r="A103" t="str">
            <v>13234</v>
          </cell>
          <cell r="B103" t="str">
            <v>ค่าเสื่อมราคาสะสม - ส่วนปรับปรุงอาคารโรงงาน</v>
          </cell>
          <cell r="C103">
            <v>0</v>
          </cell>
          <cell r="D103">
            <v>735779.07</v>
          </cell>
          <cell r="E103">
            <v>0</v>
          </cell>
          <cell r="F103">
            <v>135340.76</v>
          </cell>
          <cell r="G103">
            <v>0</v>
          </cell>
          <cell r="H103">
            <v>871119.83</v>
          </cell>
        </row>
        <row r="104">
          <cell r="A104" t="str">
            <v>13235</v>
          </cell>
          <cell r="B104" t="str">
            <v>ค่าเสื่อมราคาสะสม - ส่วนปรับปรุงอู่ลอย</v>
          </cell>
          <cell r="C104">
            <v>0</v>
          </cell>
          <cell r="D104">
            <v>1678614.93</v>
          </cell>
          <cell r="E104">
            <v>934063.54</v>
          </cell>
          <cell r="F104">
            <v>0</v>
          </cell>
          <cell r="G104">
            <v>0</v>
          </cell>
          <cell r="H104">
            <v>744551.39</v>
          </cell>
        </row>
        <row r="105">
          <cell r="A105" t="str">
            <v>13240</v>
          </cell>
          <cell r="B105" t="str">
            <v>ค่าเสื่อมราคาสะสม - เครื่องจักรกล</v>
          </cell>
          <cell r="C105">
            <v>0</v>
          </cell>
          <cell r="D105">
            <v>35771515.740000002</v>
          </cell>
          <cell r="E105">
            <v>0</v>
          </cell>
          <cell r="F105">
            <v>3502287.23</v>
          </cell>
          <cell r="G105">
            <v>0</v>
          </cell>
          <cell r="H105">
            <v>39273802.969999999</v>
          </cell>
        </row>
        <row r="106">
          <cell r="A106" t="str">
            <v>13251</v>
          </cell>
          <cell r="B106" t="str">
            <v>ค่าเสื่อมราคาสะสม - อุปกรณ์ไฟฟ้าและเครื่องมือ</v>
          </cell>
          <cell r="C106">
            <v>0</v>
          </cell>
          <cell r="D106">
            <v>28318307.989999998</v>
          </cell>
          <cell r="E106">
            <v>0</v>
          </cell>
          <cell r="F106">
            <v>1078779.25</v>
          </cell>
          <cell r="G106">
            <v>0</v>
          </cell>
          <cell r="H106">
            <v>29397087.239999998</v>
          </cell>
        </row>
        <row r="107">
          <cell r="A107" t="str">
            <v>13252</v>
          </cell>
          <cell r="B107" t="str">
            <v>ค่าเสื่อมราคาสะสม - อุปกรณ์ต่อเรือไฟเบอร์</v>
          </cell>
          <cell r="C107">
            <v>0</v>
          </cell>
          <cell r="D107">
            <v>9076522.6999999993</v>
          </cell>
          <cell r="E107">
            <v>0</v>
          </cell>
          <cell r="F107">
            <v>0</v>
          </cell>
          <cell r="G107">
            <v>0</v>
          </cell>
          <cell r="H107">
            <v>9076522.6999999993</v>
          </cell>
        </row>
        <row r="108">
          <cell r="A108" t="str">
            <v>13261</v>
          </cell>
          <cell r="B108" t="str">
            <v>ค่าเสื่อมราคาสะสม - เครื่องใช้สำนักงาน</v>
          </cell>
          <cell r="C108">
            <v>0</v>
          </cell>
          <cell r="D108">
            <v>9571489.6400000006</v>
          </cell>
          <cell r="E108">
            <v>0</v>
          </cell>
          <cell r="F108">
            <v>943007.53</v>
          </cell>
          <cell r="G108">
            <v>0</v>
          </cell>
          <cell r="H108">
            <v>10514497.17</v>
          </cell>
        </row>
        <row r="109">
          <cell r="A109" t="str">
            <v>13262</v>
          </cell>
          <cell r="B109" t="str">
            <v>ค่าเสื่อมราคาสะสม - เครื่องเฟอร์นิเจอร์</v>
          </cell>
          <cell r="C109">
            <v>0</v>
          </cell>
          <cell r="D109">
            <v>5699257.29</v>
          </cell>
          <cell r="E109">
            <v>0</v>
          </cell>
          <cell r="F109">
            <v>747445.72</v>
          </cell>
          <cell r="G109">
            <v>0</v>
          </cell>
          <cell r="H109">
            <v>6446703.0099999998</v>
          </cell>
        </row>
        <row r="110">
          <cell r="A110" t="str">
            <v>13263</v>
          </cell>
          <cell r="B110" t="str">
            <v>ค่าเสื่อมราคาสะสม - เครื่องปรับอากาศ</v>
          </cell>
          <cell r="C110">
            <v>0</v>
          </cell>
          <cell r="D110">
            <v>3396304.76</v>
          </cell>
          <cell r="E110">
            <v>0</v>
          </cell>
          <cell r="F110">
            <v>540234.97</v>
          </cell>
          <cell r="G110">
            <v>0</v>
          </cell>
          <cell r="H110">
            <v>3936539.73</v>
          </cell>
        </row>
        <row r="111">
          <cell r="A111" t="str">
            <v>13271</v>
          </cell>
          <cell r="B111" t="str">
            <v>ค่าเสื่อมราคาสะสม - รถยนต์</v>
          </cell>
          <cell r="C111">
            <v>0</v>
          </cell>
          <cell r="D111">
            <v>6959062.9100000001</v>
          </cell>
          <cell r="E111">
            <v>0</v>
          </cell>
          <cell r="F111">
            <v>1309961.4099999999</v>
          </cell>
          <cell r="G111">
            <v>0</v>
          </cell>
          <cell r="H111">
            <v>8269024.3200000003</v>
          </cell>
        </row>
        <row r="112">
          <cell r="A112" t="str">
            <v>13272</v>
          </cell>
          <cell r="B112" t="str">
            <v>ค่าเสื่อมราคาสะสม - รถจักรยานยนต์</v>
          </cell>
          <cell r="C112">
            <v>0</v>
          </cell>
          <cell r="D112">
            <v>0</v>
          </cell>
          <cell r="E112">
            <v>0</v>
          </cell>
          <cell r="F112">
            <v>0</v>
          </cell>
          <cell r="G112">
            <v>0</v>
          </cell>
          <cell r="H112">
            <v>0</v>
          </cell>
        </row>
        <row r="113">
          <cell r="A113" t="str">
            <v>13281</v>
          </cell>
          <cell r="B113" t="str">
            <v>ค่าเสื่อมราคาสะสม - เรือทัก</v>
          </cell>
          <cell r="C113">
            <v>0</v>
          </cell>
          <cell r="D113">
            <v>692066.41</v>
          </cell>
          <cell r="E113">
            <v>0</v>
          </cell>
          <cell r="F113">
            <v>65253.75</v>
          </cell>
          <cell r="G113">
            <v>0</v>
          </cell>
          <cell r="H113">
            <v>757320.16</v>
          </cell>
        </row>
        <row r="114">
          <cell r="A114" t="str">
            <v>13282</v>
          </cell>
          <cell r="B114" t="str">
            <v>ค่าเสื่อมราคาสะสม - เรือบดและเรือบริการ</v>
          </cell>
          <cell r="C114">
            <v>0</v>
          </cell>
          <cell r="D114">
            <v>11339678.34</v>
          </cell>
          <cell r="E114">
            <v>0</v>
          </cell>
          <cell r="F114">
            <v>223923.46</v>
          </cell>
          <cell r="G114">
            <v>0</v>
          </cell>
          <cell r="H114">
            <v>11563601.800000001</v>
          </cell>
        </row>
        <row r="115">
          <cell r="A115" t="str">
            <v>19001</v>
          </cell>
          <cell r="B115" t="str">
            <v>เงินมัดจำ</v>
          </cell>
          <cell r="C115">
            <v>11887382.539999999</v>
          </cell>
          <cell r="D115">
            <v>0</v>
          </cell>
          <cell r="E115">
            <v>0</v>
          </cell>
          <cell r="F115">
            <v>6925840.46</v>
          </cell>
          <cell r="G115">
            <v>4961542.08</v>
          </cell>
          <cell r="H115">
            <v>0</v>
          </cell>
        </row>
        <row r="116">
          <cell r="A116" t="str">
            <v>19002</v>
          </cell>
          <cell r="B116" t="str">
            <v>เงินประกันโทรศัพท์</v>
          </cell>
          <cell r="C116">
            <v>67000</v>
          </cell>
          <cell r="D116">
            <v>0</v>
          </cell>
          <cell r="E116">
            <v>0</v>
          </cell>
          <cell r="F116">
            <v>0</v>
          </cell>
          <cell r="G116">
            <v>67000</v>
          </cell>
          <cell r="H116">
            <v>0</v>
          </cell>
        </row>
        <row r="117">
          <cell r="A117" t="str">
            <v>19003</v>
          </cell>
          <cell r="B117" t="str">
            <v>ภาษีหัก ณ ที่จ่าย</v>
          </cell>
          <cell r="C117">
            <v>5755112.2300000004</v>
          </cell>
          <cell r="D117">
            <v>0</v>
          </cell>
          <cell r="E117">
            <v>5355388.3600000003</v>
          </cell>
          <cell r="F117">
            <v>0</v>
          </cell>
          <cell r="G117">
            <v>11110500.59</v>
          </cell>
          <cell r="H117">
            <v>0</v>
          </cell>
        </row>
        <row r="118">
          <cell r="A118" t="str">
            <v>19004</v>
          </cell>
          <cell r="B118" t="str">
            <v>พันธบัตรองค์การโทรศัพท์</v>
          </cell>
          <cell r="C118">
            <v>15000</v>
          </cell>
          <cell r="D118">
            <v>0</v>
          </cell>
          <cell r="E118">
            <v>0</v>
          </cell>
          <cell r="F118">
            <v>0</v>
          </cell>
          <cell r="G118">
            <v>15000</v>
          </cell>
          <cell r="H118">
            <v>0</v>
          </cell>
        </row>
        <row r="119">
          <cell r="A119" t="str">
            <v>19005</v>
          </cell>
          <cell r="B119" t="str">
            <v>ค่าใช้จ่ายรอตัดจ่าย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19007</v>
          </cell>
          <cell r="B120" t="str">
            <v>เงินทดรองจ่ายแทนลูกค้า</v>
          </cell>
          <cell r="C120">
            <v>0</v>
          </cell>
          <cell r="D120">
            <v>0</v>
          </cell>
          <cell r="E120">
            <v>32744.880000000001</v>
          </cell>
          <cell r="F120">
            <v>0</v>
          </cell>
          <cell r="G120">
            <v>32744.880000000001</v>
          </cell>
          <cell r="H120">
            <v>0</v>
          </cell>
        </row>
        <row r="121">
          <cell r="A121" t="str">
            <v>19008</v>
          </cell>
          <cell r="B121" t="str">
            <v>ค่าบริการซ่อมเรือค้างรับ</v>
          </cell>
          <cell r="C121">
            <v>39983819.130000003</v>
          </cell>
          <cell r="D121">
            <v>0</v>
          </cell>
          <cell r="E121">
            <v>0</v>
          </cell>
          <cell r="F121">
            <v>7415768.0899999999</v>
          </cell>
          <cell r="G121">
            <v>32568051.039999999</v>
          </cell>
          <cell r="H121">
            <v>0</v>
          </cell>
        </row>
        <row r="122">
          <cell r="A122" t="str">
            <v>19009</v>
          </cell>
          <cell r="B122" t="str">
            <v>รายได้ค่าต่อเรือค้างรับ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</row>
        <row r="123">
          <cell r="A123" t="str">
            <v>19010</v>
          </cell>
          <cell r="B123" t="str">
            <v>เงินมัดจำค่าสินค้า</v>
          </cell>
          <cell r="C123">
            <v>0</v>
          </cell>
          <cell r="D123">
            <v>0</v>
          </cell>
          <cell r="E123">
            <v>0</v>
          </cell>
          <cell r="F123">
            <v>0</v>
          </cell>
          <cell r="G123">
            <v>0</v>
          </cell>
          <cell r="H123">
            <v>0</v>
          </cell>
        </row>
        <row r="124">
          <cell r="A124" t="str">
            <v>19012</v>
          </cell>
          <cell r="B124" t="str">
            <v>รายได้เงินปันผลค้างรับ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21101</v>
          </cell>
          <cell r="B125" t="str">
            <v>เงินเบิกเกินบัญชี - ธ.ไทยพาณิชย์ สาขาพระประแดง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21102</v>
          </cell>
          <cell r="B126" t="str">
            <v>เจ้าหนี้ T/R</v>
          </cell>
          <cell r="C126">
            <v>0</v>
          </cell>
          <cell r="D126">
            <v>8031524.7599999998</v>
          </cell>
          <cell r="E126">
            <v>7138036.71</v>
          </cell>
          <cell r="F126">
            <v>0</v>
          </cell>
          <cell r="G126">
            <v>0</v>
          </cell>
          <cell r="H126">
            <v>893488.05</v>
          </cell>
        </row>
        <row r="127">
          <cell r="A127" t="str">
            <v>21103</v>
          </cell>
          <cell r="B127" t="str">
            <v>เงินเบิกเกินบัญชี - ธ.ไทยพาณิชย์ สาขาบางครุ</v>
          </cell>
          <cell r="C127">
            <v>0</v>
          </cell>
          <cell r="D127">
            <v>3950828.62</v>
          </cell>
          <cell r="E127">
            <v>0</v>
          </cell>
          <cell r="F127">
            <v>2456425.1</v>
          </cell>
          <cell r="G127">
            <v>0</v>
          </cell>
          <cell r="H127">
            <v>6407253.7199999997</v>
          </cell>
        </row>
        <row r="128">
          <cell r="A128" t="str">
            <v>21201</v>
          </cell>
          <cell r="B128" t="str">
            <v>เจ้าหนี้การค้า</v>
          </cell>
          <cell r="C128">
            <v>0</v>
          </cell>
          <cell r="D128">
            <v>7151880.1100000003</v>
          </cell>
          <cell r="E128">
            <v>0</v>
          </cell>
          <cell r="F128">
            <v>767296.59</v>
          </cell>
          <cell r="G128">
            <v>0</v>
          </cell>
          <cell r="H128">
            <v>7919176.7000000002</v>
          </cell>
        </row>
        <row r="129">
          <cell r="A129" t="str">
            <v>21202</v>
          </cell>
          <cell r="B129" t="str">
            <v>เช็คค้างจ่าย</v>
          </cell>
          <cell r="C129">
            <v>0</v>
          </cell>
          <cell r="D129">
            <v>0</v>
          </cell>
          <cell r="E129">
            <v>0</v>
          </cell>
          <cell r="F129">
            <v>0</v>
          </cell>
          <cell r="G129">
            <v>0</v>
          </cell>
          <cell r="H129">
            <v>0</v>
          </cell>
        </row>
        <row r="130">
          <cell r="A130" t="str">
            <v>21203</v>
          </cell>
          <cell r="B130" t="str">
            <v>เจ้าหนี้ - Forward Exchange</v>
          </cell>
          <cell r="C130">
            <v>0</v>
          </cell>
          <cell r="D130">
            <v>1611229.37</v>
          </cell>
          <cell r="E130">
            <v>1611229.37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21204</v>
          </cell>
          <cell r="B131" t="str">
            <v>ตั๋วสัญญาใช้เงิน</v>
          </cell>
          <cell r="C131">
            <v>0</v>
          </cell>
          <cell r="D131">
            <v>271544000</v>
          </cell>
          <cell r="E131">
            <v>90000000</v>
          </cell>
          <cell r="F131">
            <v>0</v>
          </cell>
          <cell r="G131">
            <v>0</v>
          </cell>
          <cell r="H131">
            <v>181544000</v>
          </cell>
        </row>
        <row r="132">
          <cell r="A132" t="str">
            <v>21301</v>
          </cell>
          <cell r="B132" t="str">
            <v>เงินกู้ระยะยาวที่ถึงกำหนดชำระภายในหนึ่งปี</v>
          </cell>
          <cell r="C132">
            <v>0</v>
          </cell>
          <cell r="D132">
            <v>21963200</v>
          </cell>
          <cell r="E132">
            <v>21963200</v>
          </cell>
          <cell r="F132">
            <v>0</v>
          </cell>
          <cell r="G132">
            <v>0</v>
          </cell>
          <cell r="H132">
            <v>0</v>
          </cell>
        </row>
        <row r="133">
          <cell r="A133" t="str">
            <v>21401</v>
          </cell>
          <cell r="B133" t="str">
            <v>เงินรับล่วงหน้า - ค่าต่อเรือและซ่อมเรือ</v>
          </cell>
          <cell r="C133">
            <v>0</v>
          </cell>
          <cell r="D133">
            <v>24913836.289999999</v>
          </cell>
          <cell r="E133">
            <v>0</v>
          </cell>
          <cell r="F133">
            <v>20178242.210000001</v>
          </cell>
          <cell r="G133">
            <v>0</v>
          </cell>
          <cell r="H133">
            <v>45092078.5</v>
          </cell>
        </row>
        <row r="134">
          <cell r="A134" t="str">
            <v>21402</v>
          </cell>
          <cell r="B134" t="str">
            <v>เช็ครับลงวันที่รับล่วงหน้า</v>
          </cell>
          <cell r="C134">
            <v>0</v>
          </cell>
          <cell r="D134">
            <v>16136028.42</v>
          </cell>
          <cell r="E134">
            <v>1358798.24</v>
          </cell>
          <cell r="F134">
            <v>0</v>
          </cell>
          <cell r="G134">
            <v>0</v>
          </cell>
          <cell r="H134">
            <v>14777230.18</v>
          </cell>
        </row>
        <row r="135">
          <cell r="A135" t="str">
            <v>21901</v>
          </cell>
          <cell r="B135" t="str">
            <v>เจ้าหนี้-บริษัทอื่นในเครือ</v>
          </cell>
          <cell r="C135">
            <v>0</v>
          </cell>
          <cell r="D135">
            <v>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</row>
        <row r="136">
          <cell r="A136" t="str">
            <v>21902</v>
          </cell>
          <cell r="B136" t="str">
            <v>ดอกเบี้ยเงินกู้ค้างจ่าย</v>
          </cell>
          <cell r="C136">
            <v>0</v>
          </cell>
          <cell r="D136">
            <v>224219.18</v>
          </cell>
          <cell r="E136">
            <v>224219.18</v>
          </cell>
          <cell r="F136">
            <v>0</v>
          </cell>
          <cell r="G136">
            <v>0</v>
          </cell>
          <cell r="H136">
            <v>0</v>
          </cell>
        </row>
        <row r="137">
          <cell r="A137" t="str">
            <v>21903</v>
          </cell>
          <cell r="B137" t="str">
            <v>ภาษีหักไว้ ณ ที่จ่าย ภงด.1</v>
          </cell>
          <cell r="C137">
            <v>0</v>
          </cell>
          <cell r="D137">
            <v>176159.31</v>
          </cell>
          <cell r="E137">
            <v>0</v>
          </cell>
          <cell r="F137">
            <v>807182.15</v>
          </cell>
          <cell r="G137">
            <v>0</v>
          </cell>
          <cell r="H137">
            <v>983341.46</v>
          </cell>
        </row>
        <row r="138">
          <cell r="A138" t="str">
            <v>21904</v>
          </cell>
          <cell r="B138" t="str">
            <v>โบนัสค้างจ่าย</v>
          </cell>
          <cell r="C138">
            <v>0</v>
          </cell>
          <cell r="D138">
            <v>0</v>
          </cell>
          <cell r="E138">
            <v>0</v>
          </cell>
          <cell r="F138">
            <v>0</v>
          </cell>
          <cell r="G138">
            <v>0</v>
          </cell>
          <cell r="H138">
            <v>0</v>
          </cell>
        </row>
        <row r="139">
          <cell r="A139" t="str">
            <v>21905</v>
          </cell>
          <cell r="B139" t="str">
            <v>ค่าน้ำประปาค้างจ่าย</v>
          </cell>
          <cell r="C139">
            <v>0</v>
          </cell>
          <cell r="D139">
            <v>50000</v>
          </cell>
          <cell r="E139">
            <v>0</v>
          </cell>
          <cell r="F139">
            <v>0</v>
          </cell>
          <cell r="G139">
            <v>0</v>
          </cell>
          <cell r="H139">
            <v>50000</v>
          </cell>
        </row>
        <row r="140">
          <cell r="A140" t="str">
            <v>21906</v>
          </cell>
          <cell r="B140" t="str">
            <v>ค่าไฟฟ้าค้างจ่าย</v>
          </cell>
          <cell r="C140">
            <v>0</v>
          </cell>
          <cell r="D140">
            <v>700000</v>
          </cell>
          <cell r="E140">
            <v>0</v>
          </cell>
          <cell r="F140">
            <v>0</v>
          </cell>
          <cell r="G140">
            <v>0</v>
          </cell>
          <cell r="H140">
            <v>700000</v>
          </cell>
        </row>
        <row r="141">
          <cell r="A141" t="str">
            <v>21907</v>
          </cell>
          <cell r="B141" t="str">
            <v>ค่าโทรศัพท์ค้างจ่าย</v>
          </cell>
          <cell r="C141">
            <v>0</v>
          </cell>
          <cell r="D141">
            <v>134845.78</v>
          </cell>
          <cell r="E141">
            <v>24332.92</v>
          </cell>
          <cell r="F141">
            <v>0</v>
          </cell>
          <cell r="G141">
            <v>0</v>
          </cell>
          <cell r="H141">
            <v>110512.86</v>
          </cell>
        </row>
        <row r="142">
          <cell r="A142" t="str">
            <v>21908</v>
          </cell>
          <cell r="B142" t="str">
            <v>ค่าสอบบัญชีค้างจ่าย</v>
          </cell>
          <cell r="C142">
            <v>0</v>
          </cell>
          <cell r="D142">
            <v>245000.03</v>
          </cell>
          <cell r="E142">
            <v>0</v>
          </cell>
          <cell r="F142">
            <v>18000</v>
          </cell>
          <cell r="G142">
            <v>0</v>
          </cell>
          <cell r="H142">
            <v>263000.03000000003</v>
          </cell>
        </row>
        <row r="143">
          <cell r="A143" t="str">
            <v>21909</v>
          </cell>
          <cell r="B143" t="str">
            <v>ค่าแรงเหมาค้างจ่าย</v>
          </cell>
          <cell r="C143">
            <v>0</v>
          </cell>
          <cell r="D143">
            <v>6492612.3200000003</v>
          </cell>
          <cell r="E143">
            <v>1606401.67</v>
          </cell>
          <cell r="F143">
            <v>0</v>
          </cell>
          <cell r="G143">
            <v>0</v>
          </cell>
          <cell r="H143">
            <v>4886210.6500000004</v>
          </cell>
        </row>
        <row r="144">
          <cell r="A144" t="str">
            <v>21910</v>
          </cell>
          <cell r="B144" t="str">
            <v>เงินประกันสังคมหัก ณ ที่จ่ายค้างจ่าย</v>
          </cell>
          <cell r="C144">
            <v>0</v>
          </cell>
          <cell r="D144">
            <v>80603</v>
          </cell>
          <cell r="E144">
            <v>0</v>
          </cell>
          <cell r="F144">
            <v>566</v>
          </cell>
          <cell r="G144">
            <v>0</v>
          </cell>
          <cell r="H144">
            <v>81169</v>
          </cell>
        </row>
        <row r="145">
          <cell r="A145" t="str">
            <v>21911</v>
          </cell>
          <cell r="B145" t="str">
            <v>ภาษีขาย</v>
          </cell>
          <cell r="C145">
            <v>0</v>
          </cell>
          <cell r="D145">
            <v>0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</row>
        <row r="146">
          <cell r="A146" t="str">
            <v>21912</v>
          </cell>
          <cell r="B146" t="str">
            <v>ค่าใช้จ่ายค้างจ่าย</v>
          </cell>
          <cell r="C146">
            <v>0</v>
          </cell>
          <cell r="D146">
            <v>1929426.17</v>
          </cell>
          <cell r="E146">
            <v>353344.76</v>
          </cell>
          <cell r="F146">
            <v>0</v>
          </cell>
          <cell r="G146">
            <v>0</v>
          </cell>
          <cell r="H146">
            <v>1576081.41</v>
          </cell>
        </row>
        <row r="147">
          <cell r="A147" t="str">
            <v>21913</v>
          </cell>
          <cell r="B147" t="str">
            <v>เงินปันผลค้างจ่าย</v>
          </cell>
          <cell r="C147">
            <v>0</v>
          </cell>
          <cell r="D147">
            <v>52197.5</v>
          </cell>
          <cell r="E147">
            <v>0</v>
          </cell>
          <cell r="F147">
            <v>0</v>
          </cell>
          <cell r="G147">
            <v>0</v>
          </cell>
          <cell r="H147">
            <v>52197.5</v>
          </cell>
        </row>
        <row r="148">
          <cell r="A148" t="str">
            <v>21914</v>
          </cell>
          <cell r="B148" t="str">
            <v>เจ้าหนี้กรมสรรพากร</v>
          </cell>
          <cell r="C148">
            <v>0</v>
          </cell>
          <cell r="D148">
            <v>0</v>
          </cell>
          <cell r="E148">
            <v>0</v>
          </cell>
          <cell r="F148">
            <v>710936.55</v>
          </cell>
          <cell r="G148">
            <v>0</v>
          </cell>
          <cell r="H148">
            <v>710936.55</v>
          </cell>
        </row>
        <row r="149">
          <cell r="A149" t="str">
            <v>21915</v>
          </cell>
          <cell r="B149" t="str">
            <v>ภาษีเงินได้นิติบุคคลค้างจ่าย</v>
          </cell>
          <cell r="C149">
            <v>0</v>
          </cell>
          <cell r="D149">
            <v>0</v>
          </cell>
          <cell r="E149">
            <v>0</v>
          </cell>
          <cell r="F149">
            <v>0</v>
          </cell>
          <cell r="G149">
            <v>0</v>
          </cell>
          <cell r="H149">
            <v>0</v>
          </cell>
        </row>
        <row r="150">
          <cell r="A150" t="str">
            <v>21916</v>
          </cell>
          <cell r="B150" t="str">
            <v>เงินกองทุนสำรองเลี้ยงชีพ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21917</v>
          </cell>
          <cell r="B151" t="str">
            <v>เจ้าหนี้ - ต่อเรือ</v>
          </cell>
          <cell r="C151">
            <v>0</v>
          </cell>
          <cell r="D151">
            <v>505500</v>
          </cell>
          <cell r="E151">
            <v>0</v>
          </cell>
          <cell r="F151">
            <v>17262678.870000001</v>
          </cell>
          <cell r="G151">
            <v>0</v>
          </cell>
          <cell r="H151">
            <v>17768178.870000001</v>
          </cell>
        </row>
        <row r="152">
          <cell r="A152" t="str">
            <v>21918</v>
          </cell>
          <cell r="B152" t="str">
            <v>เจ้าหนี้ T/T</v>
          </cell>
          <cell r="C152">
            <v>0</v>
          </cell>
          <cell r="D152">
            <v>9154.86</v>
          </cell>
          <cell r="E152">
            <v>9154.86</v>
          </cell>
          <cell r="F152">
            <v>0</v>
          </cell>
          <cell r="G152">
            <v>0</v>
          </cell>
          <cell r="H152">
            <v>0</v>
          </cell>
        </row>
        <row r="153">
          <cell r="A153" t="str">
            <v>21919</v>
          </cell>
          <cell r="B153" t="str">
            <v>เจ้าหนี้เช่าซื้อที่ถึงกำหนดชำระภายในหนึ่งปี</v>
          </cell>
          <cell r="C153">
            <v>0</v>
          </cell>
          <cell r="D153">
            <v>430579.07</v>
          </cell>
          <cell r="E153">
            <v>0</v>
          </cell>
          <cell r="F153">
            <v>73300.850000000006</v>
          </cell>
          <cell r="G153">
            <v>0</v>
          </cell>
          <cell r="H153">
            <v>503879.92</v>
          </cell>
        </row>
        <row r="154">
          <cell r="A154" t="str">
            <v>21920</v>
          </cell>
          <cell r="B154" t="str">
            <v>ภาษีขายไม่ถึงกำหนด</v>
          </cell>
          <cell r="C154">
            <v>0</v>
          </cell>
          <cell r="D154">
            <v>931060.81</v>
          </cell>
          <cell r="E154">
            <v>0</v>
          </cell>
          <cell r="F154">
            <v>3425773.77</v>
          </cell>
          <cell r="G154">
            <v>0</v>
          </cell>
          <cell r="H154">
            <v>4356834.58</v>
          </cell>
        </row>
        <row r="155">
          <cell r="A155" t="str">
            <v>21921</v>
          </cell>
          <cell r="B155" t="str">
            <v>ส่วนลดจากการขายเงินตราต่างประเทศล่วงหน้ารอตัดบัญชี</v>
          </cell>
          <cell r="C155">
            <v>0</v>
          </cell>
          <cell r="D155">
            <v>878.14</v>
          </cell>
          <cell r="E155">
            <v>878.14</v>
          </cell>
          <cell r="F155">
            <v>0</v>
          </cell>
          <cell r="G155">
            <v>0</v>
          </cell>
          <cell r="H155">
            <v>0</v>
          </cell>
        </row>
        <row r="156">
          <cell r="A156" t="str">
            <v>21922</v>
          </cell>
          <cell r="B156" t="str">
            <v>ดอกเบี้ยค้างจ่าย - เจ้าหนี้ T/R</v>
          </cell>
          <cell r="C156">
            <v>0</v>
          </cell>
          <cell r="D156">
            <v>9492.82</v>
          </cell>
          <cell r="E156">
            <v>9492.82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21923</v>
          </cell>
          <cell r="B157" t="str">
            <v>ดอกเบี้ยค้างจ่าย - อื่น ๆ</v>
          </cell>
          <cell r="C157">
            <v>0</v>
          </cell>
          <cell r="D157">
            <v>675896.18</v>
          </cell>
          <cell r="E157">
            <v>541603.36</v>
          </cell>
          <cell r="F157">
            <v>0</v>
          </cell>
          <cell r="G157">
            <v>0</v>
          </cell>
          <cell r="H157">
            <v>134292.82</v>
          </cell>
        </row>
        <row r="158">
          <cell r="A158" t="str">
            <v>21924</v>
          </cell>
          <cell r="B158" t="str">
            <v>ดอกเบี้ยรับรอตัดบัญชี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G158">
            <v>0</v>
          </cell>
          <cell r="H158">
            <v>0</v>
          </cell>
        </row>
        <row r="159">
          <cell r="A159" t="str">
            <v>21925</v>
          </cell>
          <cell r="B159" t="str">
            <v>ภาษีหัก ณ ที่จ่าย ภงด.3</v>
          </cell>
          <cell r="C159">
            <v>0</v>
          </cell>
          <cell r="D159">
            <v>97600.74</v>
          </cell>
          <cell r="E159">
            <v>21798.09</v>
          </cell>
          <cell r="F159">
            <v>0</v>
          </cell>
          <cell r="G159">
            <v>0</v>
          </cell>
          <cell r="H159">
            <v>75802.649999999994</v>
          </cell>
        </row>
        <row r="160">
          <cell r="A160" t="str">
            <v>21926</v>
          </cell>
          <cell r="B160" t="str">
            <v>ภาษีหัก ณ ที่จ่าย ภงด.53</v>
          </cell>
          <cell r="C160">
            <v>0</v>
          </cell>
          <cell r="D160">
            <v>101293.93</v>
          </cell>
          <cell r="E160">
            <v>0</v>
          </cell>
          <cell r="F160">
            <v>2711.13</v>
          </cell>
          <cell r="G160">
            <v>0</v>
          </cell>
          <cell r="H160">
            <v>104005.06</v>
          </cell>
        </row>
        <row r="161">
          <cell r="A161" t="str">
            <v>21927</v>
          </cell>
          <cell r="B161" t="str">
            <v>ค่าปรับค้างจ่าย</v>
          </cell>
          <cell r="C161">
            <v>0</v>
          </cell>
          <cell r="D161">
            <v>0</v>
          </cell>
          <cell r="E161">
            <v>0</v>
          </cell>
          <cell r="F161">
            <v>0</v>
          </cell>
          <cell r="G161">
            <v>0</v>
          </cell>
          <cell r="H161">
            <v>0</v>
          </cell>
        </row>
        <row r="162">
          <cell r="A162" t="str">
            <v>22001</v>
          </cell>
          <cell r="B162" t="str">
            <v>เงินกู้ยืมธนาคารระยะยาว - ธ.ไทยพาณิชย์</v>
          </cell>
          <cell r="C162">
            <v>0</v>
          </cell>
          <cell r="D162">
            <v>22036800</v>
          </cell>
          <cell r="E162">
            <v>22036800</v>
          </cell>
          <cell r="F162">
            <v>0</v>
          </cell>
          <cell r="G162">
            <v>0</v>
          </cell>
          <cell r="H162">
            <v>0</v>
          </cell>
        </row>
        <row r="163">
          <cell r="A163" t="str">
            <v>29004</v>
          </cell>
          <cell r="B163" t="str">
            <v>เงินค้ำประกันพนักงาน</v>
          </cell>
          <cell r="C163">
            <v>0</v>
          </cell>
          <cell r="D163">
            <v>0</v>
          </cell>
          <cell r="E163">
            <v>0</v>
          </cell>
          <cell r="F163">
            <v>5000</v>
          </cell>
          <cell r="G163">
            <v>0</v>
          </cell>
          <cell r="H163">
            <v>5000</v>
          </cell>
        </row>
        <row r="164">
          <cell r="A164" t="str">
            <v>29005</v>
          </cell>
          <cell r="B164" t="str">
            <v>เงินประกันผลงาน</v>
          </cell>
          <cell r="C164">
            <v>0</v>
          </cell>
          <cell r="D164">
            <v>106339.7</v>
          </cell>
          <cell r="E164">
            <v>0</v>
          </cell>
          <cell r="F164">
            <v>18170.2</v>
          </cell>
          <cell r="G164">
            <v>0</v>
          </cell>
          <cell r="H164">
            <v>124509.9</v>
          </cell>
        </row>
        <row r="165">
          <cell r="A165" t="str">
            <v>29007</v>
          </cell>
          <cell r="B165" t="str">
            <v>หนี้สินภาษีเงินได้ของส่วนเกินทุนจากการตีราคาที่ดิน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29008</v>
          </cell>
          <cell r="B166" t="str">
            <v xml:space="preserve">เจ้าหนี้เช่าซื้อ </v>
          </cell>
          <cell r="C166">
            <v>0</v>
          </cell>
          <cell r="D166">
            <v>1227868.18</v>
          </cell>
          <cell r="E166">
            <v>503879.93</v>
          </cell>
          <cell r="F166">
            <v>0</v>
          </cell>
          <cell r="G166">
            <v>0</v>
          </cell>
          <cell r="H166">
            <v>723988.25</v>
          </cell>
        </row>
        <row r="167">
          <cell r="A167" t="str">
            <v>31001</v>
          </cell>
          <cell r="B167" t="str">
            <v>ทุนจดทะเบียน</v>
          </cell>
          <cell r="C167">
            <v>0</v>
          </cell>
          <cell r="D167">
            <v>170000000</v>
          </cell>
          <cell r="E167">
            <v>51000000</v>
          </cell>
          <cell r="F167">
            <v>0</v>
          </cell>
          <cell r="G167">
            <v>0</v>
          </cell>
          <cell r="H167">
            <v>119000000</v>
          </cell>
        </row>
        <row r="168">
          <cell r="A168" t="str">
            <v>31002</v>
          </cell>
          <cell r="B168" t="str">
            <v>ส่วนเกินมูลค่าหุ้นสามัญ</v>
          </cell>
          <cell r="C168">
            <v>0</v>
          </cell>
          <cell r="D168">
            <v>250000000</v>
          </cell>
          <cell r="E168">
            <v>250000000</v>
          </cell>
          <cell r="F168">
            <v>0</v>
          </cell>
          <cell r="G168">
            <v>0</v>
          </cell>
          <cell r="H168">
            <v>0</v>
          </cell>
        </row>
        <row r="169">
          <cell r="A169" t="str">
            <v>31003</v>
          </cell>
          <cell r="B169" t="str">
            <v>ส่วนเกินจากการตีราคาทรัพย์สินเพิ่มขึ้น</v>
          </cell>
          <cell r="C169">
            <v>0</v>
          </cell>
          <cell r="D169">
            <v>49486246.880000003</v>
          </cell>
          <cell r="E169">
            <v>49486246.880000003</v>
          </cell>
          <cell r="F169">
            <v>0</v>
          </cell>
          <cell r="G169">
            <v>0</v>
          </cell>
          <cell r="H169">
            <v>0</v>
          </cell>
        </row>
        <row r="170">
          <cell r="A170" t="str">
            <v>31004</v>
          </cell>
          <cell r="B170" t="str">
            <v>กำไร-ขาดทุนสุทธิ</v>
          </cell>
          <cell r="C170">
            <v>0</v>
          </cell>
          <cell r="D170">
            <v>0</v>
          </cell>
          <cell r="E170">
            <v>0</v>
          </cell>
          <cell r="F170">
            <v>0</v>
          </cell>
          <cell r="G170">
            <v>0</v>
          </cell>
          <cell r="H170">
            <v>0</v>
          </cell>
        </row>
        <row r="171">
          <cell r="A171" t="str">
            <v>31005</v>
          </cell>
          <cell r="B171" t="str">
            <v>กำไรสะสมยังไม่ได้จัดสรร</v>
          </cell>
          <cell r="C171">
            <v>311146360.55000001</v>
          </cell>
          <cell r="D171">
            <v>0</v>
          </cell>
          <cell r="E171">
            <v>0</v>
          </cell>
          <cell r="F171">
            <v>308512204.91000003</v>
          </cell>
          <cell r="G171">
            <v>2634155.64</v>
          </cell>
          <cell r="H171">
            <v>0</v>
          </cell>
        </row>
        <row r="172">
          <cell r="A172" t="str">
            <v>31006</v>
          </cell>
          <cell r="B172" t="str">
            <v>สำรองตามกฎหมาย</v>
          </cell>
          <cell r="C172">
            <v>0</v>
          </cell>
          <cell r="D172">
            <v>7512204.9100000001</v>
          </cell>
          <cell r="E172">
            <v>7512204.9100000001</v>
          </cell>
          <cell r="F172">
            <v>0</v>
          </cell>
          <cell r="G172">
            <v>0</v>
          </cell>
          <cell r="H172">
            <v>0</v>
          </cell>
        </row>
        <row r="173">
          <cell r="A173" t="str">
            <v>31007</v>
          </cell>
          <cell r="B173" t="str">
            <v>กำไร(ขาดทุน)สุทธิที่ยังไม่เกิดขึ้นจากหลักทรัพย์เพื</v>
          </cell>
          <cell r="C173">
            <v>1631230.03</v>
          </cell>
          <cell r="D173">
            <v>0</v>
          </cell>
          <cell r="E173">
            <v>0</v>
          </cell>
          <cell r="F173">
            <v>474965.65</v>
          </cell>
          <cell r="G173">
            <v>1156264.3799999999</v>
          </cell>
          <cell r="H173">
            <v>0</v>
          </cell>
        </row>
        <row r="174">
          <cell r="A174" t="str">
            <v>41001</v>
          </cell>
          <cell r="B174" t="str">
            <v>รายได้ค่าซ่อมเรือ</v>
          </cell>
          <cell r="C174">
            <v>0</v>
          </cell>
          <cell r="D174">
            <v>0</v>
          </cell>
          <cell r="E174">
            <v>0</v>
          </cell>
          <cell r="F174">
            <v>237179529.65000001</v>
          </cell>
          <cell r="G174">
            <v>0</v>
          </cell>
          <cell r="H174">
            <v>237179529.65000001</v>
          </cell>
        </row>
        <row r="175">
          <cell r="A175" t="str">
            <v>41002</v>
          </cell>
          <cell r="B175" t="str">
            <v>รายได้ค่าจ้างต่อเรือ</v>
          </cell>
          <cell r="C175">
            <v>0</v>
          </cell>
          <cell r="D175">
            <v>0</v>
          </cell>
          <cell r="E175">
            <v>0</v>
          </cell>
          <cell r="F175">
            <v>20557500</v>
          </cell>
          <cell r="G175">
            <v>0</v>
          </cell>
          <cell r="H175">
            <v>20557500</v>
          </cell>
        </row>
        <row r="176">
          <cell r="A176" t="str">
            <v>41009</v>
          </cell>
          <cell r="B176" t="str">
            <v>ส่วนลดจ่าย</v>
          </cell>
          <cell r="C176">
            <v>0</v>
          </cell>
          <cell r="D176">
            <v>0</v>
          </cell>
          <cell r="E176">
            <v>1566321.46</v>
          </cell>
          <cell r="F176">
            <v>0</v>
          </cell>
          <cell r="G176">
            <v>1566321.46</v>
          </cell>
          <cell r="H176">
            <v>0</v>
          </cell>
        </row>
        <row r="177">
          <cell r="A177" t="str">
            <v>42001</v>
          </cell>
          <cell r="B177" t="str">
            <v>รายได้ค่าขายเศษเหล็ก</v>
          </cell>
          <cell r="C177">
            <v>0</v>
          </cell>
          <cell r="D177">
            <v>0</v>
          </cell>
          <cell r="E177">
            <v>0</v>
          </cell>
          <cell r="F177">
            <v>255810.28</v>
          </cell>
          <cell r="G177">
            <v>0</v>
          </cell>
          <cell r="H177">
            <v>255810.28</v>
          </cell>
        </row>
        <row r="178">
          <cell r="A178" t="str">
            <v>42002</v>
          </cell>
          <cell r="B178" t="str">
            <v>ส่วนลดรับ</v>
          </cell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G178">
            <v>0</v>
          </cell>
          <cell r="H178">
            <v>0</v>
          </cell>
        </row>
        <row r="179">
          <cell r="A179" t="str">
            <v>42003</v>
          </cell>
          <cell r="B179" t="str">
            <v>รายได้ดอกเบี้ยรับ</v>
          </cell>
          <cell r="C179">
            <v>0</v>
          </cell>
          <cell r="D179">
            <v>0</v>
          </cell>
          <cell r="E179">
            <v>0</v>
          </cell>
          <cell r="F179">
            <v>3683671.44</v>
          </cell>
          <cell r="G179">
            <v>0</v>
          </cell>
          <cell r="H179">
            <v>3683671.44</v>
          </cell>
        </row>
        <row r="180">
          <cell r="A180" t="str">
            <v>42004</v>
          </cell>
          <cell r="B180" t="str">
            <v>รายได้เบ็ดเตล็ด</v>
          </cell>
          <cell r="C180">
            <v>0</v>
          </cell>
          <cell r="D180">
            <v>0</v>
          </cell>
          <cell r="E180">
            <v>0</v>
          </cell>
          <cell r="F180">
            <v>2215257.0499999998</v>
          </cell>
          <cell r="G180">
            <v>0</v>
          </cell>
          <cell r="H180">
            <v>2215257.0499999998</v>
          </cell>
        </row>
        <row r="181">
          <cell r="A181" t="str">
            <v>42005</v>
          </cell>
          <cell r="B181" t="str">
            <v>กำไรจากการจำหน่ายทรัพย์สิน</v>
          </cell>
          <cell r="C181">
            <v>0</v>
          </cell>
          <cell r="D181">
            <v>0</v>
          </cell>
          <cell r="E181">
            <v>0</v>
          </cell>
          <cell r="F181">
            <v>68109920.510000005</v>
          </cell>
          <cell r="G181">
            <v>0</v>
          </cell>
          <cell r="H181">
            <v>68109920.510000005</v>
          </cell>
        </row>
        <row r="182">
          <cell r="A182" t="str">
            <v>42006</v>
          </cell>
          <cell r="B182" t="str">
            <v>กำไรจากอัตราแลกเปลี่ยน</v>
          </cell>
          <cell r="C182">
            <v>0</v>
          </cell>
          <cell r="D182">
            <v>0</v>
          </cell>
          <cell r="E182">
            <v>0</v>
          </cell>
          <cell r="F182">
            <v>747018.95</v>
          </cell>
          <cell r="G182">
            <v>0</v>
          </cell>
          <cell r="H182">
            <v>747018.95</v>
          </cell>
        </row>
        <row r="183">
          <cell r="A183" t="str">
            <v>42008</v>
          </cell>
          <cell r="B183" t="str">
            <v>ส่วนลดจากการซื้อ-ขายเงินตรา ตปท.ล่วงหน้าตัดบัญชี</v>
          </cell>
          <cell r="C183">
            <v>0</v>
          </cell>
          <cell r="D183">
            <v>0</v>
          </cell>
          <cell r="E183">
            <v>0</v>
          </cell>
          <cell r="F183">
            <v>878.14</v>
          </cell>
          <cell r="G183">
            <v>0</v>
          </cell>
          <cell r="H183">
            <v>878.14</v>
          </cell>
        </row>
        <row r="184">
          <cell r="A184" t="str">
            <v>42009</v>
          </cell>
          <cell r="B184" t="str">
            <v>เงินปันผล</v>
          </cell>
          <cell r="C184">
            <v>0</v>
          </cell>
          <cell r="D184">
            <v>0</v>
          </cell>
          <cell r="E184">
            <v>0</v>
          </cell>
          <cell r="F184">
            <v>64275</v>
          </cell>
          <cell r="G184">
            <v>0</v>
          </cell>
          <cell r="H184">
            <v>64275</v>
          </cell>
        </row>
        <row r="185">
          <cell r="A185" t="str">
            <v>42010</v>
          </cell>
          <cell r="B185" t="str">
            <v>กำไรที่เกิดขึ้นจากการจำหน่ายเงินลงทุน</v>
          </cell>
          <cell r="C185">
            <v>0</v>
          </cell>
          <cell r="D185">
            <v>0</v>
          </cell>
          <cell r="E185">
            <v>0</v>
          </cell>
          <cell r="F185">
            <v>1840278.38</v>
          </cell>
          <cell r="G185">
            <v>0</v>
          </cell>
          <cell r="H185">
            <v>1840278.38</v>
          </cell>
        </row>
        <row r="186">
          <cell r="A186" t="str">
            <v>42011</v>
          </cell>
          <cell r="B186" t="str">
            <v>กำไรจากการลงทุนในบริษัทย่อย</v>
          </cell>
          <cell r="C186">
            <v>0</v>
          </cell>
          <cell r="D186">
            <v>0</v>
          </cell>
          <cell r="E186">
            <v>0</v>
          </cell>
          <cell r="F186">
            <v>229017.96</v>
          </cell>
          <cell r="G186">
            <v>0</v>
          </cell>
          <cell r="H186">
            <v>229017.96</v>
          </cell>
        </row>
        <row r="187">
          <cell r="A187" t="str">
            <v>51000</v>
          </cell>
          <cell r="B187" t="str">
            <v>Materials</v>
          </cell>
          <cell r="C187">
            <v>0</v>
          </cell>
          <cell r="D187">
            <v>0</v>
          </cell>
          <cell r="E187">
            <v>46704990.780000001</v>
          </cell>
          <cell r="F187">
            <v>0</v>
          </cell>
          <cell r="G187">
            <v>46704990.780000001</v>
          </cell>
          <cell r="H187">
            <v>0</v>
          </cell>
        </row>
        <row r="188">
          <cell r="A188" t="str">
            <v>51100</v>
          </cell>
          <cell r="B188" t="str">
            <v>Piping System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51200</v>
          </cell>
          <cell r="B189" t="str">
            <v>Air-condition &amp; Ventilation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51300</v>
          </cell>
          <cell r="B190" t="str">
            <v>Hull,Superstructure &amp; Outfitting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51400</v>
          </cell>
          <cell r="B191" t="str">
            <v>Electrical &amp; Lighting System</v>
          </cell>
          <cell r="C191">
            <v>0</v>
          </cell>
          <cell r="D191">
            <v>0</v>
          </cell>
          <cell r="E191">
            <v>0</v>
          </cell>
          <cell r="F191">
            <v>0</v>
          </cell>
          <cell r="G191">
            <v>0</v>
          </cell>
          <cell r="H191">
            <v>0</v>
          </cell>
        </row>
        <row r="192">
          <cell r="A192" t="str">
            <v>51500</v>
          </cell>
          <cell r="B192" t="str">
            <v>Navigation &amp; Communication System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51600</v>
          </cell>
          <cell r="B193" t="str">
            <v>Initial Supply / Ship Equipment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51800</v>
          </cell>
          <cell r="B194" t="str">
            <v>Special 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51900</v>
          </cell>
          <cell r="B195" t="str">
            <v>Miscellaneous / General supplies</v>
          </cell>
          <cell r="C195">
            <v>0</v>
          </cell>
          <cell r="D195">
            <v>0</v>
          </cell>
          <cell r="E195">
            <v>0</v>
          </cell>
          <cell r="F195">
            <v>0</v>
          </cell>
          <cell r="G195">
            <v>0</v>
          </cell>
          <cell r="H195">
            <v>0</v>
          </cell>
        </row>
        <row r="196">
          <cell r="A196" t="str">
            <v>51990</v>
          </cell>
          <cell r="B196" t="str">
            <v>ต้นทุน-ต่อเรือ</v>
          </cell>
          <cell r="C196">
            <v>0</v>
          </cell>
          <cell r="D196">
            <v>0</v>
          </cell>
          <cell r="E196">
            <v>17262678.870000001</v>
          </cell>
          <cell r="F196">
            <v>0</v>
          </cell>
          <cell r="G196">
            <v>17262678.870000001</v>
          </cell>
          <cell r="H196">
            <v>0</v>
          </cell>
        </row>
        <row r="197">
          <cell r="A197" t="str">
            <v>52000</v>
          </cell>
          <cell r="B197" t="str">
            <v>ค่าแรงเหมา-Machinery</v>
          </cell>
          <cell r="C197">
            <v>0</v>
          </cell>
          <cell r="D197">
            <v>0</v>
          </cell>
          <cell r="E197">
            <v>550</v>
          </cell>
          <cell r="F197">
            <v>0</v>
          </cell>
          <cell r="G197">
            <v>550</v>
          </cell>
          <cell r="H197">
            <v>0</v>
          </cell>
        </row>
        <row r="198">
          <cell r="A198" t="str">
            <v>52100</v>
          </cell>
          <cell r="B198" t="str">
            <v>ค่าแรงเหมา-Piping System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52200</v>
          </cell>
          <cell r="B199" t="str">
            <v>ค่าแรงเหมา-Air Con.&amp;Vent.System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52300</v>
          </cell>
          <cell r="B200" t="str">
            <v>ค่าแรงเหมา-Hull,Superstruc. &amp; Outfit.</v>
          </cell>
          <cell r="C200">
            <v>0</v>
          </cell>
          <cell r="D200">
            <v>0</v>
          </cell>
          <cell r="E200">
            <v>787424.75</v>
          </cell>
          <cell r="F200">
            <v>0</v>
          </cell>
          <cell r="G200">
            <v>787424.75</v>
          </cell>
          <cell r="H200">
            <v>0</v>
          </cell>
        </row>
        <row r="201">
          <cell r="A201" t="str">
            <v>52400</v>
          </cell>
          <cell r="B201" t="str">
            <v>ค่าแรงเหมา-Electrical</v>
          </cell>
          <cell r="C201">
            <v>0</v>
          </cell>
          <cell r="D201">
            <v>0</v>
          </cell>
          <cell r="E201">
            <v>4000</v>
          </cell>
          <cell r="F201">
            <v>0</v>
          </cell>
          <cell r="G201">
            <v>4000</v>
          </cell>
          <cell r="H201">
            <v>0</v>
          </cell>
        </row>
        <row r="202">
          <cell r="A202" t="str">
            <v>52500</v>
          </cell>
          <cell r="B202" t="str">
            <v>ค่าแรงเหมา-Navigation &amp; Communication system</v>
          </cell>
          <cell r="C202">
            <v>0</v>
          </cell>
          <cell r="D202">
            <v>0</v>
          </cell>
          <cell r="E202">
            <v>0</v>
          </cell>
          <cell r="F202">
            <v>0</v>
          </cell>
          <cell r="G202">
            <v>0</v>
          </cell>
          <cell r="H202">
            <v>0</v>
          </cell>
        </row>
        <row r="203">
          <cell r="A203" t="str">
            <v>52600</v>
          </cell>
          <cell r="B203" t="str">
            <v>ค่าแรงเหมา-Initial Supply/Ship Equip</v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  <cell r="G203">
            <v>0</v>
          </cell>
          <cell r="H203">
            <v>0</v>
          </cell>
        </row>
        <row r="204">
          <cell r="A204" t="str">
            <v>52700</v>
          </cell>
          <cell r="B204" t="str">
            <v>ค่าแรงเหมา-Accommodtion &amp; Insulation</v>
          </cell>
          <cell r="C204">
            <v>0</v>
          </cell>
          <cell r="D204">
            <v>0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</row>
        <row r="205">
          <cell r="A205" t="str">
            <v>52800</v>
          </cell>
          <cell r="B205" t="str">
            <v>ค่าแรงเหมา-Special system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52900</v>
          </cell>
          <cell r="B206" t="str">
            <v>ค่าแรงเหมา-MISC./GEN.Supply</v>
          </cell>
          <cell r="C206">
            <v>0</v>
          </cell>
          <cell r="D206">
            <v>0</v>
          </cell>
          <cell r="E206">
            <v>36180449.729999997</v>
          </cell>
          <cell r="F206">
            <v>0</v>
          </cell>
          <cell r="G206">
            <v>36180449.729999997</v>
          </cell>
          <cell r="H206">
            <v>0</v>
          </cell>
        </row>
        <row r="207">
          <cell r="A207" t="str">
            <v>52950</v>
          </cell>
          <cell r="B207" t="str">
            <v>ค่าแรงปฏิบัติการ</v>
          </cell>
          <cell r="C207">
            <v>0</v>
          </cell>
          <cell r="D207">
            <v>0</v>
          </cell>
          <cell r="E207">
            <v>12946983.279999999</v>
          </cell>
          <cell r="F207">
            <v>0</v>
          </cell>
          <cell r="G207">
            <v>12946983.279999999</v>
          </cell>
          <cell r="H207">
            <v>0</v>
          </cell>
        </row>
        <row r="208">
          <cell r="A208" t="str">
            <v>52951</v>
          </cell>
          <cell r="B208" t="str">
            <v>ค่าล่วงเวลา</v>
          </cell>
          <cell r="C208">
            <v>0</v>
          </cell>
          <cell r="D208">
            <v>0</v>
          </cell>
          <cell r="E208">
            <v>6592935.96</v>
          </cell>
          <cell r="F208">
            <v>0</v>
          </cell>
          <cell r="G208">
            <v>6592935.96</v>
          </cell>
          <cell r="H208">
            <v>0</v>
          </cell>
        </row>
        <row r="209">
          <cell r="A209" t="str">
            <v>53110</v>
          </cell>
          <cell r="B209" t="str">
            <v>ค่าจ้างออกแบบ</v>
          </cell>
          <cell r="C209">
            <v>0</v>
          </cell>
          <cell r="D209">
            <v>0</v>
          </cell>
          <cell r="E209">
            <v>12371.13</v>
          </cell>
          <cell r="F209">
            <v>0</v>
          </cell>
          <cell r="G209">
            <v>12371.13</v>
          </cell>
          <cell r="H209">
            <v>0</v>
          </cell>
        </row>
        <row r="210">
          <cell r="A210" t="str">
            <v>53120</v>
          </cell>
          <cell r="B210" t="str">
            <v>ค่าฝึกอบรมโครงการ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53130</v>
          </cell>
          <cell r="B211" t="str">
            <v>ค่าเบี้ยประกันโครงการ</v>
          </cell>
          <cell r="C211">
            <v>0</v>
          </cell>
          <cell r="D211">
            <v>0</v>
          </cell>
          <cell r="E211">
            <v>190715</v>
          </cell>
          <cell r="F211">
            <v>0</v>
          </cell>
          <cell r="G211">
            <v>190715</v>
          </cell>
          <cell r="H211">
            <v>0</v>
          </cell>
        </row>
        <row r="212">
          <cell r="A212" t="str">
            <v>53140</v>
          </cell>
          <cell r="B212" t="str">
            <v>ค่าธรรมเนียมเจ้าหน้าที่ตรวจเรือ</v>
          </cell>
          <cell r="C212">
            <v>0</v>
          </cell>
          <cell r="D212">
            <v>0</v>
          </cell>
          <cell r="E212">
            <v>100000</v>
          </cell>
          <cell r="F212">
            <v>0</v>
          </cell>
          <cell r="G212">
            <v>100000</v>
          </cell>
          <cell r="H212">
            <v>0</v>
          </cell>
        </row>
        <row r="213">
          <cell r="A213" t="str">
            <v>53151</v>
          </cell>
          <cell r="B213" t="str">
            <v>ค่าใช้จ่ายในการตรวจสอบ</v>
          </cell>
          <cell r="C213">
            <v>0</v>
          </cell>
          <cell r="D213">
            <v>0</v>
          </cell>
          <cell r="E213">
            <v>0</v>
          </cell>
          <cell r="F213">
            <v>0</v>
          </cell>
          <cell r="G213">
            <v>0</v>
          </cell>
          <cell r="H213">
            <v>0</v>
          </cell>
        </row>
        <row r="214">
          <cell r="A214" t="str">
            <v>53152</v>
          </cell>
          <cell r="B214" t="str">
            <v>ค่าใช้จ่ายในการปล่อยเรือลงน้ำ</v>
          </cell>
          <cell r="C214">
            <v>0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</row>
        <row r="215">
          <cell r="A215" t="str">
            <v>53153</v>
          </cell>
          <cell r="B215" t="str">
            <v>ค่าติดตั้งอุปกรณ์เรือ</v>
          </cell>
          <cell r="C215">
            <v>0</v>
          </cell>
          <cell r="D215">
            <v>0</v>
          </cell>
          <cell r="E215">
            <v>0</v>
          </cell>
          <cell r="F215">
            <v>0</v>
          </cell>
          <cell r="G215">
            <v>0</v>
          </cell>
          <cell r="H215">
            <v>0</v>
          </cell>
        </row>
        <row r="216">
          <cell r="A216" t="str">
            <v>53154</v>
          </cell>
          <cell r="B216" t="str">
            <v>ค่าเอกสารคู่มือประกอบเรือ</v>
          </cell>
          <cell r="C216">
            <v>0</v>
          </cell>
          <cell r="D216">
            <v>0</v>
          </cell>
          <cell r="E216">
            <v>0</v>
          </cell>
          <cell r="F216">
            <v>0</v>
          </cell>
          <cell r="G216">
            <v>0</v>
          </cell>
          <cell r="H216">
            <v>0</v>
          </cell>
        </row>
        <row r="217">
          <cell r="A217" t="str">
            <v>53155</v>
          </cell>
          <cell r="B217" t="str">
            <v>ค่าเดินทางส่งมอบเรือ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G217">
            <v>0</v>
          </cell>
          <cell r="H217">
            <v>0</v>
          </cell>
        </row>
        <row r="218">
          <cell r="A218" t="str">
            <v>53190</v>
          </cell>
          <cell r="B218" t="str">
            <v>ค่าใช้จ่ายโครงการ-เบ็ดเตล็ด</v>
          </cell>
          <cell r="C218">
            <v>0</v>
          </cell>
          <cell r="D218">
            <v>0</v>
          </cell>
          <cell r="E218">
            <v>6404111.3200000003</v>
          </cell>
          <cell r="F218">
            <v>0</v>
          </cell>
          <cell r="G218">
            <v>6404111.3200000003</v>
          </cell>
          <cell r="H218">
            <v>0</v>
          </cell>
        </row>
        <row r="219">
          <cell r="A219" t="str">
            <v>53201</v>
          </cell>
          <cell r="B219" t="str">
            <v>ค่าจ้างเรือยนต์ลากจูง</v>
          </cell>
          <cell r="C219">
            <v>0</v>
          </cell>
          <cell r="D219">
            <v>0</v>
          </cell>
          <cell r="E219">
            <v>652000</v>
          </cell>
          <cell r="F219">
            <v>0</v>
          </cell>
          <cell r="G219">
            <v>652000</v>
          </cell>
          <cell r="H219">
            <v>0</v>
          </cell>
        </row>
        <row r="220">
          <cell r="A220" t="str">
            <v>53202</v>
          </cell>
          <cell r="B220" t="str">
            <v>ค่าเช่ารถบรรทุก รถยก</v>
          </cell>
          <cell r="C220">
            <v>0</v>
          </cell>
          <cell r="D220">
            <v>0</v>
          </cell>
          <cell r="E220">
            <v>733000</v>
          </cell>
          <cell r="F220">
            <v>0</v>
          </cell>
          <cell r="G220">
            <v>733000</v>
          </cell>
          <cell r="H220">
            <v>0</v>
          </cell>
        </row>
        <row r="221">
          <cell r="A221" t="str">
            <v>53203</v>
          </cell>
          <cell r="B221" t="str">
            <v>ค่าเช่าเครื่องลม เครื่องเชื่อม เครื่องจักร</v>
          </cell>
          <cell r="C221">
            <v>0</v>
          </cell>
          <cell r="D221">
            <v>0</v>
          </cell>
          <cell r="E221">
            <v>290261.58</v>
          </cell>
          <cell r="F221">
            <v>0</v>
          </cell>
          <cell r="G221">
            <v>290261.58</v>
          </cell>
          <cell r="H221">
            <v>0</v>
          </cell>
        </row>
        <row r="222">
          <cell r="A222" t="str">
            <v>53210</v>
          </cell>
          <cell r="B222" t="str">
            <v>ค่าซ่อมแซมอาคาร-โรงงาน</v>
          </cell>
          <cell r="C222">
            <v>0</v>
          </cell>
          <cell r="D222">
            <v>0</v>
          </cell>
          <cell r="E222">
            <v>149832.32000000001</v>
          </cell>
          <cell r="F222">
            <v>0</v>
          </cell>
          <cell r="G222">
            <v>149832.32000000001</v>
          </cell>
          <cell r="H222">
            <v>0</v>
          </cell>
        </row>
        <row r="223">
          <cell r="A223" t="str">
            <v>53211</v>
          </cell>
          <cell r="B223" t="str">
            <v>ค่าซ่อมแซมเครื่องมือ</v>
          </cell>
          <cell r="C223">
            <v>0</v>
          </cell>
          <cell r="D223">
            <v>0</v>
          </cell>
          <cell r="E223">
            <v>1297154.93</v>
          </cell>
          <cell r="F223">
            <v>0</v>
          </cell>
          <cell r="G223">
            <v>1297154.93</v>
          </cell>
          <cell r="H223">
            <v>0</v>
          </cell>
        </row>
        <row r="224">
          <cell r="A224" t="str">
            <v>53212</v>
          </cell>
          <cell r="B224" t="str">
            <v>ค่าซ่อมเครื่องจักร-เครื่องมือยก</v>
          </cell>
          <cell r="C224">
            <v>0</v>
          </cell>
          <cell r="D224">
            <v>0</v>
          </cell>
          <cell r="E224">
            <v>1465257.35</v>
          </cell>
          <cell r="F224">
            <v>0</v>
          </cell>
          <cell r="G224">
            <v>1465257.35</v>
          </cell>
          <cell r="H224">
            <v>0</v>
          </cell>
        </row>
        <row r="225">
          <cell r="A225" t="str">
            <v>53213</v>
          </cell>
          <cell r="B225" t="str">
            <v>ค่าซ่อมแซมอู่ลอย</v>
          </cell>
          <cell r="C225">
            <v>0</v>
          </cell>
          <cell r="D225">
            <v>0</v>
          </cell>
          <cell r="E225">
            <v>951581.96</v>
          </cell>
          <cell r="F225">
            <v>0</v>
          </cell>
          <cell r="G225">
            <v>951581.96</v>
          </cell>
          <cell r="H225">
            <v>0</v>
          </cell>
        </row>
        <row r="226">
          <cell r="A226" t="str">
            <v>53214</v>
          </cell>
          <cell r="B226" t="str">
            <v>ค่าซ่อมแซมเรือบริการ</v>
          </cell>
          <cell r="C226">
            <v>0</v>
          </cell>
          <cell r="D226">
            <v>0</v>
          </cell>
          <cell r="E226">
            <v>364389.54</v>
          </cell>
          <cell r="F226">
            <v>0</v>
          </cell>
          <cell r="G226">
            <v>364389.54</v>
          </cell>
          <cell r="H226">
            <v>0</v>
          </cell>
        </row>
        <row r="227">
          <cell r="A227" t="str">
            <v>53301</v>
          </cell>
          <cell r="B227" t="str">
            <v>ค่าใช้จ่ายในพิธีการ ภาษีศุลกากร</v>
          </cell>
          <cell r="C227">
            <v>0</v>
          </cell>
          <cell r="D227">
            <v>0</v>
          </cell>
          <cell r="E227">
            <v>16642.96</v>
          </cell>
          <cell r="F227">
            <v>0</v>
          </cell>
          <cell r="G227">
            <v>16642.96</v>
          </cell>
          <cell r="H227">
            <v>0</v>
          </cell>
        </row>
        <row r="228">
          <cell r="A228" t="str">
            <v>53302</v>
          </cell>
          <cell r="B228" t="str">
            <v>ค่าใช้จ่ายในการสั่งของและขนส่ง</v>
          </cell>
          <cell r="C228">
            <v>0</v>
          </cell>
          <cell r="D228">
            <v>0</v>
          </cell>
          <cell r="E228">
            <v>68008.429999999993</v>
          </cell>
          <cell r="F228">
            <v>0</v>
          </cell>
          <cell r="G228">
            <v>68008.429999999993</v>
          </cell>
          <cell r="H228">
            <v>0</v>
          </cell>
        </row>
        <row r="229">
          <cell r="A229" t="str">
            <v>53401</v>
          </cell>
          <cell r="B229" t="str">
            <v>ค่าอุปกรณ์ความปลอดภัย</v>
          </cell>
          <cell r="C229">
            <v>0</v>
          </cell>
          <cell r="D229">
            <v>0</v>
          </cell>
          <cell r="E229">
            <v>400175.74</v>
          </cell>
          <cell r="F229">
            <v>0</v>
          </cell>
          <cell r="G229">
            <v>400175.74</v>
          </cell>
          <cell r="H229">
            <v>0</v>
          </cell>
        </row>
        <row r="230">
          <cell r="A230" t="str">
            <v>53402</v>
          </cell>
          <cell r="B230" t="str">
            <v>ค่าแบบฟอร์มพนักงาน</v>
          </cell>
          <cell r="C230">
            <v>0</v>
          </cell>
          <cell r="D230">
            <v>0</v>
          </cell>
          <cell r="E230">
            <v>316208.42</v>
          </cell>
          <cell r="F230">
            <v>0</v>
          </cell>
          <cell r="G230">
            <v>316208.42</v>
          </cell>
          <cell r="H230">
            <v>0</v>
          </cell>
        </row>
        <row r="231">
          <cell r="A231" t="str">
            <v>53501</v>
          </cell>
          <cell r="B231" t="str">
            <v>ค่าไฟฟ้า</v>
          </cell>
          <cell r="C231">
            <v>0</v>
          </cell>
          <cell r="D231">
            <v>0</v>
          </cell>
          <cell r="E231">
            <v>8016135.3200000003</v>
          </cell>
          <cell r="F231">
            <v>0</v>
          </cell>
          <cell r="G231">
            <v>8016135.3200000003</v>
          </cell>
          <cell r="H231">
            <v>0</v>
          </cell>
        </row>
        <row r="232">
          <cell r="A232" t="str">
            <v>53502</v>
          </cell>
          <cell r="B232" t="str">
            <v>ค่าน้ำประปา</v>
          </cell>
          <cell r="C232">
            <v>0</v>
          </cell>
          <cell r="D232">
            <v>0</v>
          </cell>
          <cell r="E232">
            <v>817275.75</v>
          </cell>
          <cell r="F232">
            <v>0</v>
          </cell>
          <cell r="G232">
            <v>817275.75</v>
          </cell>
          <cell r="H232">
            <v>0</v>
          </cell>
        </row>
        <row r="233">
          <cell r="A233" t="str">
            <v>53503</v>
          </cell>
          <cell r="B233" t="str">
            <v>ค่าเสื่อมราคาเครื่องจักร,โรงงาน</v>
          </cell>
          <cell r="C233">
            <v>0</v>
          </cell>
          <cell r="D233">
            <v>0</v>
          </cell>
          <cell r="E233">
            <v>7934009.4800000004</v>
          </cell>
          <cell r="F233">
            <v>0</v>
          </cell>
          <cell r="G233">
            <v>7934009.4800000004</v>
          </cell>
          <cell r="H233">
            <v>0</v>
          </cell>
        </row>
        <row r="234">
          <cell r="A234" t="str">
            <v>53504</v>
          </cell>
          <cell r="B234" t="str">
            <v>ค่าเสื่อมราคาอู่ลอย</v>
          </cell>
          <cell r="C234">
            <v>0</v>
          </cell>
          <cell r="D234">
            <v>0</v>
          </cell>
          <cell r="E234">
            <v>8236507.5999999996</v>
          </cell>
          <cell r="F234">
            <v>0</v>
          </cell>
          <cell r="G234">
            <v>8236507.5999999996</v>
          </cell>
          <cell r="H234">
            <v>0</v>
          </cell>
        </row>
        <row r="235">
          <cell r="A235" t="str">
            <v>53505</v>
          </cell>
          <cell r="B235" t="str">
            <v>ค่าพ่นสีเหล็กเข้าสต๊อค</v>
          </cell>
          <cell r="C235">
            <v>0</v>
          </cell>
          <cell r="D235">
            <v>0</v>
          </cell>
          <cell r="E235">
            <v>855372.7</v>
          </cell>
          <cell r="F235">
            <v>0</v>
          </cell>
          <cell r="G235">
            <v>855372.7</v>
          </cell>
          <cell r="H235">
            <v>0</v>
          </cell>
        </row>
        <row r="236">
          <cell r="A236" t="str">
            <v>53506</v>
          </cell>
          <cell r="B236" t="str">
            <v>ค่าน้ำมันเชื้อเพลิง</v>
          </cell>
          <cell r="C236">
            <v>0</v>
          </cell>
          <cell r="D236">
            <v>0</v>
          </cell>
          <cell r="E236">
            <v>818924.7</v>
          </cell>
          <cell r="F236">
            <v>0</v>
          </cell>
          <cell r="G236">
            <v>818924.7</v>
          </cell>
          <cell r="H236">
            <v>0</v>
          </cell>
        </row>
        <row r="237">
          <cell r="A237" t="str">
            <v>53601</v>
          </cell>
          <cell r="B237" t="str">
            <v>เงินเดือนพนักงานปฏิบัติการ</v>
          </cell>
          <cell r="C237">
            <v>0</v>
          </cell>
          <cell r="D237">
            <v>0</v>
          </cell>
          <cell r="E237">
            <v>16467953.76</v>
          </cell>
          <cell r="F237">
            <v>0</v>
          </cell>
          <cell r="G237">
            <v>16467953.76</v>
          </cell>
          <cell r="H237">
            <v>0</v>
          </cell>
        </row>
        <row r="238">
          <cell r="A238" t="str">
            <v>53602</v>
          </cell>
          <cell r="B238" t="str">
            <v>ค่าล่วงเวลาพนักงานปฏิบัติการ</v>
          </cell>
          <cell r="C238">
            <v>0</v>
          </cell>
          <cell r="D238">
            <v>0</v>
          </cell>
          <cell r="E238">
            <v>1365235.18</v>
          </cell>
          <cell r="F238">
            <v>0</v>
          </cell>
          <cell r="G238">
            <v>1365235.18</v>
          </cell>
          <cell r="H238">
            <v>0</v>
          </cell>
        </row>
        <row r="239">
          <cell r="A239" t="str">
            <v>59000</v>
          </cell>
          <cell r="B239" t="str">
            <v>ต้นทุนขาย</v>
          </cell>
          <cell r="C239">
            <v>0</v>
          </cell>
          <cell r="D239">
            <v>0</v>
          </cell>
          <cell r="E239">
            <v>0</v>
          </cell>
          <cell r="F239">
            <v>447440.64000000001</v>
          </cell>
          <cell r="G239">
            <v>0</v>
          </cell>
          <cell r="H239">
            <v>447440.64000000001</v>
          </cell>
        </row>
        <row r="240">
          <cell r="A240" t="str">
            <v>60101</v>
          </cell>
          <cell r="B240" t="str">
            <v>เงินเดือน</v>
          </cell>
          <cell r="C240">
            <v>0</v>
          </cell>
          <cell r="D240">
            <v>0</v>
          </cell>
          <cell r="E240">
            <v>29256003.649999999</v>
          </cell>
          <cell r="F240">
            <v>0</v>
          </cell>
          <cell r="G240">
            <v>29256003.649999999</v>
          </cell>
          <cell r="H240">
            <v>0</v>
          </cell>
        </row>
        <row r="241">
          <cell r="A241" t="str">
            <v>60102</v>
          </cell>
          <cell r="B241" t="str">
            <v>ค่าล่วงเวลาพนักงานจัดการ</v>
          </cell>
          <cell r="C241">
            <v>0</v>
          </cell>
          <cell r="D241">
            <v>0</v>
          </cell>
          <cell r="E241">
            <v>255323.31</v>
          </cell>
          <cell r="F241">
            <v>0</v>
          </cell>
          <cell r="G241">
            <v>255323.31</v>
          </cell>
          <cell r="H241">
            <v>0</v>
          </cell>
        </row>
        <row r="242">
          <cell r="A242" t="str">
            <v>60103</v>
          </cell>
          <cell r="B242" t="str">
            <v>เงินโบนัส</v>
          </cell>
          <cell r="C242">
            <v>0</v>
          </cell>
          <cell r="D242">
            <v>0</v>
          </cell>
          <cell r="E242">
            <v>4099948.79</v>
          </cell>
          <cell r="F242">
            <v>0</v>
          </cell>
          <cell r="G242">
            <v>4099948.79</v>
          </cell>
          <cell r="H242">
            <v>0</v>
          </cell>
        </row>
        <row r="243">
          <cell r="A243" t="str">
            <v>60104</v>
          </cell>
          <cell r="B243" t="str">
            <v>เงินตอบแทนกรรมการ</v>
          </cell>
          <cell r="C243">
            <v>0</v>
          </cell>
          <cell r="D243">
            <v>0</v>
          </cell>
          <cell r="E243">
            <v>1377666.67</v>
          </cell>
          <cell r="F243">
            <v>0</v>
          </cell>
          <cell r="G243">
            <v>1377666.67</v>
          </cell>
          <cell r="H243">
            <v>0</v>
          </cell>
        </row>
        <row r="244">
          <cell r="A244" t="str">
            <v>60201</v>
          </cell>
          <cell r="B244" t="str">
            <v>ค่ารักษาพยาบาล</v>
          </cell>
          <cell r="C244">
            <v>0</v>
          </cell>
          <cell r="D244">
            <v>0</v>
          </cell>
          <cell r="E244">
            <v>235835.45</v>
          </cell>
          <cell r="F244">
            <v>0</v>
          </cell>
          <cell r="G244">
            <v>235835.45</v>
          </cell>
          <cell r="H244">
            <v>0</v>
          </cell>
        </row>
        <row r="245">
          <cell r="A245" t="str">
            <v>60202</v>
          </cell>
          <cell r="B245" t="str">
            <v>เบี้ยประกันสุขภาพ</v>
          </cell>
          <cell r="C245">
            <v>0</v>
          </cell>
          <cell r="D245">
            <v>0</v>
          </cell>
          <cell r="E245">
            <v>153517.54999999999</v>
          </cell>
          <cell r="F245">
            <v>0</v>
          </cell>
          <cell r="G245">
            <v>153517.54999999999</v>
          </cell>
          <cell r="H245">
            <v>0</v>
          </cell>
        </row>
        <row r="246">
          <cell r="A246" t="str">
            <v>60203</v>
          </cell>
          <cell r="B246" t="str">
            <v>เงินสมทบกองทุนเงินทดแทน</v>
          </cell>
          <cell r="C246">
            <v>0</v>
          </cell>
          <cell r="D246">
            <v>0</v>
          </cell>
          <cell r="E246">
            <v>341423.52</v>
          </cell>
          <cell r="F246">
            <v>0</v>
          </cell>
          <cell r="G246">
            <v>341423.52</v>
          </cell>
          <cell r="H246">
            <v>0</v>
          </cell>
        </row>
        <row r="247">
          <cell r="A247" t="str">
            <v>60204</v>
          </cell>
          <cell r="B247" t="str">
            <v>เงินสมทบกองทุนประกันสังคม</v>
          </cell>
          <cell r="C247">
            <v>0</v>
          </cell>
          <cell r="D247">
            <v>0</v>
          </cell>
          <cell r="E247">
            <v>1002687</v>
          </cell>
          <cell r="F247">
            <v>0</v>
          </cell>
          <cell r="G247">
            <v>1002687</v>
          </cell>
          <cell r="H247">
            <v>0</v>
          </cell>
        </row>
        <row r="248">
          <cell r="A248" t="str">
            <v>60205</v>
          </cell>
          <cell r="B248" t="str">
            <v>เงินสมทบกองทุนสำรองเลี้ยงชีพ</v>
          </cell>
          <cell r="C248">
            <v>0</v>
          </cell>
          <cell r="D248">
            <v>0</v>
          </cell>
          <cell r="E248">
            <v>2043059.88</v>
          </cell>
          <cell r="F248">
            <v>0</v>
          </cell>
          <cell r="G248">
            <v>2043059.88</v>
          </cell>
          <cell r="H248">
            <v>0</v>
          </cell>
        </row>
        <row r="249">
          <cell r="A249" t="str">
            <v>60206</v>
          </cell>
          <cell r="B249" t="str">
            <v>ค่าสวัสดิการอื่นๆ</v>
          </cell>
          <cell r="C249">
            <v>0</v>
          </cell>
          <cell r="D249">
            <v>0</v>
          </cell>
          <cell r="E249">
            <v>577635.09</v>
          </cell>
          <cell r="F249">
            <v>0</v>
          </cell>
          <cell r="G249">
            <v>577635.09</v>
          </cell>
          <cell r="H249">
            <v>0</v>
          </cell>
        </row>
        <row r="250">
          <cell r="A250" t="str">
            <v>60301</v>
          </cell>
          <cell r="B250" t="str">
            <v>ค่าแบบพิมพ์ แบบฟอร์ม กระดาษ</v>
          </cell>
          <cell r="C250">
            <v>0</v>
          </cell>
          <cell r="D250">
            <v>0</v>
          </cell>
          <cell r="E250">
            <v>243888.12</v>
          </cell>
          <cell r="F250">
            <v>0</v>
          </cell>
          <cell r="G250">
            <v>243888.12</v>
          </cell>
          <cell r="H250">
            <v>0</v>
          </cell>
        </row>
        <row r="251">
          <cell r="A251" t="str">
            <v>60302</v>
          </cell>
          <cell r="B251" t="str">
            <v>ค่าเครื่องใช้คอมพิวเตอร์</v>
          </cell>
          <cell r="C251">
            <v>0</v>
          </cell>
          <cell r="D251">
            <v>0</v>
          </cell>
          <cell r="E251">
            <v>84371.37</v>
          </cell>
          <cell r="F251">
            <v>0</v>
          </cell>
          <cell r="G251">
            <v>84371.37</v>
          </cell>
          <cell r="H251">
            <v>0</v>
          </cell>
        </row>
        <row r="252">
          <cell r="A252" t="str">
            <v>60303</v>
          </cell>
          <cell r="B252" t="str">
            <v>ค่าเครื่องใช้สำนักงาน เครื่องเขียน</v>
          </cell>
          <cell r="C252">
            <v>0</v>
          </cell>
          <cell r="D252">
            <v>0</v>
          </cell>
          <cell r="E252">
            <v>104240.35</v>
          </cell>
          <cell r="F252">
            <v>0</v>
          </cell>
          <cell r="G252">
            <v>104240.35</v>
          </cell>
          <cell r="H252">
            <v>0</v>
          </cell>
        </row>
        <row r="253">
          <cell r="A253" t="str">
            <v>60304</v>
          </cell>
          <cell r="B253" t="str">
            <v>ค่าหนังสือพิมพ์ แมกกาซีน</v>
          </cell>
          <cell r="C253">
            <v>0</v>
          </cell>
          <cell r="D253">
            <v>0</v>
          </cell>
          <cell r="E253">
            <v>84810.77</v>
          </cell>
          <cell r="F253">
            <v>0</v>
          </cell>
          <cell r="G253">
            <v>84810.77</v>
          </cell>
          <cell r="H253">
            <v>0</v>
          </cell>
        </row>
        <row r="254">
          <cell r="A254" t="str">
            <v>60305</v>
          </cell>
          <cell r="B254" t="str">
            <v>ค่าซ่อม ปรับปรุงคอมพิวเตอร์</v>
          </cell>
          <cell r="C254">
            <v>0</v>
          </cell>
          <cell r="D254">
            <v>0</v>
          </cell>
          <cell r="E254">
            <v>110282.68</v>
          </cell>
          <cell r="F254">
            <v>0</v>
          </cell>
          <cell r="G254">
            <v>110282.68</v>
          </cell>
          <cell r="H254">
            <v>0</v>
          </cell>
        </row>
        <row r="255">
          <cell r="A255" t="str">
            <v>60306</v>
          </cell>
          <cell r="B255" t="str">
            <v>ค่าซ่อมเครื่องใช้สำนักงาน</v>
          </cell>
          <cell r="C255">
            <v>0</v>
          </cell>
          <cell r="D255">
            <v>0</v>
          </cell>
          <cell r="E255">
            <v>174162.33</v>
          </cell>
          <cell r="F255">
            <v>0</v>
          </cell>
          <cell r="G255">
            <v>174162.33</v>
          </cell>
          <cell r="H255">
            <v>0</v>
          </cell>
        </row>
        <row r="256">
          <cell r="A256" t="str">
            <v>60307</v>
          </cell>
          <cell r="B256" t="str">
            <v>ค่าเช่าเครื่องใช้สำนักงาน</v>
          </cell>
          <cell r="C256">
            <v>0</v>
          </cell>
          <cell r="D256">
            <v>0</v>
          </cell>
          <cell r="E256">
            <v>180746.56</v>
          </cell>
          <cell r="F256">
            <v>0</v>
          </cell>
          <cell r="G256">
            <v>180746.56</v>
          </cell>
          <cell r="H256">
            <v>0</v>
          </cell>
        </row>
        <row r="257">
          <cell r="A257" t="str">
            <v>60308</v>
          </cell>
          <cell r="B257" t="str">
            <v>ค่าโทรศัพท์</v>
          </cell>
          <cell r="C257">
            <v>0</v>
          </cell>
          <cell r="D257">
            <v>0</v>
          </cell>
          <cell r="E257">
            <v>1077642.82</v>
          </cell>
          <cell r="F257">
            <v>0</v>
          </cell>
          <cell r="G257">
            <v>1077642.82</v>
          </cell>
          <cell r="H257">
            <v>0</v>
          </cell>
        </row>
        <row r="258">
          <cell r="A258" t="str">
            <v>60309</v>
          </cell>
          <cell r="B258" t="str">
            <v>ค่าไปรษณีย์ โทรเลข</v>
          </cell>
          <cell r="C258">
            <v>0</v>
          </cell>
          <cell r="D258">
            <v>0</v>
          </cell>
          <cell r="E258">
            <v>32789.199999999997</v>
          </cell>
          <cell r="F258">
            <v>0</v>
          </cell>
          <cell r="G258">
            <v>32789.199999999997</v>
          </cell>
          <cell r="H258">
            <v>0</v>
          </cell>
        </row>
        <row r="259">
          <cell r="A259" t="str">
            <v>60310</v>
          </cell>
          <cell r="B259" t="str">
            <v>ค่ายามรักษาการณ์</v>
          </cell>
          <cell r="C259">
            <v>0</v>
          </cell>
          <cell r="D259">
            <v>0</v>
          </cell>
          <cell r="E259">
            <v>1331600</v>
          </cell>
          <cell r="F259">
            <v>0</v>
          </cell>
          <cell r="G259">
            <v>1331600</v>
          </cell>
          <cell r="H259">
            <v>0</v>
          </cell>
        </row>
        <row r="260">
          <cell r="A260" t="str">
            <v>60311</v>
          </cell>
          <cell r="B260" t="str">
            <v>ค่าบริการรักษาความสะอาด</v>
          </cell>
          <cell r="C260">
            <v>0</v>
          </cell>
          <cell r="D260">
            <v>0</v>
          </cell>
          <cell r="E260">
            <v>385188.97</v>
          </cell>
          <cell r="F260">
            <v>0</v>
          </cell>
          <cell r="G260">
            <v>385188.97</v>
          </cell>
          <cell r="H260">
            <v>0</v>
          </cell>
        </row>
        <row r="261">
          <cell r="A261" t="str">
            <v>60401</v>
          </cell>
          <cell r="B261" t="str">
            <v>ค่าซ่อมรถยนต์</v>
          </cell>
          <cell r="C261">
            <v>0</v>
          </cell>
          <cell r="D261">
            <v>0</v>
          </cell>
          <cell r="E261">
            <v>821533.26</v>
          </cell>
          <cell r="F261">
            <v>0</v>
          </cell>
          <cell r="G261">
            <v>821533.26</v>
          </cell>
          <cell r="H261">
            <v>0</v>
          </cell>
        </row>
        <row r="262">
          <cell r="A262" t="str">
            <v>60402</v>
          </cell>
          <cell r="B262" t="str">
            <v>ค่าเช่ารถยนต์</v>
          </cell>
          <cell r="C262">
            <v>0</v>
          </cell>
          <cell r="D262">
            <v>0</v>
          </cell>
          <cell r="E262">
            <v>0</v>
          </cell>
          <cell r="F262">
            <v>0</v>
          </cell>
          <cell r="G262">
            <v>0</v>
          </cell>
          <cell r="H262">
            <v>0</v>
          </cell>
        </row>
        <row r="263">
          <cell r="A263" t="str">
            <v>60403</v>
          </cell>
          <cell r="B263" t="str">
            <v>ค่าเช่าอาคารสถานที่</v>
          </cell>
          <cell r="C263">
            <v>0</v>
          </cell>
          <cell r="D263">
            <v>0</v>
          </cell>
          <cell r="E263">
            <v>1500000</v>
          </cell>
          <cell r="F263">
            <v>0</v>
          </cell>
          <cell r="G263">
            <v>1500000</v>
          </cell>
          <cell r="H263">
            <v>0</v>
          </cell>
        </row>
        <row r="264">
          <cell r="A264" t="str">
            <v>60404</v>
          </cell>
          <cell r="B264" t="str">
            <v>ค่าใช้จ่ายบ้านพักป้อมปราการ</v>
          </cell>
          <cell r="C264">
            <v>0</v>
          </cell>
          <cell r="D264">
            <v>0</v>
          </cell>
          <cell r="E264">
            <v>89207.83</v>
          </cell>
          <cell r="F264">
            <v>0</v>
          </cell>
          <cell r="G264">
            <v>89207.83</v>
          </cell>
          <cell r="H264">
            <v>0</v>
          </cell>
        </row>
        <row r="265">
          <cell r="A265" t="str">
            <v>60405</v>
          </cell>
          <cell r="B265" t="str">
            <v>ค่าซ่อมแซมอาคารสำนักงาน</v>
          </cell>
          <cell r="C265">
            <v>0</v>
          </cell>
          <cell r="D265">
            <v>0</v>
          </cell>
          <cell r="E265">
            <v>102986.84</v>
          </cell>
          <cell r="F265">
            <v>0</v>
          </cell>
          <cell r="G265">
            <v>102986.84</v>
          </cell>
          <cell r="H265">
            <v>0</v>
          </cell>
        </row>
        <row r="266">
          <cell r="A266" t="str">
            <v>60406</v>
          </cell>
          <cell r="B266" t="str">
            <v>ค่าเบี้ยประกันวินาศภัย</v>
          </cell>
          <cell r="C266">
            <v>0</v>
          </cell>
          <cell r="D266">
            <v>0</v>
          </cell>
          <cell r="E266">
            <v>1069031.1499999999</v>
          </cell>
          <cell r="F266">
            <v>0</v>
          </cell>
          <cell r="G266">
            <v>1069031.1499999999</v>
          </cell>
          <cell r="H266">
            <v>0</v>
          </cell>
        </row>
        <row r="267">
          <cell r="A267" t="str">
            <v>60501</v>
          </cell>
          <cell r="B267" t="str">
            <v>ค่าทนายความ จดทะเบียน</v>
          </cell>
          <cell r="C267">
            <v>0</v>
          </cell>
          <cell r="D267">
            <v>0</v>
          </cell>
          <cell r="E267">
            <v>1763176.12</v>
          </cell>
          <cell r="F267">
            <v>0</v>
          </cell>
          <cell r="G267">
            <v>1763176.12</v>
          </cell>
          <cell r="H267">
            <v>0</v>
          </cell>
        </row>
        <row r="268">
          <cell r="A268" t="str">
            <v>60502</v>
          </cell>
          <cell r="B268" t="str">
            <v>ค่าธรรมเนียมนายหน้า</v>
          </cell>
          <cell r="C268">
            <v>0</v>
          </cell>
          <cell r="D268">
            <v>0</v>
          </cell>
          <cell r="E268">
            <v>0</v>
          </cell>
          <cell r="F268">
            <v>0</v>
          </cell>
          <cell r="G268">
            <v>0</v>
          </cell>
          <cell r="H268">
            <v>0</v>
          </cell>
        </row>
        <row r="269">
          <cell r="A269" t="str">
            <v>60503</v>
          </cell>
          <cell r="B269" t="str">
            <v>ค่าธรรมเนียมธนาคาร</v>
          </cell>
          <cell r="C269">
            <v>0</v>
          </cell>
          <cell r="D269">
            <v>0</v>
          </cell>
          <cell r="E269">
            <v>982599.88</v>
          </cell>
          <cell r="F269">
            <v>0</v>
          </cell>
          <cell r="G269">
            <v>982599.88</v>
          </cell>
          <cell r="H269">
            <v>0</v>
          </cell>
        </row>
        <row r="270">
          <cell r="A270" t="str">
            <v>60504</v>
          </cell>
          <cell r="B270" t="str">
            <v>ค่าสมาชิกต่างๆ</v>
          </cell>
          <cell r="C270">
            <v>0</v>
          </cell>
          <cell r="D270">
            <v>0</v>
          </cell>
          <cell r="E270">
            <v>176558.85</v>
          </cell>
          <cell r="F270">
            <v>0</v>
          </cell>
          <cell r="G270">
            <v>176558.85</v>
          </cell>
          <cell r="H270">
            <v>0</v>
          </cell>
        </row>
        <row r="271">
          <cell r="A271" t="str">
            <v>60505</v>
          </cell>
          <cell r="B271" t="str">
            <v>ค่าสอบบัญชี</v>
          </cell>
          <cell r="C271">
            <v>0</v>
          </cell>
          <cell r="D271">
            <v>0</v>
          </cell>
          <cell r="E271">
            <v>429187</v>
          </cell>
          <cell r="F271">
            <v>0</v>
          </cell>
          <cell r="G271">
            <v>429187</v>
          </cell>
          <cell r="H271">
            <v>0</v>
          </cell>
        </row>
        <row r="272">
          <cell r="A272" t="str">
            <v>60506</v>
          </cell>
          <cell r="B272" t="str">
            <v>ค่าธรรมเนียมตลาดหลักทรัพย์</v>
          </cell>
          <cell r="C272">
            <v>0</v>
          </cell>
          <cell r="D272">
            <v>0</v>
          </cell>
          <cell r="E272">
            <v>235205.36</v>
          </cell>
          <cell r="F272">
            <v>0</v>
          </cell>
          <cell r="G272">
            <v>235205.36</v>
          </cell>
          <cell r="H272">
            <v>0</v>
          </cell>
        </row>
        <row r="273">
          <cell r="A273" t="str">
            <v>60507</v>
          </cell>
          <cell r="B273" t="str">
            <v>ค่าธรรมเนียมและบริการอื่นๆ</v>
          </cell>
          <cell r="C273">
            <v>0</v>
          </cell>
          <cell r="D273">
            <v>0</v>
          </cell>
          <cell r="E273">
            <v>1639860.48</v>
          </cell>
          <cell r="F273">
            <v>0</v>
          </cell>
          <cell r="G273">
            <v>1639860.48</v>
          </cell>
          <cell r="H273">
            <v>0</v>
          </cell>
        </row>
        <row r="274">
          <cell r="A274" t="str">
            <v>60508</v>
          </cell>
          <cell r="B274" t="str">
            <v>ส่วนเพิ่มจากการซื้อ-ขายเงินตรา ตปท.ล่วงหน้าตัดบัญช</v>
          </cell>
          <cell r="C274">
            <v>0</v>
          </cell>
          <cell r="D274">
            <v>0</v>
          </cell>
          <cell r="E274">
            <v>0</v>
          </cell>
          <cell r="F274">
            <v>0</v>
          </cell>
          <cell r="G274">
            <v>0</v>
          </cell>
          <cell r="H274">
            <v>0</v>
          </cell>
        </row>
        <row r="275">
          <cell r="A275" t="str">
            <v>60601</v>
          </cell>
          <cell r="B275" t="str">
            <v>ค่าลงทะเบียน-ฝึกอบรม</v>
          </cell>
          <cell r="C275">
            <v>0</v>
          </cell>
          <cell r="D275">
            <v>0</v>
          </cell>
          <cell r="E275">
            <v>323003.78000000003</v>
          </cell>
          <cell r="F275">
            <v>0</v>
          </cell>
          <cell r="G275">
            <v>323003.78000000003</v>
          </cell>
          <cell r="H275">
            <v>0</v>
          </cell>
        </row>
        <row r="276">
          <cell r="A276" t="str">
            <v>60602</v>
          </cell>
          <cell r="B276" t="str">
            <v>ค่าวิทยากร</v>
          </cell>
          <cell r="C276">
            <v>0</v>
          </cell>
          <cell r="D276">
            <v>0</v>
          </cell>
          <cell r="E276">
            <v>39000</v>
          </cell>
          <cell r="F276">
            <v>0</v>
          </cell>
          <cell r="G276">
            <v>39000</v>
          </cell>
          <cell r="H276">
            <v>0</v>
          </cell>
        </row>
        <row r="277">
          <cell r="A277" t="str">
            <v>60603</v>
          </cell>
          <cell r="B277" t="str">
            <v>ค่าฝึกอบรมอื่นๆ</v>
          </cell>
          <cell r="C277">
            <v>0</v>
          </cell>
          <cell r="D277">
            <v>0</v>
          </cell>
          <cell r="E277">
            <v>57488.52</v>
          </cell>
          <cell r="F277">
            <v>0</v>
          </cell>
          <cell r="G277">
            <v>57488.52</v>
          </cell>
          <cell r="H277">
            <v>0</v>
          </cell>
        </row>
        <row r="278">
          <cell r="A278" t="str">
            <v>60701</v>
          </cell>
          <cell r="B278" t="str">
            <v>ค่าพาหนะเดินทาง ที่พัก-ในต่างประเทศ</v>
          </cell>
          <cell r="C278">
            <v>0</v>
          </cell>
          <cell r="D278">
            <v>0</v>
          </cell>
          <cell r="E278">
            <v>1410918.59</v>
          </cell>
          <cell r="F278">
            <v>0</v>
          </cell>
          <cell r="G278">
            <v>1410918.59</v>
          </cell>
          <cell r="H278">
            <v>0</v>
          </cell>
        </row>
        <row r="279">
          <cell r="A279" t="str">
            <v>60702</v>
          </cell>
          <cell r="B279" t="str">
            <v>ค่าพาหนะเดิน ที่พัก-ต่างประเทศ</v>
          </cell>
          <cell r="C279">
            <v>0</v>
          </cell>
          <cell r="D279">
            <v>0</v>
          </cell>
          <cell r="E279">
            <v>118625.21</v>
          </cell>
          <cell r="F279">
            <v>0</v>
          </cell>
          <cell r="G279">
            <v>118625.21</v>
          </cell>
          <cell r="H279">
            <v>0</v>
          </cell>
        </row>
        <row r="280">
          <cell r="A280" t="str">
            <v>60703</v>
          </cell>
          <cell r="B280" t="str">
            <v>ค่าพหนะตรวจเรือ</v>
          </cell>
          <cell r="C280">
            <v>0</v>
          </cell>
          <cell r="D280">
            <v>0</v>
          </cell>
          <cell r="E280">
            <v>0</v>
          </cell>
          <cell r="F280">
            <v>0</v>
          </cell>
          <cell r="G280">
            <v>0</v>
          </cell>
          <cell r="H280">
            <v>0</v>
          </cell>
        </row>
        <row r="281">
          <cell r="A281" t="str">
            <v>60801</v>
          </cell>
          <cell r="B281" t="str">
            <v>ค่าเลี้ยงรับรองธุรกิจ</v>
          </cell>
          <cell r="C281">
            <v>0</v>
          </cell>
          <cell r="D281">
            <v>0</v>
          </cell>
          <cell r="E281">
            <v>838294.93</v>
          </cell>
          <cell r="F281">
            <v>0</v>
          </cell>
          <cell r="G281">
            <v>838294.93</v>
          </cell>
          <cell r="H281">
            <v>0</v>
          </cell>
        </row>
        <row r="282">
          <cell r="A282" t="str">
            <v>60802</v>
          </cell>
          <cell r="B282" t="str">
            <v>ค่าส่งเสริมการขาย</v>
          </cell>
          <cell r="C282">
            <v>0</v>
          </cell>
          <cell r="D282">
            <v>0</v>
          </cell>
          <cell r="E282">
            <v>98251</v>
          </cell>
          <cell r="F282">
            <v>0</v>
          </cell>
          <cell r="G282">
            <v>98251</v>
          </cell>
          <cell r="H282">
            <v>0</v>
          </cell>
        </row>
        <row r="283">
          <cell r="A283" t="str">
            <v>60803</v>
          </cell>
          <cell r="B283" t="str">
            <v>เงินบริจาคการกุศล</v>
          </cell>
          <cell r="C283">
            <v>0</v>
          </cell>
          <cell r="D283">
            <v>0</v>
          </cell>
          <cell r="E283">
            <v>10200</v>
          </cell>
          <cell r="F283">
            <v>0</v>
          </cell>
          <cell r="G283">
            <v>10200</v>
          </cell>
          <cell r="H283">
            <v>0</v>
          </cell>
        </row>
        <row r="284">
          <cell r="A284" t="str">
            <v>60804</v>
          </cell>
          <cell r="B284" t="str">
            <v>ค่าโฆษณา</v>
          </cell>
          <cell r="C284">
            <v>0</v>
          </cell>
          <cell r="D284">
            <v>0</v>
          </cell>
          <cell r="E284">
            <v>277611.74</v>
          </cell>
          <cell r="F284">
            <v>0</v>
          </cell>
          <cell r="G284">
            <v>277611.74</v>
          </cell>
          <cell r="H284">
            <v>0</v>
          </cell>
        </row>
        <row r="285">
          <cell r="A285" t="str">
            <v>60805</v>
          </cell>
          <cell r="B285" t="str">
            <v>ค่าเอกสาร สิ่งพิมพ์ แบบประกวดราคา</v>
          </cell>
          <cell r="C285">
            <v>0</v>
          </cell>
          <cell r="D285">
            <v>0</v>
          </cell>
          <cell r="E285">
            <v>284674.83</v>
          </cell>
          <cell r="F285">
            <v>0</v>
          </cell>
          <cell r="G285">
            <v>284674.83</v>
          </cell>
          <cell r="H285">
            <v>0</v>
          </cell>
        </row>
        <row r="286">
          <cell r="A286" t="str">
            <v>60900</v>
          </cell>
          <cell r="B286" t="str">
            <v>ค่าใช้จ่ายอื่นๆ</v>
          </cell>
          <cell r="C286">
            <v>0</v>
          </cell>
          <cell r="D286">
            <v>0</v>
          </cell>
          <cell r="E286">
            <v>273504.19</v>
          </cell>
          <cell r="F286">
            <v>0</v>
          </cell>
          <cell r="G286">
            <v>273504.19</v>
          </cell>
          <cell r="H286">
            <v>0</v>
          </cell>
        </row>
        <row r="287">
          <cell r="A287" t="str">
            <v>60901</v>
          </cell>
          <cell r="B287" t="str">
            <v>ค่าเสื่อมราคา</v>
          </cell>
          <cell r="C287">
            <v>0</v>
          </cell>
          <cell r="D287">
            <v>0</v>
          </cell>
          <cell r="E287">
            <v>6527962.6600000001</v>
          </cell>
          <cell r="F287">
            <v>0</v>
          </cell>
          <cell r="G287">
            <v>6527962.6600000001</v>
          </cell>
          <cell r="H287">
            <v>0</v>
          </cell>
        </row>
        <row r="288">
          <cell r="A288" t="str">
            <v>60902</v>
          </cell>
          <cell r="B288" t="str">
            <v>ค่าใช้จ่ายตัดจ่าย (บริหาร)</v>
          </cell>
          <cell r="C288">
            <v>0</v>
          </cell>
          <cell r="D288">
            <v>0</v>
          </cell>
          <cell r="E288">
            <v>0</v>
          </cell>
          <cell r="F288">
            <v>0</v>
          </cell>
          <cell r="G288">
            <v>0</v>
          </cell>
          <cell r="H288">
            <v>0</v>
          </cell>
        </row>
        <row r="289">
          <cell r="A289" t="str">
            <v>60903</v>
          </cell>
          <cell r="B289" t="str">
            <v>ดอกผลเช่าซื้อตัดบัญชี</v>
          </cell>
          <cell r="C289">
            <v>0</v>
          </cell>
          <cell r="D289">
            <v>0</v>
          </cell>
          <cell r="E289">
            <v>0</v>
          </cell>
          <cell r="F289">
            <v>0</v>
          </cell>
          <cell r="G289">
            <v>0</v>
          </cell>
          <cell r="H289">
            <v>0</v>
          </cell>
        </row>
        <row r="290">
          <cell r="A290" t="str">
            <v>60904</v>
          </cell>
          <cell r="B290" t="str">
            <v>ค่าฟิล์ม ค่าล้าง-อัดรูป</v>
          </cell>
          <cell r="C290">
            <v>0</v>
          </cell>
          <cell r="D290">
            <v>0</v>
          </cell>
          <cell r="E290">
            <v>15263.41</v>
          </cell>
          <cell r="F290">
            <v>0</v>
          </cell>
          <cell r="G290">
            <v>15263.41</v>
          </cell>
          <cell r="H290">
            <v>0</v>
          </cell>
        </row>
        <row r="291">
          <cell r="A291" t="str">
            <v>60905</v>
          </cell>
          <cell r="B291" t="str">
            <v>หนี้สงสัยจะสูญ</v>
          </cell>
          <cell r="C291">
            <v>0</v>
          </cell>
          <cell r="D291">
            <v>0</v>
          </cell>
          <cell r="E291">
            <v>2980073.88</v>
          </cell>
          <cell r="F291">
            <v>0</v>
          </cell>
          <cell r="G291">
            <v>2980073.88</v>
          </cell>
          <cell r="H291">
            <v>0</v>
          </cell>
        </row>
        <row r="292">
          <cell r="A292" t="str">
            <v>60906</v>
          </cell>
          <cell r="B292" t="str">
            <v>หนี้สูญ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60910</v>
          </cell>
          <cell r="B293" t="str">
            <v>ขาดทุนจากอัตราแลกเปลี่ยน</v>
          </cell>
          <cell r="C293">
            <v>0</v>
          </cell>
          <cell r="D293">
            <v>0</v>
          </cell>
          <cell r="E293">
            <v>1316285.8400000001</v>
          </cell>
          <cell r="F293">
            <v>0</v>
          </cell>
          <cell r="G293">
            <v>1316285.8400000001</v>
          </cell>
          <cell r="H293">
            <v>0</v>
          </cell>
        </row>
        <row r="294">
          <cell r="A294" t="str">
            <v>60911</v>
          </cell>
          <cell r="B294" t="str">
            <v>ขาดทุนจากการขายทรัพย์สิน</v>
          </cell>
          <cell r="C294">
            <v>0</v>
          </cell>
          <cell r="D294">
            <v>0</v>
          </cell>
          <cell r="E294">
            <v>24521.23</v>
          </cell>
          <cell r="F294">
            <v>0</v>
          </cell>
          <cell r="G294">
            <v>24521.23</v>
          </cell>
          <cell r="H294">
            <v>0</v>
          </cell>
        </row>
        <row r="295">
          <cell r="A295" t="str">
            <v>60912</v>
          </cell>
          <cell r="B295" t="str">
            <v>ขาดทุนจากการลงทุนในบริษัทย่อย</v>
          </cell>
          <cell r="C295">
            <v>0</v>
          </cell>
          <cell r="D295">
            <v>0</v>
          </cell>
          <cell r="E295">
            <v>62641.65</v>
          </cell>
          <cell r="F295">
            <v>0</v>
          </cell>
          <cell r="G295">
            <v>62641.65</v>
          </cell>
          <cell r="H295">
            <v>0</v>
          </cell>
        </row>
        <row r="296">
          <cell r="A296" t="str">
            <v>60915</v>
          </cell>
          <cell r="B296" t="str">
            <v>ขาดทุนที่เกิดขึ้นจากการจำหน่ายเงินลงทุน</v>
          </cell>
          <cell r="C296">
            <v>0</v>
          </cell>
          <cell r="D296">
            <v>0</v>
          </cell>
          <cell r="E296">
            <v>159496.42000000001</v>
          </cell>
          <cell r="F296">
            <v>0</v>
          </cell>
          <cell r="G296">
            <v>159496.42000000001</v>
          </cell>
          <cell r="H296">
            <v>0</v>
          </cell>
        </row>
        <row r="297">
          <cell r="A297" t="str">
            <v>60916</v>
          </cell>
          <cell r="B297" t="str">
            <v>ค่าปรับจากการผิดสัญญาจ้าง</v>
          </cell>
          <cell r="C297">
            <v>0</v>
          </cell>
          <cell r="D297">
            <v>0</v>
          </cell>
          <cell r="E297">
            <v>0</v>
          </cell>
          <cell r="F297">
            <v>0</v>
          </cell>
          <cell r="G297">
            <v>0</v>
          </cell>
          <cell r="H297">
            <v>0</v>
          </cell>
        </row>
        <row r="298">
          <cell r="A298" t="str">
            <v>60920</v>
          </cell>
          <cell r="B298" t="str">
            <v>ค่าใช้จ่ายเบ็ดเตล็ด</v>
          </cell>
          <cell r="C298">
            <v>0</v>
          </cell>
          <cell r="D298">
            <v>0</v>
          </cell>
          <cell r="E298">
            <v>83773.5</v>
          </cell>
          <cell r="F298">
            <v>0</v>
          </cell>
          <cell r="G298">
            <v>83773.5</v>
          </cell>
          <cell r="H298">
            <v>0</v>
          </cell>
        </row>
        <row r="299">
          <cell r="A299" t="str">
            <v>69001</v>
          </cell>
          <cell r="B299" t="str">
            <v>ดอกเบี้ยเงินกู้ระยะยาว ไทยพาณิชย์</v>
          </cell>
          <cell r="C299">
            <v>0</v>
          </cell>
          <cell r="D299">
            <v>0</v>
          </cell>
          <cell r="E299">
            <v>2072791.39</v>
          </cell>
          <cell r="F299">
            <v>0</v>
          </cell>
          <cell r="G299">
            <v>2072791.39</v>
          </cell>
          <cell r="H299">
            <v>0</v>
          </cell>
        </row>
        <row r="300">
          <cell r="A300" t="str">
            <v>69002</v>
          </cell>
          <cell r="B300" t="str">
            <v>ดอกเบี้ยเงินเบิกเกินบัญชี</v>
          </cell>
          <cell r="C300">
            <v>0</v>
          </cell>
          <cell r="D300">
            <v>0</v>
          </cell>
          <cell r="E300">
            <v>224487.21</v>
          </cell>
          <cell r="F300">
            <v>0</v>
          </cell>
          <cell r="G300">
            <v>224487.21</v>
          </cell>
          <cell r="H300">
            <v>0</v>
          </cell>
        </row>
        <row r="301">
          <cell r="A301" t="str">
            <v>69003</v>
          </cell>
          <cell r="B301" t="str">
            <v>ดอกเบี้ยจ่ายอื่นๆ</v>
          </cell>
          <cell r="C301">
            <v>0</v>
          </cell>
          <cell r="D301">
            <v>0</v>
          </cell>
          <cell r="E301">
            <v>10348299.119999999</v>
          </cell>
          <cell r="F301">
            <v>0</v>
          </cell>
          <cell r="G301">
            <v>10348299.119999999</v>
          </cell>
          <cell r="H301">
            <v>0</v>
          </cell>
        </row>
        <row r="302">
          <cell r="A302" t="str">
            <v>69004</v>
          </cell>
          <cell r="B302" t="str">
            <v>ดอกเบี้ยจ่าย-เจ้าหนี้ T/R</v>
          </cell>
          <cell r="C302">
            <v>0</v>
          </cell>
          <cell r="D302">
            <v>0</v>
          </cell>
          <cell r="E302">
            <v>197353.31</v>
          </cell>
          <cell r="F302">
            <v>0</v>
          </cell>
          <cell r="G302">
            <v>197353.31</v>
          </cell>
          <cell r="H302">
            <v>0</v>
          </cell>
        </row>
        <row r="303">
          <cell r="A303" t="str">
            <v>69101</v>
          </cell>
          <cell r="B303" t="str">
            <v>ภาษีโรงเรือนและที่ดิน</v>
          </cell>
          <cell r="C303">
            <v>0</v>
          </cell>
          <cell r="D303">
            <v>0</v>
          </cell>
          <cell r="E303">
            <v>154697</v>
          </cell>
          <cell r="F303">
            <v>0</v>
          </cell>
          <cell r="G303">
            <v>154697</v>
          </cell>
          <cell r="H303">
            <v>0</v>
          </cell>
        </row>
        <row r="304">
          <cell r="A304" t="str">
            <v>69102</v>
          </cell>
          <cell r="B304" t="str">
            <v>ภาษีเงินได้นิติบุคคล</v>
          </cell>
          <cell r="C304">
            <v>0</v>
          </cell>
          <cell r="D304">
            <v>0</v>
          </cell>
          <cell r="E304">
            <v>0</v>
          </cell>
          <cell r="F304">
            <v>0</v>
          </cell>
          <cell r="G304">
            <v>0</v>
          </cell>
          <cell r="H304">
            <v>0</v>
          </cell>
        </row>
        <row r="305">
          <cell r="A305" t="str">
            <v>69201</v>
          </cell>
          <cell r="B305" t="str">
            <v>ภาษีซื้อขอคืนไม่ได้</v>
          </cell>
          <cell r="C305">
            <v>0</v>
          </cell>
          <cell r="D305">
            <v>0</v>
          </cell>
          <cell r="E305">
            <v>0</v>
          </cell>
          <cell r="F305">
            <v>47474.25</v>
          </cell>
          <cell r="G305">
            <v>0</v>
          </cell>
          <cell r="H305">
            <v>47474.25</v>
          </cell>
        </row>
        <row r="306">
          <cell r="A306" t="str">
            <v>69202</v>
          </cell>
          <cell r="B306" t="str">
            <v>เงินเพิ่มและเบี้ยปรับ</v>
          </cell>
          <cell r="C306">
            <v>0</v>
          </cell>
          <cell r="D306">
            <v>0</v>
          </cell>
          <cell r="E306">
            <v>368866.83</v>
          </cell>
          <cell r="F306">
            <v>0</v>
          </cell>
          <cell r="G306">
            <v>368866.83</v>
          </cell>
          <cell r="H306">
            <v>0</v>
          </cell>
        </row>
        <row r="307">
          <cell r="C307">
            <v>1127528059.2700002</v>
          </cell>
          <cell r="D307">
            <v>1127528059.2699997</v>
          </cell>
          <cell r="E307">
            <v>879863858.40000021</v>
          </cell>
          <cell r="F307">
            <v>879863858.39999998</v>
          </cell>
          <cell r="G307">
            <v>981107238.61000025</v>
          </cell>
          <cell r="H307">
            <v>981107238.6099999</v>
          </cell>
        </row>
      </sheetData>
    </sheetDataSet>
  </externalBook>
</externalLink>
</file>

<file path=xl/externalLinks/externalLink9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"/>
      <sheetName val="FF-1"/>
      <sheetName val="Entity Data"/>
      <sheetName val="FF-4"/>
      <sheetName val="FF-2"/>
      <sheetName val="3 P&amp;L "/>
      <sheetName val="Sheet3"/>
      <sheetName val="JAN"/>
      <sheetName val="FF-21(a)"/>
      <sheetName val="เงินกู้ธนชาติ"/>
      <sheetName val="เงินกู้ MGC"/>
      <sheetName val="1500-40"/>
      <sheetName val="FS"/>
      <sheetName val="FORMC9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9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y Info"/>
      <sheetName val="TBIS"/>
      <sheetName val="TBCS-PL"/>
      <sheetName val="TBCS-BS"/>
      <sheetName val="Adjustments"/>
      <sheetName val="Reclassifications"/>
      <sheetName val="Fin-PL"/>
      <sheetName val="Fin-BS"/>
      <sheetName val="Conso BS"/>
      <sheetName val="CF "/>
      <sheetName val="TBS"/>
      <sheetName val="TPL"/>
      <sheetName val="TRecon "/>
      <sheetName val="B1"/>
      <sheetName val="B1-1"/>
      <sheetName val="B1-2"/>
      <sheetName val="Admin"/>
      <sheetName val="DPLA"/>
      <sheetName val="C"/>
      <sheetName val="C1"/>
      <sheetName val="C1-1"/>
      <sheetName val="D"/>
      <sheetName val="D1"/>
      <sheetName val="E1(a)"/>
      <sheetName val="E1"/>
      <sheetName val="F"/>
      <sheetName val="F1"/>
      <sheetName val="G"/>
      <sheetName val="G1"/>
      <sheetName val="H"/>
      <sheetName val="H1"/>
      <sheetName val="J1"/>
      <sheetName val="L1"/>
      <sheetName val="M"/>
      <sheetName val="M1"/>
      <sheetName val="N"/>
      <sheetName val="P4"/>
      <sheetName val="JAN"/>
      <sheetName val="M_Maincomp"/>
      <sheetName val="CA"/>
      <sheetName val="อัตรามรณะ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9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61 HR"/>
      <sheetName val="65 FINANCE"/>
      <sheetName val="CA Sheet"/>
      <sheetName val="DPLA"/>
      <sheetName val="FF-1"/>
      <sheetName val="C 1"/>
      <sheetName val="FF_2 _1_"/>
      <sheetName val="FSA"/>
      <sheetName val="U"/>
      <sheetName val="B"/>
      <sheetName val="เงินกู้ธนชาติ"/>
      <sheetName val="เงินกู้ MGC"/>
      <sheetName val="AFA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10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"/>
      <sheetName val="TB02 (2)"/>
      <sheetName val="Info"/>
      <sheetName val="DR1"/>
      <sheetName val="SD"/>
      <sheetName val="AR"/>
      <sheetName val="BS"/>
      <sheetName val="IS"/>
      <sheetName val="EQ"/>
      <sheetName val="CF"/>
      <sheetName val="NA"/>
      <sheetName val="DIS"/>
      <sheetName val="DIS (2)"/>
      <sheetName val="CF(2)"/>
      <sheetName val="Tax"/>
      <sheetName val="PPE"/>
      <sheetName val="HP"/>
      <sheetName val="FF-1"/>
      <sheetName val="FORMC94"/>
      <sheetName val="CA Sheet"/>
      <sheetName val="Standing Data"/>
      <sheetName val="เงินกู้ธนชาติ"/>
      <sheetName val="เงินกู้ MGC"/>
      <sheetName val="TB02_(2)"/>
      <sheetName val="DIS_(2)"/>
      <sheetName val="CA_Sheet"/>
      <sheetName val="Standing_Data"/>
      <sheetName val="เงินกู้_MGC"/>
    </sheetNames>
    <sheetDataSet>
      <sheetData sheetId="0">
        <row r="1">
          <cell r="D1" t="str">
            <v>ASIANA FOOD INDUSTRIES SDN BHD</v>
          </cell>
        </row>
      </sheetData>
      <sheetData sheetId="1"/>
      <sheetData sheetId="2" refreshError="1">
        <row r="1">
          <cell r="D1" t="str">
            <v>ASIANA FOOD INDUSTRIES SDN BHD</v>
          </cell>
        </row>
        <row r="8">
          <cell r="D8">
            <v>2002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/>
      <sheetData sheetId="25"/>
      <sheetData sheetId="26"/>
      <sheetData sheetId="27"/>
    </sheetDataSet>
  </externalBook>
</externalLink>
</file>

<file path=xl/externalLinks/externalLink10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LANCE SHEET "/>
      <sheetName val="TB SAP"/>
      <sheetName val="Fcsthist"/>
      <sheetName val="BALANCE_SHEET_"/>
      <sheetName val="Detail"/>
      <sheetName val="Master"/>
      <sheetName val="INTEREST"/>
      <sheetName val="SKA"/>
      <sheetName val="งบต้นทุนผลิต48"/>
      <sheetName val="เขตส่งออก"/>
      <sheetName val="เงินกู้ธนชาติ"/>
      <sheetName val="เงินกู้ MGC"/>
      <sheetName val="Sheet1"/>
      <sheetName val="zcst fg d"/>
      <sheetName val="ar1-6"/>
      <sheetName val="2004"/>
      <sheetName val="FRECEFECBAILEYS"/>
      <sheetName val="Data"/>
      <sheetName val="Newspaper"/>
      <sheetName val=" Engineer Top5 "/>
      <sheetName val="detail_mfgcost"/>
      <sheetName val="ap"/>
      <sheetName val="oresreqsum"/>
      <sheetName val="Smell complain"/>
      <sheetName val="#cmpt2"/>
      <sheetName val="Tools2006"/>
      <sheetName val="BS9705"/>
      <sheetName val="DPLA"/>
      <sheetName val="SEA"/>
      <sheetName val="Accure"/>
      <sheetName val="Actual-Monthly"/>
      <sheetName val="Actual-ＹＴＤ"/>
      <sheetName val="Budget-Monthly"/>
      <sheetName val="Budget-YTD"/>
      <sheetName val="COVER"/>
      <sheetName val="PL COVER"/>
      <sheetName val="BS COVER "/>
      <sheetName val="ATTH COVER "/>
      <sheetName val="ASSUMP"/>
      <sheetName val="SALE Y-T-D"/>
      <sheetName val="SALE "/>
      <sheetName val="Boi"/>
      <sheetName val="Service"/>
      <sheetName val="Non-Boi"/>
      <sheetName val="INCOME STATEMENT"/>
      <sheetName val="OTHER REV"/>
      <sheetName val="Prft&amp;Loss"/>
      <sheetName val="FIN TB_SI"/>
      <sheetName val="payment"/>
      <sheetName val="Navigation"/>
      <sheetName val="pnlJul-feb05"/>
      <sheetName val="2.FA"/>
      <sheetName val="jul03-jun04pnl"/>
      <sheetName val="OHS-OthersDec04"/>
      <sheetName val="4.CL"/>
      <sheetName val="bsJul-feb05"/>
      <sheetName val="jul04-dec04pnl"/>
      <sheetName val="3.CA"/>
      <sheetName val="fy05bsJul-dec04"/>
      <sheetName val="DEP12"/>
      <sheetName val="CUSTOMER"/>
      <sheetName val="10-1 Media"/>
      <sheetName val="10-cut"/>
      <sheetName val="BALANCE_SHEET_1"/>
      <sheetName val="BALANCE_SHEET_2"/>
      <sheetName val="Total by Brand"/>
      <sheetName val="BS ATTACH"/>
      <sheetName val="Oct"/>
      <sheetName val="Data55X"/>
      <sheetName val="เอกอุดร"/>
      <sheetName val="Mant.Fiberline"/>
      <sheetName val="ลูกค้า"/>
      <sheetName val="Historical PM2"/>
      <sheetName val="221630"/>
      <sheetName val="Sheet1 (2)"/>
      <sheetName val="Trial balance"/>
      <sheetName val="Customer List"/>
      <sheetName val="DS update"/>
      <sheetName val="CST1198"/>
      <sheetName val="TB_LET_03"/>
      <sheetName val="CD-08"/>
      <sheetName val="CONSTRUCTION"/>
      <sheetName val="LC-PURCHASE TFB"/>
      <sheetName val="Goods List"/>
      <sheetName val="สรุปรวม"/>
      <sheetName val="total"/>
      <sheetName val="capex04"/>
      <sheetName val="ยอดkill1005"/>
      <sheetName val="InputPO_Del"/>
      <sheetName val="รายงานผลการดำเนินงาน"/>
      <sheetName val="ADJ _ RATE"/>
      <sheetName val="Seal 1-07-04"/>
      <sheetName val="เงินกู้_MGC1"/>
      <sheetName val="zcst_fg_d1"/>
      <sheetName val="_Engineer_Top5_1"/>
      <sheetName val="TB_SAP1"/>
      <sheetName val="Smell_complain1"/>
      <sheetName val="PL_COVER1"/>
      <sheetName val="BS_COVER_1"/>
      <sheetName val="ATTH_COVER_1"/>
      <sheetName val="SALE_Y-T-D1"/>
      <sheetName val="SALE_1"/>
      <sheetName val="INCOME_STATEMENT1"/>
      <sheetName val="OTHER_REV1"/>
      <sheetName val="Total_by_Brand1"/>
      <sheetName val="Mant_Fiberline1"/>
      <sheetName val="BS_ATTACH1"/>
      <sheetName val="Historical_PM21"/>
      <sheetName val="2_FA1"/>
      <sheetName val="4_CL1"/>
      <sheetName val="3_CA1"/>
      <sheetName val="Sheet1_(2)1"/>
      <sheetName val="Trial_balance1"/>
      <sheetName val="Customer_List1"/>
      <sheetName val="DS_update1"/>
      <sheetName val="LC-PURCHASE_TFB1"/>
      <sheetName val="Goods_List1"/>
      <sheetName val="เงินกู้_MGC"/>
      <sheetName val="zcst_fg_d"/>
      <sheetName val="_Engineer_Top5_"/>
      <sheetName val="TB_SAP"/>
      <sheetName val="Smell_complain"/>
      <sheetName val="PL_COVER"/>
      <sheetName val="BS_COVER_"/>
      <sheetName val="ATTH_COVER_"/>
      <sheetName val="SALE_Y-T-D"/>
      <sheetName val="SALE_"/>
      <sheetName val="INCOME_STATEMENT"/>
      <sheetName val="OTHER_REV"/>
      <sheetName val="Total_by_Brand"/>
      <sheetName val="Mant_Fiberline"/>
      <sheetName val="BS_ATTACH"/>
      <sheetName val="Historical_PM2"/>
      <sheetName val="2_FA"/>
      <sheetName val="4_CL"/>
      <sheetName val="3_CA"/>
      <sheetName val="Sheet1_(2)"/>
      <sheetName val="Trial_balance"/>
      <sheetName val="Customer_List"/>
      <sheetName val="DS_update"/>
      <sheetName val="LC-PURCHASE_TFB"/>
      <sheetName val="Goods_List"/>
      <sheetName val="ADJ___RATE1"/>
      <sheetName val="ADJ___RATE"/>
      <sheetName val="ADJ - RATE"/>
      <sheetName val="FG-ISSUED"/>
      <sheetName val="MA"/>
      <sheetName val="Dec15"/>
      <sheetName val="DEC31"/>
      <sheetName val="Exp"/>
      <sheetName val=""/>
      <sheetName val="PL_COVER2"/>
      <sheetName val="BS_COVER_2"/>
      <sheetName val="ATTH_COVER_2"/>
      <sheetName val="SALE_Y-T-D2"/>
      <sheetName val="SALE_2"/>
      <sheetName val="INCOME_STATEMENT2"/>
      <sheetName val="OTHER_REV2"/>
      <sheetName val="เงินกู้_MGC2"/>
      <sheetName val="Total_by_Brand2"/>
      <sheetName val="zcst_fg_d2"/>
      <sheetName val="_Engineer_Top5_2"/>
      <sheetName val="TB_SAP2"/>
      <sheetName val="Smell_complain2"/>
      <sheetName val="Mant_Fiberline2"/>
      <sheetName val="BS_ATTACH2"/>
      <sheetName val="Historical_PM22"/>
      <sheetName val="Trial_balance2"/>
      <sheetName val="Customer_List2"/>
      <sheetName val="DS_update2"/>
      <sheetName val="LC-PURCHASE_TFB2"/>
      <sheetName val="Goods_List2"/>
      <sheetName val="2_FA2"/>
      <sheetName val="4_CL2"/>
      <sheetName val="3_CA2"/>
      <sheetName val="Sheet1_(2)2"/>
      <sheetName val="ADJ___RATE2"/>
      <sheetName val="Seal_1-07-04"/>
      <sheetName val="เวลาห้องชั่ง-ห้องชั่ง"/>
      <sheetName val="Cover2"/>
      <sheetName val="BS"/>
      <sheetName val="SCB_1_-_Current"/>
      <sheetName val="SCB_2_-_Current"/>
      <sheetName val="Cost_center2"/>
      <sheetName val="Input"/>
      <sheetName val="ADJ_-_RATE3"/>
      <sheetName val="BALANCE_SHEET_3"/>
      <sheetName val="page1"/>
      <sheetName val="Ratio"/>
      <sheetName val="SH-C"/>
      <sheetName val="SH-F"/>
      <sheetName val="SH-A"/>
      <sheetName val="2005"/>
      <sheetName val="Main Assumption"/>
      <sheetName val="Customize Your Purchase Order"/>
      <sheetName val="PO"/>
      <sheetName val="Timing"/>
      <sheetName val="_FS1220"/>
      <sheetName val="_FS1610"/>
      <sheetName val="_FS1710"/>
      <sheetName val="ค่าซ่อมรถ DMC"/>
      <sheetName val="PLGROUP"/>
      <sheetName val="PLGROUPCPY"/>
      <sheetName val="PLDM"/>
      <sheetName val="CAinsex"/>
      <sheetName val="CIPA"/>
      <sheetName val="อาคาร"/>
      <sheetName val="F3-3GP"/>
      <sheetName val="Drivers"/>
      <sheetName val="Assign type"/>
      <sheetName val="Assumptions"/>
      <sheetName val="Scenarios"/>
      <sheetName val="Operations"/>
      <sheetName val="10-1_Media"/>
      <sheetName val="様式B-15"/>
      <sheetName val="ลูกหนี้_เก่า_"/>
      <sheetName val="เงินกู้_MGC3"/>
      <sheetName val="zcst_fg_d3"/>
      <sheetName val="_Engineer_Top5_3"/>
      <sheetName val="TB_SAP3"/>
      <sheetName val="Smell_complain3"/>
      <sheetName val="PL_COVER3"/>
      <sheetName val="BS_COVER_3"/>
      <sheetName val="ATTH_COVER_3"/>
      <sheetName val="SALE_Y-T-D3"/>
      <sheetName val="SALE_3"/>
      <sheetName val="INCOME_STATEMENT3"/>
      <sheetName val="OTHER_REV3"/>
      <sheetName val="Total_by_Brand3"/>
      <sheetName val="Mant_Fiberline3"/>
      <sheetName val="BS_ATTACH3"/>
      <sheetName val="Historical_PM23"/>
      <sheetName val="2_FA3"/>
      <sheetName val="4_CL3"/>
      <sheetName val="3_CA3"/>
      <sheetName val="Sheet1_(2)3"/>
      <sheetName val="Trial_balance3"/>
      <sheetName val="Customer_List3"/>
      <sheetName val="DS_update3"/>
      <sheetName val="LC-PURCHASE_TFB3"/>
      <sheetName val="Goods_List3"/>
      <sheetName val="ADJ___RATE3"/>
      <sheetName val="Permanent info"/>
      <sheetName val="Marshal"/>
      <sheetName val="benefit"/>
      <sheetName val="Assumption &amp; Result"/>
      <sheetName val="Bedrreceptuur"/>
      <sheetName val="คีย์ข้อมูลรายละเอียดต่างๆ"/>
    </sheetNames>
    <sheetDataSet>
      <sheetData sheetId="0" refreshError="1">
        <row r="11">
          <cell r="C11">
            <v>92228783.219999999</v>
          </cell>
          <cell r="D11">
            <v>98438703.849999994</v>
          </cell>
        </row>
        <row r="12">
          <cell r="C12">
            <v>10423180.720000001</v>
          </cell>
          <cell r="D12">
            <v>11045717.66</v>
          </cell>
        </row>
        <row r="15">
          <cell r="C15">
            <v>134139031.10000001</v>
          </cell>
          <cell r="D15">
            <v>134262945</v>
          </cell>
        </row>
        <row r="18">
          <cell r="C18">
            <v>42935194.200000003</v>
          </cell>
          <cell r="D18">
            <v>42957297.549999997</v>
          </cell>
        </row>
        <row r="23">
          <cell r="C23">
            <v>1907558.59</v>
          </cell>
          <cell r="D23">
            <v>3336283.34</v>
          </cell>
        </row>
        <row r="24">
          <cell r="C24">
            <v>1280984.32</v>
          </cell>
          <cell r="D24">
            <v>1478665.39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/>
      <sheetData sheetId="214" refreshError="1"/>
      <sheetData sheetId="215" refreshError="1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</sheetDataSet>
  </externalBook>
</externalLink>
</file>

<file path=xl/externalLinks/externalLink10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LANCE SHEET "/>
      <sheetName val="COVER"/>
      <sheetName val="PL COVER"/>
      <sheetName val="BS COVER "/>
      <sheetName val="ATTH COVER "/>
      <sheetName val="ASSUMP"/>
      <sheetName val="SALE Y-T-D"/>
      <sheetName val="SALE "/>
      <sheetName val="Boi"/>
      <sheetName val="Service"/>
      <sheetName val="Non-Boi"/>
      <sheetName val="INCOME STATEMENT"/>
      <sheetName val="OTHER REV"/>
      <sheetName val="BALANCE_SHEET_"/>
      <sheetName val="PL_COVER"/>
      <sheetName val="BS_COVER_"/>
      <sheetName val="ATTH_COVER_"/>
      <sheetName val="SALE_Y-T-D"/>
      <sheetName val="SALE_"/>
      <sheetName val="INCOME_STATEMENT"/>
      <sheetName val="OTHER_REV"/>
      <sheetName val="เงินกู้ธนชาติ"/>
      <sheetName val="เงินกู้ MGC"/>
      <sheetName val="Total by Brand"/>
      <sheetName val="2004"/>
      <sheetName val="Master"/>
      <sheetName val="SKA"/>
      <sheetName val="Detail"/>
      <sheetName val="INTEREST"/>
      <sheetName val="งบต้นทุนผลิต48"/>
      <sheetName val="เขตส่งออก"/>
      <sheetName val="zcst fg d"/>
      <sheetName val="Sheet1"/>
      <sheetName val="ar1-6"/>
      <sheetName val="FRECEFECBAILEYS"/>
      <sheetName val="Data"/>
      <sheetName val="Newspaper"/>
      <sheetName val=" Engineer Top5 "/>
      <sheetName val="detail_mfgcost"/>
      <sheetName val="TB SAP"/>
      <sheetName val="ap"/>
      <sheetName val="Smell complain"/>
      <sheetName val="oresreqsum"/>
      <sheetName val="#cmpt2"/>
      <sheetName val="Tools2006"/>
      <sheetName val="BS9705"/>
      <sheetName val="เอกอุดร"/>
      <sheetName val="Mant.Fiberline"/>
      <sheetName val="ลูกค้า"/>
      <sheetName val="BS ATTACH"/>
      <sheetName val="Oct"/>
      <sheetName val="Data55X"/>
      <sheetName val="CUSTOMER"/>
      <sheetName val="Trial balance"/>
      <sheetName val="Customer List"/>
      <sheetName val="DS update"/>
      <sheetName val="CST1198"/>
      <sheetName val="TB_LET_03"/>
      <sheetName val="CD-08"/>
      <sheetName val="CONSTRUCTION"/>
      <sheetName val="LC-PURCHASE TFB"/>
      <sheetName val="Goods List"/>
      <sheetName val="Historical PM2"/>
      <sheetName val="PO"/>
      <sheetName val="BALANCE_SHEET_1"/>
      <sheetName val="PL_COVER1"/>
      <sheetName val="BS_COVER_1"/>
      <sheetName val="ATTH_COVER_1"/>
      <sheetName val="SALE_Y-T-D1"/>
      <sheetName val="SALE_1"/>
      <sheetName val="INCOME_STATEMENT1"/>
      <sheetName val="OTHER_REV1"/>
      <sheetName val="Navigation"/>
      <sheetName val="pnlJul-feb05"/>
      <sheetName val="2.FA"/>
      <sheetName val="jul03-jun04pnl"/>
      <sheetName val="OHS-OthersDec04"/>
      <sheetName val="4.CL"/>
      <sheetName val="bsJul-feb05"/>
      <sheetName val="jul04-dec04pnl"/>
      <sheetName val="3.CA"/>
      <sheetName val="fy05bsJul-dec04"/>
      <sheetName val="221630"/>
      <sheetName val="Sheet1 (2)"/>
      <sheetName val="ADJ _ RATE"/>
      <sheetName val="สรุปรวม"/>
      <sheetName val="total"/>
      <sheetName val="รายงานผลการดำเนินงาน"/>
      <sheetName val="ยอดkill1005"/>
      <sheetName val="InputPO_Del"/>
      <sheetName val="capex04"/>
      <sheetName val="เงินกู้_MGC1"/>
      <sheetName val="Total_by_Brand1"/>
      <sheetName val="zcst_fg_d1"/>
      <sheetName val="_Engineer_Top5_1"/>
      <sheetName val="TB_SAP1"/>
      <sheetName val="Smell_complain1"/>
      <sheetName val="Mant_Fiberline1"/>
      <sheetName val="BS_ATTACH1"/>
      <sheetName val="Trial_balance1"/>
      <sheetName val="Customer_List1"/>
      <sheetName val="DS_update1"/>
      <sheetName val="LC-PURCHASE_TFB1"/>
      <sheetName val="Goods_List1"/>
      <sheetName val="Historical_PM21"/>
      <sheetName val="2_FA1"/>
      <sheetName val="4_CL1"/>
      <sheetName val="3_CA1"/>
      <sheetName val="Sheet1_(2)1"/>
      <sheetName val="ADJ___RATE1"/>
      <sheetName val="เงินกู้_MGC"/>
      <sheetName val="Total_by_Brand"/>
      <sheetName val="zcst_fg_d"/>
      <sheetName val="_Engineer_Top5_"/>
      <sheetName val="TB_SAP"/>
      <sheetName val="Smell_complain"/>
      <sheetName val="Mant_Fiberline"/>
      <sheetName val="BS_ATTACH"/>
      <sheetName val="Trial_balance"/>
      <sheetName val="Customer_List"/>
      <sheetName val="DS_update"/>
      <sheetName val="LC-PURCHASE_TFB"/>
      <sheetName val="Goods_List"/>
      <sheetName val="Historical_PM2"/>
      <sheetName val="2_FA"/>
      <sheetName val="4_CL"/>
      <sheetName val="3_CA"/>
      <sheetName val="Sheet1_(2)"/>
      <sheetName val="ADJ___RATE"/>
      <sheetName val="Seal 1-07-04"/>
      <sheetName val="ADJ - RATE"/>
      <sheetName val="CIPA"/>
      <sheetName val="Exp"/>
      <sheetName val="BALANCE_SHEET_2"/>
      <sheetName val="PL_COVER2"/>
      <sheetName val="BS_COVER_2"/>
      <sheetName val="ATTH_COVER_2"/>
      <sheetName val="SALE_Y-T-D2"/>
      <sheetName val="SALE_2"/>
      <sheetName val="INCOME_STATEMENT2"/>
      <sheetName val="OTHER_REV2"/>
      <sheetName val="เงินกู้_MGC2"/>
      <sheetName val="Total_by_Brand2"/>
      <sheetName val="zcst_fg_d2"/>
      <sheetName val="_Engineer_Top5_2"/>
      <sheetName val="TB_SAP2"/>
      <sheetName val="Smell_complain2"/>
      <sheetName val="Mant_Fiberline2"/>
      <sheetName val="BS_ATTACH2"/>
      <sheetName val="Historical_PM22"/>
      <sheetName val="Trial_balance2"/>
      <sheetName val="Customer_List2"/>
      <sheetName val="DS_update2"/>
      <sheetName val="LC-PURCHASE_TFB2"/>
      <sheetName val="Goods_List2"/>
      <sheetName val="2_FA2"/>
      <sheetName val="4_CL2"/>
      <sheetName val="3_CA2"/>
      <sheetName val="Sheet1_(2)2"/>
      <sheetName val="ADJ___RATE2"/>
      <sheetName val="Seal_1-07-04"/>
      <sheetName val="เวลาห้องชั่ง-ห้องชั่ง"/>
      <sheetName val="Cover2"/>
      <sheetName val="BS"/>
      <sheetName val="SCB_1_-_Current"/>
      <sheetName val="SCB_2_-_Current"/>
      <sheetName val="Cost_center2"/>
      <sheetName val="Input"/>
      <sheetName val="ADJ_-_RATE3"/>
      <sheetName val="BALANCE_SHEET_3"/>
      <sheetName val="BUILD95"/>
      <sheetName val="page1"/>
      <sheetName val=""/>
      <sheetName val="Ratio"/>
      <sheetName val="SH-C"/>
      <sheetName val="SH-F"/>
      <sheetName val="SH-A"/>
      <sheetName val="2005"/>
      <sheetName val="Actual-Monthly"/>
      <sheetName val="Actual-ＹＴＤ"/>
      <sheetName val="Budget-Monthly"/>
      <sheetName val="Budget-YTD"/>
      <sheetName val="SEA"/>
      <sheetName val="DPLA"/>
      <sheetName val="Accure"/>
      <sheetName val="DEP12"/>
      <sheetName val="10-1 Media"/>
      <sheetName val="10-cut"/>
      <sheetName val="payment"/>
      <sheetName val="Prft&amp;Loss"/>
      <sheetName val="FIN TB_SI"/>
      <sheetName val="Timing"/>
      <sheetName val="MA"/>
      <sheetName val="Dec15"/>
      <sheetName val="DEC31"/>
      <sheetName val="_FS1220"/>
      <sheetName val="_FS1610"/>
      <sheetName val="_FS1710"/>
      <sheetName val="DETAIL-BS"/>
      <sheetName val="Drivers"/>
      <sheetName val="Listing"/>
      <sheetName val="ลูกหนี้_เก่า_"/>
      <sheetName val="PL_COVER3"/>
      <sheetName val="BS_COVER_3"/>
      <sheetName val="ATTH_COVER_3"/>
      <sheetName val="SALE_Y-T-D3"/>
      <sheetName val="SALE_3"/>
      <sheetName val="INCOME_STATEMENT3"/>
      <sheetName val="OTHER_REV3"/>
      <sheetName val="เงินกู้_MGC3"/>
      <sheetName val="Total_by_Brand3"/>
      <sheetName val="zcst_fg_d3"/>
      <sheetName val="_Engineer_Top5_3"/>
      <sheetName val="TB_SAP3"/>
      <sheetName val="Smell_complain3"/>
      <sheetName val="Trial_balance3"/>
      <sheetName val="Customer_List3"/>
      <sheetName val="DS_update3"/>
      <sheetName val="LC-PURCHASE_TFB3"/>
      <sheetName val="Goods_List3"/>
      <sheetName val="Mant_Fiberline3"/>
      <sheetName val="BS_ATTACH3"/>
      <sheetName val="Historical_PM23"/>
      <sheetName val="2_FA3"/>
      <sheetName val="4_CL3"/>
      <sheetName val="3_CA3"/>
      <sheetName val="Sheet1_(2)3"/>
      <sheetName val="ADJ___RATE3"/>
      <sheetName val="Marshal"/>
    </sheetNames>
    <sheetDataSet>
      <sheetData sheetId="0" refreshError="1">
        <row r="11">
          <cell r="C11">
            <v>92228783.219999999</v>
          </cell>
          <cell r="D11">
            <v>98438703.849999994</v>
          </cell>
        </row>
        <row r="12">
          <cell r="C12">
            <v>10423180.720000001</v>
          </cell>
          <cell r="D12">
            <v>11045717.66</v>
          </cell>
        </row>
        <row r="15">
          <cell r="C15">
            <v>134139031.10000001</v>
          </cell>
          <cell r="D15">
            <v>134262945</v>
          </cell>
        </row>
        <row r="18">
          <cell r="C18">
            <v>42935194.200000003</v>
          </cell>
          <cell r="D18">
            <v>42957297.549999997</v>
          </cell>
        </row>
        <row r="23">
          <cell r="C23">
            <v>1907558.59</v>
          </cell>
          <cell r="D23">
            <v>3336283.34</v>
          </cell>
        </row>
        <row r="24">
          <cell r="C24">
            <v>1280984.32</v>
          </cell>
          <cell r="D24">
            <v>1478665.39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/>
      <sheetData sheetId="186"/>
      <sheetData sheetId="187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 refreshError="1"/>
    </sheetDataSet>
  </externalBook>
</externalLink>
</file>

<file path=xl/externalLinks/externalLink10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JAN"/>
      <sheetName val="TMS2000"/>
      <sheetName val="BSI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>
        <row r="1">
          <cell r="A1" t="str">
            <v>NITE BEAUTY INDUSTRIES SDN. BHD.</v>
          </cell>
        </row>
        <row r="2">
          <cell r="A2" t="str">
            <v>FILE NUMBER   :  C 0887357-07</v>
          </cell>
        </row>
        <row r="3">
          <cell r="A3" t="str">
            <v>SECTION 108 CREDIT BALANCE</v>
          </cell>
        </row>
        <row r="6">
          <cell r="A6" t="str">
            <v>YEAR</v>
          </cell>
          <cell r="C6" t="str">
            <v>BALANCE</v>
          </cell>
          <cell r="E6" t="str">
            <v>CURRENT</v>
          </cell>
          <cell r="I6" t="str">
            <v>DIVIDENDS</v>
          </cell>
          <cell r="K6" t="str">
            <v>BALANCE</v>
          </cell>
        </row>
        <row r="7">
          <cell r="A7" t="str">
            <v>ENDED</v>
          </cell>
          <cell r="C7" t="str">
            <v>B/F</v>
          </cell>
          <cell r="E7" t="str">
            <v>YEAR</v>
          </cell>
          <cell r="G7" t="str">
            <v>BALANCE</v>
          </cell>
          <cell r="I7" t="str">
            <v>PAID</v>
          </cell>
          <cell r="K7" t="str">
            <v>C/F</v>
          </cell>
        </row>
      </sheetData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10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tal"/>
      <sheetName val="5xxxxx"/>
      <sheetName val="64xxxx"/>
      <sheetName val="12.31.01"/>
      <sheetName val="#REF"/>
      <sheetName val="________BLDG"/>
      <sheetName val="DATA LC_TR__K_Bank  "/>
      <sheetName val="Rate"/>
      <sheetName val="JH"/>
      <sheetName val="REPORT"/>
      <sheetName val="Investments"/>
      <sheetName val="43"/>
      <sheetName val="AA-1"/>
      <sheetName val="PS-1995"/>
      <sheetName val="12_31_01"/>
      <sheetName val="Trial Balance"/>
      <sheetName val="JAN"/>
      <sheetName val="FIN TB_SI"/>
      <sheetName val="Prft&amp;Loss"/>
      <sheetName val="vouch"/>
      <sheetName val="_FS1220"/>
      <sheetName val="_FS1610"/>
      <sheetName val="_FS1710"/>
      <sheetName val="stat local"/>
      <sheetName val="Accruals &amp; Prepayments "/>
      <sheetName val="Expenses"/>
      <sheetName val="ลูกหนี้_เก่า_"/>
      <sheetName val="DPLA"/>
      <sheetName val="Trial_Balance"/>
      <sheetName val="FIN_TB_SI"/>
      <sheetName val="BALANCE SHEET "/>
      <sheetName val="คีย์ข้อมูลรายละเอียดต่างๆ"/>
      <sheetName val="Accruals_&amp;_Prepayments_"/>
      <sheetName val="STart"/>
      <sheetName val="DealerData"/>
      <sheetName val="Wkgs_BS Lead"/>
      <sheetName val="DEP12"/>
      <sheetName val="V310"/>
      <sheetName val="TB"/>
      <sheetName val="Total 01'05"/>
      <sheetName val="仕様2"/>
      <sheetName val="กราฟ"/>
      <sheetName val="10-1 Media"/>
      <sheetName val="10-cut"/>
      <sheetName val="様式B-15"/>
      <sheetName val="Detail①"/>
      <sheetName val="Thailand"/>
      <sheetName val="FA_LISTING"/>
      <sheetName val="pa group"/>
      <sheetName val="１．InfoCube (YKCH0010)案１"/>
      <sheetName val="１．InfoCube (YKCH0010) 案２"/>
      <sheetName val="ค่าซ่อมรถ DMC"/>
      <sheetName val="Control"/>
      <sheetName val="Contract Terminations"/>
      <sheetName val="TP-dec95"/>
      <sheetName val="Sheet1"/>
      <sheetName val="Tp 1997"/>
      <sheetName val="memo"/>
      <sheetName val="Tp-คค 95-96domestic"/>
      <sheetName val="Tp-คค 95-96inter"/>
      <sheetName val="Tp-คค 95-96wt"/>
      <sheetName val="reconcile"/>
      <sheetName val="summary"/>
      <sheetName val="gl"/>
      <sheetName val="Cal-Mod"/>
      <sheetName val="Database"/>
      <sheetName val="Tp'96 (2)"/>
      <sheetName val="samart"/>
      <sheetName val="EST97"/>
      <sheetName val="EST97.XLS"/>
      <sheetName val="GS_STD"/>
      <sheetName val="OP_STD"/>
      <sheetName val="FF-3"/>
      <sheetName val="30"/>
      <sheetName val="VBMON"/>
      <sheetName val="xrt2005"/>
      <sheetName val="Type"/>
      <sheetName val="SEA"/>
      <sheetName val="Messer"/>
      <sheetName val="Group"/>
      <sheetName val="Assumptions"/>
      <sheetName val="NZDUTY-JAN01"/>
      <sheetName val="12_31_011"/>
      <sheetName val="Wkgs_BS_Lead"/>
      <sheetName val="Trial_Balance1"/>
      <sheetName val="FIN_TB_SI1"/>
      <sheetName val="BALANCE_SHEET_"/>
      <sheetName val="Fixed asset register"/>
      <sheetName val="XREF"/>
      <sheetName val="BS"/>
      <sheetName val="G350"/>
      <sheetName val="TO - SP"/>
      <sheetName val="JDS"/>
      <sheetName val="ข้อมูลทำ DropDown"/>
      <sheetName val="DATA"/>
      <sheetName val="F1"/>
      <sheetName val="Timing"/>
      <sheetName val="STATEMENT"/>
      <sheetName val="อัตรามรณะ"/>
      <sheetName val="M_Maincomp"/>
      <sheetName val="R"/>
      <sheetName val="Age311299TESP"/>
      <sheetName val="P4DDBFTESP"/>
      <sheetName val="IntDec00TespM&amp;B"/>
      <sheetName val="12_31_012"/>
      <sheetName val="Trial_Balance2"/>
      <sheetName val="FIN_TB_SI2"/>
      <sheetName val="Accruals_&amp;_Prepayments_2"/>
      <sheetName val="BALANCE_SHEET_1"/>
      <sheetName val="Wkgs_BS_Lead1"/>
      <sheetName val="Total_01'051"/>
      <sheetName val="DATA_LC_TR__K_Bank__1"/>
      <sheetName val="Accruals_&amp;_Prepayments_1"/>
      <sheetName val="Total_01'05"/>
      <sheetName val="DATA_LC_TR__K_Bank__"/>
      <sheetName val="cal (2)"/>
      <sheetName val="TP"/>
      <sheetName val="Y-IPO"/>
      <sheetName val="ข้อมูลทำ_DropDown"/>
      <sheetName val="ข้อมูลทำ_DropDown1"/>
      <sheetName val="HH5-3.3"/>
      <sheetName val="งบทดลองSAP4"/>
      <sheetName val="加工リスト"/>
      <sheetName val="การรันIO"/>
      <sheetName val="15 กิจกรรม "/>
      <sheetName val="คำอธิบาย"/>
      <sheetName val="จม.ขออนุมัติ  ผอ."/>
      <sheetName val="ประกอบงบ-OT"/>
      <sheetName val="สรุปงบจัด-รายผจก."/>
      <sheetName val="สรุปงบจัด"/>
      <sheetName val="งบจัด-งบจ่าย"/>
      <sheetName val="Kulov"/>
      <sheetName val="งบจัด กค. เทียบ งบจัด สค."/>
      <sheetName val="สรุปงบกิจกรรม สค."/>
      <sheetName val="เปรียบเทียบเป้า KPI"/>
      <sheetName val="งบจัด(เทียบงบจัดเดือนก่อน)"/>
      <sheetName val="งบจัด(เทียบงบจ่ายเดือนก่อน)"/>
      <sheetName val="เป้ายอดขาย-รายเซลล์"/>
      <sheetName val="J1"/>
      <sheetName val="Detail"/>
      <sheetName val="non taxable"/>
      <sheetName val="P&amp;L"/>
      <sheetName val="AP Trade"/>
      <sheetName val="12_31_013"/>
      <sheetName val="Trial_Balance3"/>
      <sheetName val="FIN_TB_SI3"/>
      <sheetName val="Accruals_&amp;_Prepayments_3"/>
      <sheetName val="BALANCE_SHEET_2"/>
      <sheetName val="ข้อมูลทำ_DropDown2"/>
      <sheetName val="Wkgs_BS_Lead2"/>
      <sheetName val="Total_01'052"/>
      <sheetName val="HH5-3_3"/>
      <sheetName val="15_กิจกรรม_"/>
      <sheetName val="จม_ขออนุมัติ__ผอ_"/>
      <sheetName val="สรุปงบจัด-รายผจก_"/>
      <sheetName val="งบจัด_กค__เทียบ_งบจัด_สค_"/>
      <sheetName val="สรุปงบกิจกรรม_สค_"/>
      <sheetName val="เปรียบเทียบเป้า_KPI"/>
      <sheetName val="stat_local"/>
      <sheetName val="10-1_Media"/>
      <sheetName val="PLANBS3"/>
      <sheetName val="5. Product Attribute"/>
      <sheetName val="คำชี้แจง"/>
      <sheetName val="Code 2"/>
      <sheetName val="Master"/>
      <sheetName val="Nov"/>
      <sheetName val="Master1"/>
      <sheetName val="Sheet2"/>
      <sheetName val="S-Plant"/>
      <sheetName val="vat"/>
      <sheetName val="Graph data"/>
      <sheetName val="TB09.30.04"/>
      <sheetName val="เงินกู้ธนชาติ"/>
      <sheetName val="Accure"/>
      <sheetName val="non_taxable"/>
      <sheetName val="Tp_1997"/>
      <sheetName val="Tp-คค_95-96domestic"/>
      <sheetName val="Tp-คค_95-96inter"/>
      <sheetName val="Tp-คค_95-96wt"/>
      <sheetName val="Tp'96_(2)"/>
      <sheetName val="EST97_XLS"/>
      <sheetName val="Variables"/>
      <sheetName val="Master TB"/>
      <sheetName val="IS"/>
      <sheetName val="L400"/>
      <sheetName val="TB-BS 31 Dec 18"/>
      <sheetName val="F3.1"/>
      <sheetName val="SUM"/>
      <sheetName val="Fixed_asset_register"/>
      <sheetName val="TO_-_SP"/>
      <sheetName val="L310"/>
      <sheetName val="925"/>
    </sheetNames>
    <sheetDataSet>
      <sheetData sheetId="0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/>
      <sheetData sheetId="83"/>
      <sheetData sheetId="84"/>
      <sheetData sheetId="85"/>
      <sheetData sheetId="86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 refreshError="1"/>
      <sheetData sheetId="116" refreshError="1"/>
      <sheetData sheetId="117" refreshError="1"/>
      <sheetData sheetId="118"/>
      <sheetData sheetId="119"/>
      <sheetData sheetId="120" refreshError="1"/>
      <sheetData sheetId="121" refreshError="1"/>
      <sheetData sheetId="122" refreshError="1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/>
      <sheetData sheetId="175"/>
      <sheetData sheetId="176"/>
      <sheetData sheetId="177"/>
      <sheetData sheetId="178"/>
      <sheetData sheetId="179"/>
      <sheetData sheetId="180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/>
      <sheetData sheetId="189"/>
      <sheetData sheetId="190" refreshError="1"/>
      <sheetData sheetId="191" refreshError="1"/>
    </sheetDataSet>
  </externalBook>
</externalLink>
</file>

<file path=xl/externalLinks/externalLink10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**_x0000__x0000_"/>
      <sheetName val="CF-1"/>
      <sheetName val="CF-2"/>
      <sheetName val="CF-3"/>
      <sheetName val="OS"/>
      <sheetName val="BPR-PL "/>
      <sheetName val="BPR-BS"/>
      <sheetName val="BPR - Conclusion"/>
      <sheetName val="AP110"/>
      <sheetName val="F-1l2"/>
      <sheetName val="F-1"/>
      <sheetName val="F-2"/>
      <sheetName val="F-3"/>
      <sheetName val="F-4"/>
      <sheetName val="F-7"/>
      <sheetName val="F-8(FSA)"/>
      <sheetName val="F-9b"/>
      <sheetName val="F-9c"/>
      <sheetName val="F-21"/>
      <sheetName val="A"/>
      <sheetName val="B"/>
      <sheetName val="RCD-1-1"/>
      <sheetName val="B-10"/>
      <sheetName val="C"/>
      <sheetName val="C-5"/>
      <sheetName val="C-6"/>
      <sheetName val="C-6a"/>
      <sheetName val="L"/>
      <sheetName val="U"/>
      <sheetName val="U-2"/>
      <sheetName val="AA"/>
      <sheetName val="BB"/>
      <sheetName val="BB-1"/>
      <sheetName val="CC"/>
      <sheetName val="FF"/>
      <sheetName val="FF-1"/>
      <sheetName val="FF-2"/>
      <sheetName val="M MM"/>
      <sheetName val="Pnl-10"/>
      <sheetName val="10"/>
      <sheetName val="10-1"/>
      <sheetName val="10-2"/>
      <sheetName val="20"/>
      <sheetName val="20-1"/>
      <sheetName val="30"/>
      <sheetName val="30-Note"/>
      <sheetName val="30a"/>
      <sheetName val="70"/>
      <sheetName val="FF-3"/>
      <sheetName val="FF_3"/>
      <sheetName val="**??"/>
      <sheetName val="**_x0000_"/>
      <sheetName val="___x005f_x0000__x005f_x0000_"/>
      <sheetName val="__"/>
      <sheetName val="FS"/>
      <sheetName val="FF_4"/>
      <sheetName val="**"/>
      <sheetName val="BPR-PL_"/>
      <sheetName val="BPR_-_Conclusion"/>
      <sheetName val="M_M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1">
          <cell r="A1" t="str">
            <v>Integrated Brickworks S/B</v>
          </cell>
        </row>
        <row r="2">
          <cell r="A2" t="str">
            <v>31 December 2000</v>
          </cell>
        </row>
        <row r="3">
          <cell r="A3" t="str">
            <v>FORM  AP 110</v>
          </cell>
          <cell r="D3" t="str">
            <v>Cost and price per unit stated here as at 31 December, 2001.</v>
          </cell>
        </row>
        <row r="5">
          <cell r="A5" t="str">
            <v>MATERIALITY AND TOLERABLE SCOPE</v>
          </cell>
          <cell r="C5" t="str">
            <v>Coverage : &gt; 50%</v>
          </cell>
        </row>
        <row r="7">
          <cell r="D7" t="str">
            <v>per total</v>
          </cell>
          <cell r="E7" t="str">
            <v xml:space="preserve">per </v>
          </cell>
          <cell r="F7" t="str">
            <v>Cost per</v>
          </cell>
        </row>
        <row r="8">
          <cell r="B8" t="str">
            <v>Code</v>
          </cell>
          <cell r="C8" t="str">
            <v>Descrpition</v>
          </cell>
          <cell r="D8" t="str">
            <v>Materiality</v>
          </cell>
          <cell r="E8" t="str">
            <v>Quantity</v>
          </cell>
          <cell r="F8" t="str">
            <v>unit</v>
          </cell>
        </row>
        <row r="9">
          <cell r="A9" t="str">
            <v>Materiality  Benchmark</v>
          </cell>
          <cell r="B9" t="str">
            <v>Amount</v>
          </cell>
          <cell r="C9" t="str">
            <v>Percentage</v>
          </cell>
          <cell r="D9" t="str">
            <v>After Tax</v>
          </cell>
          <cell r="E9" t="str">
            <v>Before Tax</v>
          </cell>
          <cell r="F9" t="str">
            <v>B</v>
          </cell>
        </row>
        <row r="10">
          <cell r="A10" t="str">
            <v>(use most appropriate benchmark)</v>
          </cell>
          <cell r="B10" t="str">
            <v>RM</v>
          </cell>
          <cell r="D10" t="str">
            <v>RM</v>
          </cell>
          <cell r="E10" t="str">
            <v>RM</v>
          </cell>
        </row>
        <row r="11">
          <cell r="C11" t="str">
            <v>4" Siries Block</v>
          </cell>
        </row>
        <row r="12">
          <cell r="A12" t="str">
            <v>Loss After Tax</v>
          </cell>
          <cell r="B12">
            <v>0</v>
          </cell>
          <cell r="C12">
            <v>0.08</v>
          </cell>
          <cell r="D12">
            <v>115545</v>
          </cell>
          <cell r="E12">
            <v>0</v>
          </cell>
          <cell r="F12">
            <v>0.75470000000000004</v>
          </cell>
        </row>
        <row r="13">
          <cell r="A13" t="str">
            <v>Total Revenue</v>
          </cell>
          <cell r="B13">
            <v>7784506</v>
          </cell>
          <cell r="C13" t="str">
            <v>0.25-0.5%</v>
          </cell>
          <cell r="D13">
            <v>96029</v>
          </cell>
          <cell r="E13">
            <v>38922.53</v>
          </cell>
          <cell r="F13">
            <v>0.37740000000000001</v>
          </cell>
        </row>
        <row r="14">
          <cell r="A14" t="str">
            <v>Total Assets</v>
          </cell>
          <cell r="B14" t="str">
            <v>10C.01</v>
          </cell>
          <cell r="C14" t="str">
            <v>0.25-0.5%</v>
          </cell>
          <cell r="D14">
            <v>58950</v>
          </cell>
          <cell r="E14">
            <v>0</v>
          </cell>
          <cell r="F14">
            <v>0.73770000000000002</v>
          </cell>
        </row>
        <row r="15">
          <cell r="A15" t="str">
            <v>Net Assets</v>
          </cell>
          <cell r="C15" t="str">
            <v>1-2%</v>
          </cell>
        </row>
        <row r="16">
          <cell r="A16" t="str">
            <v>Normalised Profit After Tax</v>
          </cell>
          <cell r="C16" t="str">
            <v>5-10%</v>
          </cell>
        </row>
        <row r="17">
          <cell r="A17">
            <v>4</v>
          </cell>
          <cell r="B17">
            <v>12.01</v>
          </cell>
          <cell r="C17" t="str">
            <v>4.5" Full Block (in fill)</v>
          </cell>
          <cell r="D17">
            <v>76263</v>
          </cell>
          <cell r="E17">
            <v>1</v>
          </cell>
          <cell r="F17">
            <v>0.93710000000000004</v>
          </cell>
        </row>
        <row r="18">
          <cell r="A18">
            <v>5</v>
          </cell>
          <cell r="B18">
            <v>12.02</v>
          </cell>
          <cell r="C18" t="str">
            <v>4.5" Half Block</v>
          </cell>
          <cell r="D18">
            <v>35779</v>
          </cell>
          <cell r="E18">
            <v>1</v>
          </cell>
          <cell r="F18">
            <v>0.44890000000000002</v>
          </cell>
        </row>
        <row r="19">
          <cell r="C19" t="str">
            <v>% Expected</v>
          </cell>
        </row>
        <row r="20">
          <cell r="B20" t="str">
            <v>Expected</v>
          </cell>
          <cell r="C20" t="str">
            <v>Error to Pre-tax</v>
          </cell>
          <cell r="D20" t="str">
            <v>Tolerable</v>
          </cell>
        </row>
        <row r="21">
          <cell r="A21" t="str">
            <v>Expected no of PAJE</v>
          </cell>
          <cell r="B21" t="str">
            <v>Error (RM)</v>
          </cell>
          <cell r="C21" t="str">
            <v>Materiality</v>
          </cell>
          <cell r="D21" t="str">
            <v>Error %</v>
          </cell>
          <cell r="E21" t="str">
            <v>Tolerable Error</v>
          </cell>
          <cell r="F21">
            <v>1.6183000000000001</v>
          </cell>
        </row>
        <row r="22">
          <cell r="A22" t="str">
            <v>(a) *</v>
          </cell>
          <cell r="B22" t="str">
            <v>(b) *</v>
          </cell>
          <cell r="C22" t="str">
            <v>(b)/Pretax Materiality</v>
          </cell>
          <cell r="D22" t="str">
            <v>(c)</v>
          </cell>
          <cell r="E22" t="str">
            <v>(c) * Pretax Materiality</v>
          </cell>
          <cell r="F22">
            <v>1.6183000000000001</v>
          </cell>
        </row>
        <row r="24">
          <cell r="A24" t="str">
            <v>0-2</v>
          </cell>
          <cell r="B24">
            <v>70500</v>
          </cell>
          <cell r="C24" t="str">
            <v>N/A</v>
          </cell>
          <cell r="D24">
            <v>0.6</v>
          </cell>
          <cell r="E24">
            <v>42300</v>
          </cell>
        </row>
        <row r="25">
          <cell r="A25" t="str">
            <v>3-5</v>
          </cell>
          <cell r="B25">
            <v>0</v>
          </cell>
          <cell r="C25" t="str">
            <v>&lt;40%</v>
          </cell>
          <cell r="D25">
            <v>0.4</v>
          </cell>
          <cell r="E25">
            <v>0</v>
          </cell>
          <cell r="F25">
            <v>1.29</v>
          </cell>
        </row>
        <row r="26">
          <cell r="A26">
            <v>9</v>
          </cell>
          <cell r="B26">
            <v>0</v>
          </cell>
          <cell r="C26" t="str">
            <v>&lt;40%</v>
          </cell>
          <cell r="D26">
            <v>0.25</v>
          </cell>
          <cell r="E26">
            <v>0</v>
          </cell>
          <cell r="F26">
            <v>0.77059999999999995</v>
          </cell>
        </row>
        <row r="27">
          <cell r="A27" t="str">
            <v>6 or more</v>
          </cell>
          <cell r="B27">
            <v>0</v>
          </cell>
          <cell r="C27" t="str">
            <v>&lt;40%</v>
          </cell>
          <cell r="D27">
            <v>0.25</v>
          </cell>
          <cell r="E27">
            <v>0</v>
          </cell>
        </row>
        <row r="28">
          <cell r="B28">
            <v>0</v>
          </cell>
          <cell r="C28" t="str">
            <v>&lt;40%</v>
          </cell>
          <cell r="D28">
            <v>0.15</v>
          </cell>
          <cell r="E28">
            <v>0</v>
          </cell>
        </row>
        <row r="29">
          <cell r="A29">
            <v>10</v>
          </cell>
          <cell r="B29" t="str">
            <v>20R.N</v>
          </cell>
          <cell r="C29" t="str">
            <v xml:space="preserve">8" split angle block </v>
          </cell>
          <cell r="D29" t="str">
            <v>say</v>
          </cell>
          <cell r="E29">
            <v>42000</v>
          </cell>
          <cell r="F29">
            <v>1.7182999999999999</v>
          </cell>
        </row>
        <row r="30">
          <cell r="A30">
            <v>11</v>
          </cell>
          <cell r="B30" t="str">
            <v>20R.S</v>
          </cell>
          <cell r="C30" t="str">
            <v xml:space="preserve">8" split angle standstone pjs960 block </v>
          </cell>
          <cell r="D30">
            <v>92</v>
          </cell>
          <cell r="E30">
            <v>1</v>
          </cell>
          <cell r="F30">
            <v>1.7182999999999999</v>
          </cell>
        </row>
        <row r="31">
          <cell r="A31" t="str">
            <v xml:space="preserve">*  Generally, the expected No of PAJE/ Expected Error is based on the prior year’s experience, however there is a need to </v>
          </cell>
        </row>
        <row r="32">
          <cell r="A32" t="str">
            <v xml:space="preserve">   review these scopes based on current year’s operations and performance.</v>
          </cell>
          <cell r="C32" t="str">
            <v>Compac keystone siries</v>
          </cell>
        </row>
        <row r="33">
          <cell r="A33">
            <v>12</v>
          </cell>
          <cell r="B33" t="str">
            <v>K2R.S</v>
          </cell>
          <cell r="C33" t="str">
            <v>ICU Split angle Natgrey Grade A</v>
          </cell>
          <cell r="D33">
            <v>17305</v>
          </cell>
          <cell r="E33">
            <v>1</v>
          </cell>
          <cell r="F33">
            <v>4.1935000000000002</v>
          </cell>
        </row>
        <row r="34">
          <cell r="A34" t="str">
            <v>PAJE scope listing at 10% of materiality</v>
          </cell>
          <cell r="B34" t="str">
            <v>K2R.B</v>
          </cell>
          <cell r="C34" t="str">
            <v>ICU Split angle black</v>
          </cell>
          <cell r="D34">
            <v>441</v>
          </cell>
          <cell r="E34">
            <v>4230</v>
          </cell>
          <cell r="F34">
            <v>4.1935000000000002</v>
          </cell>
        </row>
        <row r="35">
          <cell r="C35" t="str">
            <v>Say PAJE &gt; RM5,000.</v>
          </cell>
        </row>
        <row r="36">
          <cell r="C36" t="str">
            <v>Raw Materials</v>
          </cell>
        </row>
        <row r="37">
          <cell r="A37" t="str">
            <v>PRJE scope listing at 1% of total assets</v>
          </cell>
          <cell r="B37" t="str">
            <v>TM-Cement</v>
          </cell>
          <cell r="C37" t="str">
            <v>Say PRJE &gt; RM361,000.</v>
          </cell>
          <cell r="D37">
            <v>140.72999999999999</v>
          </cell>
          <cell r="E37">
            <v>1</v>
          </cell>
          <cell r="F37">
            <v>140.72999999999999</v>
          </cell>
        </row>
        <row r="38">
          <cell r="A38">
            <v>15</v>
          </cell>
          <cell r="B38" t="str">
            <v>Pigment</v>
          </cell>
          <cell r="C38" t="str">
            <v>Elmulsion KR2-200Lit/Drum</v>
          </cell>
          <cell r="D38">
            <v>400</v>
          </cell>
          <cell r="E38">
            <v>1</v>
          </cell>
          <cell r="F38">
            <v>40</v>
          </cell>
        </row>
        <row r="39">
          <cell r="A39" t="str">
            <v>PRJE LISTING SCOPE</v>
          </cell>
          <cell r="B39" t="str">
            <v>Tim-Pallet</v>
          </cell>
          <cell r="C39" t="str">
            <v>TPI Sz 46x39x4.5 - Bt. Cave</v>
          </cell>
          <cell r="D39">
            <v>1097</v>
          </cell>
          <cell r="E39">
            <v>1</v>
          </cell>
          <cell r="F39">
            <v>11</v>
          </cell>
        </row>
        <row r="40">
          <cell r="A40">
            <v>17</v>
          </cell>
          <cell r="B40" t="str">
            <v>Tim-Pallet</v>
          </cell>
          <cell r="C40" t="str">
            <v>TPI Sz 46x39x4.5 - Tnh Merah</v>
          </cell>
          <cell r="D40">
            <v>11990</v>
          </cell>
          <cell r="E40">
            <v>1</v>
          </cell>
          <cell r="F40">
            <v>11</v>
          </cell>
        </row>
        <row r="41">
          <cell r="A41">
            <v>18</v>
          </cell>
          <cell r="B41" t="str">
            <v>Lubricant</v>
          </cell>
          <cell r="C41" t="str">
            <v>Diesel-Skid Tank 2 - P# 2</v>
          </cell>
          <cell r="D41">
            <v>10500</v>
          </cell>
          <cell r="E41">
            <v>1</v>
          </cell>
          <cell r="F41">
            <v>0.57999999999999996</v>
          </cell>
        </row>
        <row r="42">
          <cell r="C42" t="str">
            <v>TOTAL ASSETS</v>
          </cell>
          <cell r="D42" t="str">
            <v>%</v>
          </cell>
          <cell r="E42" t="str">
            <v>PRJE SCOPE</v>
          </cell>
        </row>
        <row r="43">
          <cell r="C43" t="str">
            <v>RM</v>
          </cell>
          <cell r="E43" t="str">
            <v>RM</v>
          </cell>
        </row>
        <row r="45">
          <cell r="A45" t="str">
            <v>PRJE  Scope</v>
          </cell>
          <cell r="C45">
            <v>36143318</v>
          </cell>
          <cell r="D45">
            <v>0.01</v>
          </cell>
          <cell r="E45">
            <v>361433.18</v>
          </cell>
        </row>
        <row r="46">
          <cell r="D46" t="str">
            <v>As per NRV test - per here</v>
          </cell>
        </row>
        <row r="47">
          <cell r="D47" t="str">
            <v>say</v>
          </cell>
          <cell r="E47">
            <v>361000</v>
          </cell>
        </row>
      </sheetData>
      <sheetData sheetId="9" refreshError="1">
        <row r="1">
          <cell r="A1" t="str">
            <v>INTEGRATED BRICKWORKS SDN BHD</v>
          </cell>
          <cell r="B1" t="str">
            <v>Integrated Brickworks S/B</v>
          </cell>
        </row>
        <row r="2">
          <cell r="A2" t="str">
            <v>A: 31 DECEMBER, 2001</v>
          </cell>
          <cell r="B2" t="str">
            <v>A: 31 DECEMBER, 2001</v>
          </cell>
        </row>
        <row r="3">
          <cell r="B3" t="str">
            <v>Other debtors</v>
          </cell>
        </row>
        <row r="4">
          <cell r="A4" t="str">
            <v>Working Balance Sheet - Assets &amp; Liability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  <cell r="G5" t="str">
            <v>Adjustments</v>
          </cell>
          <cell r="J5" t="str">
            <v>Adjusted</v>
          </cell>
        </row>
        <row r="6">
          <cell r="B6" t="str">
            <v>w/p ref</v>
          </cell>
          <cell r="C6" t="str">
            <v>Adjusted</v>
          </cell>
          <cell r="D6" t="str">
            <v>Unadjusted</v>
          </cell>
          <cell r="E6" t="str">
            <v>31/12/01</v>
          </cell>
          <cell r="F6" t="str">
            <v>Adjustments</v>
          </cell>
          <cell r="G6" t="str">
            <v>Dr</v>
          </cell>
          <cell r="I6" t="str">
            <v>Adjusted</v>
          </cell>
          <cell r="J6" t="str">
            <v>31/12/01</v>
          </cell>
        </row>
        <row r="7">
          <cell r="C7" t="str">
            <v>31/12/00</v>
          </cell>
          <cell r="D7" t="str">
            <v>31/12/01</v>
          </cell>
          <cell r="F7" t="str">
            <v>Dr</v>
          </cell>
          <cell r="H7" t="str">
            <v>Cr</v>
          </cell>
          <cell r="I7" t="str">
            <v>31/12/01</v>
          </cell>
        </row>
        <row r="8">
          <cell r="B8" t="str">
            <v>Other debtors</v>
          </cell>
          <cell r="C8" t="str">
            <v>L -1</v>
          </cell>
          <cell r="D8">
            <v>60305</v>
          </cell>
          <cell r="E8">
            <v>65722</v>
          </cell>
          <cell r="F8" t="str">
            <v>(a)</v>
          </cell>
          <cell r="J8">
            <v>192510</v>
          </cell>
        </row>
        <row r="9">
          <cell r="A9" t="str">
            <v>NON-CURRENT ASSETS</v>
          </cell>
          <cell r="F9" t="str">
            <v>&lt;201&gt;</v>
          </cell>
          <cell r="G9">
            <v>126788</v>
          </cell>
        </row>
        <row r="10">
          <cell r="A10" t="str">
            <v>Property, Plant and equipment</v>
          </cell>
          <cell r="B10" t="str">
            <v>U</v>
          </cell>
          <cell r="C10">
            <v>27435556</v>
          </cell>
          <cell r="D10">
            <v>25694958</v>
          </cell>
          <cell r="E10" t="str">
            <v>&lt;203&gt;</v>
          </cell>
          <cell r="F10">
            <v>23350</v>
          </cell>
          <cell r="G10" t="str">
            <v>&lt;202&gt;</v>
          </cell>
          <cell r="H10">
            <v>5450</v>
          </cell>
          <cell r="I10">
            <v>25874112</v>
          </cell>
        </row>
        <row r="11">
          <cell r="B11" t="str">
            <v>Prepayment</v>
          </cell>
          <cell r="C11" t="str">
            <v>L -2</v>
          </cell>
          <cell r="D11">
            <v>26240</v>
          </cell>
          <cell r="E11" t="str">
            <v>&lt;204&gt;</v>
          </cell>
          <cell r="F11">
            <v>78351</v>
          </cell>
          <cell r="G11" t="str">
            <v>&lt;207&gt;</v>
          </cell>
          <cell r="H11">
            <v>2864</v>
          </cell>
          <cell r="J11">
            <v>48836</v>
          </cell>
        </row>
        <row r="12">
          <cell r="E12" t="str">
            <v>&lt;205&gt;</v>
          </cell>
          <cell r="F12">
            <v>74743</v>
          </cell>
          <cell r="G12" t="str">
            <v>&lt;208&gt;</v>
          </cell>
          <cell r="H12">
            <v>259</v>
          </cell>
        </row>
        <row r="13">
          <cell r="E13" t="str">
            <v>&lt;206&gt;</v>
          </cell>
          <cell r="F13">
            <v>14104</v>
          </cell>
          <cell r="G13" t="str">
            <v>&lt;209&gt;</v>
          </cell>
          <cell r="H13">
            <v>2821</v>
          </cell>
        </row>
        <row r="14">
          <cell r="B14" t="str">
            <v>Sundry deposits</v>
          </cell>
          <cell r="C14" t="str">
            <v>L -3</v>
          </cell>
          <cell r="D14">
            <v>23257</v>
          </cell>
          <cell r="E14">
            <v>24858</v>
          </cell>
          <cell r="J14">
            <v>24858</v>
          </cell>
        </row>
        <row r="15">
          <cell r="A15" t="str">
            <v>CURRENT ASSETS</v>
          </cell>
        </row>
        <row r="17">
          <cell r="A17" t="str">
            <v>Ïnventories</v>
          </cell>
          <cell r="B17" t="str">
            <v>C</v>
          </cell>
          <cell r="C17">
            <v>2414853</v>
          </cell>
          <cell r="D17">
            <v>2742457</v>
          </cell>
          <cell r="E17">
            <v>139416</v>
          </cell>
          <cell r="I17">
            <v>2742457</v>
          </cell>
          <cell r="J17">
            <v>266204</v>
          </cell>
        </row>
        <row r="18">
          <cell r="E18" t="str">
            <v>F - 1 / 2</v>
          </cell>
          <cell r="J18" t="str">
            <v>F - 1 / 2</v>
          </cell>
        </row>
        <row r="19">
          <cell r="A19" t="str">
            <v>Trade receivables</v>
          </cell>
          <cell r="B19" t="str">
            <v>B</v>
          </cell>
          <cell r="C19">
            <v>13947777</v>
          </cell>
          <cell r="D19">
            <v>7634153</v>
          </cell>
          <cell r="I19">
            <v>7634153</v>
          </cell>
        </row>
        <row r="20">
          <cell r="B20" t="str">
            <v>Note : (a) - The amount consist of;</v>
          </cell>
        </row>
        <row r="21">
          <cell r="A21" t="str">
            <v>Other receivables</v>
          </cell>
          <cell r="B21" t="str">
            <v>L</v>
          </cell>
          <cell r="C21">
            <v>109802</v>
          </cell>
          <cell r="D21">
            <v>139416</v>
          </cell>
          <cell r="E21" t="str">
            <v>&lt;201&gt;</v>
          </cell>
          <cell r="F21">
            <v>126788</v>
          </cell>
          <cell r="I21">
            <v>266204</v>
          </cell>
        </row>
        <row r="22">
          <cell r="C22" t="str">
            <v>Staff advances</v>
          </cell>
          <cell r="E22">
            <v>22</v>
          </cell>
        </row>
        <row r="23">
          <cell r="E23">
            <v>65722</v>
          </cell>
          <cell r="F23" t="str">
            <v>(a)</v>
          </cell>
        </row>
        <row r="24">
          <cell r="A24" t="str">
            <v>Cash and bank balances</v>
          </cell>
          <cell r="B24" t="str">
            <v>A</v>
          </cell>
          <cell r="C24">
            <v>714204</v>
          </cell>
          <cell r="D24">
            <v>-67666</v>
          </cell>
          <cell r="E24" t="str">
            <v>&lt;102&gt;</v>
          </cell>
          <cell r="F24">
            <v>304036</v>
          </cell>
          <cell r="I24">
            <v>236370</v>
          </cell>
        </row>
        <row r="29">
          <cell r="A29" t="str">
            <v>Total current assets</v>
          </cell>
          <cell r="C29">
            <v>17186636</v>
          </cell>
          <cell r="D29">
            <v>10448360</v>
          </cell>
          <cell r="I29">
            <v>10879184</v>
          </cell>
        </row>
        <row r="31">
          <cell r="A31" t="str">
            <v>CURRENT LIABILITIES</v>
          </cell>
        </row>
        <row r="33">
          <cell r="A33" t="str">
            <v>Short term borrowings</v>
          </cell>
          <cell r="B33" t="str">
            <v>AA</v>
          </cell>
          <cell r="C33">
            <v>1953000</v>
          </cell>
          <cell r="D33">
            <v>1923000</v>
          </cell>
          <cell r="I33">
            <v>1923000</v>
          </cell>
        </row>
        <row r="35">
          <cell r="A35" t="str">
            <v>Trade payable / creditors</v>
          </cell>
          <cell r="B35" t="str">
            <v>BB</v>
          </cell>
          <cell r="C35">
            <v>12241684</v>
          </cell>
          <cell r="D35">
            <v>4873600</v>
          </cell>
          <cell r="G35" t="str">
            <v>&lt;102&gt;</v>
          </cell>
          <cell r="H35">
            <v>304036</v>
          </cell>
          <cell r="I35">
            <v>5177636</v>
          </cell>
        </row>
        <row r="38">
          <cell r="A38" t="str">
            <v>Other payable / creditors</v>
          </cell>
          <cell r="B38" t="str">
            <v>CC</v>
          </cell>
          <cell r="C38">
            <v>757245</v>
          </cell>
          <cell r="D38">
            <v>3599808</v>
          </cell>
          <cell r="E38" t="str">
            <v>&lt;202&gt;</v>
          </cell>
          <cell r="F38">
            <v>5450</v>
          </cell>
          <cell r="G38" t="str">
            <v>&lt;203&gt;</v>
          </cell>
          <cell r="H38">
            <v>23350</v>
          </cell>
          <cell r="I38">
            <v>3770802</v>
          </cell>
        </row>
        <row r="39">
          <cell r="A39" t="str">
            <v>Kumpulan Guthrie Bhd. - KGB</v>
          </cell>
          <cell r="B39" t="str">
            <v>M/MM</v>
          </cell>
          <cell r="G39" t="str">
            <v>&lt;204&gt;</v>
          </cell>
          <cell r="H39">
            <v>78351</v>
          </cell>
        </row>
        <row r="40">
          <cell r="A40" t="str">
            <v>Right Class SB</v>
          </cell>
          <cell r="B40" t="str">
            <v>M/MM</v>
          </cell>
          <cell r="G40" t="str">
            <v>&lt;205&gt;</v>
          </cell>
          <cell r="H40">
            <v>74743</v>
          </cell>
        </row>
        <row r="41">
          <cell r="C41">
            <v>15521253</v>
          </cell>
          <cell r="D41">
            <v>15823823</v>
          </cell>
          <cell r="I41">
            <v>15823823</v>
          </cell>
        </row>
        <row r="42">
          <cell r="C42">
            <v>1145384</v>
          </cell>
          <cell r="D42">
            <v>1156384</v>
          </cell>
          <cell r="I42">
            <v>1156384</v>
          </cell>
        </row>
        <row r="43">
          <cell r="C43">
            <v>17423882</v>
          </cell>
          <cell r="D43">
            <v>20580015</v>
          </cell>
          <cell r="I43">
            <v>20751009</v>
          </cell>
        </row>
        <row r="45">
          <cell r="A45" t="str">
            <v>Taxation</v>
          </cell>
          <cell r="C45">
            <v>205310</v>
          </cell>
          <cell r="D45">
            <v>205310</v>
          </cell>
          <cell r="I45">
            <v>205310</v>
          </cell>
        </row>
        <row r="47">
          <cell r="A47" t="str">
            <v>Total Current Liabilities</v>
          </cell>
          <cell r="C47">
            <v>31823876</v>
          </cell>
          <cell r="D47">
            <v>27581925</v>
          </cell>
          <cell r="I47">
            <v>28056955</v>
          </cell>
        </row>
        <row r="49">
          <cell r="A49" t="str">
            <v>NET CURRENT LIABILITIES</v>
          </cell>
          <cell r="C49">
            <v>-14637240</v>
          </cell>
          <cell r="D49">
            <v>-17133565</v>
          </cell>
          <cell r="I49">
            <v>-17177771</v>
          </cell>
        </row>
        <row r="51">
          <cell r="A51" t="str">
            <v>NET ASSETS /(LIABILITIES)</v>
          </cell>
          <cell r="C51">
            <v>12798316</v>
          </cell>
          <cell r="D51">
            <v>8561393</v>
          </cell>
          <cell r="I51">
            <v>8696341</v>
          </cell>
        </row>
        <row r="53">
          <cell r="A53" t="str">
            <v>FINANCED BY:</v>
          </cell>
          <cell r="B53" t="str">
            <v>SS</v>
          </cell>
        </row>
        <row r="55">
          <cell r="A55" t="str">
            <v>SHARE CAPITAL</v>
          </cell>
          <cell r="C55">
            <v>14450000</v>
          </cell>
          <cell r="D55">
            <v>14450000</v>
          </cell>
          <cell r="I55">
            <v>14450000</v>
          </cell>
        </row>
        <row r="57">
          <cell r="A57" t="str">
            <v>REVALUATION RESERVE</v>
          </cell>
          <cell r="B57" t="str">
            <v>F-3</v>
          </cell>
          <cell r="C57">
            <v>4654263</v>
          </cell>
          <cell r="D57">
            <v>4654263</v>
          </cell>
          <cell r="I57">
            <v>4654263</v>
          </cell>
        </row>
        <row r="59">
          <cell r="A59" t="str">
            <v>PROFIT &amp; LOSS ACCOUNT</v>
          </cell>
          <cell r="C59">
            <v>-6305947</v>
          </cell>
          <cell r="D59">
            <v>-10542870</v>
          </cell>
          <cell r="I59">
            <v>-10407922</v>
          </cell>
        </row>
        <row r="61">
          <cell r="A61" t="str">
            <v>SHAREHOLDER'S EQUITY</v>
          </cell>
          <cell r="B61" t="str">
            <v>DD</v>
          </cell>
          <cell r="C61">
            <v>12798316</v>
          </cell>
          <cell r="D61">
            <v>8561393</v>
          </cell>
          <cell r="I61">
            <v>8696341</v>
          </cell>
        </row>
        <row r="63">
          <cell r="A63" t="str">
            <v>HIRE PURCHASE CREDITORS</v>
          </cell>
          <cell r="C63">
            <v>0</v>
          </cell>
          <cell r="D63">
            <v>0</v>
          </cell>
          <cell r="I63">
            <v>0</v>
          </cell>
        </row>
        <row r="64">
          <cell r="B64" t="str">
            <v>F-1</v>
          </cell>
        </row>
        <row r="66">
          <cell r="A66" t="str">
            <v>TOTAL LIABILITIES &amp; EQUITIES</v>
          </cell>
          <cell r="C66">
            <v>12798316</v>
          </cell>
          <cell r="D66">
            <v>8561393</v>
          </cell>
          <cell r="I66">
            <v>8696341</v>
          </cell>
        </row>
      </sheetData>
      <sheetData sheetId="10" refreshError="1"/>
      <sheetData sheetId="11" refreshError="1"/>
      <sheetData sheetId="12" refreshError="1"/>
      <sheetData sheetId="13" refreshError="1">
        <row r="1">
          <cell r="A1" t="str">
            <v>Integrated Brickworks S/B</v>
          </cell>
          <cell r="B1" t="str">
            <v>SUMMARY OF PROPOSED ENTRIES</v>
          </cell>
        </row>
        <row r="3">
          <cell r="C3" t="str">
            <v xml:space="preserve">CLIENT  </v>
          </cell>
          <cell r="D3" t="str">
            <v>Intergrated Brickworks Sdn Bhd</v>
          </cell>
          <cell r="I3" t="str">
            <v>LISTING SCOPES:</v>
          </cell>
          <cell r="J3" t="str">
            <v xml:space="preserve">PAJEs  </v>
          </cell>
          <cell r="K3">
            <v>6000</v>
          </cell>
        </row>
        <row r="5">
          <cell r="C5" t="str">
            <v xml:space="preserve">AUDIT DATE  </v>
          </cell>
          <cell r="D5" t="str">
            <v>31.12.2001</v>
          </cell>
          <cell r="F5" t="str">
            <v xml:space="preserve">MATERIALITY JUDGMENT  </v>
          </cell>
          <cell r="G5">
            <v>29200</v>
          </cell>
          <cell r="J5" t="str">
            <v xml:space="preserve">PRJEs  </v>
          </cell>
          <cell r="K5">
            <v>360000</v>
          </cell>
        </row>
        <row r="6">
          <cell r="B6" t="str">
            <v>w/p ref</v>
          </cell>
          <cell r="C6" t="str">
            <v>Adjusted</v>
          </cell>
          <cell r="D6" t="str">
            <v>Unadjusted</v>
          </cell>
          <cell r="F6" t="str">
            <v>Adjustments</v>
          </cell>
          <cell r="I6" t="str">
            <v>Adjusted</v>
          </cell>
        </row>
        <row r="7">
          <cell r="C7" t="str">
            <v>31/12/00</v>
          </cell>
          <cell r="D7" t="str">
            <v>31/12/01</v>
          </cell>
          <cell r="F7" t="str">
            <v>Dr</v>
          </cell>
          <cell r="G7" t="str">
            <v>Potential Effects of Passed Entries -- Debit (Credit)</v>
          </cell>
          <cell r="H7" t="str">
            <v>Cr</v>
          </cell>
          <cell r="I7" t="str">
            <v>31/12/01</v>
          </cell>
        </row>
        <row r="8">
          <cell r="F8" t="str">
            <v>Disposition</v>
          </cell>
          <cell r="L8" t="str">
            <v>OTHER</v>
          </cell>
        </row>
        <row r="9">
          <cell r="B9" t="str">
            <v>Cross</v>
          </cell>
          <cell r="C9" t="str">
            <v>Account, Description,</v>
          </cell>
          <cell r="D9" t="str">
            <v>Amount</v>
          </cell>
          <cell r="E9" t="str">
            <v>(b)</v>
          </cell>
          <cell r="F9" t="str">
            <v>per Discussion</v>
          </cell>
          <cell r="G9" t="str">
            <v>ASSETS</v>
          </cell>
          <cell r="I9" t="str">
            <v>LIABILITIES</v>
          </cell>
          <cell r="K9" t="str">
            <v>INCOME</v>
          </cell>
          <cell r="L9" t="str">
            <v>COMPRE.</v>
          </cell>
        </row>
        <row r="10">
          <cell r="B10" t="str">
            <v>Ref</v>
          </cell>
          <cell r="C10" t="str">
            <v>Cause, W/P Ref.</v>
          </cell>
          <cell r="D10" t="str">
            <v>Debit</v>
          </cell>
          <cell r="E10" t="str">
            <v>Credit</v>
          </cell>
          <cell r="F10" t="str">
            <v>w/Client (Identify)</v>
          </cell>
          <cell r="G10" t="str">
            <v>Current</v>
          </cell>
          <cell r="H10" t="str">
            <v>LT</v>
          </cell>
          <cell r="I10" t="str">
            <v>Current</v>
          </cell>
          <cell r="J10" t="str">
            <v>LT</v>
          </cell>
          <cell r="K10" t="str">
            <v>(Note 1)</v>
          </cell>
          <cell r="L10" t="str">
            <v>INCOME</v>
          </cell>
        </row>
        <row r="11">
          <cell r="G11" t="str">
            <v>&lt;204&gt;</v>
          </cell>
          <cell r="H11">
            <v>78351</v>
          </cell>
        </row>
        <row r="12">
          <cell r="G12" t="str">
            <v>&lt;205&gt;</v>
          </cell>
          <cell r="H12">
            <v>74743</v>
          </cell>
        </row>
        <row r="13">
          <cell r="B13" t="str">
            <v>B</v>
          </cell>
          <cell r="C13" t="str">
            <v>DR  Trade Receivable</v>
          </cell>
          <cell r="D13">
            <v>0</v>
          </cell>
          <cell r="F13" t="str">
            <v>-------------------------------</v>
          </cell>
        </row>
        <row r="14">
          <cell r="B14" t="str">
            <v>A</v>
          </cell>
          <cell r="C14" t="str">
            <v>CR   Cash and bank balance</v>
          </cell>
          <cell r="E14">
            <v>0</v>
          </cell>
          <cell r="F14" t="str">
            <v>Maizura Mohamad Yob</v>
          </cell>
        </row>
        <row r="15">
          <cell r="B15" t="str">
            <v>CC-2</v>
          </cell>
          <cell r="C15">
            <v>568844</v>
          </cell>
          <cell r="D15">
            <v>1711790</v>
          </cell>
          <cell r="E15" t="str">
            <v>(a)</v>
          </cell>
          <cell r="G15" t="str">
            <v>&lt;103&gt;</v>
          </cell>
          <cell r="H15">
            <v>0</v>
          </cell>
          <cell r="I15">
            <v>1711790</v>
          </cell>
        </row>
        <row r="16">
          <cell r="C16" t="str">
            <v xml:space="preserve">(Being reclassification of bank balance to show a better presentation for year ended Dec, 2001) </v>
          </cell>
        </row>
        <row r="18">
          <cell r="C18">
            <v>757245</v>
          </cell>
          <cell r="D18">
            <v>3599808</v>
          </cell>
          <cell r="I18">
            <v>3770802</v>
          </cell>
        </row>
        <row r="19">
          <cell r="B19" t="str">
            <v>A</v>
          </cell>
          <cell r="C19" t="str">
            <v>DR  Cash and bank balance</v>
          </cell>
          <cell r="D19">
            <v>304036</v>
          </cell>
          <cell r="F19" t="str">
            <v>-------------------------------</v>
          </cell>
        </row>
        <row r="20">
          <cell r="B20" t="str">
            <v>BB</v>
          </cell>
          <cell r="C20" t="str">
            <v>CR   Trade payable</v>
          </cell>
          <cell r="D20">
            <v>0</v>
          </cell>
          <cell r="E20">
            <v>-304036</v>
          </cell>
          <cell r="F20" t="str">
            <v>Maizura Mohamad Yob</v>
          </cell>
          <cell r="I20">
            <v>0</v>
          </cell>
        </row>
        <row r="22">
          <cell r="C22" t="str">
            <v xml:space="preserve">(Being reclassification of trade payable to bank balance to show a better presentation for year ended Dec, 2001) </v>
          </cell>
        </row>
        <row r="23">
          <cell r="B23" t="str">
            <v>The amount significantly increased by  902% to 1,889,106 for the year due to the company</v>
          </cell>
        </row>
        <row r="24">
          <cell r="B24" t="str">
            <v>had made reclassification of accrual amount into the other creditors accounts.</v>
          </cell>
        </row>
        <row r="25">
          <cell r="B25" t="str">
            <v>A</v>
          </cell>
          <cell r="C25" t="str">
            <v>DR  Cash and bank balance</v>
          </cell>
          <cell r="D25">
            <v>0</v>
          </cell>
          <cell r="F25" t="str">
            <v>-------------------------------</v>
          </cell>
        </row>
        <row r="26">
          <cell r="B26" t="str">
            <v>BB</v>
          </cell>
          <cell r="C26" t="str">
            <v>CR   Other payable</v>
          </cell>
          <cell r="E26">
            <v>0</v>
          </cell>
          <cell r="F26" t="str">
            <v>Maizura Mohamad Yob</v>
          </cell>
        </row>
        <row r="28">
          <cell r="C28" t="str">
            <v xml:space="preserve">(Being reclassification of other payable to bank balance to show a better presentation for year ended Dec, 2001) </v>
          </cell>
        </row>
        <row r="30">
          <cell r="D30">
            <v>1711790</v>
          </cell>
        </row>
        <row r="31">
          <cell r="D31">
            <v>-1344</v>
          </cell>
          <cell r="E31" t="str">
            <v>Immaterial</v>
          </cell>
        </row>
        <row r="32">
          <cell r="D32">
            <v>346</v>
          </cell>
          <cell r="E32" t="str">
            <v>Immaterial</v>
          </cell>
        </row>
        <row r="33">
          <cell r="D33">
            <v>1710792</v>
          </cell>
          <cell r="E33" t="str">
            <v>(a)</v>
          </cell>
        </row>
        <row r="34">
          <cell r="B34" t="str">
            <v>Note 1 -- If relevant, add columns for major income statement items, such as Revenue, Gross Margin, Operating Income, Non-operating Income</v>
          </cell>
        </row>
        <row r="35">
          <cell r="B35" t="str">
            <v xml:space="preserve">    and Pre-tax Income.</v>
          </cell>
        </row>
        <row r="36">
          <cell r="B36" t="str">
            <v>Note 2 -- See Part III of this form for further guidance</v>
          </cell>
          <cell r="D36" t="str">
            <v>Scope : &gt; RM20,000.</v>
          </cell>
        </row>
        <row r="38">
          <cell r="B38" t="str">
            <v>EVALUATION OF PROPOSED ENTRIES</v>
          </cell>
        </row>
        <row r="40">
          <cell r="B40" t="str">
            <v>In our opinion:</v>
          </cell>
          <cell r="K40" t="str">
            <v>Yes</v>
          </cell>
          <cell r="L40" t="str">
            <v>No</v>
          </cell>
        </row>
        <row r="41">
          <cell r="B41">
            <v>1</v>
          </cell>
          <cell r="C41" t="str">
            <v>Considerating quantitative factors as well as qualitative factors (outlined in Part IV), the effect of unrecorded</v>
          </cell>
          <cell r="K41" t="str">
            <v>3</v>
          </cell>
        </row>
        <row r="42">
          <cell r="C42" t="str">
            <v>proposed adjustments and reclassifications, either individually or in the aggregate, is not material to the</v>
          </cell>
        </row>
        <row r="43">
          <cell r="C43" t="str">
            <v>financial ststements taken as a whole and therefore does not require modification of our auditors' report.</v>
          </cell>
        </row>
        <row r="45">
          <cell r="B45">
            <v>2</v>
          </cell>
          <cell r="C45" t="str">
            <v xml:space="preserve">The proposed adjustments and reclassifications, whether or not recorded, are not the result of a significant </v>
          </cell>
          <cell r="K45" t="str">
            <v>3</v>
          </cell>
        </row>
        <row r="46">
          <cell r="C46" t="str">
            <v>weakness in internal control over financial reporting.</v>
          </cell>
        </row>
        <row r="48">
          <cell r="B48">
            <v>3</v>
          </cell>
          <cell r="C48" t="str">
            <v>The proposed adjustments and reclassifications, whether or not recorded, are not indications of possible fraud</v>
          </cell>
          <cell r="K48" t="str">
            <v>3</v>
          </cell>
        </row>
        <row r="49">
          <cell r="C49" t="str">
            <v>or illegal acts.</v>
          </cell>
        </row>
        <row r="51">
          <cell r="B51">
            <v>4</v>
          </cell>
          <cell r="C51" t="str">
            <v>The size and nature of the proposed adjustments and reclassifications, whether or not recorded, do not require</v>
          </cell>
          <cell r="K51" t="str">
            <v>3</v>
          </cell>
        </row>
        <row r="52">
          <cell r="C52" t="str">
            <v>a reassessment of audit scopes.</v>
          </cell>
        </row>
        <row r="54">
          <cell r="B54">
            <v>5</v>
          </cell>
          <cell r="C54" t="str">
            <v>For any "No" response above, indicate the steps taken (or to be taken):</v>
          </cell>
        </row>
        <row r="55">
          <cell r="C55" t="str">
            <v>Opinion modified</v>
          </cell>
        </row>
        <row r="56">
          <cell r="C56" t="str">
            <v>Audit scopes reassessed</v>
          </cell>
        </row>
        <row r="57">
          <cell r="C57" t="str">
            <v>Fraud risk / client retention reassessed (see AP-125, Fraud Risk Practice Aid)</v>
          </cell>
        </row>
        <row r="59">
          <cell r="B59" t="str">
            <v>Comments:</v>
          </cell>
        </row>
        <row r="61">
          <cell r="B61" t="str">
            <v xml:space="preserve">The total amount of passed adjustment is below materiality scope. </v>
          </cell>
        </row>
        <row r="70">
          <cell r="B70" t="str">
            <v>Engagement Partner</v>
          </cell>
          <cell r="J70" t="str">
            <v>Date</v>
          </cell>
        </row>
        <row r="72">
          <cell r="B72" t="str">
            <v>Engagement Manager</v>
          </cell>
          <cell r="J72" t="str">
            <v>Date</v>
          </cell>
        </row>
        <row r="73">
          <cell r="F73" t="str">
            <v>Iskandar Sham</v>
          </cell>
        </row>
      </sheetData>
      <sheetData sheetId="14" refreshError="1"/>
      <sheetData sheetId="15" refreshError="1"/>
      <sheetData sheetId="16" refreshError="1"/>
      <sheetData sheetId="17" refreshError="1">
        <row r="1">
          <cell r="A1" t="str">
            <v>INTEGRATED BRICKWORKS SDN BHD</v>
          </cell>
        </row>
        <row r="2">
          <cell r="A2" t="str">
            <v>CASH FLOW WORKING</v>
          </cell>
        </row>
        <row r="3">
          <cell r="A3" t="str">
            <v>YEAR ENDED : 31 DECEMBER,  2001</v>
          </cell>
        </row>
        <row r="4">
          <cell r="A4" t="str">
            <v>Profit and Loss</v>
          </cell>
        </row>
        <row r="5">
          <cell r="A5" t="str">
            <v>WORKING OF CASHFLOWS</v>
          </cell>
          <cell r="B5" t="str">
            <v>w/p ref</v>
          </cell>
          <cell r="C5" t="str">
            <v xml:space="preserve">Adjusted </v>
          </cell>
          <cell r="D5" t="str">
            <v>Unadjusted</v>
          </cell>
          <cell r="F5" t="str">
            <v xml:space="preserve">       Adjustments</v>
          </cell>
          <cell r="I5" t="str">
            <v>Adjusted</v>
          </cell>
        </row>
        <row r="6">
          <cell r="C6" t="str">
            <v>31/12/00</v>
          </cell>
          <cell r="D6" t="str">
            <v>31/12/01</v>
          </cell>
          <cell r="F6" t="str">
            <v>Dr</v>
          </cell>
          <cell r="H6" t="str">
            <v>Cr</v>
          </cell>
          <cell r="I6" t="str">
            <v>31/12/01</v>
          </cell>
        </row>
        <row r="8">
          <cell r="A8" t="str">
            <v>MOVEMENT OF FIXED ASSETS</v>
          </cell>
          <cell r="B8">
            <v>10</v>
          </cell>
          <cell r="C8">
            <v>19963505</v>
          </cell>
          <cell r="D8">
            <v>7784506</v>
          </cell>
          <cell r="F8" t="str">
            <v>MOVEMENT OF DEBTORS</v>
          </cell>
          <cell r="I8">
            <v>7784506</v>
          </cell>
        </row>
        <row r="10">
          <cell r="A10" t="str">
            <v>NBV b/f  31/12/2000</v>
          </cell>
          <cell r="B10">
            <v>20</v>
          </cell>
          <cell r="C10" t="str">
            <v>U</v>
          </cell>
          <cell r="D10">
            <v>27435556</v>
          </cell>
          <cell r="E10" t="str">
            <v>&lt;207&gt;</v>
          </cell>
          <cell r="F10" t="str">
            <v>Total trade debtors</v>
          </cell>
          <cell r="I10">
            <v>6313624</v>
          </cell>
          <cell r="J10" t="str">
            <v>(b1)</v>
          </cell>
        </row>
        <row r="11">
          <cell r="A11" t="str">
            <v>Addition for the year</v>
          </cell>
          <cell r="C11" t="str">
            <v>U</v>
          </cell>
          <cell r="D11">
            <v>81320</v>
          </cell>
          <cell r="E11" t="str">
            <v>(a3)</v>
          </cell>
          <cell r="F11" t="str">
            <v>Total other debtors</v>
          </cell>
          <cell r="I11">
            <v>-156402</v>
          </cell>
          <cell r="J11" t="str">
            <v>(b2)</v>
          </cell>
        </row>
        <row r="12">
          <cell r="A12" t="str">
            <v>(-) : Disposed during the year</v>
          </cell>
          <cell r="C12" t="str">
            <v>U</v>
          </cell>
          <cell r="D12">
            <v>-220840</v>
          </cell>
          <cell r="E12" t="str">
            <v>&lt;209&gt;</v>
          </cell>
          <cell r="F12">
            <v>2821</v>
          </cell>
          <cell r="I12">
            <v>6157222</v>
          </cell>
        </row>
        <row r="13">
          <cell r="D13">
            <v>27296036</v>
          </cell>
          <cell r="F13" t="str">
            <v>(-): Prov. Doubtful debts</v>
          </cell>
          <cell r="I13">
            <v>-1240954</v>
          </cell>
        </row>
        <row r="14">
          <cell r="A14" t="str">
            <v>Sales proceed on disposal</v>
          </cell>
          <cell r="C14" t="str">
            <v>U - 5</v>
          </cell>
          <cell r="D14">
            <v>198013</v>
          </cell>
          <cell r="E14" t="str">
            <v>(a2)</v>
          </cell>
          <cell r="F14" t="str">
            <v>(+): Bad debts recoverred</v>
          </cell>
          <cell r="I14">
            <v>0</v>
          </cell>
        </row>
        <row r="15">
          <cell r="A15" t="str">
            <v>Gain/(loss) on disposal</v>
          </cell>
          <cell r="C15" t="str">
            <v>F - 21</v>
          </cell>
          <cell r="D15">
            <v>24001</v>
          </cell>
          <cell r="F15" t="str">
            <v>Net Balance</v>
          </cell>
          <cell r="I15">
            <v>4916268</v>
          </cell>
          <cell r="J15" t="str">
            <v>(b)</v>
          </cell>
        </row>
        <row r="16">
          <cell r="A16" t="str">
            <v>Less : Property plant written off</v>
          </cell>
          <cell r="D16">
            <v>0</v>
          </cell>
          <cell r="E16" t="str">
            <v>(a1)</v>
          </cell>
        </row>
        <row r="17">
          <cell r="A17" t="str">
            <v>Less : Depreciation charged</v>
          </cell>
          <cell r="B17">
            <v>30</v>
          </cell>
          <cell r="C17" t="str">
            <v>F - 21</v>
          </cell>
          <cell r="D17">
            <v>-1629513</v>
          </cell>
          <cell r="E17" t="str">
            <v>(a)</v>
          </cell>
          <cell r="F17">
            <v>14345</v>
          </cell>
          <cell r="G17" t="str">
            <v>&lt;201&gt;</v>
          </cell>
          <cell r="H17">
            <v>126788</v>
          </cell>
          <cell r="I17">
            <v>-1684430</v>
          </cell>
        </row>
        <row r="18">
          <cell r="A18" t="str">
            <v>Drawdown in HP</v>
          </cell>
          <cell r="D18">
            <v>0</v>
          </cell>
          <cell r="G18" t="str">
            <v>&lt;206&gt;</v>
          </cell>
          <cell r="H18">
            <v>14104</v>
          </cell>
        </row>
        <row r="19">
          <cell r="A19" t="str">
            <v>Unreconcile difference Fixed Assets</v>
          </cell>
          <cell r="B19">
            <v>30</v>
          </cell>
          <cell r="C19">
            <v>-179531</v>
          </cell>
          <cell r="D19">
            <v>-14425</v>
          </cell>
          <cell r="E19" t="str">
            <v>g</v>
          </cell>
          <cell r="I19">
            <v>-81740</v>
          </cell>
        </row>
        <row r="20">
          <cell r="A20" t="str">
            <v>Net balance @ 31/12/2000</v>
          </cell>
          <cell r="B20">
            <v>30</v>
          </cell>
          <cell r="C20">
            <v>0</v>
          </cell>
          <cell r="D20">
            <v>25874112</v>
          </cell>
          <cell r="I20">
            <v>-1240954</v>
          </cell>
        </row>
        <row r="21">
          <cell r="A21" t="str">
            <v>Interest charges</v>
          </cell>
          <cell r="B21">
            <v>30</v>
          </cell>
          <cell r="C21">
            <v>-761357</v>
          </cell>
          <cell r="D21">
            <v>-823027</v>
          </cell>
          <cell r="I21">
            <v>-823027</v>
          </cell>
        </row>
        <row r="22">
          <cell r="A22" t="str">
            <v>Difference</v>
          </cell>
          <cell r="B22">
            <v>25874112</v>
          </cell>
          <cell r="C22">
            <v>-3082677</v>
          </cell>
          <cell r="D22">
            <v>0</v>
          </cell>
          <cell r="I22">
            <v>-3830151</v>
          </cell>
        </row>
        <row r="24">
          <cell r="A24" t="str">
            <v>Net profits / (loss)</v>
          </cell>
          <cell r="C24">
            <v>-2378046</v>
          </cell>
          <cell r="D24">
            <v>-4302105</v>
          </cell>
          <cell r="F24" t="str">
            <v>MOVEMENT OF CREDITORS</v>
          </cell>
          <cell r="I24">
            <v>-4181502</v>
          </cell>
        </row>
        <row r="26">
          <cell r="A26" t="str">
            <v>MOVEMENT OF INVESTMENTS</v>
          </cell>
          <cell r="B26">
            <v>70</v>
          </cell>
          <cell r="C26">
            <v>3670</v>
          </cell>
          <cell r="D26">
            <v>65182</v>
          </cell>
          <cell r="F26" t="str">
            <v>Total trade creditors</v>
          </cell>
          <cell r="G26" t="str">
            <v>&lt;104&gt;</v>
          </cell>
          <cell r="H26">
            <v>14345</v>
          </cell>
          <cell r="I26">
            <v>-7064048</v>
          </cell>
          <cell r="J26" t="str">
            <v>(c1)</v>
          </cell>
        </row>
        <row r="27">
          <cell r="F27" t="str">
            <v>Total other creditors</v>
          </cell>
          <cell r="I27">
            <v>3013557</v>
          </cell>
          <cell r="J27" t="str">
            <v>(c2)</v>
          </cell>
        </row>
        <row r="28">
          <cell r="A28" t="str">
            <v>Balance of investment movement</v>
          </cell>
          <cell r="C28">
            <v>-2374376</v>
          </cell>
          <cell r="D28">
            <v>0</v>
          </cell>
          <cell r="E28" t="str">
            <v>(e1)</v>
          </cell>
          <cell r="I28">
            <v>0</v>
          </cell>
        </row>
        <row r="29">
          <cell r="A29" t="str">
            <v>(+) : Increase in share premium</v>
          </cell>
          <cell r="D29">
            <v>0</v>
          </cell>
          <cell r="E29" t="str">
            <v>(e2)</v>
          </cell>
          <cell r="F29" t="str">
            <v>unreconcile difference FA</v>
          </cell>
          <cell r="I29">
            <v>-160761</v>
          </cell>
        </row>
        <row r="30">
          <cell r="D30">
            <v>0</v>
          </cell>
        </row>
        <row r="31">
          <cell r="A31" t="str">
            <v xml:space="preserve">Unreconcile difference </v>
          </cell>
          <cell r="D31">
            <v>0</v>
          </cell>
          <cell r="I31">
            <v>0</v>
          </cell>
        </row>
        <row r="32">
          <cell r="A32" t="str">
            <v>(-) : Amortised for the year</v>
          </cell>
          <cell r="D32">
            <v>0</v>
          </cell>
          <cell r="F32" t="str">
            <v>Net Balance</v>
          </cell>
          <cell r="I32">
            <v>-4211252</v>
          </cell>
          <cell r="J32" t="str">
            <v>(c )</v>
          </cell>
        </row>
        <row r="33">
          <cell r="A33" t="str">
            <v>Net balance @ 31/12/2000</v>
          </cell>
          <cell r="D33">
            <v>0</v>
          </cell>
        </row>
        <row r="35">
          <cell r="F35" t="str">
            <v>MOVEMENT OF RELATED COMPANIES</v>
          </cell>
        </row>
        <row r="37">
          <cell r="F37" t="str">
            <v>Due from subsidiaries</v>
          </cell>
          <cell r="I37">
            <v>0</v>
          </cell>
        </row>
        <row r="38">
          <cell r="F38" t="str">
            <v>Due to holding coy -KGB</v>
          </cell>
          <cell r="I38">
            <v>302570</v>
          </cell>
          <cell r="J38" t="str">
            <v>(f1)</v>
          </cell>
        </row>
        <row r="39">
          <cell r="F39" t="str">
            <v>Due to related coy -RCSB</v>
          </cell>
          <cell r="I39">
            <v>11000</v>
          </cell>
          <cell r="J39" t="str">
            <v>(f2)</v>
          </cell>
        </row>
        <row r="40">
          <cell r="I40">
            <v>313570</v>
          </cell>
          <cell r="J40" t="str">
            <v>(f)</v>
          </cell>
        </row>
        <row r="41">
          <cell r="A41" t="str">
            <v>MOVEMENT OF TAXATION</v>
          </cell>
        </row>
        <row r="43">
          <cell r="A43" t="str">
            <v>Provision in previous year</v>
          </cell>
          <cell r="D43">
            <v>0</v>
          </cell>
          <cell r="F43" t="str">
            <v>Due to subsidiaries</v>
          </cell>
          <cell r="I43">
            <v>0</v>
          </cell>
        </row>
        <row r="44">
          <cell r="A44" t="str">
            <v>(+) : Provision for the year</v>
          </cell>
          <cell r="D44">
            <v>0</v>
          </cell>
          <cell r="F44" t="str">
            <v>Due to holding coy</v>
          </cell>
          <cell r="I44">
            <v>0</v>
          </cell>
        </row>
        <row r="45">
          <cell r="A45" t="str">
            <v xml:space="preserve">(+) : Deferred taxation </v>
          </cell>
          <cell r="C45" t="str">
            <v>FF - 3</v>
          </cell>
          <cell r="D45">
            <v>0</v>
          </cell>
          <cell r="I45">
            <v>0</v>
          </cell>
        </row>
        <row r="46">
          <cell r="I46">
            <v>0</v>
          </cell>
          <cell r="J46" t="str">
            <v>(k)</v>
          </cell>
        </row>
        <row r="47">
          <cell r="D47">
            <v>0</v>
          </cell>
        </row>
        <row r="48">
          <cell r="A48" t="str">
            <v>(-) Tax paid during the year</v>
          </cell>
          <cell r="D48">
            <v>0</v>
          </cell>
          <cell r="E48" t="str">
            <v>(e)</v>
          </cell>
        </row>
        <row r="49">
          <cell r="A49" t="str">
            <v>Net tax balance @ 31/12/2001</v>
          </cell>
          <cell r="D49">
            <v>0</v>
          </cell>
        </row>
      </sheetData>
      <sheetData sheetId="18" refreshError="1">
        <row r="1">
          <cell r="A1" t="str">
            <v>INTEGRATED BRICKWORKS SDN. BHD.</v>
          </cell>
        </row>
        <row r="2">
          <cell r="A2" t="str">
            <v>A: 31 DECEMBER, 2001</v>
          </cell>
        </row>
        <row r="3">
          <cell r="A3" t="str">
            <v>Disclosure Items</v>
          </cell>
        </row>
        <row r="4">
          <cell r="E4">
            <v>2001</v>
          </cell>
          <cell r="F4">
            <v>2000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</row>
        <row r="6">
          <cell r="A6" t="str">
            <v>Depreciation</v>
          </cell>
          <cell r="C6" t="str">
            <v>U</v>
          </cell>
          <cell r="D6" t="str">
            <v>31/12/00</v>
          </cell>
          <cell r="E6">
            <v>1629513</v>
          </cell>
          <cell r="F6">
            <v>1658782</v>
          </cell>
        </row>
        <row r="7">
          <cell r="A7" t="str">
            <v>Provision for doubtful debts</v>
          </cell>
          <cell r="C7">
            <v>30</v>
          </cell>
          <cell r="E7">
            <v>1240954</v>
          </cell>
          <cell r="F7">
            <v>940265</v>
          </cell>
        </row>
        <row r="8">
          <cell r="A8" t="str">
            <v>Bad debts written-off</v>
          </cell>
          <cell r="D8">
            <v>4596723</v>
          </cell>
          <cell r="E8">
            <v>0</v>
          </cell>
          <cell r="F8">
            <v>4527</v>
          </cell>
        </row>
        <row r="9">
          <cell r="A9" t="str">
            <v>Other Interest charges</v>
          </cell>
          <cell r="E9">
            <v>186272</v>
          </cell>
          <cell r="F9">
            <v>0</v>
          </cell>
        </row>
        <row r="10">
          <cell r="A10" t="str">
            <v>Interest payable of KGB</v>
          </cell>
          <cell r="C10" t="str">
            <v>10-1</v>
          </cell>
          <cell r="D10">
            <v>2091748</v>
          </cell>
          <cell r="E10">
            <v>625755</v>
          </cell>
          <cell r="F10">
            <v>550485</v>
          </cell>
        </row>
        <row r="11">
          <cell r="A11" t="str">
            <v>Interest payable to Right Class</v>
          </cell>
          <cell r="E11">
            <v>11000</v>
          </cell>
          <cell r="F11">
            <v>11000</v>
          </cell>
        </row>
        <row r="12">
          <cell r="A12" t="str">
            <v>Audit fee</v>
          </cell>
          <cell r="D12">
            <v>412117</v>
          </cell>
          <cell r="E12">
            <v>117885</v>
          </cell>
          <cell r="F12">
            <v>0</v>
          </cell>
        </row>
        <row r="13">
          <cell r="B13" t="str">
            <v>current year</v>
          </cell>
          <cell r="E13">
            <v>12000</v>
          </cell>
          <cell r="F13">
            <v>12000</v>
          </cell>
        </row>
        <row r="14">
          <cell r="A14" t="str">
            <v>Batching sales</v>
          </cell>
          <cell r="D14">
            <v>12862917</v>
          </cell>
          <cell r="E14">
            <v>0</v>
          </cell>
          <cell r="F14">
            <v>0</v>
          </cell>
        </row>
        <row r="15">
          <cell r="A15" t="str">
            <v>Royalty paid</v>
          </cell>
          <cell r="C15" t="str">
            <v>CC -1</v>
          </cell>
          <cell r="E15">
            <v>70923</v>
          </cell>
          <cell r="F15">
            <v>68515</v>
          </cell>
        </row>
        <row r="16">
          <cell r="A16" t="str">
            <v>Rental of premises</v>
          </cell>
          <cell r="D16">
            <v>19963505</v>
          </cell>
          <cell r="E16">
            <v>40000</v>
          </cell>
          <cell r="F16">
            <v>40000</v>
          </cell>
        </row>
        <row r="17">
          <cell r="A17" t="str">
            <v>Interest receivable from KGB</v>
          </cell>
          <cell r="C17">
            <v>70</v>
          </cell>
          <cell r="D17" t="str">
            <v>&lt;----------------------------   F-3   -----------------------------&gt;</v>
          </cell>
          <cell r="E17">
            <v>0</v>
          </cell>
          <cell r="F17">
            <v>0</v>
          </cell>
        </row>
        <row r="18">
          <cell r="A18" t="str">
            <v>Gains on disposal of fixed assets</v>
          </cell>
          <cell r="C18">
            <v>70</v>
          </cell>
          <cell r="D18">
            <v>0</v>
          </cell>
          <cell r="E18">
            <v>24001</v>
          </cell>
          <cell r="F18">
            <v>0</v>
          </cell>
        </row>
        <row r="19">
          <cell r="A19" t="str">
            <v>Other income</v>
          </cell>
          <cell r="C19">
            <v>70</v>
          </cell>
          <cell r="E19">
            <v>55527</v>
          </cell>
          <cell r="F19">
            <v>3270</v>
          </cell>
        </row>
        <row r="20">
          <cell r="A20" t="str">
            <v>Note: Sales and GP analysis for done in BPR.</v>
          </cell>
        </row>
      </sheetData>
      <sheetData sheetId="19" refreshError="1"/>
      <sheetData sheetId="20" refreshError="1"/>
      <sheetData sheetId="21" refreshError="1"/>
      <sheetData sheetId="22" refreshError="1">
        <row r="1">
          <cell r="A1" t="str">
            <v>Integrated Brickworks S/B</v>
          </cell>
          <cell r="B1" t="str">
            <v>Integrated Brickworks S/B</v>
          </cell>
        </row>
        <row r="2">
          <cell r="A2" t="str">
            <v>A: 31 DECEMBER, 2001</v>
          </cell>
          <cell r="B2" t="str">
            <v>Statutory Audit @ 31 December 2001</v>
          </cell>
        </row>
        <row r="3">
          <cell r="A3" t="str">
            <v>Trade Debtors Circularisation Control</v>
          </cell>
          <cell r="B3" t="str">
            <v>Operating expenses</v>
          </cell>
        </row>
        <row r="5">
          <cell r="A5" t="str">
            <v>Scope: &gt;RM100,000 excluding jobs and debtors under litigation</v>
          </cell>
          <cell r="E5" t="str">
            <v>&lt;-----------------Current Year----------------&gt;</v>
          </cell>
        </row>
        <row r="6">
          <cell r="A6" t="str">
            <v>Source: Trade Debtors Aging</v>
          </cell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 xml:space="preserve">       Adjustments</v>
          </cell>
          <cell r="J6" t="str">
            <v>Adjusted</v>
          </cell>
        </row>
        <row r="7">
          <cell r="D7" t="str">
            <v>Date</v>
          </cell>
          <cell r="E7" t="str">
            <v>Amount</v>
          </cell>
          <cell r="F7" t="str">
            <v>Amount</v>
          </cell>
          <cell r="G7" t="str">
            <v>Verbally</v>
          </cell>
          <cell r="I7" t="str">
            <v>Alternative work done</v>
          </cell>
          <cell r="J7" t="str">
            <v>31/12/01</v>
          </cell>
        </row>
        <row r="8">
          <cell r="A8" t="str">
            <v>No.</v>
          </cell>
          <cell r="B8" t="str">
            <v>Name</v>
          </cell>
          <cell r="C8" t="str">
            <v>Ref</v>
          </cell>
          <cell r="D8" t="str">
            <v>Sent</v>
          </cell>
          <cell r="E8" t="str">
            <v>per Aging</v>
          </cell>
          <cell r="F8" t="str">
            <v>Confirmed</v>
          </cell>
          <cell r="G8" t="str">
            <v>Confirmed</v>
          </cell>
          <cell r="H8" t="str">
            <v>Difference</v>
          </cell>
        </row>
        <row r="9">
          <cell r="B9" t="str">
            <v>SELLING EXPENSES</v>
          </cell>
        </row>
        <row r="10">
          <cell r="A10">
            <v>1</v>
          </cell>
          <cell r="B10" t="str">
            <v>Magna Prima Construction SB</v>
          </cell>
          <cell r="D10" t="str">
            <v>19/01/2002</v>
          </cell>
          <cell r="E10">
            <v>640086</v>
          </cell>
          <cell r="I10" t="str">
            <v>Vouched invoices and signed</v>
          </cell>
          <cell r="J10">
            <v>99049</v>
          </cell>
        </row>
        <row r="11">
          <cell r="B11" t="str">
            <v>Entertainment</v>
          </cell>
          <cell r="D11">
            <v>15100</v>
          </cell>
          <cell r="E11">
            <v>15100</v>
          </cell>
          <cell r="I11" t="str">
            <v>Dos (Coverage: 65%&lt;)</v>
          </cell>
          <cell r="J11">
            <v>15100</v>
          </cell>
        </row>
        <row r="12">
          <cell r="A12">
            <v>2</v>
          </cell>
          <cell r="B12" t="str">
            <v>Intria Bina S/B</v>
          </cell>
          <cell r="D12">
            <v>16742</v>
          </cell>
          <cell r="E12">
            <v>104897</v>
          </cell>
          <cell r="J12">
            <v>16742</v>
          </cell>
        </row>
        <row r="13">
          <cell r="B13" t="str">
            <v>Motor vehicle - R &amp; Maintenance</v>
          </cell>
          <cell r="C13" t="str">
            <v>a</v>
          </cell>
          <cell r="D13">
            <v>0</v>
          </cell>
          <cell r="E13">
            <v>0</v>
          </cell>
          <cell r="J13">
            <v>0</v>
          </cell>
        </row>
        <row r="14">
          <cell r="A14">
            <v>3</v>
          </cell>
          <cell r="B14" t="str">
            <v>Kitacon S/B</v>
          </cell>
          <cell r="D14">
            <v>-1322</v>
          </cell>
          <cell r="E14">
            <v>462803</v>
          </cell>
          <cell r="J14">
            <v>-1322</v>
          </cell>
        </row>
        <row r="15">
          <cell r="B15" t="str">
            <v>Rental - trucks</v>
          </cell>
          <cell r="D15">
            <v>0</v>
          </cell>
          <cell r="E15">
            <v>0</v>
          </cell>
          <cell r="J15">
            <v>0</v>
          </cell>
        </row>
        <row r="16">
          <cell r="A16">
            <v>4</v>
          </cell>
          <cell r="B16" t="str">
            <v>Las Maha Corporation S/B</v>
          </cell>
          <cell r="E16">
            <v>335326</v>
          </cell>
        </row>
        <row r="17">
          <cell r="D17">
            <v>129569</v>
          </cell>
          <cell r="E17">
            <v>129569</v>
          </cell>
          <cell r="J17">
            <v>129569</v>
          </cell>
        </row>
        <row r="18">
          <cell r="A18">
            <v>5</v>
          </cell>
          <cell r="B18" t="str">
            <v>Mega Geoproducts and Services S/B</v>
          </cell>
          <cell r="E18">
            <v>222730</v>
          </cell>
        </row>
        <row r="19">
          <cell r="B19" t="str">
            <v>ESTABLISHMENT FEES</v>
          </cell>
        </row>
        <row r="20">
          <cell r="A20">
            <v>6</v>
          </cell>
          <cell r="B20" t="str">
            <v>Siong Construction</v>
          </cell>
          <cell r="D20">
            <v>11503</v>
          </cell>
          <cell r="E20">
            <v>122131</v>
          </cell>
          <cell r="J20">
            <v>11503</v>
          </cell>
        </row>
        <row r="21">
          <cell r="B21" t="str">
            <v>Sirim certificate &amp; NCMA</v>
          </cell>
          <cell r="D21">
            <v>1844</v>
          </cell>
          <cell r="E21">
            <v>1844</v>
          </cell>
          <cell r="J21">
            <v>1844</v>
          </cell>
        </row>
        <row r="22">
          <cell r="A22">
            <v>7</v>
          </cell>
          <cell r="B22" t="str">
            <v>Intria Bina S/B - RMC</v>
          </cell>
          <cell r="C22" t="str">
            <v>b</v>
          </cell>
          <cell r="D22">
            <v>20900</v>
          </cell>
          <cell r="E22">
            <v>729139</v>
          </cell>
          <cell r="J22">
            <v>20900</v>
          </cell>
        </row>
        <row r="24">
          <cell r="A24">
            <v>8</v>
          </cell>
          <cell r="B24" t="str">
            <v>Mascon S/B</v>
          </cell>
          <cell r="D24">
            <v>34247</v>
          </cell>
          <cell r="E24">
            <v>320569</v>
          </cell>
          <cell r="J24">
            <v>34247</v>
          </cell>
        </row>
        <row r="26">
          <cell r="A26">
            <v>9</v>
          </cell>
          <cell r="B26" t="str">
            <v>Pang Hock Construction S/B</v>
          </cell>
          <cell r="E26">
            <v>193272</v>
          </cell>
        </row>
        <row r="27">
          <cell r="B27" t="str">
            <v>FINANCIAL &amp; OTHER EXPENSES</v>
          </cell>
        </row>
        <row r="28">
          <cell r="A28">
            <v>10</v>
          </cell>
          <cell r="B28" t="str">
            <v>Pembinaan Jaya Teknik S/B</v>
          </cell>
          <cell r="D28">
            <v>14484</v>
          </cell>
          <cell r="E28">
            <v>187414</v>
          </cell>
          <cell r="J28">
            <v>14484</v>
          </cell>
        </row>
        <row r="29">
          <cell r="B29" t="str">
            <v>Interest charges</v>
          </cell>
          <cell r="C29" t="str">
            <v>c</v>
          </cell>
          <cell r="D29">
            <v>199870</v>
          </cell>
          <cell r="E29">
            <v>199870</v>
          </cell>
          <cell r="J29">
            <v>199870</v>
          </cell>
        </row>
        <row r="30">
          <cell r="A30">
            <v>11</v>
          </cell>
          <cell r="B30" t="str">
            <v>Sengwa Jaya Enterprise S/B</v>
          </cell>
          <cell r="C30" t="str">
            <v>U</v>
          </cell>
          <cell r="D30">
            <v>107101</v>
          </cell>
          <cell r="E30">
            <v>471611</v>
          </cell>
          <cell r="J30">
            <v>107101</v>
          </cell>
        </row>
        <row r="31">
          <cell r="B31" t="str">
            <v>Provision of bad debts</v>
          </cell>
          <cell r="C31" t="str">
            <v>B</v>
          </cell>
          <cell r="D31">
            <v>940265</v>
          </cell>
          <cell r="E31">
            <v>940265</v>
          </cell>
          <cell r="J31">
            <v>940265</v>
          </cell>
        </row>
        <row r="32">
          <cell r="A32">
            <v>12</v>
          </cell>
          <cell r="B32" t="str">
            <v>Syarikat Pembinaan Seroji S/B</v>
          </cell>
          <cell r="C32" t="str">
            <v>n</v>
          </cell>
          <cell r="D32">
            <v>0</v>
          </cell>
          <cell r="E32">
            <v>164192</v>
          </cell>
          <cell r="J32">
            <v>0</v>
          </cell>
        </row>
        <row r="34">
          <cell r="A34">
            <v>13</v>
          </cell>
          <cell r="B34" t="str">
            <v>WCT Engineering Berhad</v>
          </cell>
          <cell r="D34">
            <v>4527</v>
          </cell>
          <cell r="E34">
            <v>1213287</v>
          </cell>
          <cell r="J34">
            <v>4527</v>
          </cell>
        </row>
        <row r="35">
          <cell r="B35" t="str">
            <v>Hire purchase interest</v>
          </cell>
          <cell r="D35">
            <v>0</v>
          </cell>
          <cell r="J35">
            <v>0</v>
          </cell>
        </row>
        <row r="36">
          <cell r="A36">
            <v>14</v>
          </cell>
          <cell r="B36" t="str">
            <v>WCT Construction S/B</v>
          </cell>
          <cell r="C36" t="str">
            <v>d</v>
          </cell>
          <cell r="D36">
            <v>550485</v>
          </cell>
          <cell r="E36">
            <v>439081</v>
          </cell>
          <cell r="J36">
            <v>550485</v>
          </cell>
        </row>
        <row r="37">
          <cell r="B37" t="str">
            <v>Interest payable - Right Class</v>
          </cell>
          <cell r="C37" t="str">
            <v>e</v>
          </cell>
          <cell r="D37">
            <v>11003</v>
          </cell>
          <cell r="E37">
            <v>11003</v>
          </cell>
          <cell r="J37">
            <v>11003</v>
          </cell>
        </row>
        <row r="38">
          <cell r="A38">
            <v>15</v>
          </cell>
          <cell r="B38" t="str">
            <v>YWC Engineering &amp; Constructions S/B</v>
          </cell>
          <cell r="D38">
            <v>0</v>
          </cell>
          <cell r="E38">
            <v>142016</v>
          </cell>
          <cell r="J38">
            <v>0</v>
          </cell>
        </row>
        <row r="40">
          <cell r="A40">
            <v>16</v>
          </cell>
          <cell r="B40" t="str">
            <v>Ken Grouting S/B</v>
          </cell>
          <cell r="D40">
            <v>1827735</v>
          </cell>
          <cell r="E40">
            <v>103340</v>
          </cell>
          <cell r="J40">
            <v>1827735</v>
          </cell>
        </row>
        <row r="42">
          <cell r="A42">
            <v>17</v>
          </cell>
          <cell r="B42" t="str">
            <v>Pembinaan Purcon S/B</v>
          </cell>
          <cell r="E42">
            <v>104091</v>
          </cell>
        </row>
        <row r="43">
          <cell r="B43" t="str">
            <v>Office salary</v>
          </cell>
          <cell r="C43" t="str">
            <v>f</v>
          </cell>
          <cell r="D43">
            <v>597554</v>
          </cell>
          <cell r="E43">
            <v>597554</v>
          </cell>
          <cell r="J43">
            <v>597554</v>
          </cell>
        </row>
        <row r="44">
          <cell r="A44">
            <v>18</v>
          </cell>
          <cell r="B44" t="str">
            <v>Pembinaan Mitra Jaya S/B</v>
          </cell>
          <cell r="D44">
            <v>13353</v>
          </cell>
          <cell r="E44">
            <v>311625</v>
          </cell>
          <cell r="J44">
            <v>13353</v>
          </cell>
        </row>
        <row r="45">
          <cell r="B45" t="str">
            <v>SOCSO</v>
          </cell>
          <cell r="D45">
            <v>1830</v>
          </cell>
          <cell r="E45">
            <v>1830</v>
          </cell>
          <cell r="J45">
            <v>1830</v>
          </cell>
        </row>
        <row r="46">
          <cell r="A46">
            <v>19</v>
          </cell>
          <cell r="B46" t="str">
            <v>Readybuilt (M) S/B</v>
          </cell>
          <cell r="D46">
            <v>4719</v>
          </cell>
          <cell r="E46">
            <v>114282</v>
          </cell>
          <cell r="J46">
            <v>4719</v>
          </cell>
        </row>
        <row r="47">
          <cell r="B47" t="str">
            <v>Medical</v>
          </cell>
          <cell r="D47">
            <v>27328</v>
          </cell>
          <cell r="E47">
            <v>27328</v>
          </cell>
          <cell r="J47">
            <v>27328</v>
          </cell>
        </row>
        <row r="48">
          <cell r="B48" t="str">
            <v>Staff refreshment</v>
          </cell>
          <cell r="D48">
            <v>3286</v>
          </cell>
          <cell r="E48">
            <v>3286</v>
          </cell>
          <cell r="J48">
            <v>3286</v>
          </cell>
        </row>
        <row r="49">
          <cell r="B49" t="str">
            <v>Staff recruitment</v>
          </cell>
          <cell r="D49">
            <v>3199</v>
          </cell>
          <cell r="E49">
            <v>6381892</v>
          </cell>
          <cell r="J49">
            <v>3199</v>
          </cell>
        </row>
        <row r="50">
          <cell r="B50" t="str">
            <v>Postage &amp; telephone</v>
          </cell>
          <cell r="D50">
            <v>34156</v>
          </cell>
          <cell r="E50">
            <v>34156</v>
          </cell>
          <cell r="J50">
            <v>34156</v>
          </cell>
        </row>
        <row r="51">
          <cell r="B51" t="str">
            <v>Total debtors balance (net of debtors under litigation)</v>
          </cell>
          <cell r="D51">
            <v>30705</v>
          </cell>
          <cell r="E51">
            <v>8929209</v>
          </cell>
          <cell r="J51">
            <v>30705</v>
          </cell>
        </row>
        <row r="52">
          <cell r="B52" t="str">
            <v>Audit fees</v>
          </cell>
          <cell r="C52" t="str">
            <v>g</v>
          </cell>
          <cell r="D52">
            <v>12600</v>
          </cell>
          <cell r="E52">
            <v>12600</v>
          </cell>
          <cell r="J52">
            <v>12600</v>
          </cell>
        </row>
        <row r="53">
          <cell r="B53" t="str">
            <v>Coverage</v>
          </cell>
          <cell r="C53" t="str">
            <v>h</v>
          </cell>
          <cell r="D53">
            <v>-63123</v>
          </cell>
          <cell r="E53">
            <v>0.71472086721231409</v>
          </cell>
          <cell r="J53">
            <v>-63123</v>
          </cell>
        </row>
        <row r="54">
          <cell r="B54" t="str">
            <v>Sundry expenses</v>
          </cell>
          <cell r="D54">
            <v>2877</v>
          </cell>
          <cell r="E54">
            <v>2877</v>
          </cell>
          <cell r="J54">
            <v>2877</v>
          </cell>
        </row>
        <row r="55">
          <cell r="A55" t="str">
            <v>NOTE :</v>
          </cell>
          <cell r="B55" t="str">
            <v>Computer running expenses</v>
          </cell>
          <cell r="D55">
            <v>16765</v>
          </cell>
          <cell r="E55">
            <v>16765</v>
          </cell>
          <cell r="J55">
            <v>16765</v>
          </cell>
        </row>
        <row r="56">
          <cell r="A56" t="str">
            <v>Coverage is low as there are many debtors who are made up of relatively small balances.</v>
          </cell>
          <cell r="B56" t="str">
            <v>Professional fees</v>
          </cell>
          <cell r="D56">
            <v>16644</v>
          </cell>
          <cell r="E56">
            <v>16644</v>
          </cell>
          <cell r="J56">
            <v>16644</v>
          </cell>
        </row>
      </sheetData>
      <sheetData sheetId="23" refreshError="1"/>
      <sheetData sheetId="24" refreshError="1">
        <row r="1">
          <cell r="A1" t="str">
            <v>Integrated Brickworks S/B</v>
          </cell>
        </row>
        <row r="2">
          <cell r="A2" t="str">
            <v>A: 31 DECEMBER, 2000</v>
          </cell>
        </row>
        <row r="3">
          <cell r="A3" t="str">
            <v>NRV test - Based on largest quantity sold (per quantity ordered)</v>
          </cell>
        </row>
        <row r="5">
          <cell r="D5" t="str">
            <v>Quantity</v>
          </cell>
          <cell r="E5" t="str">
            <v>Cost per</v>
          </cell>
          <cell r="F5" t="str">
            <v>Sales Price</v>
          </cell>
          <cell r="G5" t="str">
            <v>Diff of</v>
          </cell>
          <cell r="H5" t="str">
            <v xml:space="preserve">Total </v>
          </cell>
        </row>
        <row r="6">
          <cell r="B6" t="str">
            <v>Code</v>
          </cell>
          <cell r="C6" t="str">
            <v>Descrpition</v>
          </cell>
          <cell r="D6" t="str">
            <v>Sold</v>
          </cell>
          <cell r="E6" t="str">
            <v>unit</v>
          </cell>
          <cell r="F6" t="str">
            <v>per unit</v>
          </cell>
          <cell r="G6" t="str">
            <v>Mark-up/unit</v>
          </cell>
          <cell r="H6" t="str">
            <v>mark-up</v>
          </cell>
          <cell r="I6" t="str">
            <v>Total shortage</v>
          </cell>
          <cell r="J6" t="str">
            <v>Notes</v>
          </cell>
        </row>
        <row r="7">
          <cell r="D7" t="str">
            <v>A</v>
          </cell>
          <cell r="E7" t="str">
            <v>B</v>
          </cell>
          <cell r="F7" t="str">
            <v>C</v>
          </cell>
          <cell r="G7" t="str">
            <v>D = C - B</v>
          </cell>
          <cell r="H7" t="str">
            <v>E = D x A</v>
          </cell>
        </row>
        <row r="9">
          <cell r="A9">
            <v>1</v>
          </cell>
          <cell r="B9" t="str">
            <v>10B.02</v>
          </cell>
          <cell r="C9" t="str">
            <v>Concrete Brick</v>
          </cell>
          <cell r="D9">
            <v>629280</v>
          </cell>
          <cell r="E9">
            <v>0.13800000000000001</v>
          </cell>
          <cell r="F9">
            <v>0.14000000000000001</v>
          </cell>
          <cell r="G9">
            <v>2.0000000000000018E-3</v>
          </cell>
          <cell r="H9">
            <v>1258.5600000000011</v>
          </cell>
          <cell r="I9">
            <v>0</v>
          </cell>
        </row>
        <row r="11">
          <cell r="A11">
            <v>2</v>
          </cell>
          <cell r="B11" t="str">
            <v>12.01</v>
          </cell>
          <cell r="C11" t="str">
            <v>4.5" Full Block (Load Bearing)</v>
          </cell>
          <cell r="D11">
            <v>224878</v>
          </cell>
          <cell r="E11">
            <v>0.7601</v>
          </cell>
          <cell r="F11">
            <v>1.1000000000000001</v>
          </cell>
          <cell r="G11">
            <v>0.33990000000000009</v>
          </cell>
          <cell r="H11">
            <v>76436.032200000016</v>
          </cell>
          <cell r="I11">
            <v>0</v>
          </cell>
        </row>
        <row r="13">
          <cell r="A13">
            <v>3</v>
          </cell>
          <cell r="B13" t="str">
            <v>15.01</v>
          </cell>
          <cell r="C13" t="str">
            <v>6" Full Block (Load Bearing)</v>
          </cell>
          <cell r="D13">
            <v>72247</v>
          </cell>
          <cell r="E13">
            <v>1.0954999999999999</v>
          </cell>
          <cell r="F13">
            <v>1.44</v>
          </cell>
          <cell r="G13">
            <v>0.34450000000000003</v>
          </cell>
          <cell r="H13">
            <v>24889.091500000002</v>
          </cell>
          <cell r="I13">
            <v>0</v>
          </cell>
        </row>
        <row r="15">
          <cell r="A15">
            <v>4</v>
          </cell>
          <cell r="B15" t="str">
            <v>15.SS</v>
          </cell>
          <cell r="C15" t="str">
            <v>6" Split Straight Sandstone (PJ960)</v>
          </cell>
          <cell r="D15">
            <v>17186</v>
          </cell>
          <cell r="E15">
            <v>1.6183000000000001</v>
          </cell>
          <cell r="F15">
            <v>2.5</v>
          </cell>
          <cell r="G15">
            <v>0.88169999999999993</v>
          </cell>
          <cell r="H15">
            <v>15152.896199999999</v>
          </cell>
          <cell r="I15">
            <v>0</v>
          </cell>
        </row>
        <row r="17">
          <cell r="A17">
            <v>5</v>
          </cell>
          <cell r="B17" t="str">
            <v>K2C.S</v>
          </cell>
          <cell r="C17" t="str">
            <v>ICU Corduroy Angle Sandstone (PJ960) Grad</v>
          </cell>
          <cell r="D17">
            <v>6505</v>
          </cell>
          <cell r="E17">
            <v>3.3496999999999999</v>
          </cell>
          <cell r="F17">
            <v>8.4</v>
          </cell>
          <cell r="G17">
            <v>5.0503</v>
          </cell>
          <cell r="H17">
            <v>32852.201500000003</v>
          </cell>
          <cell r="I17">
            <v>0</v>
          </cell>
        </row>
        <row r="19">
          <cell r="A19">
            <v>6</v>
          </cell>
          <cell r="B19" t="str">
            <v>15DSS</v>
          </cell>
          <cell r="C19" t="str">
            <v>6" Split Dbl Side Straight Sandstone (PJ960)</v>
          </cell>
          <cell r="D19">
            <v>38160</v>
          </cell>
          <cell r="E19">
            <v>1.6183000000000001</v>
          </cell>
          <cell r="F19">
            <v>2.5</v>
          </cell>
          <cell r="G19">
            <v>0.88169999999999993</v>
          </cell>
          <cell r="H19">
            <v>33645.671999999999</v>
          </cell>
          <cell r="I19">
            <v>0</v>
          </cell>
        </row>
        <row r="21">
          <cell r="A21">
            <v>7</v>
          </cell>
          <cell r="B21" t="str">
            <v>15DST</v>
          </cell>
          <cell r="C21" t="str">
            <v>6" Split Dbl Straight Terracotta</v>
          </cell>
          <cell r="D21">
            <v>40080</v>
          </cell>
          <cell r="E21">
            <v>1.6183000000000001</v>
          </cell>
          <cell r="F21">
            <v>2.5</v>
          </cell>
          <cell r="G21">
            <v>0.88169999999999993</v>
          </cell>
          <cell r="H21">
            <v>35338.536</v>
          </cell>
          <cell r="I21">
            <v>0</v>
          </cell>
        </row>
        <row r="23">
          <cell r="A23">
            <v>8</v>
          </cell>
          <cell r="B23" t="str">
            <v>20.01</v>
          </cell>
          <cell r="C23" t="str">
            <v>8" full block (Load bearing)</v>
          </cell>
          <cell r="D23">
            <v>31359</v>
          </cell>
          <cell r="E23">
            <v>1.2583</v>
          </cell>
          <cell r="F23">
            <v>1.5</v>
          </cell>
          <cell r="G23">
            <v>0.24170000000000003</v>
          </cell>
          <cell r="H23">
            <v>7579.4703000000009</v>
          </cell>
          <cell r="I23">
            <v>0</v>
          </cell>
        </row>
        <row r="25">
          <cell r="A25">
            <v>9</v>
          </cell>
          <cell r="B25" t="str">
            <v>K2R.N</v>
          </cell>
          <cell r="C25" t="str">
            <v>ICU Split Angle Natgrey/Grade B</v>
          </cell>
          <cell r="D25">
            <v>9072</v>
          </cell>
          <cell r="E25">
            <v>3.7565</v>
          </cell>
          <cell r="F25">
            <v>8.17</v>
          </cell>
          <cell r="G25">
            <v>4.4135</v>
          </cell>
          <cell r="H25">
            <v>40039.271999999997</v>
          </cell>
          <cell r="I25">
            <v>0</v>
          </cell>
        </row>
        <row r="27">
          <cell r="A27">
            <v>10</v>
          </cell>
          <cell r="B27" t="str">
            <v>15.01ST</v>
          </cell>
          <cell r="C27" t="str">
            <v>6" Split Straight Terracotta</v>
          </cell>
          <cell r="D27">
            <v>9680</v>
          </cell>
          <cell r="E27">
            <v>1.6183000000000001</v>
          </cell>
          <cell r="F27">
            <v>2.5</v>
          </cell>
          <cell r="G27">
            <v>0.88169999999999993</v>
          </cell>
          <cell r="H27">
            <v>8534.8559999999998</v>
          </cell>
          <cell r="I27">
            <v>0</v>
          </cell>
        </row>
        <row r="29">
          <cell r="H29">
            <v>275726.58770000003</v>
          </cell>
          <cell r="I29">
            <v>0</v>
          </cell>
        </row>
        <row r="31">
          <cell r="B31" t="str">
            <v>Scope:  10 largest stock values</v>
          </cell>
        </row>
        <row r="34">
          <cell r="B34" t="str">
            <v>Note :</v>
          </cell>
          <cell r="C34" t="str">
            <v>As per the company management, there is no fixed price of each quantity stock. The price is negotiable based on quantity ordered</v>
          </cell>
        </row>
        <row r="35">
          <cell r="C35" t="str">
            <v>by the customers at time to time basis. Basically, the mark-up of each stocks at minimum level, ie not less than stock cost.</v>
          </cell>
        </row>
      </sheetData>
      <sheetData sheetId="25" refreshError="1">
        <row r="1">
          <cell r="A1" t="str">
            <v>Integrated Brickworks S/B</v>
          </cell>
        </row>
        <row r="2">
          <cell r="A2" t="str">
            <v>A: 31 DECEMBER, 2000</v>
          </cell>
        </row>
        <row r="3">
          <cell r="A3" t="str">
            <v>NRV test - Based on per quantity sold</v>
          </cell>
          <cell r="D3" t="str">
            <v>Cost and price per unit stated here as at 31 December, 2001.</v>
          </cell>
        </row>
        <row r="5">
          <cell r="D5" t="str">
            <v>per total</v>
          </cell>
          <cell r="E5" t="str">
            <v xml:space="preserve">per </v>
          </cell>
          <cell r="F5" t="str">
            <v>Cost per</v>
          </cell>
          <cell r="G5" t="str">
            <v>Sales Price</v>
          </cell>
          <cell r="H5" t="str">
            <v>Diff of</v>
          </cell>
          <cell r="I5" t="str">
            <v xml:space="preserve">Total </v>
          </cell>
          <cell r="J5" t="str">
            <v>Total</v>
          </cell>
        </row>
        <row r="6">
          <cell r="B6" t="str">
            <v>Code</v>
          </cell>
          <cell r="C6" t="str">
            <v>Descrpition</v>
          </cell>
          <cell r="D6" t="str">
            <v>Quantity</v>
          </cell>
          <cell r="E6" t="str">
            <v>Quantity</v>
          </cell>
          <cell r="F6" t="str">
            <v>unit</v>
          </cell>
          <cell r="G6" t="str">
            <v>per unit</v>
          </cell>
          <cell r="H6" t="str">
            <v>Mark-up/unit</v>
          </cell>
          <cell r="I6" t="str">
            <v>mark-up</v>
          </cell>
          <cell r="J6" t="str">
            <v>shortage</v>
          </cell>
          <cell r="K6" t="str">
            <v>Notes</v>
          </cell>
        </row>
        <row r="7">
          <cell r="D7" t="str">
            <v>X</v>
          </cell>
          <cell r="E7" t="str">
            <v>A</v>
          </cell>
          <cell r="F7" t="str">
            <v>B</v>
          </cell>
          <cell r="G7" t="str">
            <v>C</v>
          </cell>
          <cell r="H7" t="str">
            <v>D = C - B</v>
          </cell>
          <cell r="I7" t="str">
            <v>E = D x A</v>
          </cell>
          <cell r="J7" t="str">
            <v>E * X</v>
          </cell>
        </row>
        <row r="8">
          <cell r="C8" t="str">
            <v>Brick</v>
          </cell>
        </row>
        <row r="9">
          <cell r="A9">
            <v>1</v>
          </cell>
          <cell r="B9" t="str">
            <v>10B.02</v>
          </cell>
          <cell r="C9" t="str">
            <v>Concrete Brick</v>
          </cell>
          <cell r="D9">
            <v>5376</v>
          </cell>
          <cell r="E9">
            <v>1</v>
          </cell>
          <cell r="F9">
            <v>0.1492</v>
          </cell>
          <cell r="G9">
            <v>0.15</v>
          </cell>
          <cell r="H9">
            <v>7.9999999999999516E-4</v>
          </cell>
          <cell r="I9">
            <v>7.9999999999999516E-4</v>
          </cell>
          <cell r="J9">
            <v>4.300799999999974</v>
          </cell>
        </row>
        <row r="11">
          <cell r="C11" t="str">
            <v>Pavers</v>
          </cell>
        </row>
        <row r="12">
          <cell r="A12">
            <v>2</v>
          </cell>
          <cell r="B12" t="str">
            <v>10B</v>
          </cell>
          <cell r="C12" t="str">
            <v>Isipave black</v>
          </cell>
          <cell r="D12">
            <v>0</v>
          </cell>
          <cell r="E12">
            <v>1</v>
          </cell>
          <cell r="F12">
            <v>0.41599999999999998</v>
          </cell>
          <cell r="G12">
            <v>0.42</v>
          </cell>
          <cell r="H12">
            <v>4.0000000000000036E-3</v>
          </cell>
          <cell r="I12">
            <v>4.0000000000000036E-3</v>
          </cell>
          <cell r="J12">
            <v>0</v>
          </cell>
        </row>
        <row r="13">
          <cell r="D13" t="str">
            <v>(no stock)</v>
          </cell>
        </row>
        <row r="14">
          <cell r="C14" t="str">
            <v>4" Siries Block</v>
          </cell>
        </row>
        <row r="15">
          <cell r="A15">
            <v>3</v>
          </cell>
          <cell r="B15">
            <v>10.01</v>
          </cell>
          <cell r="C15" t="str">
            <v>4" Full block (loading bearing)</v>
          </cell>
          <cell r="D15">
            <v>1950</v>
          </cell>
          <cell r="E15">
            <v>1</v>
          </cell>
          <cell r="F15">
            <v>0.75470000000000004</v>
          </cell>
          <cell r="G15">
            <v>0.8</v>
          </cell>
          <cell r="H15">
            <v>4.5300000000000007E-2</v>
          </cell>
          <cell r="I15">
            <v>4.5300000000000007E-2</v>
          </cell>
          <cell r="J15">
            <v>88.335000000000008</v>
          </cell>
        </row>
        <row r="16">
          <cell r="A16">
            <v>4</v>
          </cell>
          <cell r="B16">
            <v>10.02</v>
          </cell>
          <cell r="C16" t="str">
            <v>4" Half Block</v>
          </cell>
          <cell r="D16">
            <v>2100</v>
          </cell>
          <cell r="E16">
            <v>1</v>
          </cell>
          <cell r="F16">
            <v>0.37740000000000001</v>
          </cell>
          <cell r="G16">
            <v>0.45</v>
          </cell>
          <cell r="H16">
            <v>7.2599999999999998E-2</v>
          </cell>
          <cell r="I16">
            <v>7.2599999999999998E-2</v>
          </cell>
          <cell r="J16">
            <v>152.46</v>
          </cell>
        </row>
        <row r="18">
          <cell r="C18" t="str">
            <v>4.5" Siries Block</v>
          </cell>
        </row>
        <row r="19">
          <cell r="A19">
            <v>5</v>
          </cell>
          <cell r="B19">
            <v>12.01</v>
          </cell>
          <cell r="C19" t="str">
            <v>4.5" Full Block (loading bearing)</v>
          </cell>
          <cell r="D19">
            <v>7275</v>
          </cell>
          <cell r="E19">
            <v>1</v>
          </cell>
          <cell r="F19">
            <v>0.89780000000000004</v>
          </cell>
          <cell r="G19">
            <v>1.03</v>
          </cell>
          <cell r="H19">
            <v>0.13219999999999998</v>
          </cell>
          <cell r="I19">
            <v>0.13219999999999998</v>
          </cell>
          <cell r="J19">
            <v>961.75499999999988</v>
          </cell>
        </row>
        <row r="20">
          <cell r="A20">
            <v>6</v>
          </cell>
          <cell r="B20">
            <v>12.02</v>
          </cell>
          <cell r="C20" t="str">
            <v>4.5" Half Block</v>
          </cell>
          <cell r="D20">
            <v>1200</v>
          </cell>
          <cell r="E20">
            <v>1</v>
          </cell>
          <cell r="F20">
            <v>0.44890000000000002</v>
          </cell>
          <cell r="G20">
            <v>0.57499999999999996</v>
          </cell>
          <cell r="H20">
            <v>0.12609999999999993</v>
          </cell>
          <cell r="I20">
            <v>0.12609999999999993</v>
          </cell>
          <cell r="J20">
            <v>151.31999999999991</v>
          </cell>
        </row>
        <row r="22">
          <cell r="C22" t="str">
            <v>4.5" Siries Polished Block</v>
          </cell>
        </row>
        <row r="23">
          <cell r="A23">
            <v>7</v>
          </cell>
          <cell r="B23">
            <v>15.02</v>
          </cell>
          <cell r="C23" t="str">
            <v>6" Half block</v>
          </cell>
          <cell r="D23">
            <v>48120</v>
          </cell>
          <cell r="E23">
            <v>1</v>
          </cell>
          <cell r="F23">
            <v>0.60219999999999996</v>
          </cell>
          <cell r="G23">
            <v>0.7</v>
          </cell>
          <cell r="H23">
            <v>9.7799999999999998E-2</v>
          </cell>
          <cell r="I23">
            <v>9.7799999999999998E-2</v>
          </cell>
          <cell r="J23">
            <v>4706.1359999999995</v>
          </cell>
        </row>
        <row r="24">
          <cell r="A24">
            <v>8</v>
          </cell>
          <cell r="B24">
            <v>15.05</v>
          </cell>
          <cell r="C24" t="str">
            <v>6" quarter block</v>
          </cell>
          <cell r="D24">
            <v>0</v>
          </cell>
          <cell r="E24">
            <v>1</v>
          </cell>
          <cell r="F24">
            <v>0.30109999999999998</v>
          </cell>
          <cell r="G24">
            <v>1.3</v>
          </cell>
          <cell r="H24">
            <v>0.99890000000000012</v>
          </cell>
          <cell r="I24">
            <v>0.99890000000000012</v>
          </cell>
          <cell r="J24">
            <v>0</v>
          </cell>
        </row>
        <row r="25">
          <cell r="D25" t="str">
            <v>(no stocks)</v>
          </cell>
        </row>
        <row r="26">
          <cell r="C26" t="str">
            <v>Fluted Block</v>
          </cell>
        </row>
        <row r="27">
          <cell r="A27">
            <v>9</v>
          </cell>
          <cell r="B27" t="str">
            <v>15F.01</v>
          </cell>
          <cell r="C27" t="str">
            <v xml:space="preserve">6" fluted full block </v>
          </cell>
          <cell r="D27">
            <v>52</v>
          </cell>
          <cell r="E27">
            <v>1</v>
          </cell>
          <cell r="F27">
            <v>1.2043999999999999</v>
          </cell>
          <cell r="G27">
            <v>1.3</v>
          </cell>
          <cell r="H27">
            <v>9.5600000000000129E-2</v>
          </cell>
          <cell r="I27">
            <v>9.5600000000000129E-2</v>
          </cell>
          <cell r="J27">
            <v>4.9712000000000067</v>
          </cell>
        </row>
        <row r="28">
          <cell r="A28">
            <v>10</v>
          </cell>
          <cell r="B28" t="str">
            <v>20F.01</v>
          </cell>
          <cell r="C28" t="str">
            <v>8" fluted full block</v>
          </cell>
          <cell r="D28">
            <v>19070</v>
          </cell>
          <cell r="E28">
            <v>1</v>
          </cell>
          <cell r="F28">
            <v>1.5410999999999999</v>
          </cell>
          <cell r="G28">
            <v>1.9</v>
          </cell>
          <cell r="H28">
            <v>0.3589</v>
          </cell>
          <cell r="I28">
            <v>0.3589</v>
          </cell>
          <cell r="J28">
            <v>6844.223</v>
          </cell>
        </row>
        <row r="30">
          <cell r="C30" t="str">
            <v>8.0" Siries Block</v>
          </cell>
        </row>
        <row r="31">
          <cell r="A31">
            <v>11</v>
          </cell>
          <cell r="B31">
            <v>20.010000000000002</v>
          </cell>
          <cell r="C31" t="str">
            <v>8.0" Full Block (loading bearing)</v>
          </cell>
          <cell r="D31">
            <v>85018</v>
          </cell>
          <cell r="E31">
            <v>1</v>
          </cell>
          <cell r="F31">
            <v>1.29</v>
          </cell>
          <cell r="G31">
            <v>1.94</v>
          </cell>
          <cell r="H31">
            <v>0.64999999999999991</v>
          </cell>
          <cell r="I31">
            <v>0.64999999999999991</v>
          </cell>
          <cell r="J31">
            <v>55261.69999999999</v>
          </cell>
        </row>
        <row r="32">
          <cell r="A32">
            <v>12</v>
          </cell>
          <cell r="B32">
            <v>20.02</v>
          </cell>
          <cell r="C32" t="str">
            <v>8.0" Half Block</v>
          </cell>
          <cell r="D32">
            <v>22222</v>
          </cell>
          <cell r="E32">
            <v>1</v>
          </cell>
          <cell r="F32">
            <v>0.77059999999999995</v>
          </cell>
          <cell r="G32">
            <v>0.9</v>
          </cell>
          <cell r="H32">
            <v>0.12940000000000007</v>
          </cell>
          <cell r="I32">
            <v>0.12940000000000007</v>
          </cell>
          <cell r="J32">
            <v>2875.5268000000015</v>
          </cell>
        </row>
        <row r="33">
          <cell r="A33">
            <v>13</v>
          </cell>
          <cell r="B33">
            <v>20.14</v>
          </cell>
          <cell r="C33" t="str">
            <v>8.0" linted bond beam block</v>
          </cell>
          <cell r="D33">
            <v>1275</v>
          </cell>
          <cell r="E33">
            <v>1</v>
          </cell>
          <cell r="F33">
            <v>1.5410999999999999</v>
          </cell>
          <cell r="G33">
            <v>2.2999999999999998</v>
          </cell>
          <cell r="H33">
            <v>0.75889999999999991</v>
          </cell>
          <cell r="I33">
            <v>0.75889999999999991</v>
          </cell>
          <cell r="J33">
            <v>967.59749999999985</v>
          </cell>
        </row>
        <row r="35">
          <cell r="C35" t="str">
            <v>8.0" Split block siries</v>
          </cell>
        </row>
        <row r="36">
          <cell r="A36">
            <v>14</v>
          </cell>
          <cell r="B36" t="str">
            <v>20R.N</v>
          </cell>
          <cell r="C36" t="str">
            <v xml:space="preserve">8" split angle block </v>
          </cell>
          <cell r="D36">
            <v>5620</v>
          </cell>
          <cell r="E36">
            <v>1</v>
          </cell>
          <cell r="F36">
            <v>1.7182999999999999</v>
          </cell>
          <cell r="G36">
            <v>5</v>
          </cell>
          <cell r="H36">
            <v>3.2816999999999998</v>
          </cell>
          <cell r="I36">
            <v>3.2816999999999998</v>
          </cell>
          <cell r="J36">
            <v>18443.153999999999</v>
          </cell>
        </row>
        <row r="37">
          <cell r="A37">
            <v>15</v>
          </cell>
          <cell r="B37" t="str">
            <v>20R.S</v>
          </cell>
          <cell r="C37" t="str">
            <v xml:space="preserve">8" split angle standstone pjs960 block </v>
          </cell>
          <cell r="D37">
            <v>92</v>
          </cell>
          <cell r="E37">
            <v>1</v>
          </cell>
          <cell r="F37">
            <v>1.7182999999999999</v>
          </cell>
          <cell r="G37">
            <v>3</v>
          </cell>
          <cell r="H37">
            <v>1.2817000000000001</v>
          </cell>
          <cell r="I37">
            <v>1.2817000000000001</v>
          </cell>
          <cell r="J37">
            <v>117.91640000000001</v>
          </cell>
        </row>
        <row r="38">
          <cell r="A38">
            <v>16</v>
          </cell>
          <cell r="B38" t="str">
            <v>20S.S</v>
          </cell>
          <cell r="C38" t="str">
            <v xml:space="preserve">8" split straight standstone pjs960 block </v>
          </cell>
          <cell r="D38">
            <v>0</v>
          </cell>
          <cell r="E38">
            <v>1</v>
          </cell>
          <cell r="F38">
            <v>1.7182999999999999</v>
          </cell>
          <cell r="G38">
            <v>4</v>
          </cell>
          <cell r="H38">
            <v>2.2816999999999998</v>
          </cell>
          <cell r="I38">
            <v>2.2816999999999998</v>
          </cell>
          <cell r="J38">
            <v>0</v>
          </cell>
        </row>
        <row r="39">
          <cell r="D39" t="str">
            <v>(no stocks)</v>
          </cell>
        </row>
        <row r="40">
          <cell r="C40" t="str">
            <v>Compac keystone siries</v>
          </cell>
        </row>
        <row r="41">
          <cell r="A41">
            <v>17</v>
          </cell>
          <cell r="B41" t="str">
            <v>K2R.S</v>
          </cell>
          <cell r="C41" t="str">
            <v>ICU Split angle stanstone pj960</v>
          </cell>
          <cell r="D41">
            <v>756</v>
          </cell>
          <cell r="E41">
            <v>1</v>
          </cell>
          <cell r="F41">
            <v>4.1935000000000002</v>
          </cell>
          <cell r="G41">
            <v>5</v>
          </cell>
          <cell r="H41">
            <v>0.80649999999999977</v>
          </cell>
          <cell r="I41">
            <v>0.80649999999999977</v>
          </cell>
          <cell r="J41">
            <v>609.71399999999983</v>
          </cell>
        </row>
        <row r="42">
          <cell r="A42">
            <v>18</v>
          </cell>
          <cell r="B42" t="str">
            <v>K2R.B</v>
          </cell>
          <cell r="C42" t="str">
            <v>ICU Split angle black</v>
          </cell>
          <cell r="D42">
            <v>441</v>
          </cell>
          <cell r="E42">
            <v>1</v>
          </cell>
          <cell r="F42">
            <v>4.1935000000000002</v>
          </cell>
          <cell r="G42">
            <v>5</v>
          </cell>
          <cell r="H42">
            <v>0.80649999999999977</v>
          </cell>
          <cell r="I42">
            <v>0.80649999999999977</v>
          </cell>
          <cell r="J42">
            <v>355.66649999999993</v>
          </cell>
        </row>
        <row r="44">
          <cell r="J44">
            <v>91544.776199999993</v>
          </cell>
        </row>
      </sheetData>
      <sheetData sheetId="26" refreshError="1">
        <row r="1">
          <cell r="A1" t="str">
            <v>Integrated Brickworks S/B</v>
          </cell>
        </row>
        <row r="2">
          <cell r="A2" t="str">
            <v>A: 31 DECEMBER, 2000</v>
          </cell>
        </row>
        <row r="3">
          <cell r="A3" t="str">
            <v>NRV test - Based on per quantity sold</v>
          </cell>
          <cell r="D3" t="str">
            <v>Cost and price per unit stated here as at 31 December, 2001.</v>
          </cell>
        </row>
        <row r="5">
          <cell r="A5" t="str">
            <v>SCOPE : &gt; RM50,000</v>
          </cell>
          <cell r="C5" t="str">
            <v>Coverage : &gt; 50%</v>
          </cell>
        </row>
        <row r="6">
          <cell r="K6" t="str">
            <v>Total</v>
          </cell>
        </row>
        <row r="7">
          <cell r="D7" t="str">
            <v>per total</v>
          </cell>
          <cell r="E7" t="str">
            <v xml:space="preserve">per </v>
          </cell>
          <cell r="F7" t="str">
            <v>Cost per</v>
          </cell>
          <cell r="G7" t="str">
            <v>Sales Price</v>
          </cell>
          <cell r="H7" t="str">
            <v>Diff of</v>
          </cell>
          <cell r="I7" t="str">
            <v xml:space="preserve">Total </v>
          </cell>
          <cell r="J7" t="str">
            <v>Total</v>
          </cell>
          <cell r="K7" t="str">
            <v>Surplus/</v>
          </cell>
        </row>
        <row r="8">
          <cell r="B8" t="str">
            <v>Code</v>
          </cell>
          <cell r="C8" t="str">
            <v>Descrpition</v>
          </cell>
          <cell r="D8" t="str">
            <v>Quantity</v>
          </cell>
          <cell r="E8" t="str">
            <v>Quantity</v>
          </cell>
          <cell r="F8" t="str">
            <v>unit</v>
          </cell>
          <cell r="G8" t="str">
            <v>per unit</v>
          </cell>
          <cell r="H8" t="str">
            <v>Mark-up/unit</v>
          </cell>
          <cell r="I8" t="str">
            <v>mark-up</v>
          </cell>
          <cell r="J8" t="str">
            <v>cost</v>
          </cell>
          <cell r="K8" t="str">
            <v>(shortage)</v>
          </cell>
          <cell r="L8" t="str">
            <v>Notes</v>
          </cell>
        </row>
        <row r="9">
          <cell r="A9" t="str">
            <v>Materiality  Benchmark</v>
          </cell>
          <cell r="B9" t="str">
            <v>Amount</v>
          </cell>
          <cell r="C9" t="str">
            <v>Percentage</v>
          </cell>
          <cell r="D9" t="str">
            <v>X</v>
          </cell>
          <cell r="E9" t="str">
            <v>A</v>
          </cell>
          <cell r="F9" t="str">
            <v>B</v>
          </cell>
          <cell r="G9" t="str">
            <v>C</v>
          </cell>
          <cell r="H9" t="str">
            <v>D = C - B</v>
          </cell>
          <cell r="I9" t="str">
            <v>E = D x A</v>
          </cell>
          <cell r="J9" t="str">
            <v>F = B x X</v>
          </cell>
          <cell r="K9" t="str">
            <v>E * X</v>
          </cell>
        </row>
        <row r="10">
          <cell r="A10" t="str">
            <v>(use most appropriate benchmark)</v>
          </cell>
          <cell r="B10" t="str">
            <v>RM</v>
          </cell>
          <cell r="D10" t="str">
            <v>RM</v>
          </cell>
          <cell r="E10" t="str">
            <v>RM</v>
          </cell>
        </row>
        <row r="11">
          <cell r="C11" t="str">
            <v>4" Siries Block</v>
          </cell>
        </row>
        <row r="12">
          <cell r="A12">
            <v>1</v>
          </cell>
          <cell r="B12">
            <v>10.01</v>
          </cell>
          <cell r="C12" t="str">
            <v>4" Full block (loading bearing)</v>
          </cell>
          <cell r="D12">
            <v>115545</v>
          </cell>
          <cell r="E12">
            <v>1</v>
          </cell>
          <cell r="F12">
            <v>0.75470000000000004</v>
          </cell>
          <cell r="G12">
            <v>0.8</v>
          </cell>
          <cell r="H12">
            <v>4.5300000000000007E-2</v>
          </cell>
          <cell r="I12">
            <v>4.5300000000000007E-2</v>
          </cell>
          <cell r="J12">
            <v>87201.811500000011</v>
          </cell>
          <cell r="K12">
            <v>5234.1885000000011</v>
          </cell>
        </row>
        <row r="13">
          <cell r="A13">
            <v>2</v>
          </cell>
          <cell r="B13">
            <v>10.02</v>
          </cell>
          <cell r="C13" t="str">
            <v>4" Half Block</v>
          </cell>
          <cell r="D13">
            <v>96029</v>
          </cell>
          <cell r="E13">
            <v>1</v>
          </cell>
          <cell r="F13">
            <v>0.37740000000000001</v>
          </cell>
          <cell r="G13">
            <v>0.45</v>
          </cell>
          <cell r="H13">
            <v>7.2599999999999998E-2</v>
          </cell>
          <cell r="I13">
            <v>7.2599999999999998E-2</v>
          </cell>
          <cell r="J13">
            <v>36241.344600000004</v>
          </cell>
          <cell r="K13">
            <v>6971.7053999999998</v>
          </cell>
        </row>
        <row r="14">
          <cell r="A14">
            <v>3</v>
          </cell>
          <cell r="B14" t="str">
            <v>10C.01</v>
          </cell>
          <cell r="C14" t="str">
            <v>4" Cellular full block</v>
          </cell>
          <cell r="D14">
            <v>58950</v>
          </cell>
          <cell r="E14">
            <v>1</v>
          </cell>
          <cell r="F14">
            <v>0.73770000000000002</v>
          </cell>
          <cell r="G14">
            <v>0.8</v>
          </cell>
          <cell r="H14">
            <v>6.2300000000000022E-2</v>
          </cell>
          <cell r="I14">
            <v>6.2300000000000022E-2</v>
          </cell>
          <cell r="J14">
            <v>43487.415000000001</v>
          </cell>
          <cell r="K14">
            <v>3672.5850000000014</v>
          </cell>
        </row>
        <row r="15">
          <cell r="A15" t="str">
            <v>Net Assets</v>
          </cell>
          <cell r="C15" t="str">
            <v>1-2%</v>
          </cell>
        </row>
        <row r="16">
          <cell r="A16" t="str">
            <v>Normalised Profit After Tax</v>
          </cell>
          <cell r="C16" t="str">
            <v>4.5" Siries Block</v>
          </cell>
        </row>
        <row r="17">
          <cell r="A17">
            <v>4</v>
          </cell>
          <cell r="B17">
            <v>12.01</v>
          </cell>
          <cell r="C17" t="str">
            <v>4.5" Full Block (in fill)</v>
          </cell>
          <cell r="D17">
            <v>76263</v>
          </cell>
          <cell r="E17">
            <v>1</v>
          </cell>
          <cell r="F17">
            <v>0.93710000000000004</v>
          </cell>
          <cell r="G17">
            <v>1.03</v>
          </cell>
          <cell r="H17">
            <v>9.2899999999999983E-2</v>
          </cell>
          <cell r="I17">
            <v>9.2899999999999983E-2</v>
          </cell>
          <cell r="J17">
            <v>71466.0573</v>
          </cell>
          <cell r="K17">
            <v>7084.832699999999</v>
          </cell>
        </row>
        <row r="18">
          <cell r="A18">
            <v>5</v>
          </cell>
          <cell r="B18">
            <v>12.02</v>
          </cell>
          <cell r="C18" t="str">
            <v>4.5" Half Block</v>
          </cell>
          <cell r="D18">
            <v>35779</v>
          </cell>
          <cell r="E18">
            <v>1</v>
          </cell>
          <cell r="F18">
            <v>0.44890000000000002</v>
          </cell>
          <cell r="G18">
            <v>0.57499999999999996</v>
          </cell>
          <cell r="H18">
            <v>0.12609999999999993</v>
          </cell>
          <cell r="I18">
            <v>0.12609999999999993</v>
          </cell>
          <cell r="J18">
            <v>16061.1931</v>
          </cell>
          <cell r="K18">
            <v>4511.7318999999979</v>
          </cell>
        </row>
        <row r="19">
          <cell r="C19" t="str">
            <v>% Expected</v>
          </cell>
        </row>
        <row r="20">
          <cell r="B20" t="str">
            <v>Expected</v>
          </cell>
          <cell r="C20" t="str">
            <v>6" Siries Block</v>
          </cell>
          <cell r="D20" t="str">
            <v>Tolerable</v>
          </cell>
        </row>
        <row r="21">
          <cell r="A21">
            <v>6</v>
          </cell>
          <cell r="B21">
            <v>15.02</v>
          </cell>
          <cell r="C21" t="str">
            <v>6" Full set unsplit sandstone PJ960</v>
          </cell>
          <cell r="D21">
            <v>94667</v>
          </cell>
          <cell r="E21">
            <v>1</v>
          </cell>
          <cell r="F21">
            <v>1.6183000000000001</v>
          </cell>
          <cell r="G21">
            <v>1.7</v>
          </cell>
          <cell r="H21">
            <v>8.1699999999999884E-2</v>
          </cell>
          <cell r="I21">
            <v>8.1699999999999884E-2</v>
          </cell>
          <cell r="J21">
            <v>153199.6061</v>
          </cell>
          <cell r="K21">
            <v>7734.2938999999888</v>
          </cell>
        </row>
        <row r="22">
          <cell r="A22">
            <v>7</v>
          </cell>
          <cell r="B22">
            <v>15.05</v>
          </cell>
          <cell r="C22" t="str">
            <v>6" Full set unsplit Terracotta</v>
          </cell>
          <cell r="D22">
            <v>40772</v>
          </cell>
          <cell r="E22">
            <v>1</v>
          </cell>
          <cell r="F22">
            <v>1.6183000000000001</v>
          </cell>
          <cell r="G22">
            <v>1.7</v>
          </cell>
          <cell r="H22">
            <v>8.1699999999999884E-2</v>
          </cell>
          <cell r="I22">
            <v>8.1699999999999884E-2</v>
          </cell>
          <cell r="J22">
            <v>65981.327600000004</v>
          </cell>
          <cell r="K22">
            <v>3331.0723999999955</v>
          </cell>
        </row>
        <row r="24">
          <cell r="A24" t="str">
            <v>0-2</v>
          </cell>
          <cell r="B24">
            <v>70500</v>
          </cell>
          <cell r="C24" t="str">
            <v>8.0" Siries Block</v>
          </cell>
          <cell r="D24">
            <v>0.6</v>
          </cell>
          <cell r="E24">
            <v>42300</v>
          </cell>
        </row>
        <row r="25">
          <cell r="A25">
            <v>8</v>
          </cell>
          <cell r="B25">
            <v>20.010000000000002</v>
          </cell>
          <cell r="C25" t="str">
            <v>8.0" Full Block (loading bearing)</v>
          </cell>
          <cell r="D25">
            <v>86498</v>
          </cell>
          <cell r="E25">
            <v>1</v>
          </cell>
          <cell r="F25">
            <v>1.29</v>
          </cell>
          <cell r="G25">
            <v>1.94</v>
          </cell>
          <cell r="H25">
            <v>0.64999999999999991</v>
          </cell>
          <cell r="I25">
            <v>0.64999999999999991</v>
          </cell>
          <cell r="J25">
            <v>111582.42</v>
          </cell>
          <cell r="K25">
            <v>56223.69999999999</v>
          </cell>
        </row>
        <row r="26">
          <cell r="A26">
            <v>9</v>
          </cell>
          <cell r="B26">
            <v>20.02</v>
          </cell>
          <cell r="C26" t="str">
            <v>8.0" Half Block</v>
          </cell>
          <cell r="D26">
            <v>22222</v>
          </cell>
          <cell r="E26">
            <v>1</v>
          </cell>
          <cell r="F26">
            <v>0.77059999999999995</v>
          </cell>
          <cell r="G26">
            <v>0.9</v>
          </cell>
          <cell r="H26">
            <v>0.12940000000000007</v>
          </cell>
          <cell r="I26">
            <v>0.12940000000000007</v>
          </cell>
          <cell r="J26">
            <v>17124.2732</v>
          </cell>
          <cell r="K26">
            <v>2875.5268000000015</v>
          </cell>
        </row>
        <row r="27">
          <cell r="A27" t="str">
            <v>6 or more</v>
          </cell>
          <cell r="B27">
            <v>0</v>
          </cell>
          <cell r="C27" t="str">
            <v>&lt;40%</v>
          </cell>
          <cell r="D27">
            <v>0.25</v>
          </cell>
          <cell r="E27">
            <v>0</v>
          </cell>
        </row>
        <row r="28">
          <cell r="B28">
            <v>0</v>
          </cell>
          <cell r="C28" t="str">
            <v>8.0" Split block siries</v>
          </cell>
          <cell r="D28">
            <v>0.15</v>
          </cell>
          <cell r="E28">
            <v>0</v>
          </cell>
        </row>
        <row r="29">
          <cell r="A29">
            <v>10</v>
          </cell>
          <cell r="B29" t="str">
            <v>20R.N</v>
          </cell>
          <cell r="C29" t="str">
            <v xml:space="preserve">8" split angle block </v>
          </cell>
          <cell r="D29">
            <v>5620</v>
          </cell>
          <cell r="E29">
            <v>1</v>
          </cell>
          <cell r="F29">
            <v>1.7182999999999999</v>
          </cell>
          <cell r="G29">
            <v>5</v>
          </cell>
          <cell r="H29">
            <v>3.2816999999999998</v>
          </cell>
          <cell r="I29">
            <v>3.2816999999999998</v>
          </cell>
          <cell r="J29">
            <v>9656.8459999999995</v>
          </cell>
          <cell r="K29">
            <v>18443.153999999999</v>
          </cell>
        </row>
        <row r="30">
          <cell r="A30">
            <v>11</v>
          </cell>
          <cell r="B30" t="str">
            <v>20R.S</v>
          </cell>
          <cell r="C30" t="str">
            <v xml:space="preserve">8" split angle standstone pjs960 block </v>
          </cell>
          <cell r="D30">
            <v>92</v>
          </cell>
          <cell r="E30">
            <v>1</v>
          </cell>
          <cell r="F30">
            <v>1.7182999999999999</v>
          </cell>
          <cell r="G30">
            <v>3</v>
          </cell>
          <cell r="H30">
            <v>1.2817000000000001</v>
          </cell>
          <cell r="I30">
            <v>1.2817000000000001</v>
          </cell>
          <cell r="J30">
            <v>158.08359999999999</v>
          </cell>
          <cell r="K30">
            <v>117.91640000000001</v>
          </cell>
        </row>
        <row r="31">
          <cell r="A31" t="str">
            <v xml:space="preserve">*  Generally, the expected No of PAJE/ Expected Error is based on the prior year’s experience, however there is a need to </v>
          </cell>
        </row>
        <row r="32">
          <cell r="A32" t="str">
            <v xml:space="preserve">   review these scopes based on current year’s operations and performance.</v>
          </cell>
          <cell r="C32" t="str">
            <v>Compac keystone siries</v>
          </cell>
        </row>
        <row r="33">
          <cell r="A33">
            <v>12</v>
          </cell>
          <cell r="B33" t="str">
            <v>K2R.S</v>
          </cell>
          <cell r="C33" t="str">
            <v>ICU Split angle Natgrey Grade A</v>
          </cell>
          <cell r="D33">
            <v>17305</v>
          </cell>
          <cell r="E33">
            <v>1</v>
          </cell>
          <cell r="F33">
            <v>4.1935000000000002</v>
          </cell>
          <cell r="G33">
            <v>5</v>
          </cell>
          <cell r="H33">
            <v>0.80649999999999977</v>
          </cell>
          <cell r="I33">
            <v>0.80649999999999977</v>
          </cell>
          <cell r="J33">
            <v>72568.517500000002</v>
          </cell>
          <cell r="K33">
            <v>13956.482499999996</v>
          </cell>
        </row>
        <row r="34">
          <cell r="A34">
            <v>13</v>
          </cell>
          <cell r="B34" t="str">
            <v>K2R.B</v>
          </cell>
          <cell r="C34" t="str">
            <v>ICU Split angle black</v>
          </cell>
          <cell r="D34">
            <v>441</v>
          </cell>
          <cell r="E34">
            <v>1</v>
          </cell>
          <cell r="F34">
            <v>4.1935000000000002</v>
          </cell>
          <cell r="G34">
            <v>5</v>
          </cell>
          <cell r="H34">
            <v>0.80649999999999977</v>
          </cell>
          <cell r="I34">
            <v>0.80649999999999977</v>
          </cell>
          <cell r="J34">
            <v>1849.3335000000002</v>
          </cell>
          <cell r="K34">
            <v>355.66649999999993</v>
          </cell>
        </row>
        <row r="35">
          <cell r="C35" t="str">
            <v>Say PAJE &gt; RM5,000.</v>
          </cell>
        </row>
        <row r="36">
          <cell r="C36" t="str">
            <v>Raw Materials</v>
          </cell>
        </row>
        <row r="37">
          <cell r="A37">
            <v>14</v>
          </cell>
          <cell r="B37" t="str">
            <v>TM-Cement</v>
          </cell>
          <cell r="C37" t="str">
            <v>Cement P3 - Silo 2 tanah Merah</v>
          </cell>
          <cell r="D37">
            <v>140.72999999999999</v>
          </cell>
          <cell r="E37">
            <v>1</v>
          </cell>
          <cell r="F37">
            <v>140.72999999999999</v>
          </cell>
          <cell r="G37">
            <v>188</v>
          </cell>
          <cell r="H37">
            <v>47.27000000000001</v>
          </cell>
          <cell r="I37">
            <v>47.27000000000001</v>
          </cell>
          <cell r="J37">
            <v>19804.932899999996</v>
          </cell>
          <cell r="K37">
            <v>6652.3071000000009</v>
          </cell>
        </row>
        <row r="38">
          <cell r="A38">
            <v>15</v>
          </cell>
          <cell r="B38" t="str">
            <v>Pigment</v>
          </cell>
          <cell r="C38" t="str">
            <v>Elmulsion KR2-200Lit/Drum</v>
          </cell>
          <cell r="D38">
            <v>400</v>
          </cell>
          <cell r="E38">
            <v>1</v>
          </cell>
          <cell r="F38">
            <v>40</v>
          </cell>
          <cell r="G38">
            <v>45.47</v>
          </cell>
          <cell r="H38">
            <v>5.4699999999999989</v>
          </cell>
          <cell r="I38">
            <v>5.4699999999999989</v>
          </cell>
          <cell r="J38">
            <v>16000</v>
          </cell>
          <cell r="K38">
            <v>2187.9999999999995</v>
          </cell>
        </row>
        <row r="39">
          <cell r="A39">
            <v>16</v>
          </cell>
          <cell r="B39" t="str">
            <v>Tim-Pallet</v>
          </cell>
          <cell r="C39" t="str">
            <v>TPI Sz 46x39x4.5 - Bt. Cave</v>
          </cell>
          <cell r="D39">
            <v>1097</v>
          </cell>
          <cell r="E39">
            <v>1</v>
          </cell>
          <cell r="F39">
            <v>11</v>
          </cell>
          <cell r="G39">
            <v>15</v>
          </cell>
          <cell r="H39">
            <v>4</v>
          </cell>
          <cell r="I39">
            <v>4</v>
          </cell>
          <cell r="J39">
            <v>12067</v>
          </cell>
          <cell r="K39">
            <v>4388</v>
          </cell>
        </row>
        <row r="40">
          <cell r="A40">
            <v>17</v>
          </cell>
          <cell r="B40" t="str">
            <v>Tim-Pallet</v>
          </cell>
          <cell r="C40" t="str">
            <v>TPI Sz 46x39x4.5 - Tnh Merah</v>
          </cell>
          <cell r="D40">
            <v>11990</v>
          </cell>
          <cell r="E40">
            <v>1</v>
          </cell>
          <cell r="F40">
            <v>11</v>
          </cell>
          <cell r="G40">
            <v>15</v>
          </cell>
          <cell r="H40">
            <v>4</v>
          </cell>
          <cell r="I40">
            <v>4</v>
          </cell>
          <cell r="J40">
            <v>131890</v>
          </cell>
          <cell r="K40">
            <v>47960</v>
          </cell>
        </row>
        <row r="41">
          <cell r="A41">
            <v>18</v>
          </cell>
          <cell r="B41" t="str">
            <v>Lubricant</v>
          </cell>
          <cell r="C41" t="str">
            <v>Diesel-Skid Tank 2 - P# 2</v>
          </cell>
          <cell r="D41">
            <v>10500</v>
          </cell>
          <cell r="E41">
            <v>1</v>
          </cell>
          <cell r="F41">
            <v>0.57999999999999996</v>
          </cell>
          <cell r="G41">
            <v>0.75</v>
          </cell>
          <cell r="H41">
            <v>0.17000000000000004</v>
          </cell>
          <cell r="I41">
            <v>0.17000000000000004</v>
          </cell>
          <cell r="J41">
            <v>6090</v>
          </cell>
          <cell r="K41">
            <v>1785.0000000000005</v>
          </cell>
        </row>
        <row r="42">
          <cell r="C42" t="str">
            <v>TOTAL ASSETS</v>
          </cell>
          <cell r="D42" t="str">
            <v>%</v>
          </cell>
          <cell r="E42" t="str">
            <v>PRJE SCOPE</v>
          </cell>
        </row>
        <row r="43">
          <cell r="C43" t="str">
            <v>RM</v>
          </cell>
          <cell r="E43" t="str">
            <v>RM</v>
          </cell>
          <cell r="J43">
            <v>872430.16190000006</v>
          </cell>
          <cell r="K43">
            <v>193486.16309999998</v>
          </cell>
        </row>
        <row r="45">
          <cell r="A45" t="str">
            <v>PRJE  Scope</v>
          </cell>
          <cell r="C45">
            <v>36143318</v>
          </cell>
          <cell r="D45" t="str">
            <v>Total cost as per Stocks list - finish goods</v>
          </cell>
          <cell r="E45">
            <v>361433.18</v>
          </cell>
          <cell r="G45" t="str">
            <v>C</v>
          </cell>
          <cell r="H45">
            <v>1637172</v>
          </cell>
        </row>
        <row r="46">
          <cell r="D46" t="str">
            <v>As per NRV test - per here</v>
          </cell>
          <cell r="H46">
            <v>872430.16190000006</v>
          </cell>
          <cell r="I46" t="str">
            <v>Coverage =</v>
          </cell>
          <cell r="J46">
            <v>0.532888518677329</v>
          </cell>
        </row>
      </sheetData>
      <sheetData sheetId="27" refreshError="1">
        <row r="1">
          <cell r="B1" t="str">
            <v>Integrated Brickworks S/B</v>
          </cell>
        </row>
        <row r="2">
          <cell r="B2" t="str">
            <v>A: 31 DECEMBER, 2001</v>
          </cell>
        </row>
        <row r="3">
          <cell r="B3" t="str">
            <v>Other debtors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  <cell r="G5" t="str">
            <v>Adjustments</v>
          </cell>
          <cell r="J5" t="str">
            <v>Adjusted</v>
          </cell>
        </row>
        <row r="6">
          <cell r="B6" t="str">
            <v>w/p ref</v>
          </cell>
          <cell r="C6" t="str">
            <v>Adjusted</v>
          </cell>
          <cell r="D6" t="str">
            <v>31/12/00</v>
          </cell>
          <cell r="E6" t="str">
            <v>31/12/01</v>
          </cell>
          <cell r="F6" t="str">
            <v>Adjustments</v>
          </cell>
          <cell r="G6" t="str">
            <v>Dr</v>
          </cell>
          <cell r="I6" t="str">
            <v>Cr</v>
          </cell>
          <cell r="J6" t="str">
            <v>31/12/01</v>
          </cell>
        </row>
        <row r="7">
          <cell r="C7" t="str">
            <v>31/12/00</v>
          </cell>
          <cell r="D7" t="str">
            <v>31/12/01</v>
          </cell>
          <cell r="F7" t="str">
            <v>Dr</v>
          </cell>
          <cell r="H7" t="str">
            <v>Cr</v>
          </cell>
          <cell r="I7" t="str">
            <v>31/12/01</v>
          </cell>
        </row>
        <row r="8">
          <cell r="B8" t="str">
            <v>Other debtors</v>
          </cell>
          <cell r="C8" t="str">
            <v>L -1</v>
          </cell>
          <cell r="D8">
            <v>60305</v>
          </cell>
          <cell r="E8">
            <v>65722</v>
          </cell>
          <cell r="F8" t="str">
            <v>(a)</v>
          </cell>
          <cell r="J8">
            <v>192510</v>
          </cell>
        </row>
        <row r="9">
          <cell r="F9" t="str">
            <v>&lt;201&gt;</v>
          </cell>
          <cell r="G9">
            <v>126788</v>
          </cell>
        </row>
        <row r="10">
          <cell r="B10" t="str">
            <v>U</v>
          </cell>
          <cell r="C10">
            <v>27435556</v>
          </cell>
          <cell r="D10">
            <v>25694958</v>
          </cell>
          <cell r="E10" t="str">
            <v>&lt;203&gt;</v>
          </cell>
          <cell r="F10">
            <v>23350</v>
          </cell>
          <cell r="G10" t="str">
            <v>&lt;202&gt;</v>
          </cell>
          <cell r="H10">
            <v>5450</v>
          </cell>
          <cell r="I10">
            <v>25874112</v>
          </cell>
        </row>
        <row r="11">
          <cell r="B11" t="str">
            <v>Prepayment</v>
          </cell>
          <cell r="C11" t="str">
            <v>L -2</v>
          </cell>
          <cell r="D11">
            <v>26240</v>
          </cell>
          <cell r="E11">
            <v>48836</v>
          </cell>
          <cell r="F11">
            <v>78351</v>
          </cell>
          <cell r="G11" t="str">
            <v>&lt;207&gt;</v>
          </cell>
          <cell r="H11">
            <v>2864</v>
          </cell>
          <cell r="J11">
            <v>48836</v>
          </cell>
        </row>
        <row r="12">
          <cell r="E12" t="str">
            <v>&lt;205&gt;</v>
          </cell>
          <cell r="F12">
            <v>74743</v>
          </cell>
          <cell r="G12" t="str">
            <v>&lt;208&gt;</v>
          </cell>
          <cell r="H12">
            <v>259</v>
          </cell>
        </row>
        <row r="13">
          <cell r="E13" t="str">
            <v>&lt;206&gt;</v>
          </cell>
          <cell r="F13">
            <v>14104</v>
          </cell>
          <cell r="G13" t="str">
            <v>&lt;209&gt;</v>
          </cell>
          <cell r="H13">
            <v>2821</v>
          </cell>
        </row>
        <row r="14">
          <cell r="B14" t="str">
            <v>Sundry deposits</v>
          </cell>
          <cell r="C14" t="str">
            <v>L -3</v>
          </cell>
          <cell r="D14">
            <v>23257</v>
          </cell>
          <cell r="E14">
            <v>24858</v>
          </cell>
          <cell r="J14">
            <v>24858</v>
          </cell>
        </row>
        <row r="17">
          <cell r="B17" t="str">
            <v>C</v>
          </cell>
          <cell r="C17">
            <v>2414853</v>
          </cell>
          <cell r="D17">
            <v>109802</v>
          </cell>
          <cell r="E17">
            <v>139416</v>
          </cell>
          <cell r="I17">
            <v>2742457</v>
          </cell>
          <cell r="J17">
            <v>266204</v>
          </cell>
        </row>
        <row r="18">
          <cell r="E18" t="str">
            <v>F - 1 / 2</v>
          </cell>
          <cell r="J18" t="str">
            <v>F - 1 / 2</v>
          </cell>
        </row>
        <row r="19">
          <cell r="B19" t="str">
            <v>B</v>
          </cell>
          <cell r="C19">
            <v>13947777</v>
          </cell>
          <cell r="D19">
            <v>7634153</v>
          </cell>
          <cell r="I19">
            <v>7634153</v>
          </cell>
        </row>
        <row r="20">
          <cell r="B20" t="str">
            <v>Note : (a) - The amount consist of;</v>
          </cell>
        </row>
        <row r="21">
          <cell r="B21" t="str">
            <v>L</v>
          </cell>
          <cell r="C21" t="str">
            <v>Other debtors</v>
          </cell>
          <cell r="D21">
            <v>139416</v>
          </cell>
          <cell r="E21">
            <v>65700</v>
          </cell>
          <cell r="F21" t="str">
            <v>L -1</v>
          </cell>
          <cell r="I21">
            <v>266204</v>
          </cell>
        </row>
        <row r="22">
          <cell r="C22" t="str">
            <v>Staff advances</v>
          </cell>
          <cell r="E22">
            <v>22</v>
          </cell>
        </row>
        <row r="23">
          <cell r="E23">
            <v>65722</v>
          </cell>
          <cell r="F23" t="str">
            <v>(a)</v>
          </cell>
        </row>
        <row r="24">
          <cell r="B24" t="str">
            <v>A</v>
          </cell>
          <cell r="C24">
            <v>714204</v>
          </cell>
          <cell r="D24">
            <v>-67666</v>
          </cell>
          <cell r="E24" t="str">
            <v>&lt;102&gt;</v>
          </cell>
          <cell r="F24">
            <v>304036</v>
          </cell>
          <cell r="I24">
            <v>236370</v>
          </cell>
        </row>
      </sheetData>
      <sheetData sheetId="28" refreshError="1"/>
      <sheetData sheetId="29" refreshError="1">
        <row r="1">
          <cell r="A1" t="str">
            <v>INTEGRATED BRICKWORKS SDN BHD</v>
          </cell>
        </row>
        <row r="2">
          <cell r="A2" t="str">
            <v>A: 31 DECEMBER, 2001</v>
          </cell>
        </row>
        <row r="4">
          <cell r="A4" t="str">
            <v>Depreciation Rationalisation</v>
          </cell>
          <cell r="G4" t="str">
            <v>Fully dep</v>
          </cell>
        </row>
        <row r="5">
          <cell r="C5" t="str">
            <v>Dep.</v>
          </cell>
          <cell r="D5" t="str">
            <v>Opening</v>
          </cell>
          <cell r="E5" t="str">
            <v xml:space="preserve">Closing </v>
          </cell>
          <cell r="F5" t="str">
            <v xml:space="preserve">Average </v>
          </cell>
          <cell r="G5" t="str">
            <v>assets</v>
          </cell>
        </row>
        <row r="6">
          <cell r="B6" t="str">
            <v>Cross</v>
          </cell>
          <cell r="C6" t="str">
            <v>rate %</v>
          </cell>
          <cell r="D6" t="str">
            <v>Cost</v>
          </cell>
          <cell r="E6" t="str">
            <v>Cost</v>
          </cell>
          <cell r="F6" t="str">
            <v>Cost</v>
          </cell>
          <cell r="G6" t="str">
            <v>@ 31.12.01</v>
          </cell>
          <cell r="H6" t="str">
            <v>Net cost</v>
          </cell>
          <cell r="I6" t="str">
            <v>Depn</v>
          </cell>
        </row>
        <row r="7">
          <cell r="B7" t="str">
            <v>Ref</v>
          </cell>
          <cell r="C7" t="str">
            <v>(I)</v>
          </cell>
          <cell r="D7" t="str">
            <v>(II)</v>
          </cell>
          <cell r="E7" t="str">
            <v>(III)</v>
          </cell>
          <cell r="F7" t="str">
            <v>(IV) = [(II) + (III)]/2</v>
          </cell>
          <cell r="G7" t="str">
            <v>(V)</v>
          </cell>
          <cell r="H7" t="str">
            <v xml:space="preserve"> (VI) = (IV) - (V)</v>
          </cell>
          <cell r="I7" t="str">
            <v>(VI) x (I)</v>
          </cell>
        </row>
        <row r="8">
          <cell r="A8" t="str">
            <v>Freehold land</v>
          </cell>
        </row>
        <row r="9">
          <cell r="A9" t="str">
            <v>Land - freehold</v>
          </cell>
          <cell r="B9" t="str">
            <v>U - 5</v>
          </cell>
          <cell r="C9">
            <v>0</v>
          </cell>
          <cell r="D9">
            <v>83000</v>
          </cell>
          <cell r="E9">
            <v>0</v>
          </cell>
          <cell r="F9">
            <v>41500</v>
          </cell>
          <cell r="G9">
            <v>0</v>
          </cell>
          <cell r="H9">
            <v>41500</v>
          </cell>
          <cell r="I9">
            <v>0</v>
          </cell>
        </row>
        <row r="11">
          <cell r="A11" t="str">
            <v>Long term leasehold land -1993</v>
          </cell>
          <cell r="B11" t="str">
            <v>U - 6</v>
          </cell>
          <cell r="C11" t="str">
            <v>82 yrs</v>
          </cell>
          <cell r="D11">
            <v>5850000</v>
          </cell>
          <cell r="E11">
            <v>5850000</v>
          </cell>
          <cell r="F11">
            <v>5850000</v>
          </cell>
          <cell r="G11">
            <v>0</v>
          </cell>
          <cell r="H11">
            <v>5850000</v>
          </cell>
          <cell r="I11">
            <v>71341.463414634141</v>
          </cell>
        </row>
        <row r="14">
          <cell r="A14" t="str">
            <v>Buildings valuation :</v>
          </cell>
          <cell r="C14" t="str">
            <v>2 - 3</v>
          </cell>
          <cell r="D14">
            <v>1665738</v>
          </cell>
          <cell r="E14">
            <v>1612300</v>
          </cell>
          <cell r="F14">
            <v>1639019</v>
          </cell>
          <cell r="G14">
            <v>0</v>
          </cell>
          <cell r="H14">
            <v>1639019</v>
          </cell>
          <cell r="I14">
            <v>32780.379999999997</v>
          </cell>
        </row>
        <row r="16">
          <cell r="A16" t="str">
            <v>Renovation</v>
          </cell>
          <cell r="B16" t="str">
            <v>U - 7</v>
          </cell>
          <cell r="C16">
            <v>20</v>
          </cell>
          <cell r="D16">
            <v>114450</v>
          </cell>
          <cell r="E16">
            <v>114448</v>
          </cell>
          <cell r="F16">
            <v>114449</v>
          </cell>
          <cell r="G16">
            <v>93024</v>
          </cell>
          <cell r="H16">
            <v>21425</v>
          </cell>
          <cell r="I16">
            <v>4285</v>
          </cell>
        </row>
        <row r="18">
          <cell r="A18" t="str">
            <v>Plant, machinery, equipment and</v>
          </cell>
        </row>
        <row r="19">
          <cell r="A19" t="str">
            <v xml:space="preserve">    electrical installations</v>
          </cell>
          <cell r="C19" t="str">
            <v>6.7 - 20</v>
          </cell>
        </row>
        <row r="21">
          <cell r="A21" t="str">
            <v>Batching Plant</v>
          </cell>
          <cell r="B21" t="str">
            <v>U - 8</v>
          </cell>
          <cell r="C21">
            <v>10</v>
          </cell>
          <cell r="D21">
            <v>553583</v>
          </cell>
          <cell r="E21">
            <v>492583</v>
          </cell>
          <cell r="F21">
            <v>523083</v>
          </cell>
          <cell r="G21">
            <v>0</v>
          </cell>
          <cell r="H21">
            <v>523083</v>
          </cell>
          <cell r="I21">
            <v>52308.3</v>
          </cell>
        </row>
        <row r="23">
          <cell r="A23" t="str">
            <v>Electrical installation - factory</v>
          </cell>
          <cell r="B23" t="str">
            <v>U - 9</v>
          </cell>
          <cell r="C23">
            <v>20</v>
          </cell>
          <cell r="D23">
            <v>303046</v>
          </cell>
          <cell r="E23">
            <v>303046</v>
          </cell>
          <cell r="F23">
            <v>303046</v>
          </cell>
          <cell r="G23">
            <v>175954</v>
          </cell>
          <cell r="H23">
            <v>127092</v>
          </cell>
          <cell r="I23">
            <v>25418.400000000001</v>
          </cell>
        </row>
        <row r="25">
          <cell r="A25" t="str">
            <v>1st Plant &amp; machinery</v>
          </cell>
          <cell r="B25" t="str">
            <v>U - 10</v>
          </cell>
          <cell r="C25">
            <v>10</v>
          </cell>
          <cell r="D25">
            <v>1589709</v>
          </cell>
          <cell r="E25">
            <v>1589709</v>
          </cell>
          <cell r="F25">
            <v>1589709</v>
          </cell>
          <cell r="G25">
            <v>1180979</v>
          </cell>
          <cell r="H25">
            <v>408730</v>
          </cell>
          <cell r="I25">
            <v>40873</v>
          </cell>
        </row>
        <row r="27">
          <cell r="A27" t="str">
            <v>Factory equipment</v>
          </cell>
          <cell r="B27" t="str">
            <v>U - 11</v>
          </cell>
          <cell r="C27">
            <v>10</v>
          </cell>
          <cell r="D27">
            <v>213350</v>
          </cell>
          <cell r="E27">
            <v>213350</v>
          </cell>
          <cell r="F27">
            <v>213350</v>
          </cell>
          <cell r="G27">
            <v>6296</v>
          </cell>
          <cell r="H27">
            <v>207054</v>
          </cell>
          <cell r="I27">
            <v>20705.400000000001</v>
          </cell>
        </row>
        <row r="29">
          <cell r="A29" t="str">
            <v>Transport equipment</v>
          </cell>
          <cell r="B29" t="str">
            <v>U - 12</v>
          </cell>
          <cell r="C29">
            <v>20</v>
          </cell>
          <cell r="D29">
            <v>329660</v>
          </cell>
          <cell r="E29">
            <v>329660</v>
          </cell>
          <cell r="F29">
            <v>329660</v>
          </cell>
          <cell r="G29">
            <v>0</v>
          </cell>
          <cell r="H29">
            <v>329660</v>
          </cell>
          <cell r="I29">
            <v>65932</v>
          </cell>
        </row>
        <row r="31">
          <cell r="A31" t="str">
            <v>Forklift</v>
          </cell>
          <cell r="B31" t="str">
            <v>U - 13</v>
          </cell>
          <cell r="C31">
            <v>20</v>
          </cell>
          <cell r="D31">
            <v>339920</v>
          </cell>
          <cell r="E31">
            <v>339920</v>
          </cell>
          <cell r="F31">
            <v>339920</v>
          </cell>
          <cell r="G31">
            <v>303919</v>
          </cell>
          <cell r="H31">
            <v>36001</v>
          </cell>
          <cell r="I31">
            <v>7200.2</v>
          </cell>
        </row>
        <row r="33">
          <cell r="A33" t="str">
            <v>Block plant</v>
          </cell>
          <cell r="B33" t="str">
            <v>U - 14</v>
          </cell>
          <cell r="C33">
            <v>10</v>
          </cell>
          <cell r="D33">
            <v>327083</v>
          </cell>
          <cell r="E33">
            <v>327083</v>
          </cell>
          <cell r="F33">
            <v>327083</v>
          </cell>
          <cell r="G33">
            <v>327083</v>
          </cell>
          <cell r="H33">
            <v>0</v>
          </cell>
          <cell r="I33">
            <v>0</v>
          </cell>
        </row>
        <row r="35">
          <cell r="A35" t="str">
            <v>Second Plant</v>
          </cell>
          <cell r="B35" t="str">
            <v>U - 15</v>
          </cell>
          <cell r="C35" t="str">
            <v>6.66</v>
          </cell>
          <cell r="D35">
            <v>5775401</v>
          </cell>
          <cell r="E35">
            <v>6481085</v>
          </cell>
          <cell r="F35">
            <v>6128243</v>
          </cell>
          <cell r="G35">
            <v>0</v>
          </cell>
          <cell r="H35">
            <v>6128243</v>
          </cell>
          <cell r="I35">
            <v>408140.98380000005</v>
          </cell>
        </row>
        <row r="37">
          <cell r="A37" t="str">
            <v>Mould</v>
          </cell>
          <cell r="B37" t="str">
            <v>U - 16</v>
          </cell>
          <cell r="C37">
            <v>10</v>
          </cell>
          <cell r="D37">
            <v>723781</v>
          </cell>
          <cell r="E37">
            <v>723781</v>
          </cell>
          <cell r="F37">
            <v>723781</v>
          </cell>
          <cell r="G37">
            <v>0</v>
          </cell>
          <cell r="H37">
            <v>723781</v>
          </cell>
          <cell r="I37">
            <v>72378.100000000006</v>
          </cell>
        </row>
        <row r="39">
          <cell r="A39" t="str">
            <v xml:space="preserve">Furniture, fittings &amp; office </v>
          </cell>
        </row>
        <row r="40">
          <cell r="A40" t="str">
            <v xml:space="preserve">    equipment</v>
          </cell>
          <cell r="B40" t="str">
            <v>U - 17</v>
          </cell>
          <cell r="C40">
            <v>20</v>
          </cell>
          <cell r="D40">
            <v>436826</v>
          </cell>
          <cell r="E40">
            <v>431760</v>
          </cell>
          <cell r="F40">
            <v>434293</v>
          </cell>
          <cell r="G40">
            <v>367288</v>
          </cell>
          <cell r="H40">
            <v>67005</v>
          </cell>
          <cell r="I40">
            <v>13401</v>
          </cell>
        </row>
        <row r="42">
          <cell r="A42" t="str">
            <v>Motor vehicles</v>
          </cell>
          <cell r="B42" t="str">
            <v>U - 18</v>
          </cell>
          <cell r="C42">
            <v>25</v>
          </cell>
          <cell r="D42">
            <v>217270</v>
          </cell>
          <cell r="E42">
            <v>217270</v>
          </cell>
          <cell r="F42">
            <v>217270</v>
          </cell>
          <cell r="G42">
            <v>217268</v>
          </cell>
          <cell r="H42">
            <v>2</v>
          </cell>
          <cell r="I42">
            <v>0.5</v>
          </cell>
        </row>
        <row r="44">
          <cell r="A44" t="str">
            <v>Computer installations</v>
          </cell>
          <cell r="B44" t="str">
            <v>U - 19</v>
          </cell>
          <cell r="C44">
            <v>33.299999999999997</v>
          </cell>
          <cell r="D44">
            <v>192170</v>
          </cell>
          <cell r="E44">
            <v>202475</v>
          </cell>
          <cell r="F44">
            <v>197322.5</v>
          </cell>
          <cell r="G44">
            <v>143917</v>
          </cell>
          <cell r="H44">
            <v>53405.5</v>
          </cell>
          <cell r="I44">
            <v>17784.031499999997</v>
          </cell>
        </row>
        <row r="46">
          <cell r="A46" t="str">
            <v>Factory - Tanah Merah</v>
          </cell>
        </row>
        <row r="47">
          <cell r="A47" t="str">
            <v>Plant 3 - Besser</v>
          </cell>
          <cell r="B47" t="str">
            <v>U - 20</v>
          </cell>
          <cell r="C47">
            <v>6.66</v>
          </cell>
          <cell r="D47">
            <v>9407964</v>
          </cell>
          <cell r="E47">
            <v>9407964</v>
          </cell>
          <cell r="F47">
            <v>9407964</v>
          </cell>
          <cell r="G47">
            <v>0</v>
          </cell>
          <cell r="H47">
            <v>9407964</v>
          </cell>
          <cell r="I47">
            <v>626570.40240000002</v>
          </cell>
        </row>
        <row r="49">
          <cell r="A49" t="str">
            <v>Plant 3 - Building</v>
          </cell>
          <cell r="B49" t="str">
            <v>U - 21</v>
          </cell>
          <cell r="C49">
            <v>2</v>
          </cell>
          <cell r="D49">
            <v>7008308</v>
          </cell>
          <cell r="E49">
            <v>6355305</v>
          </cell>
          <cell r="F49">
            <v>6681806.5</v>
          </cell>
          <cell r="G49">
            <v>0</v>
          </cell>
          <cell r="H49">
            <v>6681806.5</v>
          </cell>
          <cell r="I49">
            <v>133636.13</v>
          </cell>
        </row>
        <row r="51">
          <cell r="A51" t="str">
            <v>Factory equipment</v>
          </cell>
          <cell r="B51" t="str">
            <v>U - 22</v>
          </cell>
          <cell r="C51">
            <v>6.66</v>
          </cell>
          <cell r="D51">
            <v>384448</v>
          </cell>
          <cell r="E51">
            <v>384448</v>
          </cell>
          <cell r="F51">
            <v>384448</v>
          </cell>
          <cell r="G51">
            <v>0</v>
          </cell>
          <cell r="H51">
            <v>384448</v>
          </cell>
          <cell r="I51">
            <v>25604.236800000002</v>
          </cell>
        </row>
        <row r="53">
          <cell r="A53" t="str">
            <v>Forklift</v>
          </cell>
          <cell r="B53" t="str">
            <v>U - 23</v>
          </cell>
          <cell r="C53">
            <v>20</v>
          </cell>
          <cell r="D53">
            <v>177180</v>
          </cell>
          <cell r="E53">
            <v>177180</v>
          </cell>
          <cell r="F53">
            <v>177180</v>
          </cell>
          <cell r="G53">
            <v>0</v>
          </cell>
          <cell r="H53">
            <v>177180</v>
          </cell>
          <cell r="I53">
            <v>35436</v>
          </cell>
        </row>
        <row r="55">
          <cell r="A55" t="str">
            <v>Unreconciled difference</v>
          </cell>
          <cell r="D55">
            <v>0</v>
          </cell>
          <cell r="E55">
            <v>2</v>
          </cell>
        </row>
        <row r="56">
          <cell r="D56">
            <v>35692887</v>
          </cell>
          <cell r="E56">
            <v>35553369</v>
          </cell>
        </row>
        <row r="57">
          <cell r="D57" t="str">
            <v xml:space="preserve">                      U</v>
          </cell>
          <cell r="G57" t="str">
            <v>Total rationalised depreciation</v>
          </cell>
          <cell r="I57">
            <v>1653795.5279146344</v>
          </cell>
        </row>
        <row r="58">
          <cell r="G58" t="str">
            <v>Per U</v>
          </cell>
          <cell r="I58">
            <v>1629513</v>
          </cell>
        </row>
        <row r="59">
          <cell r="G59" t="str">
            <v>Difference</v>
          </cell>
          <cell r="I59">
            <v>24282.52791463444</v>
          </cell>
          <cell r="J59" t="str">
            <v>(A)</v>
          </cell>
        </row>
        <row r="60">
          <cell r="A60" t="str">
            <v>Note : (A)</v>
          </cell>
        </row>
        <row r="61">
          <cell r="A61" t="str">
            <v>The different of the depreciation is caused by the timing of the assets addition during the year.</v>
          </cell>
        </row>
        <row r="62">
          <cell r="A62" t="str">
            <v>The company used their rate based on the age of assets acquired, while AA used a stright line method to calculate</v>
          </cell>
        </row>
        <row r="63">
          <cell r="A63" t="str">
            <v>Thus, no adjustment is raised by AA &amp; Co. on the difference</v>
          </cell>
        </row>
        <row r="65">
          <cell r="C65" t="str">
            <v>DR</v>
          </cell>
          <cell r="D65" t="str">
            <v>Depreciation charges - P n L</v>
          </cell>
          <cell r="F65">
            <v>0</v>
          </cell>
          <cell r="G65" t="str">
            <v>ref - 30</v>
          </cell>
        </row>
        <row r="66">
          <cell r="C66" t="str">
            <v>CR</v>
          </cell>
          <cell r="D66" t="str">
            <v>Accumulated depreciation - B/S</v>
          </cell>
          <cell r="F66">
            <v>0</v>
          </cell>
          <cell r="G66" t="str">
            <v>ref - U</v>
          </cell>
        </row>
        <row r="69">
          <cell r="A69" t="str">
            <v>Based on work done, we are in opinion that the fixed assets depreciation rates and charges are fairly stated.</v>
          </cell>
        </row>
      </sheetData>
      <sheetData sheetId="30" refreshError="1">
        <row r="1">
          <cell r="B1" t="str">
            <v>Integrated Brickworks S/B</v>
          </cell>
        </row>
        <row r="2">
          <cell r="B2" t="str">
            <v>A: 31 December 2001</v>
          </cell>
        </row>
        <row r="3">
          <cell r="B3" t="str">
            <v>Short term borrowings</v>
          </cell>
        </row>
        <row r="5">
          <cell r="E5" t="str">
            <v>&lt;-------------------------Current Year----------------------&gt;</v>
          </cell>
        </row>
        <row r="6"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>Adjustments</v>
          </cell>
          <cell r="J6" t="str">
            <v>Adjusted</v>
          </cell>
        </row>
        <row r="7">
          <cell r="D7" t="str">
            <v>31/12/00</v>
          </cell>
          <cell r="E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10">
          <cell r="B10" t="str">
            <v>Bankers acceptance (BA)</v>
          </cell>
          <cell r="D10">
            <v>1953000</v>
          </cell>
          <cell r="E10">
            <v>1923000</v>
          </cell>
          <cell r="G10">
            <v>0</v>
          </cell>
          <cell r="I10">
            <v>0</v>
          </cell>
          <cell r="J10">
            <v>1923000</v>
          </cell>
          <cell r="K10" t="str">
            <v>¥</v>
          </cell>
        </row>
        <row r="13">
          <cell r="D13">
            <v>1953000</v>
          </cell>
          <cell r="E13">
            <v>1923000</v>
          </cell>
          <cell r="J13">
            <v>1923000</v>
          </cell>
        </row>
        <row r="15">
          <cell r="D15">
            <v>0</v>
          </cell>
          <cell r="E15">
            <v>0</v>
          </cell>
          <cell r="J15">
            <v>0</v>
          </cell>
        </row>
        <row r="17">
          <cell r="B17" t="str">
            <v>This facility is used to finance purchase of raw material (RM87,000) and sale of concrete and masonry (RM1,866,000)</v>
          </cell>
        </row>
        <row r="18">
          <cell r="B18" t="str">
            <v>We have agreed the amount from bank advice from MBB.</v>
          </cell>
        </row>
        <row r="20">
          <cell r="A20" t="str">
            <v>Disclosure</v>
          </cell>
        </row>
        <row r="21">
          <cell r="B21" t="str">
            <v>BA interest ranges from 3. 25% to 4.25% (2000: 3.25% - 4.10% )</v>
          </cell>
        </row>
      </sheetData>
      <sheetData sheetId="31" refreshError="1"/>
      <sheetData sheetId="32" refreshError="1">
        <row r="1">
          <cell r="A1" t="str">
            <v xml:space="preserve">Trade creditors confirmation </v>
          </cell>
        </row>
        <row r="2">
          <cell r="A2" t="str">
            <v>31/12/2001</v>
          </cell>
        </row>
        <row r="3">
          <cell r="A3" t="str">
            <v>Basis: Most active suppliers</v>
          </cell>
        </row>
        <row r="4">
          <cell r="H4" t="str">
            <v>As per client -</v>
          </cell>
        </row>
        <row r="5">
          <cell r="A5" t="str">
            <v>Scope : &gt; RM50K , Coverage : &gt; 75%</v>
          </cell>
          <cell r="E5" t="str">
            <v>As per</v>
          </cell>
          <cell r="F5" t="str">
            <v>As per</v>
          </cell>
          <cell r="H5" t="str">
            <v>Subsequent</v>
          </cell>
        </row>
        <row r="6">
          <cell r="A6" t="str">
            <v>Supplier</v>
          </cell>
          <cell r="D6" t="str">
            <v>Per GL</v>
          </cell>
          <cell r="E6" t="str">
            <v>Statement</v>
          </cell>
          <cell r="F6" t="str">
            <v>Confirmation</v>
          </cell>
          <cell r="G6" t="str">
            <v>Difference</v>
          </cell>
          <cell r="H6" t="str">
            <v>payment upto 19/1</v>
          </cell>
          <cell r="I6" t="str">
            <v>WP Ref</v>
          </cell>
        </row>
        <row r="8">
          <cell r="A8" t="str">
            <v>Akita Auto Repairs</v>
          </cell>
          <cell r="D8">
            <v>55284</v>
          </cell>
          <cell r="H8">
            <v>151</v>
          </cell>
        </row>
        <row r="10">
          <cell r="A10" t="str">
            <v>All Build SB</v>
          </cell>
          <cell r="D10">
            <v>120058</v>
          </cell>
          <cell r="H10">
            <v>16778</v>
          </cell>
        </row>
        <row r="12">
          <cell r="A12" t="str">
            <v>ABS Engineering &amp; Trading SB</v>
          </cell>
          <cell r="D12">
            <v>14000</v>
          </cell>
          <cell r="H12">
            <v>0</v>
          </cell>
        </row>
        <row r="14">
          <cell r="A14" t="str">
            <v>Better Powers (M) SB</v>
          </cell>
          <cell r="D14">
            <v>18326</v>
          </cell>
          <cell r="H14">
            <v>6060</v>
          </cell>
        </row>
        <row r="16">
          <cell r="A16" t="str">
            <v>Bayer (Malaysia) SB</v>
          </cell>
          <cell r="D16">
            <v>45600</v>
          </cell>
          <cell r="H16">
            <v>14000</v>
          </cell>
        </row>
        <row r="18">
          <cell r="A18" t="str">
            <v>CondoLink SB</v>
          </cell>
          <cell r="D18">
            <v>303814</v>
          </cell>
          <cell r="H18">
            <v>0</v>
          </cell>
        </row>
        <row r="20">
          <cell r="A20" t="str">
            <v>CTY Weighting &amp; Automation SB</v>
          </cell>
          <cell r="D20">
            <v>5000</v>
          </cell>
          <cell r="H20">
            <v>0</v>
          </cell>
        </row>
        <row r="22">
          <cell r="A22" t="str">
            <v>Elite Eccess SB</v>
          </cell>
          <cell r="D22">
            <v>0</v>
          </cell>
          <cell r="H22">
            <v>0</v>
          </cell>
        </row>
        <row r="24">
          <cell r="A24" t="str">
            <v>EverLite Electrical SB</v>
          </cell>
          <cell r="D24">
            <v>6844</v>
          </cell>
          <cell r="H24">
            <v>0</v>
          </cell>
        </row>
        <row r="26">
          <cell r="A26" t="str">
            <v>GD Express (SA) SB</v>
          </cell>
          <cell r="D26">
            <v>155</v>
          </cell>
          <cell r="H26">
            <v>0</v>
          </cell>
        </row>
        <row r="28">
          <cell r="A28" t="str">
            <v>GEF Technologies SB</v>
          </cell>
          <cell r="D28">
            <v>0</v>
          </cell>
          <cell r="H28">
            <v>0</v>
          </cell>
        </row>
        <row r="30">
          <cell r="A30" t="str">
            <v>Hicom United Leasing SB</v>
          </cell>
          <cell r="D30">
            <v>45000</v>
          </cell>
          <cell r="H30">
            <v>8600</v>
          </cell>
        </row>
        <row r="32">
          <cell r="A32" t="str">
            <v>IngerSoll Jati Malaysia SB</v>
          </cell>
          <cell r="D32">
            <v>0</v>
          </cell>
          <cell r="H32">
            <v>0</v>
          </cell>
        </row>
        <row r="34">
          <cell r="A34" t="str">
            <v>KuasaMAte Trading SB</v>
          </cell>
          <cell r="D34">
            <v>0</v>
          </cell>
          <cell r="H34">
            <v>0</v>
          </cell>
        </row>
        <row r="36">
          <cell r="A36" t="str">
            <v>Kian Soon Timber &amp; Wooden SB</v>
          </cell>
          <cell r="D36">
            <v>128218</v>
          </cell>
          <cell r="H36">
            <v>27538</v>
          </cell>
        </row>
        <row r="38">
          <cell r="A38" t="str">
            <v>Lui Kin Tat Air Conditioning</v>
          </cell>
          <cell r="D38">
            <v>10300</v>
          </cell>
          <cell r="H38">
            <v>1135</v>
          </cell>
        </row>
        <row r="40">
          <cell r="A40" t="str">
            <v>Lim Boon Vien</v>
          </cell>
          <cell r="D40">
            <v>386443</v>
          </cell>
          <cell r="H40">
            <v>23075</v>
          </cell>
        </row>
        <row r="42">
          <cell r="A42" t="str">
            <v>MAN Hydraulic &amp; Roller SB</v>
          </cell>
          <cell r="D42">
            <v>16530</v>
          </cell>
          <cell r="H42">
            <v>0</v>
          </cell>
        </row>
        <row r="44">
          <cell r="A44" t="str">
            <v>MMFG Composite SB</v>
          </cell>
          <cell r="D44">
            <v>35000</v>
          </cell>
          <cell r="H44">
            <v>0</v>
          </cell>
        </row>
        <row r="46">
          <cell r="A46" t="str">
            <v>Minolta Marketing SB</v>
          </cell>
          <cell r="D46">
            <v>454</v>
          </cell>
          <cell r="H46">
            <v>113</v>
          </cell>
        </row>
        <row r="48">
          <cell r="A48" t="str">
            <v>Poh Cheng Iron Works</v>
          </cell>
          <cell r="D48">
            <v>5175</v>
          </cell>
          <cell r="H48">
            <v>0</v>
          </cell>
        </row>
        <row r="50">
          <cell r="A50" t="str">
            <v>Perunding arcacara SB</v>
          </cell>
          <cell r="D50">
            <v>15199</v>
          </cell>
          <cell r="H50">
            <v>0</v>
          </cell>
        </row>
        <row r="52">
          <cell r="A52" t="str">
            <v>Pangkalen Concrete SB</v>
          </cell>
          <cell r="D52">
            <v>972043</v>
          </cell>
          <cell r="H52">
            <v>0</v>
          </cell>
        </row>
        <row r="54">
          <cell r="A54" t="str">
            <v>RMC Concrete SB</v>
          </cell>
          <cell r="D54">
            <v>1523541</v>
          </cell>
          <cell r="H54">
            <v>0</v>
          </cell>
        </row>
        <row r="56">
          <cell r="A56" t="str">
            <v>Simen Utama SB</v>
          </cell>
          <cell r="D56">
            <v>102392</v>
          </cell>
          <cell r="H56">
            <v>0</v>
          </cell>
        </row>
        <row r="58">
          <cell r="A58" t="str">
            <v>Tanah Merah Quarry SB</v>
          </cell>
          <cell r="D58">
            <v>209802</v>
          </cell>
          <cell r="H58">
            <v>0</v>
          </cell>
        </row>
        <row r="60">
          <cell r="A60" t="str">
            <v>X-Track Parts Supply Trading</v>
          </cell>
          <cell r="D60">
            <v>13083</v>
          </cell>
          <cell r="H60">
            <v>0</v>
          </cell>
        </row>
        <row r="62">
          <cell r="A62" t="str">
            <v>Yan Wen Kim</v>
          </cell>
          <cell r="D62">
            <v>426239</v>
          </cell>
          <cell r="H62">
            <v>0</v>
          </cell>
        </row>
      </sheetData>
      <sheetData sheetId="33" refreshError="1">
        <row r="1">
          <cell r="A1" t="str">
            <v>Integrated Brickworks S/B</v>
          </cell>
          <cell r="B1" t="str">
            <v>SUMMARY OF PROPOSED ENTRIES</v>
          </cell>
        </row>
        <row r="2">
          <cell r="A2" t="str">
            <v>A: 31 December 2001</v>
          </cell>
        </row>
        <row r="3">
          <cell r="A3" t="str">
            <v>Other Creditors</v>
          </cell>
          <cell r="C3" t="str">
            <v xml:space="preserve">CLIENT  </v>
          </cell>
          <cell r="D3" t="str">
            <v>Intergrated Brickworks Sdn Bhd</v>
          </cell>
          <cell r="I3" t="str">
            <v>LISTING SCOPES:</v>
          </cell>
          <cell r="J3" t="str">
            <v xml:space="preserve">PAJEs  </v>
          </cell>
        </row>
        <row r="5">
          <cell r="C5" t="str">
            <v xml:space="preserve">AUDIT DATE  </v>
          </cell>
          <cell r="D5" t="str">
            <v>&lt;-------------------------Current Year----------------------&gt;</v>
          </cell>
          <cell r="F5" t="str">
            <v xml:space="preserve">MATERIALITY JUDGMENT  </v>
          </cell>
          <cell r="G5">
            <v>29200</v>
          </cell>
          <cell r="J5" t="str">
            <v xml:space="preserve">PRJEs  </v>
          </cell>
        </row>
        <row r="6">
          <cell r="B6" t="str">
            <v>w/p ref</v>
          </cell>
          <cell r="C6" t="str">
            <v>Adjusted</v>
          </cell>
          <cell r="D6" t="str">
            <v>Unadjusted</v>
          </cell>
          <cell r="F6" t="str">
            <v>Adjustments</v>
          </cell>
          <cell r="I6" t="str">
            <v>Adjusted</v>
          </cell>
        </row>
        <row r="7">
          <cell r="C7" t="str">
            <v>31/12/00</v>
          </cell>
          <cell r="D7" t="str">
            <v>31/12/01</v>
          </cell>
          <cell r="F7" t="str">
            <v>Dr</v>
          </cell>
          <cell r="G7" t="str">
            <v>Potential Effects of Passed Entries -- Debit (Credit)</v>
          </cell>
          <cell r="H7" t="str">
            <v>Cr</v>
          </cell>
          <cell r="I7" t="str">
            <v>31/12/01</v>
          </cell>
        </row>
        <row r="8">
          <cell r="F8" t="str">
            <v>Disposition</v>
          </cell>
        </row>
        <row r="9">
          <cell r="A9" t="str">
            <v>Accruals &amp; provisions</v>
          </cell>
          <cell r="B9" t="str">
            <v>CC-1</v>
          </cell>
          <cell r="C9">
            <v>188401</v>
          </cell>
          <cell r="D9">
            <v>1888018</v>
          </cell>
          <cell r="E9" t="str">
            <v>(b)</v>
          </cell>
          <cell r="F9" t="str">
            <v>per Discussion</v>
          </cell>
          <cell r="G9" t="str">
            <v>ASSETS</v>
          </cell>
          <cell r="I9">
            <v>2059012</v>
          </cell>
        </row>
        <row r="10">
          <cell r="B10" t="str">
            <v>Ref</v>
          </cell>
          <cell r="C10" t="str">
            <v>Cause, W/P Ref.</v>
          </cell>
          <cell r="D10" t="str">
            <v>Debit</v>
          </cell>
          <cell r="E10" t="str">
            <v>&lt;202&gt;</v>
          </cell>
          <cell r="F10">
            <v>5450</v>
          </cell>
          <cell r="G10" t="str">
            <v>&lt;203&gt;</v>
          </cell>
          <cell r="H10">
            <v>23350</v>
          </cell>
          <cell r="I10" t="str">
            <v>Current</v>
          </cell>
          <cell r="J10" t="str">
            <v>LT</v>
          </cell>
        </row>
        <row r="11">
          <cell r="G11" t="str">
            <v>&lt;204&gt;</v>
          </cell>
          <cell r="H11">
            <v>78351</v>
          </cell>
        </row>
        <row r="12">
          <cell r="G12" t="str">
            <v>&lt;205&gt;</v>
          </cell>
          <cell r="H12">
            <v>74743</v>
          </cell>
        </row>
        <row r="13">
          <cell r="B13" t="str">
            <v>B</v>
          </cell>
          <cell r="C13" t="str">
            <v>DR  Trade Receivable</v>
          </cell>
          <cell r="D13">
            <v>0</v>
          </cell>
          <cell r="F13" t="str">
            <v>-------------------------------</v>
          </cell>
        </row>
        <row r="14">
          <cell r="B14" t="str">
            <v>A</v>
          </cell>
          <cell r="C14" t="str">
            <v>CR   Cash and bank balance</v>
          </cell>
          <cell r="E14">
            <v>0</v>
          </cell>
          <cell r="F14" t="str">
            <v>Maizura Mohamad Yob</v>
          </cell>
        </row>
        <row r="15">
          <cell r="A15" t="str">
            <v>Other creditors</v>
          </cell>
          <cell r="B15" t="str">
            <v>CC-2</v>
          </cell>
          <cell r="C15">
            <v>568844</v>
          </cell>
          <cell r="D15">
            <v>1711790</v>
          </cell>
          <cell r="E15" t="str">
            <v>(a)</v>
          </cell>
          <cell r="G15" t="str">
            <v>&lt;103&gt;</v>
          </cell>
          <cell r="H15">
            <v>0</v>
          </cell>
          <cell r="I15">
            <v>1711790</v>
          </cell>
        </row>
        <row r="16">
          <cell r="C16" t="str">
            <v xml:space="preserve">(Being reclassification of bank balance to show a better presentation for year ended Dec, 2001) </v>
          </cell>
        </row>
        <row r="18">
          <cell r="C18">
            <v>757245</v>
          </cell>
          <cell r="D18">
            <v>3599808</v>
          </cell>
          <cell r="I18">
            <v>3770802</v>
          </cell>
        </row>
        <row r="19">
          <cell r="B19" t="str">
            <v>A</v>
          </cell>
          <cell r="C19" t="str">
            <v>DR  Cash and bank balance</v>
          </cell>
          <cell r="D19">
            <v>304036</v>
          </cell>
          <cell r="F19" t="str">
            <v>-------------------------------</v>
          </cell>
        </row>
        <row r="20">
          <cell r="B20" t="str">
            <v>BB</v>
          </cell>
          <cell r="C20">
            <v>0</v>
          </cell>
          <cell r="D20">
            <v>0</v>
          </cell>
          <cell r="E20">
            <v>-304036</v>
          </cell>
          <cell r="F20" t="str">
            <v>Maizura Mohamad Yob</v>
          </cell>
          <cell r="I20">
            <v>0</v>
          </cell>
        </row>
        <row r="22">
          <cell r="C22" t="str">
            <v xml:space="preserve">(Being reclassification of trade payable to bank balance to show a better presentation for year ended Dec, 2001) </v>
          </cell>
        </row>
        <row r="23">
          <cell r="A23" t="str">
            <v>Note : (b)</v>
          </cell>
          <cell r="B23" t="str">
            <v>The amount significantly increased by  902% to 1,889,106 for the year due to the company</v>
          </cell>
        </row>
        <row r="24">
          <cell r="B24" t="str">
            <v>had made reclassification of accrual amount into the other creditors accounts.</v>
          </cell>
        </row>
        <row r="25">
          <cell r="B25" t="str">
            <v>In previous year, the accrual amount was shown in the trade creditors accounts.</v>
          </cell>
          <cell r="C25" t="str">
            <v>DR  Cash and bank balance</v>
          </cell>
          <cell r="D25">
            <v>0</v>
          </cell>
          <cell r="F25" t="str">
            <v>-------------------------------</v>
          </cell>
        </row>
        <row r="26">
          <cell r="B26" t="str">
            <v>BB</v>
          </cell>
          <cell r="C26" t="str">
            <v>CR   Other payable</v>
          </cell>
          <cell r="E26">
            <v>0</v>
          </cell>
          <cell r="F26" t="str">
            <v>Maizura Mohamad Yob</v>
          </cell>
        </row>
        <row r="27">
          <cell r="A27" t="str">
            <v>&lt;NOTES&gt;</v>
          </cell>
        </row>
        <row r="28">
          <cell r="C28" t="str">
            <v xml:space="preserve">(Being reclassification of other payable to bank balance to show a better presentation for year ended Dec, 2001) </v>
          </cell>
        </row>
        <row r="29">
          <cell r="A29" t="str">
            <v>Recaption:</v>
          </cell>
        </row>
        <row r="30">
          <cell r="A30" t="str">
            <v>Balance as per GL</v>
          </cell>
          <cell r="D30">
            <v>1711790</v>
          </cell>
        </row>
        <row r="31">
          <cell r="A31" t="str">
            <v>Interest in HP in suspense</v>
          </cell>
          <cell r="D31">
            <v>-1344</v>
          </cell>
          <cell r="E31" t="str">
            <v>Immaterial</v>
          </cell>
        </row>
        <row r="32">
          <cell r="A32" t="str">
            <v>Other creditors</v>
          </cell>
          <cell r="D32">
            <v>346</v>
          </cell>
          <cell r="E32" t="str">
            <v>Immaterial</v>
          </cell>
        </row>
        <row r="33">
          <cell r="D33">
            <v>1710792</v>
          </cell>
          <cell r="E33" t="str">
            <v>(a)</v>
          </cell>
        </row>
        <row r="34">
          <cell r="B34" t="str">
            <v>Note 1 -- If relevant, add columns for major income statement items, such as Revenue, Gross Margin, Operating Income, Non-operating Income</v>
          </cell>
        </row>
        <row r="35">
          <cell r="B35" t="str">
            <v xml:space="preserve">    and Pre-tax Income.</v>
          </cell>
        </row>
        <row r="36">
          <cell r="A36" t="str">
            <v>&lt;SEARCH FOR UNRECORDED LIABILITIES&gt;</v>
          </cell>
          <cell r="B36" t="str">
            <v>Note 2 -- See Part III of this form for further guidance</v>
          </cell>
          <cell r="D36" t="str">
            <v>Scope : &gt; RM20,000.</v>
          </cell>
        </row>
        <row r="38">
          <cell r="A38" t="str">
            <v>We have performed a search for unrecorded liabilities using unpaid invoices and subsequent payment</v>
          </cell>
          <cell r="B38" t="str">
            <v>EVALUATION OF PROPOSED ENTRIES</v>
          </cell>
        </row>
        <row r="39">
          <cell r="A39" t="str">
            <v>files with the basis of &gt;RM20,000. (Materiality : &gt; 29,000) .No exceptions noted.</v>
          </cell>
        </row>
        <row r="40">
          <cell r="A40" t="str">
            <v>Based on the management, all liabilities occurred for 2001 successfully taken-up in the accounts.</v>
          </cell>
          <cell r="B40" t="str">
            <v>In our opinion:</v>
          </cell>
        </row>
        <row r="41">
          <cell r="B41">
            <v>1</v>
          </cell>
          <cell r="C41" t="str">
            <v>Considerating quantitative factors as well as qualitative factors (outlined in Part IV), the effect of unrecorded</v>
          </cell>
        </row>
      </sheetData>
      <sheetData sheetId="34" refreshError="1">
        <row r="1">
          <cell r="A1" t="str">
            <v>Integrated Brickworks S/B</v>
          </cell>
        </row>
        <row r="2">
          <cell r="A2" t="str">
            <v>A: 31 December 2001</v>
          </cell>
        </row>
        <row r="3">
          <cell r="A3" t="str">
            <v>Taxation</v>
          </cell>
        </row>
        <row r="5">
          <cell r="E5" t="str">
            <v>&lt;-------------------------Current Year----------------------&gt;</v>
          </cell>
        </row>
        <row r="6">
          <cell r="B6" t="str">
            <v>w/p ref</v>
          </cell>
          <cell r="C6" t="str">
            <v>Adjusted</v>
          </cell>
          <cell r="D6" t="str">
            <v>Unadjusted</v>
          </cell>
          <cell r="G6" t="str">
            <v>Adjustments</v>
          </cell>
          <cell r="J6" t="str">
            <v>Adjusted</v>
          </cell>
        </row>
        <row r="7">
          <cell r="C7" t="str">
            <v>31/12/00</v>
          </cell>
          <cell r="D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10">
          <cell r="A10" t="str">
            <v>Provision for taxation</v>
          </cell>
          <cell r="B10" t="str">
            <v>FF</v>
          </cell>
          <cell r="C10">
            <v>205310</v>
          </cell>
          <cell r="D10">
            <v>205310</v>
          </cell>
          <cell r="J10">
            <v>205310</v>
          </cell>
        </row>
        <row r="11">
          <cell r="C11" t="str">
            <v>F - 1 / 2</v>
          </cell>
          <cell r="J11" t="str">
            <v>F - 1 / 2</v>
          </cell>
        </row>
        <row r="15">
          <cell r="A15" t="str">
            <v>Tax expense - P n L</v>
          </cell>
          <cell r="B15" t="str">
            <v>FF-1</v>
          </cell>
          <cell r="C15">
            <v>0</v>
          </cell>
          <cell r="D15">
            <v>0</v>
          </cell>
          <cell r="J15">
            <v>0</v>
          </cell>
        </row>
        <row r="17">
          <cell r="C17">
            <v>0</v>
          </cell>
          <cell r="D17">
            <v>0</v>
          </cell>
          <cell r="J17">
            <v>0</v>
          </cell>
        </row>
        <row r="20">
          <cell r="A20" t="str">
            <v>Deferred Taxation</v>
          </cell>
          <cell r="C20">
            <v>0</v>
          </cell>
          <cell r="D20">
            <v>0</v>
          </cell>
          <cell r="J20">
            <v>0</v>
          </cell>
        </row>
        <row r="22">
          <cell r="A22" t="str">
            <v>There is no provision for current year as the company is in a tax loss position. The provision for tax of RM205,310 in the accounts are over-provision from prior years. Suggest to leave as buffer.</v>
          </cell>
        </row>
      </sheetData>
      <sheetData sheetId="35" refreshError="1"/>
      <sheetData sheetId="36" refreshError="1">
        <row r="1">
          <cell r="A1" t="str">
            <v>Integrated Brickworks S/B</v>
          </cell>
        </row>
        <row r="2">
          <cell r="A2" t="str">
            <v>A: 31 December 2001</v>
          </cell>
        </row>
        <row r="3">
          <cell r="A3" t="str">
            <v xml:space="preserve">Deferred Tax Computation </v>
          </cell>
        </row>
        <row r="4">
          <cell r="G4" t="str">
            <v>2001</v>
          </cell>
          <cell r="I4" t="str">
            <v>2000</v>
          </cell>
        </row>
        <row r="5">
          <cell r="G5" t="str">
            <v>RM</v>
          </cell>
          <cell r="I5" t="str">
            <v>RM</v>
          </cell>
        </row>
        <row r="7">
          <cell r="A7" t="str">
            <v>Book value of fixed assets</v>
          </cell>
          <cell r="F7" t="str">
            <v>U</v>
          </cell>
          <cell r="G7">
            <v>25694958</v>
          </cell>
          <cell r="I7">
            <v>27435557</v>
          </cell>
        </row>
        <row r="8">
          <cell r="A8" t="str">
            <v>Less: Land &amp; Bldg</v>
          </cell>
          <cell r="G8">
            <v>-5619079</v>
          </cell>
          <cell r="I8">
            <v>-5779053</v>
          </cell>
        </row>
        <row r="9">
          <cell r="A9" t="str">
            <v xml:space="preserve">         Book Value of Renovations</v>
          </cell>
          <cell r="G9">
            <v>-1762</v>
          </cell>
          <cell r="I9">
            <v>-6043</v>
          </cell>
        </row>
        <row r="11">
          <cell r="A11" t="str">
            <v>Book value of qualifying expenditure</v>
          </cell>
          <cell r="G11">
            <v>20074117</v>
          </cell>
          <cell r="I11">
            <v>21650461</v>
          </cell>
        </row>
        <row r="13">
          <cell r="A13" t="str">
            <v>Less: TWDV of qualifying expenditure</v>
          </cell>
          <cell r="F13" t="str">
            <v>FF-1 pg17</v>
          </cell>
          <cell r="G13">
            <v>-10871488</v>
          </cell>
          <cell r="I13">
            <v>-13782362</v>
          </cell>
        </row>
        <row r="16">
          <cell r="A16" t="str">
            <v>Excess of capital allowances over book depreciation</v>
          </cell>
          <cell r="G16">
            <v>9202629</v>
          </cell>
          <cell r="I16">
            <v>7868099</v>
          </cell>
        </row>
        <row r="17">
          <cell r="A17" t="str">
            <v>Other Timing Differences:</v>
          </cell>
        </row>
        <row r="18">
          <cell r="A18" t="str">
            <v>- CA c/f</v>
          </cell>
          <cell r="F18" t="str">
            <v>FF-1 pg1</v>
          </cell>
          <cell r="G18">
            <v>-12798857</v>
          </cell>
          <cell r="I18">
            <v>-9599581</v>
          </cell>
        </row>
        <row r="19">
          <cell r="A19" t="str">
            <v>- Tax losses c/f</v>
          </cell>
          <cell r="F19" t="str">
            <v>FF-1 pg1</v>
          </cell>
          <cell r="G19">
            <v>-3571569</v>
          </cell>
          <cell r="I19">
            <v>-2558854</v>
          </cell>
        </row>
        <row r="20">
          <cell r="A20" t="str">
            <v>- Reinvestment allowance c/f</v>
          </cell>
          <cell r="F20" t="str">
            <v>FF-1 pg2</v>
          </cell>
          <cell r="G20">
            <v>-15154016</v>
          </cell>
          <cell r="I20">
            <v>-14994375</v>
          </cell>
        </row>
        <row r="23">
          <cell r="A23" t="str">
            <v>Timing differences at end of year</v>
          </cell>
          <cell r="G23">
            <v>-22321813</v>
          </cell>
          <cell r="I23">
            <v>-19284711</v>
          </cell>
        </row>
        <row r="25">
          <cell r="A25" t="str">
            <v>Deferred tax benefit at end of year at rate of 28%</v>
          </cell>
          <cell r="G25">
            <v>-6250107.6400000006</v>
          </cell>
          <cell r="I25">
            <v>-5399719.0800000001</v>
          </cell>
        </row>
        <row r="27">
          <cell r="C27" t="str">
            <v>&lt;For Disclosure&gt;</v>
          </cell>
          <cell r="F27" t="str">
            <v>say</v>
          </cell>
          <cell r="G27">
            <v>6288000</v>
          </cell>
          <cell r="I27">
            <v>5400000</v>
          </cell>
        </row>
        <row r="29">
          <cell r="A29" t="str">
            <v>Conclusion: No adjustment is proposed as the company is in a tax benefit position.</v>
          </cell>
        </row>
      </sheetData>
      <sheetData sheetId="37" refreshError="1">
        <row r="1">
          <cell r="B1" t="str">
            <v>Integrated Brickworks S/B</v>
          </cell>
        </row>
        <row r="2">
          <cell r="B2" t="str">
            <v>A: 31 December 2001</v>
          </cell>
        </row>
        <row r="3">
          <cell r="B3" t="str">
            <v>Due To Holding &amp; Ultimate Holding Co.</v>
          </cell>
        </row>
        <row r="5">
          <cell r="E5" t="str">
            <v>&lt;-------------------------Current Year----------------------&gt;</v>
          </cell>
        </row>
        <row r="6"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>Adjustments</v>
          </cell>
          <cell r="J6" t="str">
            <v>Adjusted</v>
          </cell>
        </row>
        <row r="7">
          <cell r="D7" t="str">
            <v>31/12/00</v>
          </cell>
          <cell r="E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10">
          <cell r="B10" t="str">
            <v>Right Class SB :</v>
          </cell>
        </row>
        <row r="11">
          <cell r="B11" t="str">
            <v xml:space="preserve">  - Loan -short term advances</v>
          </cell>
          <cell r="D11">
            <v>45384</v>
          </cell>
          <cell r="E11">
            <v>56384</v>
          </cell>
          <cell r="F11" t="str">
            <v>(x)</v>
          </cell>
          <cell r="J11">
            <v>1100000</v>
          </cell>
        </row>
        <row r="12">
          <cell r="B12" t="str">
            <v>- current account</v>
          </cell>
          <cell r="D12">
            <v>1100000</v>
          </cell>
          <cell r="E12">
            <v>1100000</v>
          </cell>
          <cell r="F12" t="str">
            <v>(x)</v>
          </cell>
          <cell r="J12">
            <v>56384</v>
          </cell>
        </row>
        <row r="13">
          <cell r="D13">
            <v>1145384</v>
          </cell>
          <cell r="E13">
            <v>1156384</v>
          </cell>
          <cell r="F13" t="str">
            <v>(a)</v>
          </cell>
          <cell r="J13">
            <v>1156384</v>
          </cell>
        </row>
        <row r="14">
          <cell r="D14" t="str">
            <v>F-2</v>
          </cell>
          <cell r="J14" t="str">
            <v>F-2</v>
          </cell>
        </row>
        <row r="17">
          <cell r="B17" t="str">
            <v>Kumpulan Guthrie Bhd.</v>
          </cell>
        </row>
        <row r="18">
          <cell r="B18" t="str">
            <v xml:space="preserve">  - Loan -short term advances</v>
          </cell>
          <cell r="D18">
            <v>4000000</v>
          </cell>
          <cell r="E18">
            <v>4000000</v>
          </cell>
          <cell r="J18">
            <v>4000000</v>
          </cell>
        </row>
        <row r="19">
          <cell r="B19" t="str">
            <v>- current account</v>
          </cell>
          <cell r="D19">
            <v>11521253</v>
          </cell>
          <cell r="E19">
            <v>11823823</v>
          </cell>
          <cell r="J19">
            <v>11823823</v>
          </cell>
        </row>
        <row r="20">
          <cell r="D20">
            <v>15521253</v>
          </cell>
          <cell r="E20">
            <v>15823823</v>
          </cell>
          <cell r="F20" t="str">
            <v>(a)</v>
          </cell>
          <cell r="J20">
            <v>15823823</v>
          </cell>
        </row>
        <row r="21">
          <cell r="D21" t="str">
            <v>F-2</v>
          </cell>
          <cell r="J21" t="str">
            <v>F-2</v>
          </cell>
        </row>
        <row r="25">
          <cell r="B25" t="str">
            <v>Note  (a) : Sent a confirmation letter to the both related companies on 17/01/2002.</v>
          </cell>
        </row>
        <row r="26">
          <cell r="B26" t="str">
            <v xml:space="preserve">          (x) : Agreed to the RCSB AWP @ 31/12/2001. For the amount due from related company.</v>
          </cell>
        </row>
        <row r="28">
          <cell r="B28" t="str">
            <v>Interest rate range:</v>
          </cell>
        </row>
        <row r="29">
          <cell r="B29" t="str">
            <v>Right Class S/B:</v>
          </cell>
        </row>
        <row r="30">
          <cell r="B30" t="str">
            <v>Loan = 1% (2000: 1%)</v>
          </cell>
        </row>
        <row r="33">
          <cell r="B33" t="str">
            <v>KGB</v>
          </cell>
        </row>
        <row r="34">
          <cell r="B34" t="str">
            <v>Current account : 4.7% to 5.0%</v>
          </cell>
          <cell r="C34" t="str">
            <v>(2000 : 5.0% - 7.5%)</v>
          </cell>
        </row>
      </sheetData>
      <sheetData sheetId="38" refreshError="1">
        <row r="1">
          <cell r="A1" t="str">
            <v>Integrated Brickworks S/B</v>
          </cell>
        </row>
        <row r="2">
          <cell r="A2" t="str">
            <v>A: 31 DECEMBER, 2001</v>
          </cell>
        </row>
        <row r="3">
          <cell r="A3" t="str">
            <v>YEAR ENDED : 31 DECEMBER,  2001</v>
          </cell>
        </row>
        <row r="4">
          <cell r="A4" t="str">
            <v>Profit and Loss</v>
          </cell>
        </row>
        <row r="5">
          <cell r="A5" t="str">
            <v>WORKING OF CASHFLOWS</v>
          </cell>
          <cell r="B5" t="str">
            <v>w/p ref</v>
          </cell>
          <cell r="C5" t="str">
            <v xml:space="preserve">Adjusted </v>
          </cell>
          <cell r="D5" t="str">
            <v>Unadjusted</v>
          </cell>
          <cell r="F5" t="str">
            <v xml:space="preserve">       Adjustments</v>
          </cell>
          <cell r="I5" t="str">
            <v>Adjusted</v>
          </cell>
        </row>
        <row r="6">
          <cell r="C6" t="str">
            <v>31/12/00</v>
          </cell>
          <cell r="D6" t="str">
            <v>31/12/01</v>
          </cell>
          <cell r="F6" t="str">
            <v>Dr</v>
          </cell>
          <cell r="H6" t="str">
            <v>Cr</v>
          </cell>
          <cell r="I6" t="str">
            <v>31/12/01</v>
          </cell>
        </row>
        <row r="8">
          <cell r="A8" t="str">
            <v>Turnover</v>
          </cell>
          <cell r="B8">
            <v>10</v>
          </cell>
          <cell r="C8">
            <v>19963505</v>
          </cell>
          <cell r="D8">
            <v>7784506</v>
          </cell>
          <cell r="F8" t="str">
            <v>MOVEMENT OF DEBTORS</v>
          </cell>
          <cell r="I8">
            <v>7784506</v>
          </cell>
        </row>
        <row r="10">
          <cell r="A10" t="str">
            <v>Less: Cost of sales</v>
          </cell>
          <cell r="B10">
            <v>20</v>
          </cell>
          <cell r="C10">
            <v>-19258874</v>
          </cell>
          <cell r="D10">
            <v>-8129913</v>
          </cell>
          <cell r="E10" t="str">
            <v>&lt;207&gt;</v>
          </cell>
          <cell r="F10">
            <v>2864</v>
          </cell>
          <cell r="I10">
            <v>-8135857</v>
          </cell>
        </row>
        <row r="11">
          <cell r="A11" t="str">
            <v>Addition for the year</v>
          </cell>
          <cell r="C11" t="str">
            <v>U</v>
          </cell>
          <cell r="D11">
            <v>81320</v>
          </cell>
          <cell r="E11" t="str">
            <v>&lt;208&gt;</v>
          </cell>
          <cell r="F11">
            <v>259</v>
          </cell>
          <cell r="I11">
            <v>-156402</v>
          </cell>
        </row>
        <row r="12">
          <cell r="A12" t="str">
            <v>(-) : Disposed during the year</v>
          </cell>
          <cell r="C12" t="str">
            <v>U</v>
          </cell>
          <cell r="D12">
            <v>-220840</v>
          </cell>
          <cell r="E12" t="str">
            <v>&lt;209&gt;</v>
          </cell>
          <cell r="F12">
            <v>2821</v>
          </cell>
          <cell r="I12">
            <v>6157222</v>
          </cell>
        </row>
        <row r="13">
          <cell r="D13">
            <v>27296036</v>
          </cell>
          <cell r="F13" t="str">
            <v>(-): Prov. Doubtful debts</v>
          </cell>
          <cell r="I13">
            <v>-1240954</v>
          </cell>
        </row>
        <row r="14">
          <cell r="A14" t="str">
            <v>Gross profit/(loss)</v>
          </cell>
          <cell r="C14">
            <v>704631</v>
          </cell>
          <cell r="D14">
            <v>-345407</v>
          </cell>
          <cell r="E14" t="str">
            <v>(a2)</v>
          </cell>
          <cell r="F14" t="str">
            <v>(+): Bad debts recoverred</v>
          </cell>
          <cell r="I14">
            <v>-351351</v>
          </cell>
        </row>
        <row r="15">
          <cell r="A15" t="str">
            <v>Gain/(loss) on disposal</v>
          </cell>
          <cell r="C15" t="str">
            <v>F - 21</v>
          </cell>
          <cell r="D15">
            <v>24001</v>
          </cell>
          <cell r="F15" t="str">
            <v>Net Balance</v>
          </cell>
          <cell r="I15">
            <v>4916268</v>
          </cell>
        </row>
        <row r="16">
          <cell r="A16" t="str">
            <v>Less: Operating expenses</v>
          </cell>
          <cell r="D16">
            <v>0</v>
          </cell>
          <cell r="E16" t="str">
            <v>(a1)</v>
          </cell>
        </row>
        <row r="17">
          <cell r="A17" t="str">
            <v>Operating expenses</v>
          </cell>
          <cell r="B17">
            <v>30</v>
          </cell>
          <cell r="C17">
            <v>-2141789</v>
          </cell>
          <cell r="D17">
            <v>-1810977</v>
          </cell>
          <cell r="E17" t="str">
            <v>&lt;104&gt;</v>
          </cell>
          <cell r="F17">
            <v>14345</v>
          </cell>
          <cell r="G17" t="str">
            <v>&lt;201&gt;</v>
          </cell>
          <cell r="H17">
            <v>126788</v>
          </cell>
          <cell r="I17">
            <v>-1684430</v>
          </cell>
        </row>
        <row r="18">
          <cell r="A18" t="str">
            <v>Drawdown in HP</v>
          </cell>
          <cell r="D18">
            <v>0</v>
          </cell>
          <cell r="G18" t="str">
            <v>&lt;206&gt;</v>
          </cell>
          <cell r="H18">
            <v>14104</v>
          </cell>
        </row>
        <row r="19">
          <cell r="A19" t="str">
            <v>Selling &amp; Distribution expenses</v>
          </cell>
          <cell r="B19">
            <v>30</v>
          </cell>
          <cell r="C19">
            <v>-179531</v>
          </cell>
          <cell r="D19">
            <v>-81740</v>
          </cell>
          <cell r="E19" t="str">
            <v>g</v>
          </cell>
          <cell r="I19">
            <v>-81740</v>
          </cell>
        </row>
        <row r="20">
          <cell r="A20" t="str">
            <v>Provision for doubtful debts</v>
          </cell>
          <cell r="B20">
            <v>30</v>
          </cell>
          <cell r="C20">
            <v>0</v>
          </cell>
          <cell r="D20">
            <v>-1240954</v>
          </cell>
          <cell r="I20">
            <v>-1240954</v>
          </cell>
        </row>
        <row r="21">
          <cell r="A21" t="str">
            <v>Interest charges</v>
          </cell>
          <cell r="B21">
            <v>30</v>
          </cell>
          <cell r="C21">
            <v>-761357</v>
          </cell>
          <cell r="D21">
            <v>-823027</v>
          </cell>
          <cell r="I21">
            <v>-823027</v>
          </cell>
        </row>
        <row r="22">
          <cell r="A22" t="str">
            <v>Less: Total expenses</v>
          </cell>
          <cell r="B22">
            <v>25874112</v>
          </cell>
          <cell r="C22">
            <v>-3082677</v>
          </cell>
          <cell r="D22">
            <v>-3956698</v>
          </cell>
          <cell r="I22">
            <v>-3830151</v>
          </cell>
        </row>
        <row r="24">
          <cell r="A24" t="str">
            <v>Net profits / (loss)</v>
          </cell>
          <cell r="C24">
            <v>-2378046</v>
          </cell>
          <cell r="D24">
            <v>-4302105</v>
          </cell>
          <cell r="F24" t="str">
            <v>MOVEMENT OF CREDITORS</v>
          </cell>
          <cell r="I24">
            <v>-4181502</v>
          </cell>
        </row>
        <row r="26">
          <cell r="A26" t="str">
            <v>Other income received</v>
          </cell>
          <cell r="B26">
            <v>70</v>
          </cell>
          <cell r="C26">
            <v>3670</v>
          </cell>
          <cell r="D26">
            <v>65182</v>
          </cell>
          <cell r="F26" t="str">
            <v>Total trade creditors</v>
          </cell>
          <cell r="G26" t="str">
            <v>&lt;104&gt;</v>
          </cell>
          <cell r="H26">
            <v>14345</v>
          </cell>
          <cell r="I26">
            <v>79527</v>
          </cell>
        </row>
        <row r="27">
          <cell r="F27" t="str">
            <v>Total other creditors</v>
          </cell>
          <cell r="I27">
            <v>3013557</v>
          </cell>
        </row>
        <row r="28">
          <cell r="A28" t="str">
            <v>Net Profits / (loss) B4 tax</v>
          </cell>
          <cell r="C28">
            <v>-2374376</v>
          </cell>
          <cell r="D28">
            <v>-4236923</v>
          </cell>
          <cell r="E28" t="str">
            <v>(e1)</v>
          </cell>
          <cell r="I28">
            <v>-4101975</v>
          </cell>
        </row>
        <row r="29">
          <cell r="A29" t="str">
            <v>(+) : Increase in share premium</v>
          </cell>
          <cell r="D29" t="str">
            <v>F - 1 / 2</v>
          </cell>
          <cell r="E29" t="str">
            <v>(e2)</v>
          </cell>
          <cell r="F29" t="str">
            <v>unreconcile difference FA</v>
          </cell>
          <cell r="I29" t="str">
            <v>F - 1 / 2</v>
          </cell>
        </row>
        <row r="30">
          <cell r="D30">
            <v>0</v>
          </cell>
        </row>
        <row r="31">
          <cell r="A31" t="str">
            <v xml:space="preserve">Unreconcile difference </v>
          </cell>
          <cell r="D31">
            <v>0</v>
          </cell>
          <cell r="I31">
            <v>0</v>
          </cell>
        </row>
      </sheetData>
      <sheetData sheetId="39" refreshError="1">
        <row r="1">
          <cell r="A1" t="str">
            <v>INTEGRATED BRICKWORKS SDN BHD</v>
          </cell>
        </row>
        <row r="2">
          <cell r="A2" t="str">
            <v>A: 31 DECEMBER, 2001</v>
          </cell>
        </row>
        <row r="3">
          <cell r="A3" t="str">
            <v>Turnover</v>
          </cell>
        </row>
        <row r="4">
          <cell r="E4">
            <v>2001</v>
          </cell>
          <cell r="F4">
            <v>2000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  <cell r="G5" t="str">
            <v xml:space="preserve">       Adjustments</v>
          </cell>
          <cell r="J5" t="str">
            <v>Adjusted</v>
          </cell>
        </row>
        <row r="6">
          <cell r="A6" t="str">
            <v>Depreciation</v>
          </cell>
          <cell r="C6" t="str">
            <v>U</v>
          </cell>
          <cell r="D6" t="str">
            <v>31/12/00</v>
          </cell>
          <cell r="E6" t="str">
            <v>31/12/01</v>
          </cell>
          <cell r="F6">
            <v>1658782</v>
          </cell>
          <cell r="G6" t="str">
            <v>Dr</v>
          </cell>
          <cell r="I6" t="str">
            <v>Cr</v>
          </cell>
          <cell r="J6" t="str">
            <v>31/12/01</v>
          </cell>
        </row>
        <row r="7">
          <cell r="A7" t="str">
            <v>Provision for doubtful debts</v>
          </cell>
          <cell r="C7">
            <v>30</v>
          </cell>
          <cell r="E7">
            <v>1240954</v>
          </cell>
          <cell r="F7">
            <v>940265</v>
          </cell>
        </row>
        <row r="8">
          <cell r="A8" t="str">
            <v>Manufacturing sales</v>
          </cell>
          <cell r="D8">
            <v>4596723</v>
          </cell>
          <cell r="E8">
            <v>4500347</v>
          </cell>
          <cell r="F8">
            <v>4527</v>
          </cell>
          <cell r="J8">
            <v>4500347</v>
          </cell>
        </row>
        <row r="9">
          <cell r="A9" t="str">
            <v>Other Interest charges</v>
          </cell>
          <cell r="E9">
            <v>186272</v>
          </cell>
          <cell r="F9">
            <v>0</v>
          </cell>
        </row>
        <row r="10">
          <cell r="A10" t="str">
            <v>Contract sales</v>
          </cell>
          <cell r="C10" t="str">
            <v>10-1</v>
          </cell>
          <cell r="D10">
            <v>2091748</v>
          </cell>
          <cell r="E10">
            <v>1264834</v>
          </cell>
          <cell r="F10">
            <v>550485</v>
          </cell>
          <cell r="J10">
            <v>1264834</v>
          </cell>
        </row>
        <row r="11">
          <cell r="A11" t="str">
            <v>Interest payable to Right Class</v>
          </cell>
          <cell r="E11">
            <v>11000</v>
          </cell>
          <cell r="F11">
            <v>11000</v>
          </cell>
        </row>
        <row r="12">
          <cell r="A12" t="str">
            <v>Trading sales</v>
          </cell>
          <cell r="D12">
            <v>412117</v>
          </cell>
          <cell r="E12">
            <v>117885</v>
          </cell>
          <cell r="F12">
            <v>0</v>
          </cell>
          <cell r="J12">
            <v>117885</v>
          </cell>
        </row>
        <row r="13">
          <cell r="B13" t="str">
            <v>current year</v>
          </cell>
          <cell r="E13">
            <v>12000</v>
          </cell>
          <cell r="F13">
            <v>12000</v>
          </cell>
        </row>
        <row r="14">
          <cell r="A14" t="str">
            <v>Batching sales</v>
          </cell>
          <cell r="D14">
            <v>12862917</v>
          </cell>
          <cell r="E14">
            <v>1901440</v>
          </cell>
          <cell r="F14">
            <v>0</v>
          </cell>
          <cell r="J14">
            <v>1901440</v>
          </cell>
        </row>
        <row r="15">
          <cell r="A15" t="str">
            <v>Royalty paid</v>
          </cell>
          <cell r="C15" t="str">
            <v>CC -1</v>
          </cell>
          <cell r="E15">
            <v>70923</v>
          </cell>
          <cell r="F15">
            <v>68515</v>
          </cell>
        </row>
        <row r="16">
          <cell r="A16" t="str">
            <v>Rental of premises</v>
          </cell>
          <cell r="D16">
            <v>19963505</v>
          </cell>
          <cell r="E16">
            <v>7784506</v>
          </cell>
          <cell r="F16">
            <v>40000</v>
          </cell>
          <cell r="J16">
            <v>7784506</v>
          </cell>
        </row>
        <row r="17">
          <cell r="A17" t="str">
            <v>Interest receivable from KGB</v>
          </cell>
          <cell r="C17">
            <v>70</v>
          </cell>
          <cell r="D17" t="str">
            <v>&lt;----------------------------   F-3   -----------------------------&gt;</v>
          </cell>
          <cell r="E17">
            <v>0</v>
          </cell>
          <cell r="F17">
            <v>0</v>
          </cell>
          <cell r="J17" t="str">
            <v>F-3</v>
          </cell>
        </row>
        <row r="18">
          <cell r="A18" t="str">
            <v>Gains on disposal of fixed assets</v>
          </cell>
          <cell r="C18">
            <v>70</v>
          </cell>
          <cell r="D18">
            <v>0</v>
          </cell>
          <cell r="E18">
            <v>0</v>
          </cell>
          <cell r="F18">
            <v>0</v>
          </cell>
        </row>
        <row r="19">
          <cell r="A19" t="str">
            <v>Other income</v>
          </cell>
          <cell r="C19">
            <v>70</v>
          </cell>
          <cell r="E19">
            <v>55527</v>
          </cell>
          <cell r="F19">
            <v>3270</v>
          </cell>
        </row>
        <row r="20">
          <cell r="A20" t="str">
            <v>Note: Sales and GP analysis for done in BPR.</v>
          </cell>
        </row>
      </sheetData>
      <sheetData sheetId="40" refreshError="1"/>
      <sheetData sheetId="41" refreshError="1"/>
      <sheetData sheetId="42" refreshError="1">
        <row r="1">
          <cell r="A1" t="str">
            <v>Integrated Brickworks S/B</v>
          </cell>
        </row>
        <row r="2">
          <cell r="A2" t="str">
            <v>A: 31 December 2001</v>
          </cell>
        </row>
        <row r="3">
          <cell r="A3" t="str">
            <v>Cost Of Goods Sold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  <cell r="G5" t="str">
            <v xml:space="preserve">       Adjustments</v>
          </cell>
          <cell r="J5" t="str">
            <v>Adjusted</v>
          </cell>
        </row>
        <row r="6">
          <cell r="D6" t="str">
            <v>31/12/00</v>
          </cell>
          <cell r="E6" t="str">
            <v>31/12/01</v>
          </cell>
          <cell r="G6" t="str">
            <v>Dr</v>
          </cell>
          <cell r="I6" t="str">
            <v>Cr</v>
          </cell>
          <cell r="J6" t="str">
            <v>31/12/01</v>
          </cell>
        </row>
        <row r="8">
          <cell r="A8" t="str">
            <v>MANUFACTURING COST</v>
          </cell>
        </row>
        <row r="10">
          <cell r="A10" t="str">
            <v>RAW MATERIALS</v>
          </cell>
        </row>
        <row r="11">
          <cell r="A11" t="str">
            <v>Opening stock</v>
          </cell>
          <cell r="D11">
            <v>288054</v>
          </cell>
          <cell r="E11">
            <v>182670</v>
          </cell>
          <cell r="J11">
            <v>182670</v>
          </cell>
        </row>
        <row r="12">
          <cell r="A12" t="str">
            <v>Purchases - cement</v>
          </cell>
          <cell r="D12">
            <v>832724</v>
          </cell>
          <cell r="E12">
            <v>797397</v>
          </cell>
          <cell r="J12">
            <v>797397</v>
          </cell>
        </row>
        <row r="13">
          <cell r="A13" t="str">
            <v xml:space="preserve">                        - sand</v>
          </cell>
          <cell r="D13">
            <v>134316</v>
          </cell>
          <cell r="E13">
            <v>72955</v>
          </cell>
          <cell r="J13">
            <v>72955</v>
          </cell>
        </row>
        <row r="14">
          <cell r="A14" t="str">
            <v xml:space="preserve">                        - quarry dust</v>
          </cell>
          <cell r="D14">
            <v>328561</v>
          </cell>
          <cell r="E14">
            <v>500834</v>
          </cell>
          <cell r="J14">
            <v>500834</v>
          </cell>
        </row>
        <row r="15">
          <cell r="A15" t="str">
            <v xml:space="preserve">                        - chipping</v>
          </cell>
          <cell r="D15">
            <v>24337</v>
          </cell>
          <cell r="E15">
            <v>30120</v>
          </cell>
          <cell r="J15">
            <v>30120</v>
          </cell>
        </row>
        <row r="16">
          <cell r="A16" t="str">
            <v xml:space="preserve">                        - keystone pins / tensar</v>
          </cell>
          <cell r="D16">
            <v>72969</v>
          </cell>
          <cell r="E16">
            <v>96600</v>
          </cell>
          <cell r="J16">
            <v>96600</v>
          </cell>
        </row>
        <row r="17">
          <cell r="A17" t="str">
            <v xml:space="preserve">                        - pigment</v>
          </cell>
          <cell r="D17">
            <v>166476</v>
          </cell>
          <cell r="E17">
            <v>173170</v>
          </cell>
          <cell r="J17">
            <v>173170</v>
          </cell>
        </row>
        <row r="18">
          <cell r="A18" t="str">
            <v>Purchase for resale</v>
          </cell>
          <cell r="D18">
            <v>313332</v>
          </cell>
          <cell r="E18">
            <v>310740</v>
          </cell>
          <cell r="J18">
            <v>310740</v>
          </cell>
        </row>
        <row r="19">
          <cell r="D19">
            <v>2160769</v>
          </cell>
          <cell r="E19">
            <v>2164486</v>
          </cell>
          <cell r="J19">
            <v>2164486</v>
          </cell>
        </row>
        <row r="20">
          <cell r="A20" t="str">
            <v>Less : Closing stock</v>
          </cell>
          <cell r="C20" t="str">
            <v>C</v>
          </cell>
          <cell r="D20">
            <v>-182670</v>
          </cell>
          <cell r="E20">
            <v>-60638</v>
          </cell>
          <cell r="J20">
            <v>-60638</v>
          </cell>
        </row>
        <row r="21">
          <cell r="A21" t="str">
            <v>Total materials used</v>
          </cell>
          <cell r="D21">
            <v>1978099</v>
          </cell>
          <cell r="E21">
            <v>2103848</v>
          </cell>
          <cell r="J21">
            <v>2103848</v>
          </cell>
        </row>
        <row r="24">
          <cell r="A24" t="str">
            <v>DIRECT WAGES</v>
          </cell>
          <cell r="D24">
            <v>157825</v>
          </cell>
          <cell r="E24">
            <v>159175</v>
          </cell>
          <cell r="J24">
            <v>159175</v>
          </cell>
        </row>
        <row r="27">
          <cell r="A27" t="str">
            <v>VARIABLE FACTORY OVERHEAD</v>
          </cell>
        </row>
        <row r="28">
          <cell r="A28" t="str">
            <v>Consumable materials</v>
          </cell>
          <cell r="D28">
            <v>73124</v>
          </cell>
          <cell r="E28">
            <v>148575</v>
          </cell>
          <cell r="J28">
            <v>148575</v>
          </cell>
        </row>
        <row r="29">
          <cell r="A29" t="str">
            <v>Fuel &amp; lubricants</v>
          </cell>
          <cell r="D29">
            <v>4099</v>
          </cell>
          <cell r="E29">
            <v>56847</v>
          </cell>
          <cell r="J29">
            <v>56847</v>
          </cell>
        </row>
        <row r="30">
          <cell r="A30" t="str">
            <v>Electricity &amp; water</v>
          </cell>
          <cell r="D30">
            <v>129825</v>
          </cell>
          <cell r="E30">
            <v>78400</v>
          </cell>
          <cell r="J30">
            <v>78400</v>
          </cell>
        </row>
        <row r="31">
          <cell r="A31" t="str">
            <v>Repair &amp; maintenance - P &amp; M</v>
          </cell>
          <cell r="D31">
            <v>30945</v>
          </cell>
          <cell r="E31">
            <v>382223</v>
          </cell>
          <cell r="J31">
            <v>382223</v>
          </cell>
        </row>
        <row r="32">
          <cell r="A32" t="str">
            <v>Factory miscellaneous</v>
          </cell>
          <cell r="D32">
            <v>8096</v>
          </cell>
          <cell r="E32">
            <v>9857</v>
          </cell>
          <cell r="J32">
            <v>9857</v>
          </cell>
        </row>
        <row r="33">
          <cell r="A33" t="str">
            <v>Strapping expenses</v>
          </cell>
          <cell r="D33">
            <v>51200</v>
          </cell>
          <cell r="E33">
            <v>42645</v>
          </cell>
          <cell r="J33">
            <v>42645</v>
          </cell>
        </row>
        <row r="34">
          <cell r="A34" t="str">
            <v>Hire of plant and machinery</v>
          </cell>
          <cell r="D34">
            <v>209947</v>
          </cell>
          <cell r="E34">
            <v>293347</v>
          </cell>
          <cell r="J34">
            <v>293347</v>
          </cell>
        </row>
        <row r="35">
          <cell r="A35" t="str">
            <v>Forklift running expenses</v>
          </cell>
          <cell r="D35">
            <v>39510</v>
          </cell>
          <cell r="E35">
            <v>10775</v>
          </cell>
          <cell r="J35">
            <v>10775</v>
          </cell>
        </row>
        <row r="36">
          <cell r="A36" t="str">
            <v>Splitting</v>
          </cell>
          <cell r="D36">
            <v>40512</v>
          </cell>
          <cell r="E36">
            <v>77820</v>
          </cell>
          <cell r="J36">
            <v>77820</v>
          </cell>
        </row>
        <row r="38">
          <cell r="A38" t="str">
            <v>Total Variable Factory Overhead</v>
          </cell>
          <cell r="D38">
            <v>587258</v>
          </cell>
          <cell r="E38">
            <v>1100489</v>
          </cell>
          <cell r="J38">
            <v>1100489</v>
          </cell>
        </row>
        <row r="41">
          <cell r="A41" t="str">
            <v>VARIABLE OPERATING EXPENSES</v>
          </cell>
        </row>
        <row r="42">
          <cell r="A42" t="str">
            <v>Timber pallets</v>
          </cell>
          <cell r="D42">
            <v>298700</v>
          </cell>
          <cell r="E42">
            <v>255330</v>
          </cell>
          <cell r="J42">
            <v>255330</v>
          </cell>
        </row>
        <row r="43">
          <cell r="A43" t="str">
            <v>Geogrids</v>
          </cell>
          <cell r="D43">
            <v>0</v>
          </cell>
          <cell r="E43">
            <v>63872</v>
          </cell>
          <cell r="J43">
            <v>63872</v>
          </cell>
        </row>
        <row r="44">
          <cell r="A44" t="str">
            <v>Carriage Outwards</v>
          </cell>
          <cell r="D44">
            <v>289046</v>
          </cell>
          <cell r="E44">
            <v>286360</v>
          </cell>
          <cell r="J44">
            <v>286360</v>
          </cell>
        </row>
        <row r="45">
          <cell r="A45" t="str">
            <v>Hire of lorry</v>
          </cell>
          <cell r="D45">
            <v>23915</v>
          </cell>
          <cell r="E45">
            <v>0</v>
          </cell>
          <cell r="J45">
            <v>0</v>
          </cell>
        </row>
        <row r="46">
          <cell r="A46" t="str">
            <v>Lorry running expenses</v>
          </cell>
          <cell r="D46">
            <v>357</v>
          </cell>
          <cell r="E46">
            <v>0</v>
          </cell>
          <cell r="J46">
            <v>0</v>
          </cell>
        </row>
        <row r="48">
          <cell r="A48" t="str">
            <v>Total Variable Operating Expenses</v>
          </cell>
          <cell r="D48">
            <v>612018</v>
          </cell>
          <cell r="E48">
            <v>605562</v>
          </cell>
          <cell r="J48">
            <v>605562</v>
          </cell>
        </row>
        <row r="51">
          <cell r="A51" t="str">
            <v>FIXED FACTORY OVERHEAD</v>
          </cell>
        </row>
        <row r="52">
          <cell r="A52" t="str">
            <v>Assessment &amp; quit rent</v>
          </cell>
          <cell r="D52">
            <v>43776</v>
          </cell>
          <cell r="E52">
            <v>21888</v>
          </cell>
          <cell r="J52">
            <v>21888</v>
          </cell>
        </row>
        <row r="53">
          <cell r="A53" t="str">
            <v>Insurance</v>
          </cell>
          <cell r="D53">
            <v>78451</v>
          </cell>
          <cell r="E53">
            <v>10078</v>
          </cell>
          <cell r="J53">
            <v>10078</v>
          </cell>
        </row>
        <row r="54">
          <cell r="A54" t="str">
            <v>Indirect wages</v>
          </cell>
          <cell r="D54">
            <v>324214</v>
          </cell>
          <cell r="E54">
            <v>263383</v>
          </cell>
          <cell r="J54">
            <v>263383</v>
          </cell>
        </row>
        <row r="55">
          <cell r="A55" t="str">
            <v>Professional charges</v>
          </cell>
          <cell r="D55">
            <v>43038</v>
          </cell>
          <cell r="E55">
            <v>70900</v>
          </cell>
          <cell r="J55">
            <v>70900</v>
          </cell>
        </row>
        <row r="56">
          <cell r="A56" t="str">
            <v>Factory depreciation</v>
          </cell>
          <cell r="C56" t="str">
            <v>U</v>
          </cell>
          <cell r="D56">
            <v>1454383</v>
          </cell>
          <cell r="E56">
            <v>1529306</v>
          </cell>
          <cell r="J56">
            <v>1529306</v>
          </cell>
        </row>
        <row r="57">
          <cell r="A57" t="str">
            <v>Travelling expenses</v>
          </cell>
          <cell r="D57">
            <v>3371</v>
          </cell>
          <cell r="E57">
            <v>17356</v>
          </cell>
          <cell r="J57">
            <v>17356</v>
          </cell>
        </row>
        <row r="58">
          <cell r="A58" t="str">
            <v>Entertainment</v>
          </cell>
          <cell r="D58">
            <v>2863</v>
          </cell>
          <cell r="E58">
            <v>2211</v>
          </cell>
          <cell r="J58">
            <v>2211</v>
          </cell>
        </row>
        <row r="60">
          <cell r="A60" t="str">
            <v>Total Fixed Factory Overhead</v>
          </cell>
          <cell r="D60">
            <v>1950096</v>
          </cell>
          <cell r="E60">
            <v>1915122</v>
          </cell>
          <cell r="J60">
            <v>1915122</v>
          </cell>
        </row>
        <row r="62">
          <cell r="A62" t="str">
            <v>TOTAL MANUFACTURING COST</v>
          </cell>
          <cell r="D62">
            <v>5285296</v>
          </cell>
          <cell r="E62">
            <v>5884196</v>
          </cell>
          <cell r="J62">
            <v>5884196</v>
          </cell>
        </row>
        <row r="64">
          <cell r="B64" t="str">
            <v xml:space="preserve"> </v>
          </cell>
        </row>
        <row r="65">
          <cell r="A65" t="str">
            <v>Opening WIP</v>
          </cell>
          <cell r="D65">
            <v>77622</v>
          </cell>
          <cell r="E65">
            <v>97598</v>
          </cell>
          <cell r="J65">
            <v>97598</v>
          </cell>
        </row>
        <row r="66">
          <cell r="A66" t="str">
            <v>Less : Closing WIP</v>
          </cell>
          <cell r="C66" t="str">
            <v>C</v>
          </cell>
          <cell r="D66">
            <v>-97598</v>
          </cell>
          <cell r="E66">
            <v>-64141</v>
          </cell>
          <cell r="J66">
            <v>-64141</v>
          </cell>
        </row>
        <row r="67">
          <cell r="A67" t="str">
            <v>Net WIP consumed</v>
          </cell>
          <cell r="D67">
            <v>-19976</v>
          </cell>
          <cell r="E67">
            <v>33457</v>
          </cell>
          <cell r="J67">
            <v>33457</v>
          </cell>
        </row>
        <row r="70">
          <cell r="A70" t="str">
            <v>COSTS OF GOODS MANUFACTURED</v>
          </cell>
          <cell r="D70">
            <v>5265320</v>
          </cell>
          <cell r="E70">
            <v>5917653</v>
          </cell>
          <cell r="J70">
            <v>5917653</v>
          </cell>
        </row>
        <row r="73">
          <cell r="A73" t="str">
            <v>Opening finished goods</v>
          </cell>
          <cell r="D73">
            <v>858352</v>
          </cell>
          <cell r="E73">
            <v>1129217</v>
          </cell>
          <cell r="J73">
            <v>1129217</v>
          </cell>
        </row>
        <row r="74">
          <cell r="A74" t="str">
            <v>Less : Closing finished goods</v>
          </cell>
          <cell r="C74" t="str">
            <v>C</v>
          </cell>
          <cell r="D74">
            <v>-1129217</v>
          </cell>
          <cell r="E74">
            <v>-1637172</v>
          </cell>
          <cell r="J74">
            <v>-1637172</v>
          </cell>
        </row>
        <row r="75">
          <cell r="A75" t="str">
            <v>Finished goods sold</v>
          </cell>
          <cell r="D75">
            <v>4994455</v>
          </cell>
          <cell r="E75">
            <v>5409698</v>
          </cell>
          <cell r="J75">
            <v>5409698</v>
          </cell>
        </row>
        <row r="77">
          <cell r="A77" t="str">
            <v>Cost of goods sold - Manufacturing</v>
          </cell>
          <cell r="D77">
            <v>4994455</v>
          </cell>
          <cell r="E77">
            <v>5409698</v>
          </cell>
          <cell r="J77">
            <v>5409698</v>
          </cell>
        </row>
        <row r="78">
          <cell r="A78" t="str">
            <v>Cost of goods sold - Trading</v>
          </cell>
          <cell r="D78">
            <v>389759</v>
          </cell>
          <cell r="E78">
            <v>116187</v>
          </cell>
          <cell r="J78">
            <v>116187</v>
          </cell>
        </row>
        <row r="79">
          <cell r="A79" t="str">
            <v>Cost of Sales - Contract</v>
          </cell>
          <cell r="D79">
            <v>1881372</v>
          </cell>
          <cell r="E79">
            <v>696590</v>
          </cell>
          <cell r="J79">
            <v>696590</v>
          </cell>
        </row>
        <row r="80">
          <cell r="A80" t="str">
            <v>Cost of Sales - Batching</v>
          </cell>
          <cell r="D80">
            <v>12012110</v>
          </cell>
          <cell r="E80">
            <v>1907438</v>
          </cell>
          <cell r="J80">
            <v>1907438</v>
          </cell>
        </row>
        <row r="81">
          <cell r="D81">
            <v>19277696</v>
          </cell>
          <cell r="E81">
            <v>8129913</v>
          </cell>
          <cell r="J81">
            <v>8129913</v>
          </cell>
        </row>
        <row r="83">
          <cell r="A83" t="str">
            <v>TOTAL COST OF SALES</v>
          </cell>
          <cell r="D83">
            <v>19277696</v>
          </cell>
          <cell r="E83">
            <v>8129913</v>
          </cell>
          <cell r="J83">
            <v>8129913</v>
          </cell>
        </row>
        <row r="84">
          <cell r="A84" t="str">
            <v>Check</v>
          </cell>
          <cell r="D84">
            <v>0</v>
          </cell>
          <cell r="E84">
            <v>0</v>
          </cell>
          <cell r="J84">
            <v>-5944</v>
          </cell>
        </row>
        <row r="85">
          <cell r="D85" t="str">
            <v>&lt;------------------------F-3-------------------&gt;</v>
          </cell>
          <cell r="J85" t="str">
            <v>F - 3</v>
          </cell>
        </row>
      </sheetData>
      <sheetData sheetId="43" refreshError="1"/>
      <sheetData sheetId="44" refreshError="1">
        <row r="1">
          <cell r="B1" t="str">
            <v>Integrated Brickworks S/B</v>
          </cell>
        </row>
        <row r="2">
          <cell r="B2" t="str">
            <v>A: 31 December 2001</v>
          </cell>
        </row>
        <row r="3">
          <cell r="B3" t="str">
            <v>Operating expenses</v>
          </cell>
        </row>
        <row r="5">
          <cell r="E5" t="str">
            <v>&lt;-----------------Current Year----------------&gt;</v>
          </cell>
        </row>
        <row r="6"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 xml:space="preserve">       Adjustments</v>
          </cell>
          <cell r="J6" t="str">
            <v>Adjusted</v>
          </cell>
        </row>
        <row r="7">
          <cell r="D7" t="str">
            <v>31/12/00</v>
          </cell>
          <cell r="E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9">
          <cell r="B9" t="str">
            <v>OPERATIONAL EXPENSES</v>
          </cell>
        </row>
        <row r="11">
          <cell r="B11" t="str">
            <v>Staff Cost</v>
          </cell>
        </row>
        <row r="12">
          <cell r="B12" t="str">
            <v>Manpower cost</v>
          </cell>
          <cell r="D12">
            <v>597554</v>
          </cell>
          <cell r="E12">
            <v>822496</v>
          </cell>
          <cell r="J12">
            <v>822496</v>
          </cell>
        </row>
        <row r="13">
          <cell r="B13" t="str">
            <v>Management staff cost</v>
          </cell>
          <cell r="D13">
            <v>6549</v>
          </cell>
          <cell r="E13">
            <v>80</v>
          </cell>
          <cell r="J13">
            <v>80</v>
          </cell>
        </row>
        <row r="14">
          <cell r="B14" t="str">
            <v>Other related staff cost</v>
          </cell>
          <cell r="D14">
            <v>47166</v>
          </cell>
          <cell r="E14">
            <v>45427</v>
          </cell>
          <cell r="F14" t="str">
            <v>&lt;104&gt;</v>
          </cell>
          <cell r="G14">
            <v>14345</v>
          </cell>
          <cell r="J14">
            <v>59772</v>
          </cell>
        </row>
        <row r="15">
          <cell r="D15">
            <v>651269</v>
          </cell>
          <cell r="E15">
            <v>868003</v>
          </cell>
          <cell r="J15">
            <v>882348</v>
          </cell>
        </row>
        <row r="18">
          <cell r="B18" t="str">
            <v>Other Office Expenses</v>
          </cell>
        </row>
        <row r="19">
          <cell r="B19" t="str">
            <v>Office expenses</v>
          </cell>
          <cell r="D19">
            <v>0</v>
          </cell>
          <cell r="E19">
            <v>212883</v>
          </cell>
          <cell r="J19">
            <v>212883</v>
          </cell>
        </row>
        <row r="20">
          <cell r="B20" t="str">
            <v>Other operational expenses</v>
          </cell>
          <cell r="D20">
            <v>421035</v>
          </cell>
          <cell r="E20">
            <v>629883</v>
          </cell>
          <cell r="F20" t="str">
            <v>&lt;2&gt;</v>
          </cell>
          <cell r="G20">
            <v>0</v>
          </cell>
          <cell r="J20">
            <v>629883</v>
          </cell>
        </row>
        <row r="21">
          <cell r="B21" t="str">
            <v>Depreciation charges</v>
          </cell>
          <cell r="D21">
            <v>107101</v>
          </cell>
          <cell r="E21">
            <v>100208</v>
          </cell>
          <cell r="F21" t="str">
            <v>&lt;1&gt;</v>
          </cell>
          <cell r="G21">
            <v>0</v>
          </cell>
          <cell r="J21">
            <v>100208</v>
          </cell>
        </row>
        <row r="22">
          <cell r="B22" t="str">
            <v>Establishment fee</v>
          </cell>
          <cell r="D22">
            <v>34247</v>
          </cell>
          <cell r="E22">
            <v>0</v>
          </cell>
          <cell r="J22">
            <v>0</v>
          </cell>
        </row>
        <row r="23">
          <cell r="D23">
            <v>562383</v>
          </cell>
          <cell r="E23">
            <v>942974</v>
          </cell>
          <cell r="J23">
            <v>942974</v>
          </cell>
        </row>
        <row r="25">
          <cell r="B25" t="str">
            <v>TOTAL</v>
          </cell>
          <cell r="D25">
            <v>1213652</v>
          </cell>
          <cell r="E25">
            <v>1810977</v>
          </cell>
          <cell r="J25">
            <v>1825322</v>
          </cell>
        </row>
        <row r="26">
          <cell r="E26">
            <v>10</v>
          </cell>
          <cell r="J26">
            <v>10</v>
          </cell>
        </row>
        <row r="28">
          <cell r="B28" t="str">
            <v>SELLING &amp; DISTRIBUTION EXPENSES</v>
          </cell>
        </row>
        <row r="30">
          <cell r="B30" t="str">
            <v>Selling &amp; distribution expenses</v>
          </cell>
          <cell r="D30">
            <v>129569</v>
          </cell>
          <cell r="E30">
            <v>81740</v>
          </cell>
          <cell r="J30">
            <v>81740</v>
          </cell>
        </row>
        <row r="31">
          <cell r="E31">
            <v>10</v>
          </cell>
          <cell r="J31">
            <v>10</v>
          </cell>
        </row>
        <row r="34">
          <cell r="B34" t="str">
            <v>PROVISIONAL FOR BAD DEBTS WRITTEN OFF</v>
          </cell>
        </row>
        <row r="36">
          <cell r="B36" t="str">
            <v>Bad debts written off</v>
          </cell>
          <cell r="D36">
            <v>4527</v>
          </cell>
          <cell r="E36">
            <v>0</v>
          </cell>
          <cell r="J36">
            <v>0</v>
          </cell>
        </row>
        <row r="37">
          <cell r="B37" t="str">
            <v>Provision for bad debts written off</v>
          </cell>
          <cell r="D37">
            <v>940265</v>
          </cell>
          <cell r="E37">
            <v>1240954</v>
          </cell>
          <cell r="J37">
            <v>1240954</v>
          </cell>
        </row>
        <row r="38">
          <cell r="B38" t="str">
            <v>TOTAL</v>
          </cell>
          <cell r="D38">
            <v>944792</v>
          </cell>
          <cell r="E38">
            <v>1240954</v>
          </cell>
          <cell r="J38">
            <v>1240954</v>
          </cell>
        </row>
        <row r="39">
          <cell r="E39">
            <v>10</v>
          </cell>
          <cell r="J39">
            <v>10</v>
          </cell>
        </row>
        <row r="41">
          <cell r="B41" t="str">
            <v>INTEREST CHARGES</v>
          </cell>
        </row>
        <row r="43">
          <cell r="B43" t="str">
            <v>Interest charges - KGB</v>
          </cell>
          <cell r="D43">
            <v>550485</v>
          </cell>
          <cell r="E43">
            <v>625755</v>
          </cell>
          <cell r="J43">
            <v>625755</v>
          </cell>
        </row>
        <row r="44">
          <cell r="B44" t="str">
            <v>Interest charges - RCSB</v>
          </cell>
          <cell r="D44">
            <v>11003</v>
          </cell>
          <cell r="E44">
            <v>11000</v>
          </cell>
          <cell r="J44">
            <v>11000</v>
          </cell>
        </row>
        <row r="45">
          <cell r="B45" t="str">
            <v>Interest charges - external &amp; other</v>
          </cell>
          <cell r="D45">
            <v>199870</v>
          </cell>
          <cell r="E45">
            <v>186272</v>
          </cell>
          <cell r="J45">
            <v>186272</v>
          </cell>
        </row>
        <row r="46">
          <cell r="B46" t="str">
            <v>Other financial charges</v>
          </cell>
          <cell r="D46">
            <v>14484</v>
          </cell>
          <cell r="E46">
            <v>0</v>
          </cell>
          <cell r="J46">
            <v>0</v>
          </cell>
        </row>
        <row r="47">
          <cell r="B47" t="str">
            <v>TOTAL</v>
          </cell>
          <cell r="D47">
            <v>775842</v>
          </cell>
          <cell r="E47">
            <v>823027</v>
          </cell>
          <cell r="J47">
            <v>823027</v>
          </cell>
        </row>
        <row r="48">
          <cell r="E48">
            <v>10</v>
          </cell>
          <cell r="J48">
            <v>10</v>
          </cell>
        </row>
      </sheetData>
      <sheetData sheetId="45" refreshError="1">
        <row r="2">
          <cell r="B2" t="str">
            <v>&lt;NOTES&gt;    Source: Ms. Maizura, Accountant</v>
          </cell>
        </row>
        <row r="4">
          <cell r="A4" t="str">
            <v>a</v>
          </cell>
          <cell r="B4" t="str">
            <v>The nil amount this year is due to the classification of this expense under administrative expense. The high amount in</v>
          </cell>
        </row>
        <row r="5">
          <cell r="B5" t="str">
            <v>1999 was due to 2 major car accidents which involved the marketing personnel.</v>
          </cell>
        </row>
        <row r="7">
          <cell r="A7" t="str">
            <v>b</v>
          </cell>
          <cell r="B7" t="str">
            <v xml:space="preserve">The increase this year is due to license fee paid to Tighter Engineering Pty Ltd. (based in Australia) to allow IBSB to sell and </v>
          </cell>
        </row>
        <row r="8">
          <cell r="B8" t="str">
            <v>distribute piling joints for Keystone products.</v>
          </cell>
        </row>
        <row r="10">
          <cell r="A10" t="str">
            <v>c</v>
          </cell>
          <cell r="B10" t="str">
            <v>This relates to interest expense incurred on the BA facility from MBB and KGB.</v>
          </cell>
        </row>
        <row r="12">
          <cell r="B12" t="str">
            <v>Rationalisation</v>
          </cell>
        </row>
        <row r="13">
          <cell r="B13" t="str">
            <v>Average BA balance from MBB</v>
          </cell>
        </row>
        <row r="14">
          <cell r="B14" t="str">
            <v>Average BA balance from KGB</v>
          </cell>
        </row>
        <row r="15">
          <cell r="B15" t="str">
            <v>Totak average balance</v>
          </cell>
          <cell r="F15" t="str">
            <v>(i)</v>
          </cell>
        </row>
        <row r="16">
          <cell r="B16" t="str">
            <v>Interest expense</v>
          </cell>
          <cell r="F16" t="str">
            <v>(ii)</v>
          </cell>
        </row>
        <row r="18">
          <cell r="B18" t="str">
            <v>Average interest rate for the year [(ii)/(i)]</v>
          </cell>
        </row>
        <row r="20">
          <cell r="B20" t="str">
            <v>This is reasonable as it is within the BA interest rate range for MBB and KGB of 3.10% - 4.10%</v>
          </cell>
        </row>
        <row r="22">
          <cell r="A22" t="str">
            <v>d</v>
          </cell>
          <cell r="B22" t="str">
            <v>The increase this year is due to continued use of the current account faclility from KGB for payment of management salary.</v>
          </cell>
        </row>
        <row r="23">
          <cell r="B23" t="str">
            <v>administrative expenses, etc.</v>
          </cell>
        </row>
        <row r="24">
          <cell r="B24" t="str">
            <v>We have traced the interest charged by KGB to monthly statements sent by them (Coverage: 90%&lt;). No exceptions were noted.</v>
          </cell>
        </row>
        <row r="26">
          <cell r="A26" t="str">
            <v>e</v>
          </cell>
          <cell r="B26" t="str">
            <v>We have agreed this amount to AWP of Right Class S/B.</v>
          </cell>
        </row>
        <row r="28">
          <cell r="A28" t="str">
            <v>f</v>
          </cell>
          <cell r="B28" t="str">
            <v xml:space="preserve">This amount includes bonus and EPF. The higher amount last year was a result of overprovided bonus. The bonus provision this </v>
          </cell>
        </row>
        <row r="29">
          <cell r="B29" t="str">
            <v>year has decreased to RM57k from RM120k.</v>
          </cell>
        </row>
        <row r="31">
          <cell r="B31" t="str">
            <v>f.  Rationalisation of interest - KGB:</v>
          </cell>
        </row>
        <row r="32">
          <cell r="B32" t="str">
            <v xml:space="preserve">     Prior year principal bal</v>
          </cell>
        </row>
        <row r="33">
          <cell r="B33" t="str">
            <v xml:space="preserve">     Current year todate</v>
          </cell>
        </row>
        <row r="35">
          <cell r="B35" t="str">
            <v xml:space="preserve">     Average principal amount</v>
          </cell>
        </row>
        <row r="36">
          <cell r="B36" t="str">
            <v xml:space="preserve">     Average interest rate </v>
          </cell>
        </row>
        <row r="38">
          <cell r="B38" t="str">
            <v xml:space="preserve">      As above</v>
          </cell>
        </row>
        <row r="41">
          <cell r="B41" t="str">
            <v xml:space="preserve">      Note: interest rate ranging from 5.00% to 7.5%</v>
          </cell>
        </row>
        <row r="43">
          <cell r="A43" t="str">
            <v>g</v>
          </cell>
          <cell r="B43" t="str">
            <v>Breakdown:</v>
          </cell>
        </row>
        <row r="44">
          <cell r="B44" t="str">
            <v>Audit fee</v>
          </cell>
          <cell r="D44">
            <v>12000</v>
          </cell>
        </row>
        <row r="45">
          <cell r="B45" t="str">
            <v>Service rax</v>
          </cell>
          <cell r="D45">
            <v>600</v>
          </cell>
        </row>
        <row r="46">
          <cell r="D46">
            <v>12600</v>
          </cell>
        </row>
        <row r="48">
          <cell r="A48" t="str">
            <v>h</v>
          </cell>
          <cell r="B48" t="str">
            <v>The negative amount this year is a result of reversal of overprovision in prior years.</v>
          </cell>
        </row>
        <row r="49">
          <cell r="B49" t="str">
            <v>Movement in legal fee accrual</v>
          </cell>
        </row>
        <row r="50">
          <cell r="B50" t="str">
            <v>Balance b/f</v>
          </cell>
          <cell r="D50">
            <v>33</v>
          </cell>
        </row>
        <row r="51">
          <cell r="B51" t="str">
            <v>Provision for 2000</v>
          </cell>
          <cell r="F51">
            <v>0</v>
          </cell>
          <cell r="G51" t="str">
            <v>(I)</v>
          </cell>
        </row>
        <row r="52">
          <cell r="B52" t="str">
            <v>Less: Reversal</v>
          </cell>
        </row>
        <row r="53">
          <cell r="B53" t="str">
            <v>Less: Payment</v>
          </cell>
        </row>
        <row r="54">
          <cell r="B54" t="str">
            <v>Balance c/f</v>
          </cell>
          <cell r="D54" t="str">
            <v>CC-1</v>
          </cell>
        </row>
        <row r="56">
          <cell r="B56" t="str">
            <v>Amounts charged directly to P&amp;L without going through accrual</v>
          </cell>
        </row>
        <row r="57">
          <cell r="B57" t="str">
            <v>Legal fee incurred during the year</v>
          </cell>
        </row>
        <row r="58">
          <cell r="B58" t="str">
            <v>Refund from Hunis Holdings</v>
          </cell>
          <cell r="F58" t="str">
            <v xml:space="preserve">relates to payment of legal fees by this customer </v>
          </cell>
        </row>
        <row r="59">
          <cell r="F59" t="str">
            <v>(II)</v>
          </cell>
        </row>
        <row r="61">
          <cell r="D61" t="str">
            <v>(I) + (II) =</v>
          </cell>
          <cell r="F61" t="str">
            <v>30</v>
          </cell>
        </row>
        <row r="64">
          <cell r="B64" t="str">
            <v>The legal fee provision is used for debt collection.</v>
          </cell>
        </row>
        <row r="66">
          <cell r="A66" t="str">
            <v>I</v>
          </cell>
          <cell r="B66" t="str">
            <v>The negative amount is due to reversal of overprovided secretarial fee in prior years.</v>
          </cell>
        </row>
        <row r="68">
          <cell r="A68" t="str">
            <v>j</v>
          </cell>
          <cell r="B68" t="str">
            <v>The increase in security expense is due to employment of 24hr security service for the Tanah Merah plant, which commenced</v>
          </cell>
        </row>
        <row r="69">
          <cell r="B69" t="str">
            <v>operation in 2000.</v>
          </cell>
        </row>
        <row r="71">
          <cell r="A71" t="str">
            <v>k</v>
          </cell>
          <cell r="B71" t="str">
            <v>This relates to royalty payable to Keystone Retaining Wall Systems Inc. (based in US) for sales of Keystones. The royalty</v>
          </cell>
        </row>
        <row r="72">
          <cell r="B72" t="str">
            <v>is calculated as 7.3% of sales.</v>
          </cell>
        </row>
        <row r="74">
          <cell r="B74" t="str">
            <v>Rationalisation:</v>
          </cell>
        </row>
        <row r="75">
          <cell r="B75" t="str">
            <v>Sales of Keystones (per management report)</v>
          </cell>
        </row>
        <row r="76">
          <cell r="B76" t="str">
            <v>Royalty (7.3%)</v>
          </cell>
        </row>
        <row r="77">
          <cell r="B77" t="str">
            <v>Per AA</v>
          </cell>
        </row>
        <row r="78">
          <cell r="B78" t="str">
            <v>Per GL</v>
          </cell>
        </row>
        <row r="79">
          <cell r="B79" t="str">
            <v>Difference</v>
          </cell>
        </row>
        <row r="81">
          <cell r="B81" t="str">
            <v>The difference is due to the fact that the sales amount includes sale of steel grids and transport costs charged to customers,</v>
          </cell>
        </row>
        <row r="82">
          <cell r="B82" t="str">
            <v>where royalty is payable on sale of Keystone products only.</v>
          </cell>
        </row>
        <row r="84">
          <cell r="A84" t="str">
            <v>l</v>
          </cell>
          <cell r="B84" t="str">
            <v>Running expenses include toll charges and fuel expenses. These expenses have increased due to the longer distance</v>
          </cell>
        </row>
        <row r="85">
          <cell r="B85" t="str">
            <v>between the HQ and the Tanah Merah plant, compared to the plant in Batu Caves.</v>
          </cell>
        </row>
        <row r="87">
          <cell r="A87" t="str">
            <v>m</v>
          </cell>
          <cell r="B87" t="str">
            <v>The significant increase in is due to new policies taken up for the Tanah Merah factory such for risk of fire and consequential</v>
          </cell>
        </row>
        <row r="88">
          <cell r="B88" t="str">
            <v xml:space="preserve">loss. </v>
          </cell>
        </row>
        <row r="90">
          <cell r="A90" t="str">
            <v>n</v>
          </cell>
          <cell r="B90" t="str">
            <v xml:space="preserve">Last year's amount arose on forex loss purchase of fixed assets for the Tanah Merah factory. No forex loss this year as additions to the </v>
          </cell>
        </row>
        <row r="91">
          <cell r="B91" t="str">
            <v>factory as additions were priced in RM.</v>
          </cell>
        </row>
      </sheetData>
      <sheetData sheetId="46" refreshError="1">
        <row r="1">
          <cell r="A1" t="str">
            <v>Integrated Brickworks S/B</v>
          </cell>
          <cell r="B1" t="str">
            <v>Integrated Brickworks S/B</v>
          </cell>
        </row>
        <row r="2">
          <cell r="A2" t="str">
            <v>A: 31 DECEMBER, 2001</v>
          </cell>
          <cell r="B2" t="str">
            <v>Statutory Audit @ 31 December 2001</v>
          </cell>
        </row>
        <row r="3">
          <cell r="A3" t="str">
            <v>Trade Debtors Circularisation Control</v>
          </cell>
          <cell r="B3" t="str">
            <v>Operating expenses</v>
          </cell>
        </row>
        <row r="5">
          <cell r="A5" t="str">
            <v>Scope: &gt;RM100,000 excluding jobs and debtors under litigation</v>
          </cell>
          <cell r="E5" t="str">
            <v>&lt;-----------------Current Year----------------&gt;</v>
          </cell>
        </row>
        <row r="6">
          <cell r="A6" t="str">
            <v>Source: Trade Debtors Aging</v>
          </cell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 xml:space="preserve">       Adjustments</v>
          </cell>
          <cell r="J6" t="str">
            <v>Adjusted</v>
          </cell>
        </row>
        <row r="7">
          <cell r="D7" t="str">
            <v>31/12/00</v>
          </cell>
          <cell r="E7" t="str">
            <v>31/12/01</v>
          </cell>
          <cell r="F7" t="str">
            <v>Amount</v>
          </cell>
          <cell r="G7" t="str">
            <v>Dr</v>
          </cell>
          <cell r="I7" t="str">
            <v>Cr</v>
          </cell>
          <cell r="J7" t="str">
            <v>31/12/01</v>
          </cell>
        </row>
        <row r="8">
          <cell r="A8" t="str">
            <v>No.</v>
          </cell>
          <cell r="B8" t="str">
            <v>Name</v>
          </cell>
          <cell r="C8" t="str">
            <v>Ref</v>
          </cell>
          <cell r="D8" t="str">
            <v>Sent</v>
          </cell>
          <cell r="E8" t="str">
            <v>per Aging</v>
          </cell>
          <cell r="F8" t="str">
            <v>Confirmed</v>
          </cell>
          <cell r="G8" t="str">
            <v>Confirmed</v>
          </cell>
          <cell r="H8" t="str">
            <v>Difference</v>
          </cell>
        </row>
        <row r="9">
          <cell r="B9" t="str">
            <v>SELLING EXPENSES</v>
          </cell>
        </row>
        <row r="10">
          <cell r="A10">
            <v>1</v>
          </cell>
          <cell r="B10" t="str">
            <v>Advertising &amp; promotion</v>
          </cell>
          <cell r="D10">
            <v>99049</v>
          </cell>
          <cell r="E10">
            <v>99049</v>
          </cell>
          <cell r="I10" t="str">
            <v>Vouched invoices and signed</v>
          </cell>
          <cell r="J10">
            <v>99049</v>
          </cell>
        </row>
        <row r="11">
          <cell r="B11" t="str">
            <v>Entertainment</v>
          </cell>
          <cell r="D11">
            <v>15100</v>
          </cell>
          <cell r="E11">
            <v>15100</v>
          </cell>
          <cell r="I11" t="str">
            <v>Dos (Coverage: 65%&lt;)</v>
          </cell>
          <cell r="J11">
            <v>15100</v>
          </cell>
        </row>
        <row r="12">
          <cell r="A12">
            <v>2</v>
          </cell>
          <cell r="B12" t="str">
            <v>Travelling expenses</v>
          </cell>
          <cell r="D12">
            <v>16742</v>
          </cell>
          <cell r="E12">
            <v>16742</v>
          </cell>
          <cell r="J12">
            <v>16742</v>
          </cell>
        </row>
        <row r="13">
          <cell r="B13" t="str">
            <v>Motor vehicle - R &amp; Maintenance</v>
          </cell>
          <cell r="C13" t="str">
            <v>a</v>
          </cell>
          <cell r="D13">
            <v>0</v>
          </cell>
          <cell r="E13">
            <v>0</v>
          </cell>
          <cell r="J13">
            <v>0</v>
          </cell>
        </row>
        <row r="14">
          <cell r="A14">
            <v>3</v>
          </cell>
          <cell r="B14" t="str">
            <v>Commission</v>
          </cell>
          <cell r="D14">
            <v>-1322</v>
          </cell>
          <cell r="E14">
            <v>-1322</v>
          </cell>
          <cell r="J14">
            <v>-1322</v>
          </cell>
        </row>
        <row r="15">
          <cell r="B15" t="str">
            <v>Rental - trucks</v>
          </cell>
          <cell r="D15">
            <v>0</v>
          </cell>
          <cell r="E15">
            <v>0</v>
          </cell>
          <cell r="J15">
            <v>0</v>
          </cell>
        </row>
        <row r="16">
          <cell r="A16">
            <v>4</v>
          </cell>
          <cell r="B16" t="str">
            <v>Las Maha Corporation S/B</v>
          </cell>
          <cell r="E16">
            <v>335326</v>
          </cell>
        </row>
        <row r="17">
          <cell r="D17">
            <v>129569</v>
          </cell>
          <cell r="E17">
            <v>129569</v>
          </cell>
          <cell r="J17">
            <v>129569</v>
          </cell>
        </row>
        <row r="18">
          <cell r="A18">
            <v>5</v>
          </cell>
          <cell r="B18" t="str">
            <v>Mega Geoproducts and Services S/B</v>
          </cell>
          <cell r="E18">
            <v>222730</v>
          </cell>
        </row>
        <row r="19">
          <cell r="B19" t="str">
            <v>ESTABLISHMENT FEES</v>
          </cell>
        </row>
        <row r="20">
          <cell r="A20">
            <v>6</v>
          </cell>
          <cell r="B20" t="str">
            <v>Assessment &amp; Quit rent</v>
          </cell>
          <cell r="D20">
            <v>11503</v>
          </cell>
          <cell r="E20">
            <v>11503</v>
          </cell>
          <cell r="J20">
            <v>11503</v>
          </cell>
        </row>
        <row r="21">
          <cell r="B21" t="str">
            <v>Sirim certificate &amp; NCMA</v>
          </cell>
          <cell r="D21">
            <v>1844</v>
          </cell>
          <cell r="E21">
            <v>1844</v>
          </cell>
          <cell r="J21">
            <v>1844</v>
          </cell>
        </row>
        <row r="22">
          <cell r="A22">
            <v>7</v>
          </cell>
          <cell r="B22" t="str">
            <v>Factory license</v>
          </cell>
          <cell r="C22" t="str">
            <v>b</v>
          </cell>
          <cell r="D22">
            <v>20900</v>
          </cell>
          <cell r="E22">
            <v>20900</v>
          </cell>
          <cell r="J22">
            <v>20900</v>
          </cell>
        </row>
        <row r="24">
          <cell r="A24">
            <v>8</v>
          </cell>
          <cell r="B24" t="str">
            <v>Mascon S/B</v>
          </cell>
          <cell r="D24">
            <v>34247</v>
          </cell>
          <cell r="E24">
            <v>34247</v>
          </cell>
          <cell r="J24">
            <v>34247</v>
          </cell>
        </row>
        <row r="26">
          <cell r="A26">
            <v>9</v>
          </cell>
          <cell r="B26" t="str">
            <v>Pang Hock Construction S/B</v>
          </cell>
          <cell r="E26">
            <v>193272</v>
          </cell>
        </row>
        <row r="27">
          <cell r="B27" t="str">
            <v>FINANCIAL &amp; OTHER EXPENSES</v>
          </cell>
        </row>
        <row r="28">
          <cell r="A28">
            <v>10</v>
          </cell>
          <cell r="B28" t="str">
            <v xml:space="preserve">Bank charges </v>
          </cell>
          <cell r="D28">
            <v>14484</v>
          </cell>
          <cell r="E28">
            <v>14484</v>
          </cell>
          <cell r="J28">
            <v>14484</v>
          </cell>
        </row>
        <row r="29">
          <cell r="B29" t="str">
            <v>Interest charges</v>
          </cell>
          <cell r="C29" t="str">
            <v>c</v>
          </cell>
          <cell r="D29">
            <v>199870</v>
          </cell>
          <cell r="E29">
            <v>199870</v>
          </cell>
          <cell r="J29">
            <v>199870</v>
          </cell>
        </row>
        <row r="30">
          <cell r="A30">
            <v>11</v>
          </cell>
          <cell r="B30" t="str">
            <v>Depreciation</v>
          </cell>
          <cell r="C30" t="str">
            <v>U</v>
          </cell>
          <cell r="D30">
            <v>107101</v>
          </cell>
          <cell r="E30">
            <v>107101</v>
          </cell>
          <cell r="J30">
            <v>107101</v>
          </cell>
        </row>
        <row r="31">
          <cell r="B31" t="str">
            <v>Provision of bad debts</v>
          </cell>
          <cell r="C31" t="str">
            <v>B</v>
          </cell>
          <cell r="D31">
            <v>940265</v>
          </cell>
          <cell r="E31">
            <v>940265</v>
          </cell>
          <cell r="J31">
            <v>940265</v>
          </cell>
        </row>
        <row r="32">
          <cell r="A32">
            <v>12</v>
          </cell>
          <cell r="B32" t="str">
            <v>Forex loss</v>
          </cell>
          <cell r="C32" t="str">
            <v>n</v>
          </cell>
          <cell r="D32">
            <v>0</v>
          </cell>
          <cell r="E32">
            <v>0</v>
          </cell>
          <cell r="J32">
            <v>0</v>
          </cell>
        </row>
        <row r="34">
          <cell r="A34">
            <v>13</v>
          </cell>
          <cell r="B34" t="str">
            <v>Bad debts written off</v>
          </cell>
          <cell r="D34">
            <v>4527</v>
          </cell>
          <cell r="E34">
            <v>4527</v>
          </cell>
          <cell r="J34">
            <v>4527</v>
          </cell>
        </row>
        <row r="35">
          <cell r="B35" t="str">
            <v>Hire purchase interest</v>
          </cell>
          <cell r="D35">
            <v>0</v>
          </cell>
          <cell r="J35">
            <v>0</v>
          </cell>
        </row>
        <row r="36">
          <cell r="A36">
            <v>14</v>
          </cell>
          <cell r="B36" t="str">
            <v>Interest payable - KGB</v>
          </cell>
          <cell r="C36" t="str">
            <v>d</v>
          </cell>
          <cell r="D36">
            <v>550485</v>
          </cell>
          <cell r="E36">
            <v>550485</v>
          </cell>
          <cell r="J36">
            <v>550485</v>
          </cell>
        </row>
        <row r="37">
          <cell r="B37" t="str">
            <v>Interest payable - Right Class</v>
          </cell>
          <cell r="C37" t="str">
            <v>e</v>
          </cell>
          <cell r="D37">
            <v>11003</v>
          </cell>
          <cell r="E37">
            <v>11003</v>
          </cell>
          <cell r="J37">
            <v>11003</v>
          </cell>
        </row>
        <row r="38">
          <cell r="A38">
            <v>15</v>
          </cell>
          <cell r="B38" t="str">
            <v>Assessment on PD Bungalow</v>
          </cell>
          <cell r="D38">
            <v>0</v>
          </cell>
          <cell r="E38">
            <v>142016</v>
          </cell>
          <cell r="J38">
            <v>0</v>
          </cell>
        </row>
        <row r="40">
          <cell r="A40">
            <v>16</v>
          </cell>
          <cell r="B40" t="str">
            <v>Ken Grouting S/B</v>
          </cell>
          <cell r="D40">
            <v>1827735</v>
          </cell>
          <cell r="E40">
            <v>1827735</v>
          </cell>
          <cell r="J40">
            <v>1827735</v>
          </cell>
        </row>
        <row r="42">
          <cell r="A42">
            <v>17</v>
          </cell>
          <cell r="B42" t="str">
            <v>ADMINISTRATIVE EXPENSES</v>
          </cell>
          <cell r="E42">
            <v>104091</v>
          </cell>
        </row>
        <row r="43">
          <cell r="B43" t="str">
            <v>Office salary</v>
          </cell>
          <cell r="C43" t="str">
            <v>f</v>
          </cell>
          <cell r="D43">
            <v>597554</v>
          </cell>
          <cell r="E43">
            <v>597554</v>
          </cell>
          <cell r="J43">
            <v>597554</v>
          </cell>
        </row>
        <row r="44">
          <cell r="A44">
            <v>18</v>
          </cell>
          <cell r="B44" t="str">
            <v>EPF</v>
          </cell>
          <cell r="D44">
            <v>13353</v>
          </cell>
          <cell r="E44">
            <v>13353</v>
          </cell>
          <cell r="J44">
            <v>13353</v>
          </cell>
        </row>
        <row r="45">
          <cell r="B45" t="str">
            <v>SOCSO</v>
          </cell>
          <cell r="D45">
            <v>1830</v>
          </cell>
          <cell r="E45">
            <v>1830</v>
          </cell>
          <cell r="J45">
            <v>1830</v>
          </cell>
        </row>
        <row r="46">
          <cell r="A46">
            <v>19</v>
          </cell>
          <cell r="B46" t="str">
            <v>K.W.P. Sumber manusia</v>
          </cell>
          <cell r="D46">
            <v>4719</v>
          </cell>
          <cell r="E46">
            <v>4719</v>
          </cell>
          <cell r="J46">
            <v>4719</v>
          </cell>
        </row>
        <row r="47">
          <cell r="B47" t="str">
            <v>Medical</v>
          </cell>
          <cell r="D47">
            <v>27328</v>
          </cell>
          <cell r="E47">
            <v>27328</v>
          </cell>
          <cell r="J47">
            <v>27328</v>
          </cell>
        </row>
        <row r="48">
          <cell r="B48" t="str">
            <v>Staff refreshment</v>
          </cell>
          <cell r="D48">
            <v>3286</v>
          </cell>
          <cell r="E48">
            <v>3286</v>
          </cell>
          <cell r="J48">
            <v>3286</v>
          </cell>
        </row>
        <row r="49">
          <cell r="B49" t="str">
            <v>Staff recruitment</v>
          </cell>
          <cell r="D49">
            <v>3199</v>
          </cell>
          <cell r="E49">
            <v>3199</v>
          </cell>
          <cell r="J49">
            <v>3199</v>
          </cell>
        </row>
        <row r="50">
          <cell r="B50" t="str">
            <v>Postage &amp; telephone</v>
          </cell>
          <cell r="D50">
            <v>34156</v>
          </cell>
          <cell r="E50">
            <v>34156</v>
          </cell>
          <cell r="J50">
            <v>34156</v>
          </cell>
        </row>
        <row r="51">
          <cell r="B51" t="str">
            <v>Printing and stationery</v>
          </cell>
          <cell r="D51">
            <v>30705</v>
          </cell>
          <cell r="E51">
            <v>30705</v>
          </cell>
          <cell r="J51">
            <v>30705</v>
          </cell>
        </row>
        <row r="52">
          <cell r="B52" t="str">
            <v>Audit fees</v>
          </cell>
          <cell r="C52" t="str">
            <v>g</v>
          </cell>
          <cell r="D52">
            <v>12600</v>
          </cell>
          <cell r="E52">
            <v>12600</v>
          </cell>
          <cell r="J52">
            <v>12600</v>
          </cell>
        </row>
        <row r="53">
          <cell r="B53" t="str">
            <v>Legal fees</v>
          </cell>
          <cell r="C53" t="str">
            <v>h</v>
          </cell>
          <cell r="D53">
            <v>-63123</v>
          </cell>
          <cell r="E53">
            <v>-63123</v>
          </cell>
          <cell r="J53">
            <v>-63123</v>
          </cell>
        </row>
        <row r="54">
          <cell r="B54" t="str">
            <v>Sundry expenses</v>
          </cell>
          <cell r="D54">
            <v>2877</v>
          </cell>
          <cell r="E54">
            <v>2877</v>
          </cell>
          <cell r="J54">
            <v>2877</v>
          </cell>
        </row>
        <row r="55">
          <cell r="A55" t="str">
            <v>NOTE :</v>
          </cell>
          <cell r="B55" t="str">
            <v>Computer running expenses</v>
          </cell>
          <cell r="D55">
            <v>16765</v>
          </cell>
          <cell r="E55">
            <v>16765</v>
          </cell>
          <cell r="J55">
            <v>16765</v>
          </cell>
        </row>
        <row r="56">
          <cell r="A56" t="str">
            <v>Coverage is low as there are many debtors who are made up of relatively small balances.</v>
          </cell>
          <cell r="B56" t="str">
            <v>Professional fees</v>
          </cell>
          <cell r="D56">
            <v>16644</v>
          </cell>
          <cell r="E56">
            <v>16644</v>
          </cell>
          <cell r="J56">
            <v>16644</v>
          </cell>
        </row>
        <row r="57">
          <cell r="B57" t="str">
            <v>Management fee</v>
          </cell>
          <cell r="C57" t="str">
            <v>I</v>
          </cell>
          <cell r="D57">
            <v>-3209</v>
          </cell>
          <cell r="E57">
            <v>-3209</v>
          </cell>
          <cell r="J57">
            <v>-3209</v>
          </cell>
        </row>
        <row r="58">
          <cell r="B58" t="str">
            <v>Secretarial fees</v>
          </cell>
          <cell r="D58">
            <v>166</v>
          </cell>
          <cell r="E58">
            <v>166</v>
          </cell>
          <cell r="J58">
            <v>166</v>
          </cell>
        </row>
        <row r="59">
          <cell r="B59" t="str">
            <v>Staff training</v>
          </cell>
          <cell r="D59">
            <v>5217</v>
          </cell>
          <cell r="E59">
            <v>5217</v>
          </cell>
          <cell r="J59">
            <v>5217</v>
          </cell>
        </row>
        <row r="60">
          <cell r="B60" t="str">
            <v>Security charges</v>
          </cell>
          <cell r="C60" t="str">
            <v>j</v>
          </cell>
          <cell r="D60">
            <v>35274</v>
          </cell>
          <cell r="E60">
            <v>35274</v>
          </cell>
          <cell r="J60">
            <v>35274</v>
          </cell>
        </row>
        <row r="61">
          <cell r="B61" t="str">
            <v>Newspaper &amp; books</v>
          </cell>
          <cell r="D61">
            <v>4044</v>
          </cell>
          <cell r="E61">
            <v>4044</v>
          </cell>
          <cell r="J61">
            <v>4044</v>
          </cell>
        </row>
        <row r="62">
          <cell r="B62" t="str">
            <v>Royalty of keystone</v>
          </cell>
          <cell r="C62" t="str">
            <v>k</v>
          </cell>
          <cell r="D62">
            <v>68515</v>
          </cell>
          <cell r="E62">
            <v>68515</v>
          </cell>
          <cell r="J62">
            <v>68515</v>
          </cell>
        </row>
        <row r="63">
          <cell r="B63" t="str">
            <v>Travelling expenses</v>
          </cell>
          <cell r="D63">
            <v>13099</v>
          </cell>
          <cell r="E63">
            <v>13099</v>
          </cell>
          <cell r="J63">
            <v>13099</v>
          </cell>
        </row>
        <row r="64">
          <cell r="B64" t="str">
            <v>Motor vehicle - R &amp; maintenance</v>
          </cell>
          <cell r="D64">
            <v>13640</v>
          </cell>
          <cell r="E64">
            <v>13640</v>
          </cell>
          <cell r="J64">
            <v>13640</v>
          </cell>
        </row>
        <row r="65">
          <cell r="B65" t="str">
            <v>Fixed assets written off</v>
          </cell>
          <cell r="D65">
            <v>0</v>
          </cell>
          <cell r="J65">
            <v>0</v>
          </cell>
        </row>
        <row r="66">
          <cell r="B66" t="str">
            <v>Entertainment</v>
          </cell>
          <cell r="D66">
            <v>0</v>
          </cell>
          <cell r="J66">
            <v>0</v>
          </cell>
        </row>
        <row r="67">
          <cell r="B67" t="str">
            <v>Motor vehicle - running expenses</v>
          </cell>
          <cell r="C67" t="str">
            <v>l</v>
          </cell>
          <cell r="D67">
            <v>31558</v>
          </cell>
          <cell r="E67">
            <v>31558</v>
          </cell>
          <cell r="J67">
            <v>31558</v>
          </cell>
        </row>
        <row r="68">
          <cell r="B68" t="str">
            <v>Insurance</v>
          </cell>
          <cell r="C68" t="str">
            <v>m</v>
          </cell>
          <cell r="D68">
            <v>85381</v>
          </cell>
          <cell r="E68">
            <v>85381</v>
          </cell>
          <cell r="J68">
            <v>85381</v>
          </cell>
        </row>
        <row r="69">
          <cell r="B69" t="str">
            <v>Repair &amp; Maint-building</v>
          </cell>
          <cell r="D69">
            <v>41786</v>
          </cell>
          <cell r="E69">
            <v>41786</v>
          </cell>
          <cell r="J69">
            <v>41786</v>
          </cell>
        </row>
        <row r="70">
          <cell r="B70" t="str">
            <v>Electricity and water</v>
          </cell>
          <cell r="D70">
            <v>7340</v>
          </cell>
          <cell r="E70">
            <v>7340</v>
          </cell>
          <cell r="J70">
            <v>7340</v>
          </cell>
        </row>
        <row r="71">
          <cell r="B71" t="str">
            <v>Rental and leasing - office</v>
          </cell>
          <cell r="D71">
            <v>40000</v>
          </cell>
          <cell r="E71">
            <v>40000</v>
          </cell>
          <cell r="J71">
            <v>40000</v>
          </cell>
        </row>
        <row r="72">
          <cell r="B72" t="str">
            <v>Provision for stocks written back</v>
          </cell>
          <cell r="D72">
            <v>0</v>
          </cell>
          <cell r="J72">
            <v>0</v>
          </cell>
        </row>
        <row r="73">
          <cell r="B73" t="str">
            <v>Transport cost</v>
          </cell>
          <cell r="D73">
            <v>27600</v>
          </cell>
          <cell r="F73" t="str">
            <v>&lt;204&gt;</v>
          </cell>
          <cell r="G73">
            <v>27600</v>
          </cell>
          <cell r="J73">
            <v>27600</v>
          </cell>
        </row>
        <row r="74">
          <cell r="D74">
            <v>1072304</v>
          </cell>
          <cell r="E74">
            <v>1044704</v>
          </cell>
          <cell r="J74">
            <v>1072304</v>
          </cell>
        </row>
        <row r="76">
          <cell r="D76">
            <v>3063855</v>
          </cell>
          <cell r="E76">
            <v>3036255</v>
          </cell>
          <cell r="J76">
            <v>3063855</v>
          </cell>
        </row>
        <row r="78">
          <cell r="D78">
            <v>0</v>
          </cell>
          <cell r="E78">
            <v>0</v>
          </cell>
          <cell r="J78">
            <v>0</v>
          </cell>
        </row>
        <row r="82">
          <cell r="B82" t="str">
            <v>&lt;NOTES&gt;    Source: Ms. Maizura, Accountant</v>
          </cell>
        </row>
        <row r="84">
          <cell r="A84" t="str">
            <v>a</v>
          </cell>
          <cell r="B84" t="str">
            <v>The nil amount this year is due to the classification of this expense under administrative expense. The high amount in</v>
          </cell>
        </row>
        <row r="85">
          <cell r="B85" t="str">
            <v>1999 was due to 2 major car accidents which involved the marketing personnel.</v>
          </cell>
        </row>
        <row r="87">
          <cell r="A87" t="str">
            <v>b</v>
          </cell>
          <cell r="B87" t="str">
            <v xml:space="preserve">The increase this year is due to license fee paid to Tighter Engineering Pty Ltd. (based in Australia) to allow IBSB to sell and </v>
          </cell>
        </row>
        <row r="88">
          <cell r="B88" t="str">
            <v>distribute piling joints for Keystone products.</v>
          </cell>
        </row>
        <row r="90">
          <cell r="A90" t="str">
            <v>c</v>
          </cell>
          <cell r="B90" t="str">
            <v>This relates to interest expense incurred on the BA facility from MBB and KGB.</v>
          </cell>
        </row>
        <row r="92">
          <cell r="B92" t="str">
            <v>Rationalisation</v>
          </cell>
        </row>
        <row r="93">
          <cell r="B93" t="str">
            <v>Average BA balance from MBB</v>
          </cell>
        </row>
        <row r="94">
          <cell r="B94" t="str">
            <v>Average BA balance from KGB</v>
          </cell>
        </row>
        <row r="95">
          <cell r="B95" t="str">
            <v>Totak average balance</v>
          </cell>
          <cell r="E95" t="str">
            <v>(i)</v>
          </cell>
        </row>
        <row r="96">
          <cell r="B96" t="str">
            <v>Interest expense</v>
          </cell>
          <cell r="E96" t="str">
            <v>(ii)</v>
          </cell>
        </row>
        <row r="98">
          <cell r="B98" t="str">
            <v>Average interest rate for the year [(ii)/(i)]</v>
          </cell>
        </row>
        <row r="100">
          <cell r="B100" t="str">
            <v>This is reasonable as it is within the BA interest rate range for MBB and KGB of 3.10% - 4.10%</v>
          </cell>
        </row>
        <row r="102">
          <cell r="A102" t="str">
            <v>d</v>
          </cell>
          <cell r="B102" t="str">
            <v>The increase this year is due to continued use of the current account faclility from KGB for payment of management salary.</v>
          </cell>
        </row>
        <row r="103">
          <cell r="B103" t="str">
            <v>administrative expenses, etc.</v>
          </cell>
        </row>
        <row r="104">
          <cell r="B104" t="str">
            <v>We have traced the interest charged by KGB to monthly statements sent by them (Coverage: 90%&lt;). No exceptions were noted.</v>
          </cell>
        </row>
        <row r="106">
          <cell r="A106" t="str">
            <v>e</v>
          </cell>
          <cell r="B106" t="str">
            <v>We have agreed this amount to AWP of Right Class S/B.</v>
          </cell>
        </row>
        <row r="108">
          <cell r="A108" t="str">
            <v>f</v>
          </cell>
          <cell r="B108" t="str">
            <v xml:space="preserve">This amount includes bonus and EPF. The higher amount last year was a result of overprovided bonus. The bonus provision this </v>
          </cell>
        </row>
        <row r="109">
          <cell r="B109" t="str">
            <v>year has decreased to RM57k from RM120k.</v>
          </cell>
        </row>
        <row r="111">
          <cell r="B111" t="str">
            <v>f.  Rationalisation of interest - KGB:</v>
          </cell>
        </row>
        <row r="112">
          <cell r="B112" t="str">
            <v xml:space="preserve">     Prior year principal bal</v>
          </cell>
        </row>
        <row r="113">
          <cell r="B113" t="str">
            <v xml:space="preserve">     Current year todate</v>
          </cell>
        </row>
        <row r="115">
          <cell r="B115" t="str">
            <v xml:space="preserve">     Average principal amount</v>
          </cell>
        </row>
        <row r="116">
          <cell r="B116" t="str">
            <v xml:space="preserve">     Average interest rate </v>
          </cell>
        </row>
        <row r="118">
          <cell r="B118" t="str">
            <v xml:space="preserve">      As above</v>
          </cell>
        </row>
        <row r="121">
          <cell r="B121" t="str">
            <v xml:space="preserve">      Note: interest rate ranging from 5.00% to 7.5%</v>
          </cell>
        </row>
        <row r="123">
          <cell r="A123" t="str">
            <v>g</v>
          </cell>
          <cell r="B123" t="str">
            <v>Breakdown:</v>
          </cell>
        </row>
        <row r="124">
          <cell r="B124" t="str">
            <v>Audit fee</v>
          </cell>
          <cell r="C124">
            <v>12000</v>
          </cell>
        </row>
        <row r="125">
          <cell r="B125" t="str">
            <v>Service rax</v>
          </cell>
          <cell r="C125">
            <v>600</v>
          </cell>
        </row>
        <row r="126">
          <cell r="C126">
            <v>12600</v>
          </cell>
        </row>
        <row r="128">
          <cell r="A128" t="str">
            <v>h</v>
          </cell>
          <cell r="B128" t="str">
            <v>The negative amount this year is a result of reversal of overprovision in prior years.</v>
          </cell>
        </row>
        <row r="129">
          <cell r="B129" t="str">
            <v>Movement in legal fee accrual</v>
          </cell>
        </row>
        <row r="130">
          <cell r="B130" t="str">
            <v>Balance b/f</v>
          </cell>
          <cell r="C130">
            <v>33</v>
          </cell>
        </row>
        <row r="131">
          <cell r="B131" t="str">
            <v>Provision for 2000</v>
          </cell>
          <cell r="E131">
            <v>0</v>
          </cell>
          <cell r="F131" t="str">
            <v>(I)</v>
          </cell>
        </row>
        <row r="132">
          <cell r="B132" t="str">
            <v>Less: Reversal</v>
          </cell>
        </row>
        <row r="133">
          <cell r="B133" t="str">
            <v>Less: Payment</v>
          </cell>
        </row>
        <row r="134">
          <cell r="B134" t="str">
            <v>Balance c/f</v>
          </cell>
          <cell r="C134" t="str">
            <v>CC-1</v>
          </cell>
        </row>
        <row r="136">
          <cell r="B136" t="str">
            <v>Amounts charged directly to P&amp;L without going through accrual</v>
          </cell>
        </row>
        <row r="137">
          <cell r="B137" t="str">
            <v>Legal fee incurred during the year</v>
          </cell>
        </row>
        <row r="138">
          <cell r="B138" t="str">
            <v>Refund from Hunis Holdings</v>
          </cell>
          <cell r="E138" t="str">
            <v xml:space="preserve">relates to payment of legal fees by this customer </v>
          </cell>
        </row>
        <row r="139">
          <cell r="E139" t="str">
            <v>(II)</v>
          </cell>
        </row>
        <row r="141">
          <cell r="C141" t="str">
            <v>(I) + (II) =</v>
          </cell>
          <cell r="E141" t="str">
            <v>30</v>
          </cell>
        </row>
        <row r="144">
          <cell r="B144" t="str">
            <v>The legal fee provision is used for debt collection.</v>
          </cell>
        </row>
        <row r="146">
          <cell r="A146" t="str">
            <v>I</v>
          </cell>
          <cell r="B146" t="str">
            <v>The negative amount is due to reversal of overprovided secretarial fee in prior years.</v>
          </cell>
        </row>
        <row r="148">
          <cell r="A148" t="str">
            <v>j</v>
          </cell>
          <cell r="B148" t="str">
            <v>The increase in security expense is due to employment of 24hr security service for the Tanah Merah plant, which commenced</v>
          </cell>
        </row>
        <row r="149">
          <cell r="B149" t="str">
            <v>operation in 2000.</v>
          </cell>
        </row>
        <row r="151">
          <cell r="A151" t="str">
            <v>k</v>
          </cell>
          <cell r="B151" t="str">
            <v>This relates to royalty payable to Keystone Retaining Wall Systems Inc. (based in US) for sales of Keystones. The royalty</v>
          </cell>
        </row>
        <row r="152">
          <cell r="B152" t="str">
            <v>is calculated as 7.3% of sales.</v>
          </cell>
        </row>
        <row r="154">
          <cell r="B154" t="str">
            <v>Rationalisation:</v>
          </cell>
        </row>
        <row r="155">
          <cell r="B155" t="str">
            <v>Sales of Keystones (per management report)</v>
          </cell>
        </row>
        <row r="156">
          <cell r="B156" t="str">
            <v>Royalty (7.3%)</v>
          </cell>
        </row>
        <row r="157">
          <cell r="B157" t="str">
            <v>Per AA</v>
          </cell>
        </row>
        <row r="158">
          <cell r="B158" t="str">
            <v>Per GL</v>
          </cell>
        </row>
        <row r="159">
          <cell r="B159" t="str">
            <v>Difference</v>
          </cell>
        </row>
        <row r="161">
          <cell r="B161" t="str">
            <v>The difference is due to the fact that the sales amount includes sale of steel grids and transport costs charged to customers,</v>
          </cell>
        </row>
        <row r="162">
          <cell r="B162" t="str">
            <v>where royalty is payable on sale of Keystone products only.</v>
          </cell>
        </row>
        <row r="164">
          <cell r="A164" t="str">
            <v>l</v>
          </cell>
          <cell r="B164" t="str">
            <v>Running expenses include toll charges and fuel expenses. These expenses have increased due to the longer distance</v>
          </cell>
        </row>
        <row r="165">
          <cell r="B165" t="str">
            <v>between the HQ and the Tanah Merah plant, compared to the plant in Batu Caves.</v>
          </cell>
        </row>
        <row r="167">
          <cell r="A167" t="str">
            <v>m</v>
          </cell>
          <cell r="B167" t="str">
            <v>The significant increase in is due to new policies taken up for the Tanah Merah factory such for risk of fire and consequential</v>
          </cell>
        </row>
        <row r="168">
          <cell r="B168" t="str">
            <v xml:space="preserve">loss. </v>
          </cell>
        </row>
        <row r="170">
          <cell r="A170" t="str">
            <v>n</v>
          </cell>
          <cell r="B170" t="str">
            <v xml:space="preserve">Last year's amount arose on forex loss purchase of fixed assets for the Tanah Merah factory. No forex loss this year as additions to the </v>
          </cell>
        </row>
        <row r="171">
          <cell r="B171" t="str">
            <v>factory as additions were priced in RM.</v>
          </cell>
        </row>
      </sheetData>
      <sheetData sheetId="47" refreshError="1">
        <row r="1">
          <cell r="A1" t="str">
            <v>INTEGRATED BRICKWORKS SDN. BHD.</v>
          </cell>
        </row>
        <row r="2">
          <cell r="A2" t="str">
            <v>A: 31 December 2001</v>
          </cell>
        </row>
        <row r="3">
          <cell r="A3" t="str">
            <v>Other Income</v>
          </cell>
        </row>
        <row r="5">
          <cell r="E5" t="str">
            <v xml:space="preserve">         &lt;---------------------Current Year------------------------&gt;</v>
          </cell>
        </row>
        <row r="6">
          <cell r="B6" t="str">
            <v xml:space="preserve">                                                                                                                                      </v>
          </cell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 xml:space="preserve">       Adjustments</v>
          </cell>
          <cell r="J6" t="str">
            <v>Adjusted</v>
          </cell>
        </row>
        <row r="7">
          <cell r="D7" t="str">
            <v>31/12/00</v>
          </cell>
          <cell r="E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11">
          <cell r="B11" t="str">
            <v>Miscellaneous income</v>
          </cell>
          <cell r="C11" t="str">
            <v>a</v>
          </cell>
          <cell r="D11">
            <v>3670</v>
          </cell>
          <cell r="E11">
            <v>55527</v>
          </cell>
          <cell r="F11" t="str">
            <v>(a)</v>
          </cell>
          <cell r="J11">
            <v>55527</v>
          </cell>
        </row>
        <row r="13">
          <cell r="B13" t="str">
            <v>Interest income - KGB</v>
          </cell>
          <cell r="D13">
            <v>0</v>
          </cell>
          <cell r="E13">
            <v>0</v>
          </cell>
          <cell r="J13">
            <v>0</v>
          </cell>
        </row>
        <row r="15">
          <cell r="B15" t="str">
            <v>Profit on disposal of asset</v>
          </cell>
          <cell r="D15">
            <v>0</v>
          </cell>
          <cell r="E15">
            <v>24001</v>
          </cell>
          <cell r="J15">
            <v>24001</v>
          </cell>
        </row>
        <row r="17">
          <cell r="B17" t="str">
            <v xml:space="preserve">Relocation expenses </v>
          </cell>
          <cell r="D17">
            <v>0</v>
          </cell>
          <cell r="E17">
            <v>-14345</v>
          </cell>
          <cell r="H17" t="str">
            <v>&lt;104&gt;</v>
          </cell>
          <cell r="I17">
            <v>14345</v>
          </cell>
          <cell r="J17">
            <v>0</v>
          </cell>
        </row>
        <row r="19">
          <cell r="D19">
            <v>3670</v>
          </cell>
          <cell r="E19">
            <v>65183</v>
          </cell>
          <cell r="J19">
            <v>79528</v>
          </cell>
        </row>
        <row r="20">
          <cell r="D20" t="str">
            <v>&lt;--------   F-3   -----------&gt;</v>
          </cell>
          <cell r="J20" t="str">
            <v>F-3</v>
          </cell>
        </row>
        <row r="23">
          <cell r="A23" t="str">
            <v>a</v>
          </cell>
          <cell r="B23" t="str">
            <v>Being the sum of:</v>
          </cell>
        </row>
        <row r="25">
          <cell r="B25" t="str">
            <v>Interest income from external sources</v>
          </cell>
          <cell r="D25" t="str">
            <v>F- 21</v>
          </cell>
          <cell r="E25">
            <v>36522</v>
          </cell>
          <cell r="F25" t="str">
            <v>(x)</v>
          </cell>
        </row>
        <row r="26">
          <cell r="B26" t="str">
            <v>Sundry income from internal sources</v>
          </cell>
          <cell r="E26">
            <v>19005</v>
          </cell>
          <cell r="F26" t="str">
            <v>(y)</v>
          </cell>
        </row>
        <row r="27">
          <cell r="E27">
            <v>55527</v>
          </cell>
          <cell r="F27" t="str">
            <v>(a)</v>
          </cell>
        </row>
        <row r="29">
          <cell r="B29" t="str">
            <v>Note : (x) - The interest income from external sources is derived from other than intergrated related company or KGB group</v>
          </cell>
        </row>
        <row r="30">
          <cell r="B30" t="str">
            <v>Note : (y) - The interest income from internal sources is derived from sales to staff, inter related company or KGB group</v>
          </cell>
        </row>
      </sheetData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/>
      <sheetData sheetId="57"/>
      <sheetData sheetId="58"/>
      <sheetData sheetId="59">
        <row r="1">
          <cell r="B1" t="str">
            <v>Integrated Brickworks S/B</v>
          </cell>
        </row>
      </sheetData>
    </sheetDataSet>
  </externalBook>
</externalLink>
</file>

<file path=xl/externalLinks/externalLink10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agate _share_in_units"/>
      <sheetName val="Seagate -Share-in-dollars  "/>
      <sheetName val="Seagate -share-in-units"/>
      <sheetName val="Growth &amp; Forecast"/>
      <sheetName val="Graphic"/>
      <sheetName val="Graphic (2)"/>
      <sheetName val="Sheet4"/>
      <sheetName val="Sheet5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10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เงินกู้ธนชาติ"/>
      <sheetName val="เงินกู้ MGC"/>
      <sheetName val="Trial Balanc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 refreshError="1"/>
      <sheetData sheetId="23" refreshError="1"/>
      <sheetData sheetId="24" refreshError="1"/>
    </sheetDataSet>
  </externalBook>
</externalLink>
</file>

<file path=xl/externalLinks/externalLink10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OOSECHKLIST"/>
      <sheetName val="M"/>
      <sheetName val="Pnl-10"/>
      <sheetName val="20"/>
      <sheetName val="30"/>
      <sheetName val="70"/>
      <sheetName val="C-6"/>
      <sheetName val="C-6a"/>
      <sheetName val="F-1l2"/>
      <sheetName val="L"/>
      <sheetName val="30-Note"/>
      <sheetName val="U-2"/>
      <sheetName val="AA"/>
      <sheetName val="AP110"/>
      <sheetName val="B-10"/>
      <sheetName val="BB-1"/>
      <sheetName val="C-5"/>
      <sheetName val="CC"/>
      <sheetName val="F-21"/>
      <sheetName val="F-4"/>
      <sheetName val="F-9c"/>
      <sheetName val="FF"/>
      <sheetName val="FF-2"/>
      <sheetName val="M MM"/>
      <sheetName val="10"/>
      <sheetName val="30a"/>
      <sheetName val="กระแส"/>
      <sheetName val="FORMC94"/>
      <sheetName val="อัตรามรณะ"/>
      <sheetName val="M_MM"/>
    </sheetNames>
    <sheetDataSet>
      <sheetData sheetId="0">
        <row r="395">
          <cell r="B395">
            <v>16</v>
          </cell>
          <cell r="C395" t="str">
            <v>FF/ES</v>
          </cell>
          <cell r="D395">
            <v>35518</v>
          </cell>
          <cell r="F395" t="str">
            <v>TPD INTERIOR RESOURCES PTE LTD</v>
          </cell>
          <cell r="G395" t="str">
            <v>E960011L</v>
          </cell>
          <cell r="H395" t="str">
            <v>EXECUTIVE SUITE</v>
          </cell>
          <cell r="I395" t="str">
            <v>LF 1947 AGA B CABINET</v>
          </cell>
          <cell r="J395" t="str">
            <v>NO</v>
          </cell>
          <cell r="K395">
            <v>1</v>
          </cell>
          <cell r="M395">
            <v>1</v>
          </cell>
          <cell r="N395">
            <v>0</v>
          </cell>
          <cell r="O395">
            <v>2361.2851033421421</v>
          </cell>
          <cell r="P395">
            <v>0.1</v>
          </cell>
          <cell r="Q395">
            <v>2361.2851033421421</v>
          </cell>
          <cell r="S395">
            <v>0</v>
          </cell>
          <cell r="T395">
            <v>0</v>
          </cell>
          <cell r="U395">
            <v>2361.2851033421421</v>
          </cell>
          <cell r="V395">
            <v>669.03077928027358</v>
          </cell>
          <cell r="W395">
            <v>236.12851033421421</v>
          </cell>
          <cell r="X395">
            <v>0</v>
          </cell>
          <cell r="Y395">
            <v>905.15928961448776</v>
          </cell>
          <cell r="Z395">
            <v>1456.1258137276543</v>
          </cell>
          <cell r="AA395">
            <v>1692.2543240618684</v>
          </cell>
          <cell r="AB395">
            <v>19.677375861184519</v>
          </cell>
          <cell r="AC395">
            <v>19.677375861184519</v>
          </cell>
          <cell r="AD395">
            <v>19.677375861184519</v>
          </cell>
          <cell r="AE395">
            <v>19.677375861184519</v>
          </cell>
          <cell r="AF395">
            <v>19.677375861184519</v>
          </cell>
          <cell r="AG395">
            <v>19.677375861184519</v>
          </cell>
          <cell r="AH395">
            <v>19.677375861184519</v>
          </cell>
          <cell r="AI395">
            <v>19.677375861184519</v>
          </cell>
          <cell r="AJ395">
            <v>19.677375861184519</v>
          </cell>
          <cell r="AK395">
            <v>19.677375861184519</v>
          </cell>
          <cell r="AL395">
            <v>19.677375861184519</v>
          </cell>
          <cell r="AM395">
            <v>19.677375861184519</v>
          </cell>
          <cell r="AP395">
            <v>19.677375861184519</v>
          </cell>
          <cell r="AQ395">
            <v>34</v>
          </cell>
          <cell r="AS395" t="str">
            <v>VERIFIED &amp; TAGGED</v>
          </cell>
        </row>
        <row r="828">
          <cell r="B828">
            <v>8</v>
          </cell>
          <cell r="C828" t="str">
            <v>FF/LL</v>
          </cell>
          <cell r="D828">
            <v>35366</v>
          </cell>
          <cell r="F828" t="str">
            <v>TPD INTERIOR RESOURCES PTE LTD</v>
          </cell>
          <cell r="G828" t="str">
            <v>E960017L</v>
          </cell>
          <cell r="H828" t="str">
            <v>LIFT LOBBY</v>
          </cell>
          <cell r="I828" t="str">
            <v>SIDEBOARD - 3 DOOR 3 DRAWER</v>
          </cell>
          <cell r="J828" t="str">
            <v>NO</v>
          </cell>
          <cell r="K828">
            <v>4</v>
          </cell>
          <cell r="M828">
            <v>3</v>
          </cell>
          <cell r="N828">
            <v>-1</v>
          </cell>
          <cell r="O828">
            <v>2900.5795381301064</v>
          </cell>
          <cell r="P828">
            <v>0.1</v>
          </cell>
          <cell r="Q828">
            <v>11602.318152520425</v>
          </cell>
          <cell r="S828">
            <v>0</v>
          </cell>
          <cell r="T828">
            <v>0</v>
          </cell>
          <cell r="U828">
            <v>11602.318152520425</v>
          </cell>
          <cell r="V828">
            <v>3577.3814303604649</v>
          </cell>
          <cell r="W828">
            <v>1160.2318152520427</v>
          </cell>
          <cell r="X828">
            <v>0</v>
          </cell>
          <cell r="Y828">
            <v>4737.6132456125079</v>
          </cell>
          <cell r="Z828">
            <v>6864.7049069079176</v>
          </cell>
          <cell r="AA828">
            <v>8024.9367221599605</v>
          </cell>
          <cell r="AB828">
            <v>96.685984604336895</v>
          </cell>
          <cell r="AC828">
            <v>96.685984604336895</v>
          </cell>
          <cell r="AD828">
            <v>96.685984604336895</v>
          </cell>
          <cell r="AE828">
            <v>96.685984604336895</v>
          </cell>
          <cell r="AF828">
            <v>96.685984604336895</v>
          </cell>
          <cell r="AG828">
            <v>96.685984604336895</v>
          </cell>
          <cell r="AH828">
            <v>96.685984604336895</v>
          </cell>
          <cell r="AI828">
            <v>96.685984604336895</v>
          </cell>
          <cell r="AJ828">
            <v>96.685984604336895</v>
          </cell>
          <cell r="AK828">
            <v>96.685984604336895</v>
          </cell>
          <cell r="AL828">
            <v>96.685984604336895</v>
          </cell>
          <cell r="AM828">
            <v>96.685984604336895</v>
          </cell>
          <cell r="AP828">
            <v>96.685984604336895</v>
          </cell>
          <cell r="AQ828">
            <v>37</v>
          </cell>
          <cell r="AS828" t="str">
            <v>SLRH / H / FF/ 007294, 7359, 7454</v>
          </cell>
        </row>
        <row r="888">
          <cell r="B888">
            <v>22</v>
          </cell>
          <cell r="C888" t="str">
            <v>FF/WL</v>
          </cell>
          <cell r="D888">
            <v>35518</v>
          </cell>
          <cell r="F888" t="str">
            <v>TPD INTERIOR RESOURCES PTE LTD</v>
          </cell>
          <cell r="G888" t="str">
            <v>E960011L</v>
          </cell>
          <cell r="H888" t="str">
            <v>PIANO LOUNGE</v>
          </cell>
          <cell r="I888" t="str">
            <v>LF 1949 AFZ A CABINET</v>
          </cell>
          <cell r="J888" t="str">
            <v>NO</v>
          </cell>
          <cell r="K888">
            <v>1</v>
          </cell>
          <cell r="M888">
            <v>1</v>
          </cell>
          <cell r="N888">
            <v>0</v>
          </cell>
          <cell r="O888">
            <v>2128.3096443328654</v>
          </cell>
          <cell r="P888">
            <v>0.1</v>
          </cell>
          <cell r="Q888">
            <v>2128.3096443328654</v>
          </cell>
          <cell r="S888">
            <v>0</v>
          </cell>
          <cell r="T888">
            <v>0</v>
          </cell>
          <cell r="U888">
            <v>2128.3096443328654</v>
          </cell>
          <cell r="V888">
            <v>603.02106589431185</v>
          </cell>
          <cell r="W888">
            <v>212.83096443328654</v>
          </cell>
          <cell r="X888">
            <v>0</v>
          </cell>
          <cell r="Y888">
            <v>815.85203032759841</v>
          </cell>
          <cell r="Z888">
            <v>1312.457614005267</v>
          </cell>
          <cell r="AA888">
            <v>1525.2885784385535</v>
          </cell>
          <cell r="AB888">
            <v>17.735913702773882</v>
          </cell>
          <cell r="AC888">
            <v>17.735913702773882</v>
          </cell>
          <cell r="AD888">
            <v>17.735913702773882</v>
          </cell>
          <cell r="AE888">
            <v>17.735913702773882</v>
          </cell>
          <cell r="AF888">
            <v>17.735913702773882</v>
          </cell>
          <cell r="AG888">
            <v>17.735913702773882</v>
          </cell>
          <cell r="AH888">
            <v>17.735913702773882</v>
          </cell>
          <cell r="AI888">
            <v>17.735913702773882</v>
          </cell>
          <cell r="AJ888">
            <v>17.735913702773882</v>
          </cell>
          <cell r="AK888">
            <v>17.735913702773882</v>
          </cell>
          <cell r="AL888">
            <v>17.735913702773882</v>
          </cell>
          <cell r="AM888">
            <v>17.735913702773882</v>
          </cell>
          <cell r="AP888">
            <v>17.735913702773882</v>
          </cell>
          <cell r="AQ888">
            <v>34</v>
          </cell>
          <cell r="AS888" t="str">
            <v>PL ?</v>
          </cell>
        </row>
        <row r="1069">
          <cell r="I1069" t="str">
            <v>LF 1109 AFF B SIDEBOARD ( BLK 3 DOOR 1DRAWER )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</sheetDataSet>
  </externalBook>
</externalLink>
</file>

<file path=xl/externalLinks/externalLink10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10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  <sheetName val="wtb 30.09"/>
      <sheetName val="wtb 30.11"/>
      <sheetName val="tb Q3'08 (2)"/>
      <sheetName val="tb Q3'08"/>
      <sheetName val="L"/>
      <sheetName val="CC"/>
      <sheetName val="U"/>
      <sheetName val="Mat-080331"/>
      <sheetName val="AJE"/>
      <sheetName val="F1-3(BS)-Assign"/>
      <sheetName val="F1-3(PL)-Assign"/>
      <sheetName val="F1"/>
      <sheetName val="F2"/>
      <sheetName val="F3"/>
      <sheetName val="F4"/>
      <sheetName val="CAJE"/>
      <sheetName val="PRJE"/>
      <sheetName val="A"/>
      <sheetName val="B"/>
      <sheetName val="B-1"/>
      <sheetName val="C"/>
      <sheetName val="C-1"/>
      <sheetName val="C-1.1"/>
      <sheetName val="C-2.1"/>
      <sheetName val="C-2.2"/>
      <sheetName val="C-2.3"/>
      <sheetName val="C-2.4"/>
      <sheetName val="C-2.5"/>
      <sheetName val="L-2"/>
      <sheetName val="Deferred Tax 0608"/>
      <sheetName val="U-1 (2)"/>
      <sheetName val="U-1"/>
      <sheetName val="Z"/>
      <sheetName val="BB"/>
      <sheetName val="BB-1"/>
      <sheetName val="EE-1"/>
      <sheetName val="CC-1"/>
      <sheetName val="CC-2"/>
      <sheetName val="CC-3"/>
      <sheetName val="CC-3.1"/>
      <sheetName val="CC-3.2"/>
      <sheetName val="CC-3.3"/>
      <sheetName val="CC-4"/>
      <sheetName val="CC-5"/>
      <sheetName val="CC-6"/>
      <sheetName val="PP"/>
      <sheetName val="SS"/>
      <sheetName val="AA"/>
      <sheetName val="10-1"/>
      <sheetName val="10-2"/>
      <sheetName val="20"/>
      <sheetName val="30 -1"/>
      <sheetName val="50"/>
      <sheetName val="70-1"/>
      <sheetName val="90-1"/>
      <sheetName val="Sheet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MEDIA ANALYTICAL REVIEW</v>
          </cell>
        </row>
        <row r="5">
          <cell r="A5" t="str">
            <v xml:space="preserve">Customers' name </v>
          </cell>
          <cell r="B5" t="str">
            <v>Carat Media Service</v>
          </cell>
          <cell r="C5" t="str">
            <v>Cost</v>
          </cell>
          <cell r="D5" t="str">
            <v>Sale</v>
          </cell>
          <cell r="E5" t="str">
            <v>Gross Profit(%)</v>
          </cell>
        </row>
      </sheetData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/>
    </sheetDataSet>
  </externalBook>
</externalLink>
</file>

<file path=xl/externalLinks/externalLink1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ภพ 30"/>
      <sheetName val="WP_100-PP30_VTE_Q2,10"/>
    </sheetNames>
    <definedNames>
      <definedName name="aafaf" refersTo="#REF!"/>
      <definedName name="AEGFQEWG" refersTo="#REF!"/>
      <definedName name="afafa" refersTo="#REF!"/>
      <definedName name="afafgg" refersTo="#REF!"/>
      <definedName name="afaq" refersTo="#REF!"/>
      <definedName name="afavaqv" refersTo="#REF!"/>
      <definedName name="afawfawf" refersTo="#REF!"/>
      <definedName name="afqegfqew" refersTo="#REF!"/>
      <definedName name="afqfqe" refersTo="#REF!"/>
      <definedName name="agege" refersTo="#REF!"/>
      <definedName name="agfqeg" refersTo="#REF!"/>
      <definedName name="asaewg" refersTo="#REF!"/>
      <definedName name="asdgtwegeg" refersTo="#REF!"/>
      <definedName name="asfagfeq" refersTo="#REF!"/>
      <definedName name="asff" refersTo="#REF!"/>
      <definedName name="asfwf" refersTo="#REF!"/>
      <definedName name="ASGEAGEQW" refersTo="#REF!"/>
      <definedName name="avav" refersTo="#REF!"/>
      <definedName name="avgavgbvg" refersTo="#REF!"/>
      <definedName name="awff" refersTo="#REF!"/>
      <definedName name="awtaqg" refersTo="#REF!"/>
      <definedName name="cccccccccc" refersTo="#REF!"/>
      <definedName name="cccccccccccccccccc" refersTo="#REF!"/>
      <definedName name="cccccccccccccccccccccc" refersTo="#REF!"/>
      <definedName name="DGASG" refersTo="#REF!"/>
      <definedName name="dsgrrerehhr" refersTo="#REF!"/>
      <definedName name="dtdyu" refersTo="#REF!"/>
      <definedName name="efewgeg" refersTo="#REF!"/>
      <definedName name="efwegwge" refersTo="#REF!"/>
      <definedName name="egg2g31" refersTo="#REF!"/>
      <definedName name="egqeg" refersTo="#REF!"/>
      <definedName name="egtweg" refersTo="#REF!"/>
      <definedName name="egwg" refersTo="#REF!"/>
      <definedName name="egwgwrh" refersTo="#REF!"/>
      <definedName name="eqaavs" refersTo="#REF!"/>
      <definedName name="eqfqew" refersTo="#REF!"/>
      <definedName name="eryerur" refersTo="#REF!"/>
      <definedName name="ewgwege" refersTo="#REF!"/>
      <definedName name="ewtfwegw4g" refersTo="#REF!"/>
      <definedName name="ewtwg" refersTo="#REF!"/>
      <definedName name="EXPORT1" refersTo="#REF!"/>
      <definedName name="EXPORT2" refersTo="#REF!"/>
      <definedName name="faveawv" refersTo="#REF!"/>
      <definedName name="FFfs" refersTo="#REF!"/>
      <definedName name="fsavav" refersTo="#REF!"/>
      <definedName name="FWQFWQF" refersTo="#REF!"/>
      <definedName name="gfqgeqg" refersTo="#REF!"/>
      <definedName name="gguu" refersTo="#REF!"/>
      <definedName name="GoAssetChart" refersTo="#REF!"/>
      <definedName name="GoBalanceSheet" refersTo="#REF!"/>
      <definedName name="GoCashFlow" refersTo="#REF!"/>
      <definedName name="GoData" refersTo="#REF!"/>
      <definedName name="GoIncomeChart" refersTo="#REF!"/>
      <definedName name="grewghrwh" refersTo="#REF!"/>
      <definedName name="gtwrrw" refersTo="#REF!"/>
      <definedName name="Printacbal" refersTo="#REF!"/>
      <definedName name="q3t3242t32" refersTo="#REF!"/>
      <definedName name="qffff" refersTo="#REF!"/>
      <definedName name="qgegqe" refersTo="#REF!"/>
      <definedName name="qrfqwfwq" refersTo="#REF!"/>
      <definedName name="qtgwge" refersTo="#REF!"/>
      <definedName name="qwfwqf" refersTo="#REF!"/>
      <definedName name="qwtqt" refersTo="#REF!"/>
      <definedName name="safeffe" refersTo="#REF!"/>
      <definedName name="sdfasgfa" refersTo="#REF!"/>
      <definedName name="sdgesggewq" refersTo="#REF!"/>
      <definedName name="sfawfwqf" refersTo="#REF!"/>
      <definedName name="sg" refersTo="#REF!"/>
      <definedName name="sgegqeg" refersTo="#REF!"/>
      <definedName name="sgwesgweh" refersTo="#REF!"/>
      <definedName name="sgwsegwr" refersTo="#REF!"/>
      <definedName name="shwshrwhrewh" refersTo="#REF!"/>
      <definedName name="svavvvbw" refersTo="#REF!"/>
      <definedName name="t2gg43g" refersTo="#REF!"/>
      <definedName name="twgg4" refersTo="#REF!"/>
      <definedName name="ugop" refersTo="#REF!"/>
      <definedName name="vaava" refersTo="#REF!"/>
      <definedName name="Visible"/>
      <definedName name="wafqwqftwf" refersTo="#REF!"/>
      <definedName name="_xlbgnm.weg33" refersTo="#REF!"/>
      <definedName name="wegewgegwe" refersTo="#REF!"/>
      <definedName name="wet23gt23g32" refersTo="#REF!"/>
      <definedName name="wetweywy\" refersTo="#REF!"/>
      <definedName name="wetwgwtyw" refersTo="#REF!"/>
      <definedName name="weweg" refersTo="#REF!"/>
      <definedName name="what" refersTo="#REF!"/>
      <definedName name="whatever" refersTo="#REF!"/>
      <definedName name="wqfqfqfw" refersTo="#REF!"/>
      <definedName name="wqfwf" refersTo="#REF!"/>
      <definedName name="wqfwqfwqf" refersTo="#REF!"/>
      <definedName name="wqr" refersTo="#REF!"/>
      <definedName name="wrqwr" refersTo="#REF!"/>
      <definedName name="wtwyw24" refersTo="#REF!"/>
    </definedNames>
    <sheetDataSet>
      <sheetData sheetId="0"/>
      <sheetData sheetId="1" refreshError="1"/>
    </sheetDataSet>
  </externalBook>
</externalLink>
</file>

<file path=xl/externalLinks/externalLink1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1121"/>
      <sheetName val="11510"/>
      <sheetName val="11921"/>
      <sheetName val="11922"/>
      <sheetName val="11923"/>
      <sheetName val="21931"/>
      <sheetName val="11932"/>
      <sheetName val="11933"/>
      <sheetName val="11934"/>
      <sheetName val="11939"/>
      <sheetName val="11941"/>
      <sheetName val="11942"/>
      <sheetName val="11949"/>
      <sheetName val="FORMC94"/>
      <sheetName val="asset"/>
      <sheetName val="BPR"/>
      <sheetName val="B3"/>
      <sheetName val="Cash Flow 31-3-49"/>
      <sheetName val="LOOSECHKLIST"/>
      <sheetName val="________BLDG"/>
      <sheetName val="個品ﾘｽﾄ"/>
      <sheetName val="Z810_TB"/>
      <sheetName val="A5"/>
      <sheetName val="Formular"/>
      <sheetName val="A3"/>
      <sheetName val="D3"/>
      <sheetName val="D"/>
      <sheetName val="Detail Jul'06"/>
      <sheetName val="1131 "/>
      <sheetName val="B300 (3)"/>
      <sheetName val="200-110"/>
      <sheetName val="Standing Data"/>
      <sheetName val="Salaries"/>
      <sheetName val="Asset &amp; Liability"/>
      <sheetName val="Net asset value"/>
      <sheetName val="DATA LC_TR__K_Bank  "/>
      <sheetName val="Black Scholes"/>
      <sheetName val="1131_"/>
      <sheetName val="Cash_Flow_31-3-49"/>
      <sheetName val="B300_(3)"/>
      <sheetName val="Detail_Jul'06"/>
      <sheetName val="Standing_Data"/>
      <sheetName val="Asset_&amp;_Liability"/>
      <sheetName val="Net_asset_value"/>
      <sheetName val="DATA_LC_TR__K_Bank__"/>
      <sheetName val="Black_Scholes"/>
    </sheetNames>
    <sheetDataSet>
      <sheetData sheetId="0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</sheetDataSet>
  </externalBook>
</externalLink>
</file>

<file path=xl/externalLinks/externalLink1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I"/>
      <sheetName val="200-110"/>
      <sheetName val="Adj&amp;Rje(Z820) "/>
      <sheetName val="FF-3"/>
      <sheetName val="DPLA"/>
      <sheetName val="11922"/>
      <sheetName val="FORMC94"/>
      <sheetName val="M_Maincomp"/>
      <sheetName val="D300"/>
      <sheetName val="B"/>
      <sheetName val="FSA"/>
      <sheetName val="TBA"/>
      <sheetName val="Expense Summary"/>
      <sheetName val="Pcacom2001"/>
      <sheetName val="STATEMENT"/>
      <sheetName val="Standing Data"/>
      <sheetName val="Asset &amp; Liability"/>
      <sheetName val="Net asset value"/>
      <sheetName val="StandingData"/>
      <sheetName val="MFA"/>
      <sheetName val="K2"/>
      <sheetName val="B131 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1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I"/>
      <sheetName val="COV"/>
      <sheetName val="CONT"/>
      <sheetName val="COM"/>
      <sheetName val="S108-2001"/>
      <sheetName val="108"/>
      <sheetName val="10899"/>
      <sheetName val="RA"/>
      <sheetName val="PL"/>
      <sheetName val="MFA"/>
      <sheetName val="AFA"/>
      <sheetName val="CA"/>
      <sheetName val="RHP"/>
      <sheetName val="FMC"/>
      <sheetName val="200-110"/>
      <sheetName val="Adj&amp;Rje(Z820) "/>
      <sheetName val="STATEMENT"/>
      <sheetName val="TBA"/>
      <sheetName val="Expense Summary"/>
      <sheetName val="D300"/>
      <sheetName val="FF-3"/>
      <sheetName val="M_Maincom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1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BSI"/>
      <sheetName val="Nst334_Awp1_without adj"/>
      <sheetName val="11922"/>
      <sheetName val="FF_3"/>
      <sheetName val="AFA"/>
      <sheetName val="AP110_sup"/>
      <sheetName val="FF_"/>
      <sheetName val="FF-2_(1)"/>
      <sheetName val="FF-2_(2)"/>
      <sheetName val="FF-2_(3)"/>
      <sheetName val="FF_2__1_"/>
      <sheetName val="Nst334_Awp1_without_adj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 refreshError="1">
        <row r="7">
          <cell r="C7" t="str">
            <v>31.12.99</v>
          </cell>
          <cell r="D7" t="str">
            <v>31.12.00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/>
      <sheetData sheetId="43"/>
      <sheetData sheetId="44"/>
      <sheetData sheetId="45"/>
      <sheetData sheetId="46"/>
      <sheetData sheetId="47"/>
      <sheetData sheetId="48"/>
    </sheetDataSet>
  </externalBook>
</externalLink>
</file>

<file path=xl/externalLinks/externalLink1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 _1_"/>
      <sheetName val="Nst334_Awp1_without adj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</sheetDataSet>
  </externalBook>
</externalLink>
</file>

<file path=xl/externalLinks/externalLink1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"/>
      <sheetName val="FF_2 _1_"/>
      <sheetName val="FSA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3"/>
      <sheetName val="CA Sheet"/>
    </sheetNames>
    <sheetDataSet>
      <sheetData sheetId="0" refreshError="1">
        <row r="7">
          <cell r="C7" t="str">
            <v>31.12.99</v>
          </cell>
          <cell r="D7" t="str">
            <v>31.12.00</v>
          </cell>
        </row>
      </sheetData>
      <sheetData sheetId="1"/>
      <sheetData sheetId="2" refreshError="1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</sheetDataSet>
  </externalBook>
</externalLink>
</file>

<file path=xl/externalLinks/externalLink1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tructions"/>
      <sheetName val="GL --&gt; Interim"/>
      <sheetName val="Interim --&gt; Top"/>
      <sheetName val="Top Summary"/>
      <sheetName val="GL Input Validations"/>
      <sheetName val="Scratchpad"/>
      <sheetName val="B"/>
      <sheetName val="FF_2 _1_"/>
      <sheetName val="I"/>
      <sheetName val="A-1"/>
      <sheetName val="fish fund 3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GL_--&gt;_Interim"/>
      <sheetName val="Interim_--&gt;_Top"/>
      <sheetName val="Top_Summary"/>
      <sheetName val="GL_Input_Validations"/>
      <sheetName val="FF_2__1_"/>
      <sheetName val="fish_fund_3"/>
      <sheetName val="M_MM"/>
    </sheetNames>
    <sheetDataSet>
      <sheetData sheetId="0" refreshError="1"/>
      <sheetData sheetId="1" refreshError="1"/>
      <sheetData sheetId="2">
        <row r="4">
          <cell r="E4" t="str">
            <v>Cash</v>
          </cell>
        </row>
        <row r="5">
          <cell r="E5" t="str">
            <v>Cash at bank</v>
          </cell>
        </row>
        <row r="6">
          <cell r="E6" t="str">
            <v>Deposits and placements with financial institutions</v>
          </cell>
        </row>
        <row r="7">
          <cell r="E7" t="str">
            <v>Trade receivables</v>
          </cell>
        </row>
        <row r="8">
          <cell r="E8" t="str">
            <v>Prepayments</v>
          </cell>
        </row>
        <row r="9">
          <cell r="E9" t="str">
            <v>Interfund account</v>
          </cell>
        </row>
        <row r="10">
          <cell r="E10" t="str">
            <v>Other debtors</v>
          </cell>
        </row>
        <row r="11">
          <cell r="E11" t="str">
            <v>Other debtors - deposits</v>
          </cell>
        </row>
        <row r="12">
          <cell r="E12" t="str">
            <v>AR Debtors - Affiliated Companies</v>
          </cell>
        </row>
        <row r="13">
          <cell r="E13" t="str">
            <v>Due from Holding Company</v>
          </cell>
        </row>
        <row r="14">
          <cell r="E14" t="str">
            <v>Provision for bad and doubtful debts</v>
          </cell>
        </row>
        <row r="15">
          <cell r="E15" t="str">
            <v>Provision for bad and doubtful debts - Related Companies</v>
          </cell>
        </row>
        <row r="16">
          <cell r="E16" t="str">
            <v>Stocks - Consumables</v>
          </cell>
        </row>
        <row r="17">
          <cell r="E17" t="str">
            <v>Stocks - Promotional Items</v>
          </cell>
        </row>
        <row r="18">
          <cell r="E18" t="str">
            <v>Current Account - Overseas Operations</v>
          </cell>
        </row>
        <row r="19">
          <cell r="E19" t="str">
            <v>Intermember bank balances</v>
          </cell>
        </row>
        <row r="20">
          <cell r="E20" t="str">
            <v>Current Account - Subsidiaries</v>
          </cell>
        </row>
        <row r="21">
          <cell r="E21" t="str">
            <v>Loan/Advances -Subsidiaries</v>
          </cell>
        </row>
        <row r="22">
          <cell r="E22" t="str">
            <v>Loan/Advance - Holding/Ultimate Holding Co</v>
          </cell>
        </row>
        <row r="23">
          <cell r="E23" t="str">
            <v>Current Account - Fellow Subsidiaries</v>
          </cell>
        </row>
        <row r="24">
          <cell r="E24" t="str">
            <v>Loan/Advance - fellow subsidiaries</v>
          </cell>
        </row>
        <row r="25">
          <cell r="E25" t="str">
            <v>Current Account - Affiliated Companies</v>
          </cell>
        </row>
        <row r="26">
          <cell r="E26" t="str">
            <v>Loan/Advance - Affiliated Companies</v>
          </cell>
        </row>
        <row r="27">
          <cell r="E27" t="str">
            <v>Investment in Quoted Shares</v>
          </cell>
        </row>
        <row r="28">
          <cell r="E28" t="str">
            <v>Other Investments</v>
          </cell>
        </row>
        <row r="29">
          <cell r="E29" t="str">
            <v>Provision for diminution</v>
          </cell>
        </row>
        <row r="30">
          <cell r="E30" t="str">
            <v>Fixed Assets</v>
          </cell>
        </row>
        <row r="31">
          <cell r="E31" t="str">
            <v>Provision for depreciation</v>
          </cell>
        </row>
        <row r="32">
          <cell r="E32" t="str">
            <v>Deferred Expenditure</v>
          </cell>
        </row>
        <row r="33">
          <cell r="E33" t="str">
            <v>Unearned Premium Reserve</v>
          </cell>
        </row>
        <row r="34">
          <cell r="E34" t="str">
            <v>Due to Agents and Reinsurers</v>
          </cell>
        </row>
        <row r="35">
          <cell r="E35" t="str">
            <v>AP Creditors-Purchases-Subsidiary Co</v>
          </cell>
        </row>
        <row r="36">
          <cell r="E36" t="str">
            <v>AP Creditors-Purchases-Felllow Subsidiaries</v>
          </cell>
        </row>
        <row r="37">
          <cell r="E37" t="str">
            <v>Due to Holding Company</v>
          </cell>
        </row>
        <row r="38">
          <cell r="E38" t="str">
            <v>Accruals</v>
          </cell>
        </row>
        <row r="39">
          <cell r="E39" t="str">
            <v>Long term debt</v>
          </cell>
        </row>
        <row r="40">
          <cell r="E40" t="str">
            <v>Provision for Outstanding Claims</v>
          </cell>
        </row>
        <row r="41">
          <cell r="E41" t="str">
            <v>Other Creditors</v>
          </cell>
        </row>
        <row r="42">
          <cell r="E42" t="str">
            <v>Share Capital</v>
          </cell>
        </row>
        <row r="43">
          <cell r="E43" t="str">
            <v>Retained Profits</v>
          </cell>
        </row>
        <row r="44">
          <cell r="E44" t="str">
            <v>Operating Revenue</v>
          </cell>
        </row>
        <row r="45">
          <cell r="E45" t="str">
            <v>Non Operating Revenue</v>
          </cell>
        </row>
        <row r="46">
          <cell r="E46" t="str">
            <v>Personnel Cost</v>
          </cell>
        </row>
        <row r="47">
          <cell r="E47" t="str">
            <v>Establishment cost</v>
          </cell>
        </row>
        <row r="48">
          <cell r="E48" t="str">
            <v>Marketing Expenditure</v>
          </cell>
        </row>
        <row r="49">
          <cell r="E49" t="str">
            <v>Administrative and General Expenditure</v>
          </cell>
        </row>
        <row r="50">
          <cell r="E50" t="str">
            <v>Non Operating Expenses</v>
          </cell>
        </row>
        <row r="51">
          <cell r="E51" t="str">
            <v>Accrued discretionary compensation</v>
          </cell>
        </row>
        <row r="52">
          <cell r="E52" t="str">
            <v>Accrued product warranty reserve</v>
          </cell>
        </row>
        <row r="53">
          <cell r="E53" t="str">
            <v>Accrued product liability reserve</v>
          </cell>
        </row>
        <row r="54">
          <cell r="E54" t="str">
            <v>Accrued royalties payable</v>
          </cell>
        </row>
        <row r="55">
          <cell r="E55" t="str">
            <v>Accrued compensated absences</v>
          </cell>
        </row>
        <row r="56">
          <cell r="E56" t="str">
            <v>Amounts owed to related parties - ST</v>
          </cell>
        </row>
        <row r="57">
          <cell r="E57" t="str">
            <v>Interest payable</v>
          </cell>
        </row>
        <row r="58">
          <cell r="E58" t="str">
            <v>Taxes other than income</v>
          </cell>
        </row>
        <row r="59">
          <cell r="E59" t="str">
            <v>Dividends payable</v>
          </cell>
        </row>
        <row r="60">
          <cell r="E60" t="str">
            <v>Customer rebates</v>
          </cell>
        </row>
        <row r="61">
          <cell r="E61" t="str">
            <v>Other current liabilities</v>
          </cell>
        </row>
        <row r="62">
          <cell r="E62" t="str">
            <v>Income taxes payable</v>
          </cell>
        </row>
        <row r="63">
          <cell r="E63" t="str">
            <v>Current deferred income tax liabilities</v>
          </cell>
        </row>
        <row r="64">
          <cell r="E64" t="str">
            <v>Contingent liabilities</v>
          </cell>
        </row>
        <row r="65">
          <cell r="E65" t="str">
            <v>Long term debt</v>
          </cell>
        </row>
        <row r="66">
          <cell r="E66" t="str">
            <v>Capital lease obligations</v>
          </cell>
        </row>
        <row r="67">
          <cell r="E67" t="str">
            <v>Amounts owed to related parties - LT</v>
          </cell>
        </row>
        <row r="68">
          <cell r="E68" t="str">
            <v>Other long term obligations</v>
          </cell>
        </row>
        <row r="69">
          <cell r="E69" t="str">
            <v>Accr post-ret benefits/ pension oblig</v>
          </cell>
        </row>
        <row r="70">
          <cell r="E70" t="str">
            <v>Long term deferred income tax liab.</v>
          </cell>
        </row>
        <row r="71">
          <cell r="E71" t="str">
            <v>Deferred tax credits</v>
          </cell>
        </row>
        <row r="72">
          <cell r="E72" t="str">
            <v>Environmental reserves</v>
          </cell>
        </row>
        <row r="73">
          <cell r="E73" t="str">
            <v>Other liabilities and deferred credits</v>
          </cell>
        </row>
        <row r="74">
          <cell r="E74" t="str">
            <v>Common stock</v>
          </cell>
        </row>
        <row r="75">
          <cell r="E75" t="str">
            <v>Additional paid-in capital</v>
          </cell>
        </row>
        <row r="76">
          <cell r="E76" t="str">
            <v>Retained earnings</v>
          </cell>
        </row>
        <row r="77">
          <cell r="E77" t="str">
            <v>Preferred stock</v>
          </cell>
        </row>
        <row r="78">
          <cell r="E78" t="str">
            <v>Unrealized (gain) loss on securities</v>
          </cell>
        </row>
        <row r="79">
          <cell r="E79" t="str">
            <v>(Treasury stock)</v>
          </cell>
        </row>
        <row r="80">
          <cell r="E80" t="str">
            <v>Partnership equity</v>
          </cell>
        </row>
        <row r="81">
          <cell r="E81" t="str">
            <v>(Stock subscription receivable)</v>
          </cell>
        </row>
        <row r="82">
          <cell r="E82" t="str">
            <v>Cumulative translation adjustment</v>
          </cell>
        </row>
        <row r="83">
          <cell r="E83" t="str">
            <v>(ESOP debt)</v>
          </cell>
        </row>
        <row r="84">
          <cell r="E84" t="str">
            <v>Other equity</v>
          </cell>
        </row>
        <row r="85">
          <cell r="E85" t="str">
            <v>Gross Premiums</v>
          </cell>
        </row>
        <row r="86">
          <cell r="E86" t="str">
            <v>(Reinsurance Outwards)</v>
          </cell>
        </row>
        <row r="87">
          <cell r="E87" t="str">
            <v>Reinsurance Inwards</v>
          </cell>
        </row>
        <row r="88">
          <cell r="E88" t="str">
            <v>Commissions</v>
          </cell>
        </row>
        <row r="89">
          <cell r="E89" t="str">
            <v>Other Loss</v>
          </cell>
        </row>
        <row r="90">
          <cell r="E90" t="str">
            <v>Salaries &amp; employee benefit - expenses</v>
          </cell>
        </row>
        <row r="91">
          <cell r="E91" t="str">
            <v>Depreciation, deplet. and amortization</v>
          </cell>
        </row>
        <row r="92">
          <cell r="E92" t="str">
            <v>Warehousing expenses</v>
          </cell>
        </row>
        <row r="93">
          <cell r="E93" t="str">
            <v>Delivery expenses</v>
          </cell>
        </row>
        <row r="94">
          <cell r="E94" t="str">
            <v>Lease costs</v>
          </cell>
        </row>
        <row r="95">
          <cell r="E95" t="str">
            <v>Occupancy expense</v>
          </cell>
        </row>
        <row r="96">
          <cell r="E96" t="str">
            <v>Bad debt expense</v>
          </cell>
        </row>
        <row r="97">
          <cell r="E97" t="str">
            <v>Other operating expenses</v>
          </cell>
        </row>
        <row r="98">
          <cell r="E98" t="str">
            <v>Interest expense</v>
          </cell>
        </row>
        <row r="99">
          <cell r="E99" t="str">
            <v>Extraordinary items - gain</v>
          </cell>
        </row>
        <row r="100">
          <cell r="E100" t="str">
            <v>Extraordinary items - loss</v>
          </cell>
        </row>
        <row r="101">
          <cell r="E101" t="str">
            <v>Discontinued operations</v>
          </cell>
        </row>
        <row r="102">
          <cell r="E102" t="str">
            <v>Change in accounting principle</v>
          </cell>
        </row>
        <row r="103">
          <cell r="E103" t="str">
            <v>Interest income</v>
          </cell>
        </row>
        <row r="104">
          <cell r="E104" t="str">
            <v>Associated company income</v>
          </cell>
        </row>
        <row r="105">
          <cell r="E105" t="str">
            <v>Foreign exchange gain</v>
          </cell>
        </row>
        <row r="106">
          <cell r="E106" t="str">
            <v>Foreign exchange loss</v>
          </cell>
        </row>
        <row r="107">
          <cell r="E107" t="str">
            <v>Other income, net</v>
          </cell>
        </row>
        <row r="108">
          <cell r="E108" t="str">
            <v>Other expense</v>
          </cell>
        </row>
        <row r="109">
          <cell r="E109" t="str">
            <v>Tax on income</v>
          </cell>
        </row>
        <row r="110">
          <cell r="E110" t="str">
            <v>Investment Income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>
        <row r="4">
          <cell r="E4" t="str">
            <v>Cash</v>
          </cell>
        </row>
      </sheetData>
      <sheetData sheetId="37"/>
      <sheetData sheetId="38"/>
      <sheetData sheetId="39"/>
      <sheetData sheetId="40"/>
      <sheetData sheetId="41"/>
    </sheetDataSet>
  </externalBook>
</externalLink>
</file>

<file path=xl/externalLinks/externalLink1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TO REV.1(ARMOR)"/>
      <sheetName val="SUM-BQ-REV.1"/>
      <sheetName val="VENDOR-QUOTES"/>
      <sheetName val="HV SWGR &amp; MCC"/>
      <sheetName val="BUILDING ELE."/>
      <sheetName val="PAINTING"/>
      <sheetName val="CATHODIC PROTECTION"/>
      <sheetName val="PAGE-PARTY"/>
      <sheetName val="CCTV"/>
      <sheetName val="WEATHER PROOF LTG. &amp; ROD LTG."/>
      <sheetName val="PVC CONDUIT"/>
      <sheetName val="BOX"/>
      <sheetName val="CABLE TRAY"/>
      <sheetName val="TERMINAL KIT"/>
      <sheetName val="EXP-PROOF EQUIPMENT"/>
      <sheetName val="COVE-PAGE"/>
      <sheetName val="PBD"/>
      <sheetName val="MTO REV.0(NON-ARMOR)"/>
      <sheetName val="MTO REV.0(ARMOR ON SHORE)"/>
      <sheetName val="CABLE"/>
      <sheetName val="MTO REV.2(ARMOR)"/>
      <sheetName val="SUM-BQ-REV.2"/>
      <sheetName val="nhap"/>
      <sheetName val="TL3-2002"/>
      <sheetName val="9015"/>
      <sheetName val="0502"/>
      <sheetName val="2213"/>
      <sheetName val="7270"/>
      <sheetName val="8672"/>
      <sheetName val="3027"/>
      <sheetName val="3810"/>
      <sheetName val="8523"/>
      <sheetName val="MAU"/>
      <sheetName val="XL4Poppy"/>
      <sheetName val="Hoan thanh"/>
      <sheetName val="Khoach"/>
      <sheetName val="hoan th 15"/>
      <sheetName val="Khoach 15"/>
      <sheetName val="HT 22"/>
      <sheetName val="KH 22"/>
      <sheetName val="KH29"/>
      <sheetName val="KH T8"/>
      <sheetName val="T11"/>
      <sheetName val="T10"/>
      <sheetName val="T8"/>
      <sheetName val="T7"/>
      <sheetName val="Kh48"/>
      <sheetName val="Ht 48"/>
      <sheetName val="Ht128"/>
      <sheetName val="ht12"/>
      <sheetName val="Kh 12"/>
      <sheetName val="ht 20-10"/>
      <sheetName val="ht 24-11"/>
      <sheetName val="kh20-1"/>
      <sheetName val="Ht 20-1"/>
      <sheetName val="KH 12-1"/>
      <sheetName val="HT 12-1"/>
      <sheetName val="KH 5-1"/>
      <sheetName val="HT 5-1"/>
      <sheetName val="Kh29-12"/>
      <sheetName val="Ht29-12"/>
      <sheetName val="KH22-12"/>
      <sheetName val="Ht 22-12"/>
      <sheetName val="KH15-12"/>
      <sheetName val="Ht 15-12"/>
      <sheetName val="kh 7-12"/>
      <sheetName val="ht 7-12"/>
      <sheetName val="kh 30-11"/>
      <sheetName val="ht 30-11"/>
      <sheetName val="kh24-11"/>
      <sheetName val="kh 17-11"/>
      <sheetName val="ht 17-11"/>
      <sheetName val="kh 10-11"/>
      <sheetName val="ht 10-11"/>
      <sheetName val="kh 2-11"/>
      <sheetName val="ht 02-11"/>
      <sheetName val="kh 27-10"/>
      <sheetName val="ht 27-10"/>
      <sheetName val="kh28-10"/>
      <sheetName val="Kh 6-10"/>
      <sheetName val="06-10"/>
      <sheetName val="29-9"/>
      <sheetName val="22-9"/>
      <sheetName val="16-9"/>
      <sheetName val="8-9"/>
      <sheetName val="1-9"/>
      <sheetName val="26-8"/>
      <sheetName val="n198"/>
      <sheetName val="kh128"/>
      <sheetName val="HT29"/>
      <sheetName val="VENDOR-QUKTES"/>
      <sheetName val="kl"/>
      <sheetName val="Sheet1"/>
      <sheetName val="Sheet2"/>
      <sheetName val="Sheet3"/>
      <sheetName val="Sheet4"/>
      <sheetName val="Sheet5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Sheet17"/>
      <sheetName val="Sheet18"/>
      <sheetName val="Sheet19"/>
      <sheetName val="Sheet20"/>
      <sheetName val="Sheet21"/>
      <sheetName val="Sheet22"/>
      <sheetName val="Sheet23"/>
      <sheetName val="Sheet24"/>
      <sheetName val="Sheet25"/>
      <sheetName val="Sheet26"/>
      <sheetName val="Sheet27"/>
      <sheetName val="Sheet28"/>
      <sheetName val="Sheet29"/>
      <sheetName val="Sheet30"/>
      <sheetName val="KHQ II"/>
      <sheetName val="00000000"/>
      <sheetName val="Gia VL"/>
      <sheetName val="Bang gia ca may"/>
      <sheetName val="Bang luong CB"/>
      <sheetName val="Bang P.tich CT"/>
      <sheetName val="D.toan chi tiet"/>
      <sheetName val="Bang TH Dtoan"/>
      <sheetName val="XXXXXXXX"/>
      <sheetName val="CPV"/>
      <sheetName val="DGCM"/>
      <sheetName val="TL-I"/>
      <sheetName val="chitiet"/>
      <sheetName val="THG"/>
      <sheetName val="Cauchinh"/>
      <sheetName val="Dongnai"/>
      <sheetName val="TKenh"/>
      <sheetName val="Mhang"/>
      <sheetName val="Duong"/>
      <sheetName val="Chop"/>
      <sheetName val="Huydong"/>
      <sheetName val="THop"/>
      <sheetName val="CtinhCT"/>
      <sheetName val="DBT(h)"/>
      <sheetName val="BP"/>
      <sheetName val="CTduong"/>
      <sheetName val="CTCHop"/>
      <sheetName val="asphal"/>
      <sheetName val="Gvua"/>
      <sheetName val="Cmay"/>
      <sheetName val="VL (2)"/>
      <sheetName val="May (2)"/>
      <sheetName val="GVLBo"/>
      <sheetName val="chi tiet "/>
      <sheetName val="chi tiet huong"/>
      <sheetName val="TH"/>
      <sheetName val="TH (2)"/>
      <sheetName val="Che co"/>
      <sheetName val="chiet tinh che co"/>
      <sheetName val="ban cao"/>
      <sheetName val="Chiet tinh bancao"/>
      <sheetName val="ban cuon"/>
      <sheetName val="chiet tinh ban cuon"/>
      <sheetName val="ban lai"/>
      <sheetName val="chiet tinh ban lai"/>
      <sheetName val="na khoa"/>
      <sheetName val="chiet tinh nakhoa"/>
      <sheetName val="na ngam"/>
      <sheetName val="chiet tinh nangam"/>
      <sheetName val="chiet tinh phia lem"/>
      <sheetName val="phi lem"/>
      <sheetName val="MTO REV_2_ARMOR_"/>
      <sheetName val="0199"/>
      <sheetName val="SCB 1 - Current"/>
      <sheetName val="SCB 2 - Current"/>
      <sheetName val="ที่ดินปากช่อง"/>
      <sheetName val="_REF"/>
      <sheetName val="1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 refreshError="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 refreshError="1"/>
      <sheetData sheetId="9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</sheetDataSet>
  </externalBook>
</externalLink>
</file>

<file path=xl/externalLinks/externalLink1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HXL"/>
      <sheetName val="XL"/>
      <sheetName val="PTCT"/>
      <sheetName val="FT"/>
      <sheetName val="VL"/>
      <sheetName val="Cuoc"/>
      <sheetName val="A6"/>
      <sheetName val="KL"/>
      <sheetName val="XL4Poppy"/>
      <sheetName val="MTO REV_2_ARMOR_"/>
    </sheetNames>
    <sheetDataSet>
      <sheetData sheetId="0"/>
      <sheetData sheetId="1"/>
      <sheetData sheetId="2"/>
      <sheetData sheetId="3"/>
      <sheetData sheetId="4"/>
      <sheetData sheetId="5"/>
      <sheetData sheetId="6" refreshError="1">
        <row r="3">
          <cell r="A3">
            <v>2</v>
          </cell>
          <cell r="B3">
            <v>1.55</v>
          </cell>
          <cell r="C3">
            <v>1.64</v>
          </cell>
          <cell r="D3">
            <v>310032</v>
          </cell>
          <cell r="E3">
            <v>326361.59999999998</v>
          </cell>
          <cell r="F3">
            <v>11924</v>
          </cell>
          <cell r="G3">
            <v>12552</v>
          </cell>
        </row>
        <row r="4">
          <cell r="A4">
            <v>2.5</v>
          </cell>
          <cell r="B4">
            <v>1.635</v>
          </cell>
          <cell r="C4">
            <v>1.7349999999999999</v>
          </cell>
          <cell r="D4">
            <v>325454.40000000002</v>
          </cell>
          <cell r="E4">
            <v>343598.39999999997</v>
          </cell>
          <cell r="F4">
            <v>12517</v>
          </cell>
          <cell r="G4">
            <v>13215</v>
          </cell>
        </row>
        <row r="5">
          <cell r="A5">
            <v>2.7</v>
          </cell>
          <cell r="B5">
            <v>1.669</v>
          </cell>
          <cell r="C5">
            <v>1.7730000000000001</v>
          </cell>
          <cell r="D5">
            <v>331623.36000000004</v>
          </cell>
          <cell r="E5">
            <v>350493.12000000005</v>
          </cell>
          <cell r="F5">
            <v>12755</v>
          </cell>
          <cell r="G5">
            <v>13481</v>
          </cell>
        </row>
        <row r="6">
          <cell r="A6">
            <v>3</v>
          </cell>
          <cell r="B6">
            <v>1.72</v>
          </cell>
          <cell r="C6">
            <v>1.83</v>
          </cell>
          <cell r="D6">
            <v>340876.79999999999</v>
          </cell>
          <cell r="E6">
            <v>360835.2</v>
          </cell>
          <cell r="F6">
            <v>13111</v>
          </cell>
          <cell r="G6">
            <v>13878</v>
          </cell>
        </row>
        <row r="7">
          <cell r="A7">
            <v>3.2</v>
          </cell>
          <cell r="B7">
            <v>1.76</v>
          </cell>
          <cell r="C7">
            <v>1.8720000000000001</v>
          </cell>
          <cell r="D7">
            <v>348134.40000000002</v>
          </cell>
          <cell r="E7">
            <v>368455.68000000005</v>
          </cell>
          <cell r="F7">
            <v>13390</v>
          </cell>
          <cell r="G7">
            <v>14171</v>
          </cell>
        </row>
        <row r="8">
          <cell r="A8">
            <v>3.5</v>
          </cell>
          <cell r="B8">
            <v>1.8199999999999998</v>
          </cell>
          <cell r="C8">
            <v>1.9350000000000001</v>
          </cell>
          <cell r="D8">
            <v>359020.79999999999</v>
          </cell>
          <cell r="E8">
            <v>379886.4</v>
          </cell>
          <cell r="F8">
            <v>13808</v>
          </cell>
          <cell r="G8">
            <v>14611</v>
          </cell>
        </row>
        <row r="9">
          <cell r="A9">
            <v>3.7</v>
          </cell>
          <cell r="B9">
            <v>1.8599999999999999</v>
          </cell>
          <cell r="C9">
            <v>1.9770000000000001</v>
          </cell>
          <cell r="D9">
            <v>366278.40000000002</v>
          </cell>
          <cell r="E9">
            <v>387506.88000000006</v>
          </cell>
          <cell r="F9">
            <v>14088</v>
          </cell>
          <cell r="G9">
            <v>14904</v>
          </cell>
        </row>
        <row r="10">
          <cell r="A10">
            <v>4</v>
          </cell>
          <cell r="B10">
            <v>1.92</v>
          </cell>
          <cell r="C10">
            <v>2.04</v>
          </cell>
          <cell r="D10">
            <v>377164.80000000005</v>
          </cell>
          <cell r="E10">
            <v>398937.60000000003</v>
          </cell>
          <cell r="F10">
            <v>14506</v>
          </cell>
          <cell r="G10">
            <v>15344</v>
          </cell>
        </row>
        <row r="11">
          <cell r="A11">
            <v>4.2</v>
          </cell>
          <cell r="B11">
            <v>2.0019999999999998</v>
          </cell>
          <cell r="C11">
            <v>2.13</v>
          </cell>
          <cell r="D11">
            <v>392042.87999999995</v>
          </cell>
          <cell r="E11">
            <v>415267.2</v>
          </cell>
          <cell r="F11">
            <v>15079</v>
          </cell>
          <cell r="G11">
            <v>15972</v>
          </cell>
        </row>
        <row r="12">
          <cell r="A12">
            <v>4.5</v>
          </cell>
          <cell r="B12">
            <v>2.125</v>
          </cell>
          <cell r="C12">
            <v>2.2650000000000001</v>
          </cell>
          <cell r="D12">
            <v>414360.00000000006</v>
          </cell>
          <cell r="E12">
            <v>439761.60000000009</v>
          </cell>
          <cell r="F12">
            <v>15937</v>
          </cell>
          <cell r="G12">
            <v>16914</v>
          </cell>
        </row>
        <row r="13">
          <cell r="A13">
            <v>5</v>
          </cell>
          <cell r="B13">
            <v>2.33</v>
          </cell>
          <cell r="C13">
            <v>2.4900000000000002</v>
          </cell>
          <cell r="D13">
            <v>451555.2</v>
          </cell>
          <cell r="E13">
            <v>480585.60000000009</v>
          </cell>
          <cell r="F13">
            <v>17368</v>
          </cell>
          <cell r="G13">
            <v>18484</v>
          </cell>
        </row>
      </sheetData>
      <sheetData sheetId="7"/>
      <sheetData sheetId="8"/>
      <sheetData sheetId="9" refreshError="1"/>
    </sheetDataSet>
  </externalBook>
</externalLink>
</file>

<file path=xl/externalLinks/externalLink1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คีย์ข้อมูลรายละเอียดต่างๆ"/>
      <sheetName val="******"/>
      <sheetName val="l*****"/>
      <sheetName val="AR_FM (2)"/>
      <sheetName val="stock"/>
      <sheetName val="wip"/>
      <sheetName val="asset"/>
      <sheetName val="สรุปรายการที่เกี่ยวข้องกัน"/>
      <sheetName val="ค่าเช่ารับ-ค่าเช่าจ่าย"/>
      <sheetName val="ซื้อ-ขายกับบริษัทที่เกี่ยวข้อง"/>
      <sheetName val="วัตถุดิบ"/>
      <sheetName val="รถที่มีที่นั่งไม่เกินสิบคน"/>
      <sheetName val="ค่าเช่า"/>
      <sheetName val="เงินฝากประจำ"/>
      <sheetName val="รายละเอียดการคำนวณภาษีเงินได้"/>
      <sheetName val="asset - คอมพิวเตอร์"/>
      <sheetName val="Sheet1"/>
      <sheetName val="การจำหน่ายทรัพย์สิน-เงินลงทุน"/>
      <sheetName val="insure"/>
      <sheetName val="check"/>
      <sheetName val="10"/>
      <sheetName val="TB"/>
      <sheetName val="AR_FM_(2)"/>
      <sheetName val="asset_-_คอมพิวเตอร์"/>
      <sheetName val="E200"/>
      <sheetName val="AR_FM_(2)1"/>
      <sheetName val="asset_-_คอมพิวเตอร์1"/>
      <sheetName val="AR_FM_(2)2"/>
      <sheetName val="asset_-_คอมพิวเตอร์2"/>
      <sheetName val="total"/>
      <sheetName val="Defer_ร่วม"/>
      <sheetName val="Budget-Bal"/>
      <sheetName val="BSI"/>
      <sheetName val="gl"/>
      <sheetName val="SCB 1 - Current"/>
      <sheetName val="SCB 2 - Curren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1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  <sheetName val="Interim --&gt; Top"/>
      <sheetName val="LOOSECHKLIST"/>
      <sheetName val="C 1"/>
    </sheetNames>
    <sheetDataSet>
      <sheetData sheetId="0"/>
      <sheetData sheetId="1" refreshError="1"/>
      <sheetData sheetId="2" refreshError="1"/>
      <sheetData sheetId="3" refreshError="1"/>
    </sheetDataSet>
  </externalBook>
</externalLink>
</file>

<file path=xl/externalLinks/externalLink1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FF_4"/>
      <sheetName val="TrialBalance Q3-200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</sheetDataSet>
  </externalBook>
</externalLink>
</file>

<file path=xl/externalLinks/externalLink1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"/>
      <sheetName val="BSI"/>
      <sheetName val="Interim --&gt; Top"/>
      <sheetName val="M_Maincomp"/>
      <sheetName val="200-110"/>
      <sheetName val="TBA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"/>
      <sheetName val="BSI"/>
    </sheetNames>
    <sheetDataSet>
      <sheetData sheetId="0"/>
      <sheetData sheetId="1" refreshError="1"/>
    </sheetDataSet>
  </externalBook>
</externalLink>
</file>

<file path=xl/externalLinks/externalLink1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TL$-INTER"/>
      <sheetName val="MTL$-TRUNCK-AG"/>
      <sheetName val="MTL$-PRODTANK-UG"/>
      <sheetName val="MTL$-PRODTANK-AG"/>
      <sheetName val="MTL$-JETTY"/>
      <sheetName val="MTL$-TRUNCK-UG"/>
      <sheetName val="XL4Poppy"/>
      <sheetName val="KL DUONG DC L = 90m"/>
      <sheetName val="Cong cu dung cu"/>
      <sheetName val="Kiem ke Quy"/>
      <sheetName val="Kiem ke TSCD"/>
      <sheetName val="vat tu"/>
      <sheetName val="Cong trinh do dang 2002"/>
      <sheetName val="Sheet6"/>
      <sheetName val="Sheet7"/>
      <sheetName val="Sheet8"/>
      <sheetName val="Sheet9"/>
      <sheetName val="Sheet10"/>
      <sheetName val="NC10"/>
      <sheetName val="VL10"/>
      <sheetName val="CFmay10"/>
      <sheetName val="627(10)"/>
      <sheetName val="Sheet1"/>
      <sheetName val="Sheet2"/>
      <sheetName val="Sheet3"/>
      <sheetName val="Sheet4"/>
      <sheetName val="Sheet5"/>
      <sheetName val="Gia VL"/>
      <sheetName val="Bang gia ca may"/>
      <sheetName val="Bang luong CB"/>
      <sheetName val="Bang P.tich CT"/>
      <sheetName val="D.toan chi tiet"/>
      <sheetName val="Bang TH Dtoan"/>
      <sheetName val="XXXXXXXX"/>
      <sheetName val="CN"/>
      <sheetName val="Capphoivua"/>
      <sheetName val="cau"/>
      <sheetName val="cong"/>
      <sheetName val="nhua"/>
      <sheetName val="chitiet"/>
      <sheetName val="DuThauSuaLoi"/>
      <sheetName val="TongHopSuaLoi"/>
      <sheetName val="GT"/>
      <sheetName val="TH"/>
      <sheetName val="tienluong"/>
      <sheetName val="00000000"/>
      <sheetName val="T1"/>
      <sheetName val="MTL__INTER"/>
      <sheetName val="A6"/>
      <sheetName val="G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 refreshError="1"/>
      <sheetData sheetId="49" refreshError="1"/>
    </sheetDataSet>
  </externalBook>
</externalLink>
</file>

<file path=xl/externalLinks/externalLink1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tax-ss"/>
      <sheetName val="U4-Recruitment"/>
      <sheetName val="N2-1F"/>
      <sheetName val="&lt;O1-1&gt;CA Sheet"/>
      <sheetName val="U"/>
      <sheetName val="Hyperion "/>
      <sheetName val="Profit &amp; loss"/>
      <sheetName val="KS CONSO"/>
      <sheetName val="Sheet1"/>
      <sheetName val="Hp"/>
      <sheetName val="FF-1"/>
      <sheetName val="O3"/>
      <sheetName val="BP-BREAK"/>
      <sheetName val="6A CA"/>
      <sheetName val="Sales Price"/>
      <sheetName val="F2-3-6 OH absorbtion rate "/>
      <sheetName val="FSL"/>
      <sheetName val="A-1"/>
      <sheetName val="BPR"/>
      <sheetName val="UB-20"/>
      <sheetName val="tax_ss"/>
      <sheetName val="gl"/>
      <sheetName val="FSA"/>
      <sheetName val="IBACOMP.XLS"/>
      <sheetName val="M101"/>
      <sheetName val="FF-6"/>
      <sheetName val="FF-21(a)"/>
      <sheetName val="Main"/>
      <sheetName val="CA_Sheet"/>
      <sheetName val="&lt;O1-1&gt;CA_Sheet"/>
      <sheetName val="Hyperion_"/>
      <sheetName val="Profit_&amp;_loss"/>
      <sheetName val="KS_CONSO"/>
      <sheetName val="6A_CA"/>
      <sheetName val="Sales_Price"/>
      <sheetName val="F2-3-6_OH_absorbtion_rate_"/>
      <sheetName val="A8"/>
      <sheetName val="BIS LIST-NTH 18"/>
      <sheetName val="YA00 CYB"/>
      <sheetName val="details"/>
      <sheetName val="C-1-5"/>
      <sheetName val="FF-2"/>
      <sheetName val="1"/>
      <sheetName val="E101"/>
      <sheetName val="CA working"/>
      <sheetName val="PPE"/>
      <sheetName val="C101"/>
      <sheetName val="JobDetails"/>
      <sheetName val="CA_Sheet1"/>
      <sheetName val="&lt;O1-1&gt;CA_Sheet1"/>
      <sheetName val="Profit_&amp;_loss1"/>
      <sheetName val="KS_CONSO1"/>
      <sheetName val="Hyperion_1"/>
      <sheetName val="F2-3-6_OH_absorbtion_rate_1"/>
      <sheetName val="Sales_Price1"/>
      <sheetName val="6A_CA1"/>
      <sheetName val="BIS_LIST-NTH_18"/>
      <sheetName val="YA00_CYB"/>
      <sheetName val="IBACOMP_XLS"/>
      <sheetName val="CA"/>
      <sheetName val="Sheet3"/>
      <sheetName val="profitability"/>
      <sheetName val="BS15"/>
      <sheetName val="Interim --&gt; Top"/>
      <sheetName val="SRCM"/>
      <sheetName val="PROOF"/>
      <sheetName val="DFA"/>
      <sheetName val="B"/>
      <sheetName val="depn-Sep 03"/>
      <sheetName val="K5-1"/>
      <sheetName val="FS"/>
      <sheetName val="DEPRN"/>
      <sheetName val="Anx1"/>
      <sheetName val="M_Maincomp"/>
      <sheetName val="110"/>
      <sheetName val="ADDITION"/>
      <sheetName val="Cum.91-93"/>
      <sheetName val="Dec 94"/>
      <sheetName val="U1"/>
      <sheetName val="K4. F&amp;F"/>
      <sheetName val="K1-1 Addn"/>
      <sheetName val="PAYROLL"/>
      <sheetName val="Reimbursements"/>
      <sheetName val="subscriber forcast"/>
      <sheetName val="FF-4"/>
      <sheetName val="FF-3"/>
      <sheetName val="Pnl-10"/>
      <sheetName val="20"/>
      <sheetName val="3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U2.2"/>
      <sheetName val="PL"/>
      <sheetName val="P12.4"/>
      <sheetName val="Farm1"/>
      <sheetName val="0100"/>
      <sheetName val="K-1"/>
      <sheetName val="E"/>
      <sheetName val="B- 1"/>
      <sheetName val="CA Comp"/>
      <sheetName val="Company Info"/>
      <sheetName val="Breakdown (1)"/>
      <sheetName val="F-4l5"/>
      <sheetName val="E1"/>
      <sheetName val="Adm97"/>
      <sheetName val="P12_4"/>
      <sheetName val="CA_Comp"/>
      <sheetName val="Company_Info"/>
      <sheetName val="Breakdown_(1)"/>
      <sheetName val="K2"/>
      <sheetName val="Actual_month"/>
      <sheetName val="Actual_YTD"/>
      <sheetName val="Budget_month"/>
      <sheetName val="Budget_YTD"/>
      <sheetName val="Forecast 2000"/>
      <sheetName val="Marco"/>
      <sheetName val="cumm-a&amp;S"/>
      <sheetName val="adm&amp;selling exp"/>
      <sheetName val="revenue-mth"/>
      <sheetName val="cumm-ohd"/>
      <sheetName val="OHD"/>
      <sheetName val="Comp equip"/>
      <sheetName val="FA1"/>
      <sheetName val="SCHE-F"/>
      <sheetName val="U101 P&amp;L"/>
      <sheetName val="U601 Salary"/>
      <sheetName val="Gain Loss Calculation"/>
      <sheetName val="EBC"/>
      <sheetName val="FF-50"/>
      <sheetName val="Input"/>
      <sheetName val="E3.1"/>
      <sheetName val="E1.1"/>
      <sheetName val="E2.1"/>
      <sheetName val="CONT"/>
      <sheetName val="U2_2"/>
      <sheetName val="Gain_Loss_Calculation"/>
      <sheetName val="E304"/>
      <sheetName val="Data Sheet "/>
      <sheetName val="M101 Creditors lead"/>
      <sheetName val="K101 FA Lead"/>
      <sheetName val="E101 Lead"/>
      <sheetName val="cashflowcomp"/>
      <sheetName val="FF-2 (1)"/>
      <sheetName val="U-13-2(disc)"/>
      <sheetName val="acs"/>
      <sheetName val="Expense Summary"/>
      <sheetName val="U9"/>
      <sheetName val="U6"/>
      <sheetName val="U8"/>
      <sheetName val="U2"/>
      <sheetName val="U3"/>
      <sheetName val="U7"/>
      <sheetName val="U2.1"/>
      <sheetName val="U4"/>
      <sheetName val="U5"/>
      <sheetName val="P12_41"/>
      <sheetName val="Breakdown_(1)1"/>
      <sheetName val="CA_Comp1"/>
      <sheetName val="Company_Info1"/>
      <sheetName val="B-_1"/>
      <sheetName val="Forecast_2000"/>
      <sheetName val="adm&amp;selling_exp"/>
      <sheetName val="O-5"/>
      <sheetName val="FFE"/>
      <sheetName val="U1 P&amp;L"/>
      <sheetName val="Summary"/>
      <sheetName val="U1101"/>
      <sheetName val="Sheet2"/>
      <sheetName val="1 LeadSchedule"/>
      <sheetName val="Business Unit"/>
      <sheetName val="C9_4"/>
      <sheetName val="Issue&gt;&gt;"/>
      <sheetName val="EQUIP II 2004 - 2005"/>
      <sheetName val="14"/>
      <sheetName val="22"/>
      <sheetName val="6"/>
      <sheetName val="17"/>
      <sheetName val="11"/>
      <sheetName val="13.2"/>
      <sheetName val="21"/>
      <sheetName val="24"/>
      <sheetName val="12"/>
      <sheetName val="4.2"/>
      <sheetName val="16"/>
      <sheetName val="13.1"/>
      <sheetName val="23"/>
      <sheetName val="19.1"/>
      <sheetName val="19"/>
      <sheetName val="5.2"/>
      <sheetName val="2.2"/>
      <sheetName val="13"/>
      <sheetName val="13.3"/>
      <sheetName val="18.1"/>
      <sheetName val="26"/>
      <sheetName val="icc"/>
      <sheetName val="EB"/>
      <sheetName val="GOVT "/>
      <sheetName val="BOQ-1"/>
      <sheetName val="Assumptions"/>
      <sheetName val="809"/>
      <sheetName val="CRA-Detail"/>
      <sheetName val="IS"/>
      <sheetName val="materiallist"/>
      <sheetName val="F-21"/>
      <sheetName val="F-8(FSA)"/>
      <sheetName val="FF_4"/>
      <sheetName val="CA_Sheet2"/>
      <sheetName val="&lt;O1-1&gt;CA_Sheet2"/>
      <sheetName val="Hyperion_2"/>
      <sheetName val="Profit_&amp;_loss2"/>
      <sheetName val="KS_CONSO2"/>
      <sheetName val="6A_CA2"/>
      <sheetName val="Sales_Price2"/>
      <sheetName val="F2-3-6_OH_absorbtion_rate_2"/>
      <sheetName val="IBACOMP_XLS1"/>
      <sheetName val="BIS_LIST-NTH_181"/>
      <sheetName val="YA00_CYB1"/>
      <sheetName val="CA_working"/>
      <sheetName val="Interim_--&gt;_Top"/>
      <sheetName val="depn-Sep_03"/>
      <sheetName val="Cum_91-93"/>
      <sheetName val="Dec_94"/>
      <sheetName val="K4__F&amp;F"/>
      <sheetName val="K1-1_Addn"/>
      <sheetName val="subscriber_forcast"/>
      <sheetName val="M_MM"/>
      <sheetName val="U2_21"/>
      <sheetName val="P12_42"/>
      <sheetName val="B-_11"/>
      <sheetName val="CA_Comp2"/>
      <sheetName val="Company_Info2"/>
      <sheetName val="Breakdown_(1)2"/>
      <sheetName val="Forecast_20001"/>
      <sheetName val="adm&amp;selling_exp1"/>
      <sheetName val="Comp_equip"/>
      <sheetName val="U101_P&amp;L"/>
      <sheetName val="U601_Salary"/>
      <sheetName val="Gain_Loss_Calculation1"/>
      <sheetName val="E3_1"/>
      <sheetName val="E1_1"/>
      <sheetName val="E2_1"/>
      <sheetName val="Data_Sheet_"/>
      <sheetName val="M101_Creditors_lead"/>
      <sheetName val="K101_FA_Lead"/>
      <sheetName val="E101_Lead"/>
      <sheetName val="FF-2_(1)"/>
      <sheetName val="Expense_Summary"/>
      <sheetName val="U2_1"/>
      <sheetName val="U1_P&amp;L"/>
      <sheetName val="1_LeadSchedule"/>
      <sheetName val="Business_Unit"/>
      <sheetName val="EQUIP_II_2004_-_2005"/>
      <sheetName val="13_2"/>
      <sheetName val="4_2"/>
      <sheetName val="13_1"/>
      <sheetName val="19_1"/>
      <sheetName val="5_2"/>
      <sheetName val="2_2"/>
      <sheetName val="13_3"/>
      <sheetName val="18_1"/>
      <sheetName val="GOVT_"/>
    </sheetNames>
    <sheetDataSet>
      <sheetData sheetId="0">
        <row r="36"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>
        <row r="36">
          <cell r="R36">
            <v>6504</v>
          </cell>
        </row>
      </sheetData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</sheetDataSet>
  </externalBook>
</externalLink>
</file>

<file path=xl/externalLinks/externalLink1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TotalM"/>
      <sheetName val="VatM"/>
      <sheetName val="NonM"/>
      <sheetName val="STart"/>
      <sheetName val="Vat10"/>
      <sheetName val="Non10"/>
      <sheetName val="Vat11"/>
      <sheetName val="Non11"/>
      <sheetName val="Vat14"/>
      <sheetName val="Non14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7">
          <cell r="B7">
            <v>1011</v>
          </cell>
          <cell r="D7" t="str">
            <v>v</v>
          </cell>
          <cell r="L7">
            <v>0</v>
          </cell>
          <cell r="N7">
            <v>0</v>
          </cell>
          <cell r="O7">
            <v>0</v>
          </cell>
          <cell r="Q7">
            <v>0</v>
          </cell>
          <cell r="R7">
            <v>0</v>
          </cell>
          <cell r="T7">
            <v>0</v>
          </cell>
          <cell r="U7">
            <v>0</v>
          </cell>
          <cell r="W7">
            <v>0</v>
          </cell>
          <cell r="Z7">
            <v>0</v>
          </cell>
          <cell r="AA7">
            <v>0</v>
          </cell>
        </row>
        <row r="8">
          <cell r="D8" t="str">
            <v>v</v>
          </cell>
          <cell r="L8">
            <v>0</v>
          </cell>
          <cell r="N8">
            <v>0</v>
          </cell>
          <cell r="O8">
            <v>0</v>
          </cell>
          <cell r="Q8">
            <v>0</v>
          </cell>
          <cell r="R8">
            <v>0</v>
          </cell>
          <cell r="T8">
            <v>0</v>
          </cell>
          <cell r="U8">
            <v>0</v>
          </cell>
          <cell r="W8">
            <v>0</v>
          </cell>
          <cell r="Z8">
            <v>0</v>
          </cell>
          <cell r="AA8">
            <v>0</v>
          </cell>
        </row>
        <row r="9">
          <cell r="D9" t="str">
            <v>v</v>
          </cell>
          <cell r="L9">
            <v>0</v>
          </cell>
          <cell r="N9">
            <v>0</v>
          </cell>
          <cell r="O9">
            <v>0</v>
          </cell>
          <cell r="Q9">
            <v>0</v>
          </cell>
          <cell r="R9">
            <v>0</v>
          </cell>
          <cell r="T9">
            <v>0</v>
          </cell>
          <cell r="U9">
            <v>0</v>
          </cell>
          <cell r="W9">
            <v>0</v>
          </cell>
          <cell r="Z9">
            <v>0</v>
          </cell>
          <cell r="AA9">
            <v>0</v>
          </cell>
        </row>
        <row r="10">
          <cell r="D10" t="str">
            <v>v</v>
          </cell>
          <cell r="L10">
            <v>0</v>
          </cell>
          <cell r="N10">
            <v>0</v>
          </cell>
          <cell r="O10">
            <v>0</v>
          </cell>
          <cell r="Q10">
            <v>0</v>
          </cell>
          <cell r="R10">
            <v>0</v>
          </cell>
          <cell r="T10">
            <v>0</v>
          </cell>
          <cell r="U10">
            <v>0</v>
          </cell>
          <cell r="W10">
            <v>0</v>
          </cell>
          <cell r="Z10">
            <v>0</v>
          </cell>
          <cell r="AA10">
            <v>0</v>
          </cell>
        </row>
        <row r="11">
          <cell r="D11" t="str">
            <v>v</v>
          </cell>
          <cell r="L11">
            <v>0</v>
          </cell>
          <cell r="N11">
            <v>330</v>
          </cell>
          <cell r="O11">
            <v>0</v>
          </cell>
          <cell r="Q11">
            <v>0</v>
          </cell>
          <cell r="R11">
            <v>0</v>
          </cell>
          <cell r="T11">
            <v>0</v>
          </cell>
          <cell r="U11">
            <v>0</v>
          </cell>
          <cell r="W11">
            <v>0</v>
          </cell>
          <cell r="Z11">
            <v>0</v>
          </cell>
          <cell r="AA11">
            <v>0</v>
          </cell>
        </row>
        <row r="12">
          <cell r="D12" t="str">
            <v>v</v>
          </cell>
          <cell r="L12">
            <v>0</v>
          </cell>
          <cell r="N12">
            <v>0</v>
          </cell>
          <cell r="O12">
            <v>0</v>
          </cell>
          <cell r="Q12">
            <v>0</v>
          </cell>
          <cell r="R12">
            <v>0</v>
          </cell>
          <cell r="T12">
            <v>0</v>
          </cell>
          <cell r="U12">
            <v>0</v>
          </cell>
          <cell r="W12">
            <v>0</v>
          </cell>
          <cell r="Z12">
            <v>0</v>
          </cell>
          <cell r="AA12">
            <v>0</v>
          </cell>
        </row>
        <row r="13">
          <cell r="D13" t="str">
            <v>v</v>
          </cell>
          <cell r="L13">
            <v>0</v>
          </cell>
          <cell r="N13">
            <v>0</v>
          </cell>
          <cell r="O13">
            <v>0</v>
          </cell>
          <cell r="Q13">
            <v>0</v>
          </cell>
          <cell r="R13">
            <v>0</v>
          </cell>
          <cell r="T13">
            <v>0</v>
          </cell>
          <cell r="U13">
            <v>0</v>
          </cell>
          <cell r="W13">
            <v>0</v>
          </cell>
          <cell r="Z13">
            <v>0</v>
          </cell>
          <cell r="AA13">
            <v>0</v>
          </cell>
        </row>
        <row r="14">
          <cell r="D14" t="str">
            <v>v</v>
          </cell>
          <cell r="L14">
            <v>0</v>
          </cell>
          <cell r="N14">
            <v>0</v>
          </cell>
          <cell r="O14">
            <v>0</v>
          </cell>
          <cell r="Q14">
            <v>0</v>
          </cell>
          <cell r="R14">
            <v>0</v>
          </cell>
          <cell r="T14">
            <v>0</v>
          </cell>
          <cell r="U14">
            <v>0</v>
          </cell>
          <cell r="W14">
            <v>0</v>
          </cell>
          <cell r="Z14">
            <v>0</v>
          </cell>
          <cell r="AA14">
            <v>0</v>
          </cell>
        </row>
        <row r="15">
          <cell r="D15" t="str">
            <v>v</v>
          </cell>
          <cell r="L15">
            <v>0</v>
          </cell>
          <cell r="N15">
            <v>0</v>
          </cell>
          <cell r="O15">
            <v>0</v>
          </cell>
          <cell r="Q15">
            <v>0</v>
          </cell>
          <cell r="R15">
            <v>0</v>
          </cell>
          <cell r="T15">
            <v>0</v>
          </cell>
          <cell r="U15">
            <v>0</v>
          </cell>
          <cell r="W15">
            <v>0</v>
          </cell>
          <cell r="Z15">
            <v>0</v>
          </cell>
          <cell r="AA15">
            <v>0</v>
          </cell>
        </row>
        <row r="16">
          <cell r="L16">
            <v>0</v>
          </cell>
          <cell r="N16">
            <v>330</v>
          </cell>
          <cell r="O16">
            <v>0</v>
          </cell>
          <cell r="Q16">
            <v>0</v>
          </cell>
          <cell r="R16">
            <v>0</v>
          </cell>
          <cell r="T16">
            <v>0</v>
          </cell>
          <cell r="U16">
            <v>0</v>
          </cell>
          <cell r="W16">
            <v>0</v>
          </cell>
          <cell r="Z16">
            <v>0</v>
          </cell>
          <cell r="AA16">
            <v>0</v>
          </cell>
        </row>
        <row r="17">
          <cell r="D17" t="str">
            <v>v</v>
          </cell>
          <cell r="L17">
            <v>0</v>
          </cell>
          <cell r="N17">
            <v>0</v>
          </cell>
          <cell r="O17">
            <v>0</v>
          </cell>
          <cell r="Q17">
            <v>0</v>
          </cell>
          <cell r="R17">
            <v>0</v>
          </cell>
          <cell r="T17">
            <v>0</v>
          </cell>
          <cell r="U17">
            <v>0</v>
          </cell>
          <cell r="W17">
            <v>0</v>
          </cell>
          <cell r="Z17">
            <v>0</v>
          </cell>
          <cell r="AA17">
            <v>0</v>
          </cell>
        </row>
        <row r="18">
          <cell r="D18" t="str">
            <v>v</v>
          </cell>
          <cell r="L18">
            <v>0</v>
          </cell>
          <cell r="N18">
            <v>0</v>
          </cell>
          <cell r="O18">
            <v>0</v>
          </cell>
          <cell r="Q18">
            <v>0</v>
          </cell>
          <cell r="R18">
            <v>0</v>
          </cell>
          <cell r="T18">
            <v>0</v>
          </cell>
          <cell r="U18">
            <v>0</v>
          </cell>
          <cell r="W18">
            <v>0</v>
          </cell>
          <cell r="Z18">
            <v>0</v>
          </cell>
          <cell r="AA18">
            <v>0</v>
          </cell>
        </row>
        <row r="19">
          <cell r="D19" t="str">
            <v>v</v>
          </cell>
          <cell r="L19">
            <v>0</v>
          </cell>
          <cell r="N19">
            <v>0</v>
          </cell>
          <cell r="O19">
            <v>0</v>
          </cell>
          <cell r="Q19">
            <v>0</v>
          </cell>
          <cell r="R19">
            <v>0</v>
          </cell>
          <cell r="T19">
            <v>0</v>
          </cell>
          <cell r="U19">
            <v>0</v>
          </cell>
          <cell r="W19">
            <v>0</v>
          </cell>
          <cell r="Z19">
            <v>0</v>
          </cell>
          <cell r="AA19">
            <v>0</v>
          </cell>
        </row>
        <row r="20">
          <cell r="D20" t="str">
            <v>v</v>
          </cell>
          <cell r="L20">
            <v>0</v>
          </cell>
          <cell r="N20">
            <v>0</v>
          </cell>
          <cell r="O20">
            <v>0</v>
          </cell>
          <cell r="Q20">
            <v>0</v>
          </cell>
          <cell r="R20">
            <v>0</v>
          </cell>
          <cell r="T20">
            <v>0</v>
          </cell>
          <cell r="U20">
            <v>0</v>
          </cell>
          <cell r="W20">
            <v>0</v>
          </cell>
          <cell r="Z20">
            <v>0</v>
          </cell>
          <cell r="AA20">
            <v>0</v>
          </cell>
        </row>
        <row r="21">
          <cell r="D21" t="str">
            <v>v</v>
          </cell>
          <cell r="L21">
            <v>0</v>
          </cell>
          <cell r="N21">
            <v>0</v>
          </cell>
          <cell r="O21">
            <v>0</v>
          </cell>
          <cell r="Q21">
            <v>0</v>
          </cell>
          <cell r="R21">
            <v>0</v>
          </cell>
          <cell r="T21">
            <v>0</v>
          </cell>
          <cell r="U21">
            <v>0</v>
          </cell>
          <cell r="W21">
            <v>0</v>
          </cell>
          <cell r="Z21">
            <v>0</v>
          </cell>
          <cell r="AA21">
            <v>0</v>
          </cell>
        </row>
        <row r="22">
          <cell r="D22" t="str">
            <v>v</v>
          </cell>
          <cell r="L22">
            <v>0</v>
          </cell>
          <cell r="N22">
            <v>16058</v>
          </cell>
          <cell r="O22">
            <v>9</v>
          </cell>
          <cell r="Q22">
            <v>0</v>
          </cell>
          <cell r="R22">
            <v>0</v>
          </cell>
          <cell r="T22">
            <v>0</v>
          </cell>
          <cell r="U22">
            <v>0</v>
          </cell>
          <cell r="W22">
            <v>0</v>
          </cell>
          <cell r="Z22">
            <v>0</v>
          </cell>
          <cell r="AA22">
            <v>0</v>
          </cell>
        </row>
        <row r="23">
          <cell r="D23" t="str">
            <v>v</v>
          </cell>
          <cell r="L23">
            <v>0</v>
          </cell>
          <cell r="N23">
            <v>0</v>
          </cell>
          <cell r="O23">
            <v>0</v>
          </cell>
          <cell r="Q23">
            <v>0</v>
          </cell>
          <cell r="R23">
            <v>0</v>
          </cell>
          <cell r="T23">
            <v>0</v>
          </cell>
          <cell r="U23">
            <v>0</v>
          </cell>
          <cell r="W23">
            <v>0</v>
          </cell>
          <cell r="Z23">
            <v>0</v>
          </cell>
          <cell r="AA23">
            <v>0</v>
          </cell>
        </row>
        <row r="24">
          <cell r="D24" t="str">
            <v>v</v>
          </cell>
          <cell r="L24">
            <v>0</v>
          </cell>
          <cell r="N24">
            <v>0</v>
          </cell>
          <cell r="O24">
            <v>0</v>
          </cell>
          <cell r="Q24">
            <v>0</v>
          </cell>
          <cell r="R24">
            <v>0</v>
          </cell>
          <cell r="T24">
            <v>0</v>
          </cell>
          <cell r="U24">
            <v>0</v>
          </cell>
          <cell r="W24">
            <v>0</v>
          </cell>
          <cell r="Z24">
            <v>0</v>
          </cell>
          <cell r="AA24">
            <v>0</v>
          </cell>
        </row>
        <row r="25">
          <cell r="D25" t="str">
            <v>v</v>
          </cell>
          <cell r="L25">
            <v>0</v>
          </cell>
          <cell r="N25">
            <v>0</v>
          </cell>
          <cell r="O25">
            <v>0</v>
          </cell>
          <cell r="Q25">
            <v>0</v>
          </cell>
          <cell r="R25">
            <v>0</v>
          </cell>
          <cell r="T25">
            <v>0</v>
          </cell>
          <cell r="U25">
            <v>0</v>
          </cell>
          <cell r="W25">
            <v>0</v>
          </cell>
          <cell r="Z25">
            <v>0</v>
          </cell>
          <cell r="AA25">
            <v>0</v>
          </cell>
        </row>
        <row r="26">
          <cell r="D26" t="str">
            <v>v</v>
          </cell>
          <cell r="L26">
            <v>0</v>
          </cell>
          <cell r="N26">
            <v>0</v>
          </cell>
          <cell r="O26">
            <v>0</v>
          </cell>
          <cell r="Q26">
            <v>0</v>
          </cell>
          <cell r="R26">
            <v>0</v>
          </cell>
          <cell r="T26">
            <v>0</v>
          </cell>
          <cell r="U26">
            <v>0</v>
          </cell>
          <cell r="W26">
            <v>0</v>
          </cell>
          <cell r="Z26">
            <v>0</v>
          </cell>
          <cell r="AA26">
            <v>0</v>
          </cell>
        </row>
        <row r="27">
          <cell r="L27">
            <v>0</v>
          </cell>
          <cell r="N27">
            <v>16058</v>
          </cell>
          <cell r="O27">
            <v>9</v>
          </cell>
          <cell r="Q27">
            <v>0</v>
          </cell>
          <cell r="R27">
            <v>0</v>
          </cell>
          <cell r="T27">
            <v>0</v>
          </cell>
          <cell r="U27">
            <v>0</v>
          </cell>
          <cell r="W27">
            <v>0</v>
          </cell>
          <cell r="Z27">
            <v>0</v>
          </cell>
          <cell r="AA27">
            <v>0</v>
          </cell>
        </row>
        <row r="28">
          <cell r="D28" t="str">
            <v>v</v>
          </cell>
          <cell r="L28">
            <v>0</v>
          </cell>
          <cell r="N28">
            <v>0</v>
          </cell>
          <cell r="O28">
            <v>0</v>
          </cell>
          <cell r="Q28">
            <v>0</v>
          </cell>
          <cell r="R28">
            <v>0</v>
          </cell>
          <cell r="T28">
            <v>0</v>
          </cell>
          <cell r="U28">
            <v>0</v>
          </cell>
          <cell r="W28">
            <v>0</v>
          </cell>
          <cell r="Z28">
            <v>0</v>
          </cell>
          <cell r="AA28">
            <v>0</v>
          </cell>
        </row>
        <row r="29">
          <cell r="D29" t="str">
            <v>v</v>
          </cell>
          <cell r="L29">
            <v>0</v>
          </cell>
          <cell r="N29">
            <v>0</v>
          </cell>
          <cell r="O29">
            <v>0</v>
          </cell>
          <cell r="Q29">
            <v>0</v>
          </cell>
          <cell r="R29">
            <v>0</v>
          </cell>
          <cell r="T29">
            <v>0</v>
          </cell>
          <cell r="U29">
            <v>0</v>
          </cell>
          <cell r="W29">
            <v>0</v>
          </cell>
          <cell r="Z29">
            <v>0</v>
          </cell>
          <cell r="AA29">
            <v>0</v>
          </cell>
        </row>
        <row r="30">
          <cell r="D30" t="str">
            <v>v</v>
          </cell>
          <cell r="L30">
            <v>0</v>
          </cell>
          <cell r="N30">
            <v>0</v>
          </cell>
          <cell r="O30">
            <v>0</v>
          </cell>
          <cell r="Q30">
            <v>0</v>
          </cell>
          <cell r="R30">
            <v>0</v>
          </cell>
          <cell r="T30">
            <v>0</v>
          </cell>
          <cell r="U30">
            <v>0</v>
          </cell>
          <cell r="W30">
            <v>0</v>
          </cell>
          <cell r="Z30">
            <v>0</v>
          </cell>
          <cell r="AA30">
            <v>0</v>
          </cell>
        </row>
        <row r="31">
          <cell r="D31" t="str">
            <v>v</v>
          </cell>
          <cell r="L31">
            <v>0</v>
          </cell>
          <cell r="N31">
            <v>0</v>
          </cell>
          <cell r="O31">
            <v>0</v>
          </cell>
          <cell r="Q31">
            <v>0</v>
          </cell>
          <cell r="R31">
            <v>0</v>
          </cell>
          <cell r="T31">
            <v>0</v>
          </cell>
          <cell r="U31">
            <v>0</v>
          </cell>
          <cell r="W31">
            <v>0</v>
          </cell>
          <cell r="Z31">
            <v>0</v>
          </cell>
          <cell r="AA31">
            <v>0</v>
          </cell>
        </row>
        <row r="32">
          <cell r="D32" t="str">
            <v>v</v>
          </cell>
          <cell r="L32">
            <v>0</v>
          </cell>
          <cell r="N32">
            <v>0</v>
          </cell>
          <cell r="O32">
            <v>0</v>
          </cell>
          <cell r="Q32">
            <v>0</v>
          </cell>
          <cell r="R32">
            <v>0</v>
          </cell>
          <cell r="T32">
            <v>0</v>
          </cell>
          <cell r="U32">
            <v>0</v>
          </cell>
          <cell r="W32">
            <v>0</v>
          </cell>
          <cell r="Z32">
            <v>0</v>
          </cell>
          <cell r="AA32">
            <v>0</v>
          </cell>
        </row>
        <row r="33">
          <cell r="D33" t="str">
            <v>v</v>
          </cell>
          <cell r="L33">
            <v>0</v>
          </cell>
          <cell r="N33">
            <v>0</v>
          </cell>
          <cell r="O33">
            <v>0</v>
          </cell>
          <cell r="Q33">
            <v>0</v>
          </cell>
          <cell r="R33">
            <v>0</v>
          </cell>
          <cell r="T33">
            <v>0</v>
          </cell>
          <cell r="U33">
            <v>0</v>
          </cell>
          <cell r="W33">
            <v>0</v>
          </cell>
          <cell r="Z33">
            <v>0</v>
          </cell>
          <cell r="AA33">
            <v>0</v>
          </cell>
        </row>
        <row r="34">
          <cell r="D34" t="str">
            <v>v</v>
          </cell>
          <cell r="L34">
            <v>0</v>
          </cell>
          <cell r="N34">
            <v>15212</v>
          </cell>
          <cell r="O34">
            <v>6</v>
          </cell>
          <cell r="Q34">
            <v>0</v>
          </cell>
          <cell r="R34">
            <v>0</v>
          </cell>
          <cell r="T34">
            <v>0</v>
          </cell>
          <cell r="U34">
            <v>0</v>
          </cell>
          <cell r="W34">
            <v>0</v>
          </cell>
          <cell r="Z34">
            <v>0</v>
          </cell>
          <cell r="AA34">
            <v>0</v>
          </cell>
        </row>
        <row r="35">
          <cell r="D35" t="str">
            <v>v</v>
          </cell>
          <cell r="L35">
            <v>0</v>
          </cell>
          <cell r="N35">
            <v>0</v>
          </cell>
          <cell r="O35">
            <v>0</v>
          </cell>
          <cell r="Q35">
            <v>0</v>
          </cell>
          <cell r="R35">
            <v>0</v>
          </cell>
          <cell r="T35">
            <v>0</v>
          </cell>
          <cell r="U35">
            <v>0</v>
          </cell>
          <cell r="W35">
            <v>0</v>
          </cell>
          <cell r="Z35">
            <v>0</v>
          </cell>
          <cell r="AA35">
            <v>0</v>
          </cell>
        </row>
        <row r="36">
          <cell r="D36" t="str">
            <v>v</v>
          </cell>
          <cell r="L36">
            <v>0</v>
          </cell>
          <cell r="N36">
            <v>0</v>
          </cell>
          <cell r="O36">
            <v>0</v>
          </cell>
          <cell r="Q36">
            <v>0</v>
          </cell>
          <cell r="R36">
            <v>0</v>
          </cell>
          <cell r="T36">
            <v>0</v>
          </cell>
          <cell r="U36">
            <v>0</v>
          </cell>
          <cell r="W36">
            <v>0</v>
          </cell>
          <cell r="Z36">
            <v>0</v>
          </cell>
          <cell r="AA36">
            <v>0</v>
          </cell>
        </row>
        <row r="37">
          <cell r="D37" t="str">
            <v>v</v>
          </cell>
          <cell r="L37">
            <v>0</v>
          </cell>
          <cell r="N37">
            <v>0</v>
          </cell>
          <cell r="O37">
            <v>0</v>
          </cell>
          <cell r="Q37">
            <v>0</v>
          </cell>
          <cell r="R37">
            <v>0</v>
          </cell>
          <cell r="T37">
            <v>0</v>
          </cell>
          <cell r="U37">
            <v>0</v>
          </cell>
          <cell r="W37">
            <v>0</v>
          </cell>
          <cell r="Z37">
            <v>0</v>
          </cell>
          <cell r="AA37">
            <v>0</v>
          </cell>
        </row>
        <row r="38">
          <cell r="D38" t="str">
            <v>v</v>
          </cell>
          <cell r="L38">
            <v>0</v>
          </cell>
          <cell r="N38">
            <v>0</v>
          </cell>
          <cell r="O38">
            <v>0</v>
          </cell>
          <cell r="Q38">
            <v>0</v>
          </cell>
          <cell r="R38">
            <v>0</v>
          </cell>
          <cell r="T38">
            <v>0</v>
          </cell>
          <cell r="U38">
            <v>0</v>
          </cell>
          <cell r="W38">
            <v>0</v>
          </cell>
          <cell r="Z38">
            <v>0</v>
          </cell>
          <cell r="AA38">
            <v>0</v>
          </cell>
        </row>
        <row r="39">
          <cell r="D39" t="str">
            <v>v</v>
          </cell>
          <cell r="L39">
            <v>0</v>
          </cell>
          <cell r="N39">
            <v>0</v>
          </cell>
          <cell r="O39">
            <v>0</v>
          </cell>
          <cell r="Q39">
            <v>0</v>
          </cell>
          <cell r="R39">
            <v>0</v>
          </cell>
          <cell r="T39">
            <v>0</v>
          </cell>
          <cell r="U39">
            <v>0</v>
          </cell>
          <cell r="W39">
            <v>0</v>
          </cell>
          <cell r="Z39">
            <v>0</v>
          </cell>
          <cell r="AA39">
            <v>0</v>
          </cell>
        </row>
        <row r="40">
          <cell r="L40">
            <v>0</v>
          </cell>
          <cell r="N40">
            <v>15212</v>
          </cell>
          <cell r="O40">
            <v>6</v>
          </cell>
          <cell r="Q40">
            <v>0</v>
          </cell>
          <cell r="R40">
            <v>0</v>
          </cell>
          <cell r="T40">
            <v>0</v>
          </cell>
          <cell r="U40">
            <v>0</v>
          </cell>
          <cell r="W40">
            <v>0</v>
          </cell>
          <cell r="Z40">
            <v>0</v>
          </cell>
          <cell r="AA40">
            <v>0</v>
          </cell>
        </row>
        <row r="41">
          <cell r="D41" t="str">
            <v>v</v>
          </cell>
          <cell r="L41">
            <v>0</v>
          </cell>
          <cell r="N41">
            <v>0</v>
          </cell>
          <cell r="O41">
            <v>0</v>
          </cell>
          <cell r="Q41">
            <v>0</v>
          </cell>
          <cell r="R41">
            <v>0</v>
          </cell>
          <cell r="T41">
            <v>0</v>
          </cell>
          <cell r="U41">
            <v>0</v>
          </cell>
          <cell r="W41">
            <v>0</v>
          </cell>
          <cell r="Z41">
            <v>0</v>
          </cell>
          <cell r="AA41">
            <v>0</v>
          </cell>
        </row>
        <row r="42">
          <cell r="D42" t="str">
            <v>v</v>
          </cell>
          <cell r="L42">
            <v>0</v>
          </cell>
          <cell r="N42">
            <v>0</v>
          </cell>
          <cell r="O42">
            <v>0</v>
          </cell>
          <cell r="Q42">
            <v>0</v>
          </cell>
          <cell r="R42">
            <v>0</v>
          </cell>
          <cell r="T42">
            <v>0</v>
          </cell>
          <cell r="U42">
            <v>0</v>
          </cell>
          <cell r="W42">
            <v>0</v>
          </cell>
          <cell r="Z42">
            <v>0</v>
          </cell>
          <cell r="AA42">
            <v>0</v>
          </cell>
        </row>
        <row r="43">
          <cell r="D43" t="str">
            <v>v</v>
          </cell>
          <cell r="L43">
            <v>0</v>
          </cell>
          <cell r="N43">
            <v>0</v>
          </cell>
          <cell r="O43">
            <v>0</v>
          </cell>
          <cell r="Q43">
            <v>0</v>
          </cell>
          <cell r="R43">
            <v>0</v>
          </cell>
          <cell r="T43">
            <v>0</v>
          </cell>
          <cell r="U43">
            <v>0</v>
          </cell>
          <cell r="W43">
            <v>0</v>
          </cell>
          <cell r="Z43">
            <v>0</v>
          </cell>
          <cell r="AA43">
            <v>0</v>
          </cell>
        </row>
        <row r="44">
          <cell r="D44" t="str">
            <v>v</v>
          </cell>
          <cell r="L44">
            <v>0</v>
          </cell>
          <cell r="N44">
            <v>0</v>
          </cell>
          <cell r="O44">
            <v>0</v>
          </cell>
          <cell r="Q44">
            <v>0</v>
          </cell>
          <cell r="R44">
            <v>0</v>
          </cell>
          <cell r="T44">
            <v>0</v>
          </cell>
          <cell r="U44">
            <v>0</v>
          </cell>
          <cell r="W44">
            <v>0</v>
          </cell>
          <cell r="Z44">
            <v>0</v>
          </cell>
          <cell r="AA44">
            <v>0</v>
          </cell>
        </row>
        <row r="45">
          <cell r="D45" t="str">
            <v>v</v>
          </cell>
          <cell r="L45">
            <v>0</v>
          </cell>
          <cell r="N45">
            <v>0</v>
          </cell>
          <cell r="O45">
            <v>0</v>
          </cell>
          <cell r="Q45">
            <v>0</v>
          </cell>
          <cell r="R45">
            <v>0</v>
          </cell>
          <cell r="T45">
            <v>0</v>
          </cell>
          <cell r="U45">
            <v>0</v>
          </cell>
          <cell r="W45">
            <v>0</v>
          </cell>
          <cell r="Z45">
            <v>0</v>
          </cell>
          <cell r="AA45">
            <v>0</v>
          </cell>
        </row>
        <row r="46">
          <cell r="D46" t="str">
            <v>v</v>
          </cell>
          <cell r="L46">
            <v>0</v>
          </cell>
          <cell r="N46">
            <v>0</v>
          </cell>
          <cell r="O46">
            <v>0</v>
          </cell>
          <cell r="Q46">
            <v>0</v>
          </cell>
          <cell r="R46">
            <v>0</v>
          </cell>
          <cell r="T46">
            <v>0</v>
          </cell>
          <cell r="U46">
            <v>0</v>
          </cell>
          <cell r="W46">
            <v>0</v>
          </cell>
          <cell r="Z46">
            <v>0</v>
          </cell>
          <cell r="AA46">
            <v>0</v>
          </cell>
        </row>
        <row r="47">
          <cell r="D47" t="str">
            <v>v</v>
          </cell>
          <cell r="L47">
            <v>0</v>
          </cell>
          <cell r="N47">
            <v>0</v>
          </cell>
          <cell r="O47">
            <v>0</v>
          </cell>
          <cell r="Q47">
            <v>0</v>
          </cell>
          <cell r="R47">
            <v>0</v>
          </cell>
          <cell r="T47">
            <v>0</v>
          </cell>
          <cell r="U47">
            <v>0</v>
          </cell>
          <cell r="W47">
            <v>0</v>
          </cell>
          <cell r="Z47">
            <v>0</v>
          </cell>
          <cell r="AA47">
            <v>0</v>
          </cell>
        </row>
        <row r="48">
          <cell r="D48" t="str">
            <v>v</v>
          </cell>
          <cell r="L48">
            <v>0</v>
          </cell>
          <cell r="N48">
            <v>0</v>
          </cell>
          <cell r="O48">
            <v>0</v>
          </cell>
          <cell r="Q48">
            <v>0</v>
          </cell>
          <cell r="R48">
            <v>0</v>
          </cell>
          <cell r="T48">
            <v>0</v>
          </cell>
          <cell r="U48">
            <v>0</v>
          </cell>
          <cell r="W48">
            <v>0</v>
          </cell>
          <cell r="Z48">
            <v>0</v>
          </cell>
          <cell r="AA48">
            <v>0</v>
          </cell>
        </row>
        <row r="49">
          <cell r="D49" t="str">
            <v>v</v>
          </cell>
          <cell r="L49">
            <v>0</v>
          </cell>
          <cell r="N49">
            <v>0</v>
          </cell>
          <cell r="O49">
            <v>0</v>
          </cell>
          <cell r="Q49">
            <v>0</v>
          </cell>
          <cell r="R49">
            <v>0</v>
          </cell>
          <cell r="T49">
            <v>0</v>
          </cell>
          <cell r="U49">
            <v>0</v>
          </cell>
          <cell r="W49">
            <v>0</v>
          </cell>
          <cell r="Z49">
            <v>0</v>
          </cell>
          <cell r="AA49">
            <v>0</v>
          </cell>
        </row>
        <row r="50">
          <cell r="D50" t="str">
            <v>v</v>
          </cell>
          <cell r="L50">
            <v>0</v>
          </cell>
          <cell r="N50">
            <v>0</v>
          </cell>
          <cell r="O50">
            <v>0</v>
          </cell>
          <cell r="Q50">
            <v>0</v>
          </cell>
          <cell r="R50">
            <v>0</v>
          </cell>
          <cell r="T50">
            <v>0</v>
          </cell>
          <cell r="U50">
            <v>0</v>
          </cell>
          <cell r="W50">
            <v>0</v>
          </cell>
          <cell r="Z50">
            <v>0</v>
          </cell>
          <cell r="AA50">
            <v>0</v>
          </cell>
        </row>
        <row r="51">
          <cell r="D51" t="str">
            <v>v</v>
          </cell>
          <cell r="L51">
            <v>0</v>
          </cell>
          <cell r="N51">
            <v>0</v>
          </cell>
          <cell r="O51">
            <v>0</v>
          </cell>
          <cell r="Q51">
            <v>0</v>
          </cell>
          <cell r="R51">
            <v>0</v>
          </cell>
          <cell r="T51">
            <v>0</v>
          </cell>
          <cell r="U51">
            <v>0</v>
          </cell>
          <cell r="W51">
            <v>0</v>
          </cell>
          <cell r="Z51">
            <v>0</v>
          </cell>
          <cell r="AA51">
            <v>0</v>
          </cell>
        </row>
        <row r="52">
          <cell r="L52">
            <v>0</v>
          </cell>
          <cell r="N52">
            <v>0</v>
          </cell>
          <cell r="O52">
            <v>0</v>
          </cell>
          <cell r="Q52">
            <v>0</v>
          </cell>
          <cell r="R52">
            <v>0</v>
          </cell>
          <cell r="T52">
            <v>0</v>
          </cell>
          <cell r="U52">
            <v>0</v>
          </cell>
          <cell r="W52">
            <v>0</v>
          </cell>
          <cell r="Z52">
            <v>0</v>
          </cell>
          <cell r="AA52">
            <v>0</v>
          </cell>
        </row>
        <row r="53">
          <cell r="D53" t="str">
            <v>v</v>
          </cell>
          <cell r="L53">
            <v>0</v>
          </cell>
          <cell r="N53">
            <v>0</v>
          </cell>
          <cell r="O53">
            <v>0</v>
          </cell>
          <cell r="Q53">
            <v>0</v>
          </cell>
          <cell r="R53">
            <v>0</v>
          </cell>
          <cell r="T53">
            <v>0</v>
          </cell>
          <cell r="U53">
            <v>0</v>
          </cell>
          <cell r="W53">
            <v>0</v>
          </cell>
          <cell r="Z53">
            <v>0</v>
          </cell>
          <cell r="AA53">
            <v>0</v>
          </cell>
        </row>
        <row r="54">
          <cell r="D54" t="str">
            <v>v</v>
          </cell>
          <cell r="L54">
            <v>0</v>
          </cell>
          <cell r="N54">
            <v>0</v>
          </cell>
          <cell r="O54">
            <v>0</v>
          </cell>
          <cell r="Q54">
            <v>0</v>
          </cell>
          <cell r="R54">
            <v>0</v>
          </cell>
          <cell r="T54">
            <v>0</v>
          </cell>
          <cell r="U54">
            <v>0</v>
          </cell>
          <cell r="W54">
            <v>0</v>
          </cell>
          <cell r="Z54">
            <v>0</v>
          </cell>
          <cell r="AA54">
            <v>0</v>
          </cell>
        </row>
        <row r="55">
          <cell r="D55" t="str">
            <v>v</v>
          </cell>
          <cell r="L55">
            <v>0</v>
          </cell>
          <cell r="N55">
            <v>0</v>
          </cell>
          <cell r="O55">
            <v>0</v>
          </cell>
          <cell r="Q55">
            <v>0</v>
          </cell>
          <cell r="R55">
            <v>0</v>
          </cell>
          <cell r="T55">
            <v>0</v>
          </cell>
          <cell r="U55">
            <v>0</v>
          </cell>
          <cell r="W55">
            <v>0</v>
          </cell>
          <cell r="Z55">
            <v>0</v>
          </cell>
          <cell r="AA55">
            <v>0</v>
          </cell>
        </row>
        <row r="56">
          <cell r="D56" t="str">
            <v>v</v>
          </cell>
          <cell r="L56">
            <v>0</v>
          </cell>
          <cell r="N56">
            <v>0</v>
          </cell>
          <cell r="O56">
            <v>0</v>
          </cell>
          <cell r="Q56">
            <v>0</v>
          </cell>
          <cell r="R56">
            <v>0</v>
          </cell>
          <cell r="T56">
            <v>0</v>
          </cell>
          <cell r="U56">
            <v>0</v>
          </cell>
          <cell r="W56">
            <v>0</v>
          </cell>
          <cell r="Z56">
            <v>0</v>
          </cell>
          <cell r="AA56">
            <v>0</v>
          </cell>
        </row>
        <row r="57">
          <cell r="D57" t="str">
            <v>v</v>
          </cell>
          <cell r="L57">
            <v>0</v>
          </cell>
          <cell r="N57">
            <v>0</v>
          </cell>
          <cell r="O57">
            <v>0</v>
          </cell>
          <cell r="Q57">
            <v>0</v>
          </cell>
          <cell r="R57">
            <v>0</v>
          </cell>
          <cell r="T57">
            <v>0</v>
          </cell>
          <cell r="U57">
            <v>0</v>
          </cell>
          <cell r="W57">
            <v>0</v>
          </cell>
          <cell r="Z57">
            <v>0</v>
          </cell>
          <cell r="AA57">
            <v>0</v>
          </cell>
        </row>
        <row r="58">
          <cell r="D58" t="str">
            <v>v</v>
          </cell>
          <cell r="L58">
            <v>0</v>
          </cell>
          <cell r="N58">
            <v>0</v>
          </cell>
          <cell r="O58">
            <v>0</v>
          </cell>
          <cell r="Q58">
            <v>0</v>
          </cell>
          <cell r="R58">
            <v>0</v>
          </cell>
          <cell r="T58">
            <v>0</v>
          </cell>
          <cell r="U58">
            <v>0</v>
          </cell>
          <cell r="W58">
            <v>0</v>
          </cell>
          <cell r="Z58">
            <v>0</v>
          </cell>
          <cell r="AA58">
            <v>0</v>
          </cell>
        </row>
        <row r="59">
          <cell r="D59" t="str">
            <v>v</v>
          </cell>
          <cell r="L59">
            <v>0</v>
          </cell>
          <cell r="N59">
            <v>19410</v>
          </cell>
          <cell r="O59">
            <v>7</v>
          </cell>
          <cell r="Q59">
            <v>0</v>
          </cell>
          <cell r="R59">
            <v>0</v>
          </cell>
          <cell r="T59">
            <v>0</v>
          </cell>
          <cell r="U59">
            <v>0</v>
          </cell>
          <cell r="W59">
            <v>0</v>
          </cell>
          <cell r="Z59">
            <v>0</v>
          </cell>
          <cell r="AA59">
            <v>0</v>
          </cell>
        </row>
        <row r="60">
          <cell r="D60" t="str">
            <v>v</v>
          </cell>
          <cell r="L60">
            <v>0</v>
          </cell>
          <cell r="N60">
            <v>0</v>
          </cell>
          <cell r="O60">
            <v>0</v>
          </cell>
          <cell r="Q60">
            <v>0</v>
          </cell>
          <cell r="R60">
            <v>0</v>
          </cell>
          <cell r="T60">
            <v>0</v>
          </cell>
          <cell r="U60">
            <v>0</v>
          </cell>
          <cell r="W60">
            <v>0</v>
          </cell>
          <cell r="Z60">
            <v>0</v>
          </cell>
          <cell r="AA60">
            <v>0</v>
          </cell>
        </row>
        <row r="61">
          <cell r="D61" t="str">
            <v>v</v>
          </cell>
          <cell r="L61">
            <v>0</v>
          </cell>
          <cell r="N61">
            <v>0</v>
          </cell>
          <cell r="O61">
            <v>0</v>
          </cell>
          <cell r="Q61">
            <v>0</v>
          </cell>
          <cell r="R61">
            <v>0</v>
          </cell>
          <cell r="T61">
            <v>0</v>
          </cell>
          <cell r="U61">
            <v>0</v>
          </cell>
          <cell r="W61">
            <v>0</v>
          </cell>
          <cell r="Z61">
            <v>0</v>
          </cell>
          <cell r="AA61">
            <v>0</v>
          </cell>
        </row>
        <row r="62">
          <cell r="D62" t="str">
            <v>v</v>
          </cell>
          <cell r="L62">
            <v>0</v>
          </cell>
          <cell r="N62">
            <v>0</v>
          </cell>
          <cell r="O62">
            <v>0</v>
          </cell>
          <cell r="Q62">
            <v>0</v>
          </cell>
          <cell r="R62">
            <v>0</v>
          </cell>
          <cell r="T62">
            <v>0</v>
          </cell>
          <cell r="U62">
            <v>0</v>
          </cell>
          <cell r="W62">
            <v>0</v>
          </cell>
          <cell r="Z62">
            <v>0</v>
          </cell>
          <cell r="AA62">
            <v>0</v>
          </cell>
        </row>
        <row r="63">
          <cell r="D63" t="str">
            <v>v</v>
          </cell>
          <cell r="L63">
            <v>0</v>
          </cell>
          <cell r="N63">
            <v>0</v>
          </cell>
          <cell r="O63">
            <v>0</v>
          </cell>
          <cell r="Q63">
            <v>0</v>
          </cell>
          <cell r="R63">
            <v>0</v>
          </cell>
          <cell r="T63">
            <v>0</v>
          </cell>
          <cell r="U63">
            <v>0</v>
          </cell>
          <cell r="W63">
            <v>0</v>
          </cell>
          <cell r="Z63">
            <v>0</v>
          </cell>
          <cell r="AA63">
            <v>0</v>
          </cell>
        </row>
        <row r="64">
          <cell r="L64">
            <v>0</v>
          </cell>
          <cell r="N64">
            <v>19410</v>
          </cell>
          <cell r="O64">
            <v>7</v>
          </cell>
          <cell r="Q64">
            <v>0</v>
          </cell>
          <cell r="R64">
            <v>0</v>
          </cell>
          <cell r="T64">
            <v>0</v>
          </cell>
          <cell r="U64">
            <v>0</v>
          </cell>
          <cell r="W64">
            <v>0</v>
          </cell>
          <cell r="Z64">
            <v>0</v>
          </cell>
          <cell r="AA64">
            <v>0</v>
          </cell>
        </row>
        <row r="65">
          <cell r="D65" t="str">
            <v>v</v>
          </cell>
          <cell r="L65">
            <v>0</v>
          </cell>
          <cell r="N65">
            <v>0</v>
          </cell>
          <cell r="O65">
            <v>0</v>
          </cell>
          <cell r="Q65">
            <v>0</v>
          </cell>
          <cell r="R65">
            <v>0</v>
          </cell>
          <cell r="T65">
            <v>0</v>
          </cell>
          <cell r="U65">
            <v>0</v>
          </cell>
          <cell r="W65">
            <v>0</v>
          </cell>
          <cell r="Z65">
            <v>0</v>
          </cell>
          <cell r="AA65">
            <v>0</v>
          </cell>
        </row>
        <row r="66">
          <cell r="D66" t="str">
            <v>v</v>
          </cell>
          <cell r="L66">
            <v>0</v>
          </cell>
          <cell r="N66">
            <v>0</v>
          </cell>
          <cell r="O66">
            <v>0</v>
          </cell>
          <cell r="Q66">
            <v>0</v>
          </cell>
          <cell r="R66">
            <v>0</v>
          </cell>
          <cell r="T66">
            <v>0</v>
          </cell>
          <cell r="U66">
            <v>0</v>
          </cell>
          <cell r="W66">
            <v>0</v>
          </cell>
          <cell r="Z66">
            <v>0</v>
          </cell>
          <cell r="AA66">
            <v>0</v>
          </cell>
        </row>
        <row r="67">
          <cell r="D67" t="str">
            <v>v</v>
          </cell>
          <cell r="L67">
            <v>0</v>
          </cell>
          <cell r="N67">
            <v>0</v>
          </cell>
          <cell r="O67">
            <v>0</v>
          </cell>
          <cell r="Q67">
            <v>0</v>
          </cell>
          <cell r="R67">
            <v>0</v>
          </cell>
          <cell r="T67">
            <v>0</v>
          </cell>
          <cell r="U67">
            <v>0</v>
          </cell>
          <cell r="W67">
            <v>0</v>
          </cell>
          <cell r="Z67">
            <v>0</v>
          </cell>
          <cell r="AA67">
            <v>0</v>
          </cell>
        </row>
        <row r="68">
          <cell r="D68" t="str">
            <v>v</v>
          </cell>
          <cell r="L68">
            <v>0</v>
          </cell>
          <cell r="N68">
            <v>0</v>
          </cell>
          <cell r="O68">
            <v>0</v>
          </cell>
          <cell r="Q68">
            <v>0</v>
          </cell>
          <cell r="R68">
            <v>0</v>
          </cell>
          <cell r="T68">
            <v>0</v>
          </cell>
          <cell r="U68">
            <v>0</v>
          </cell>
          <cell r="W68">
            <v>0</v>
          </cell>
          <cell r="Z68">
            <v>0</v>
          </cell>
          <cell r="AA68">
            <v>0</v>
          </cell>
        </row>
        <row r="69">
          <cell r="D69" t="str">
            <v>v</v>
          </cell>
          <cell r="L69">
            <v>0</v>
          </cell>
          <cell r="N69">
            <v>0</v>
          </cell>
          <cell r="O69">
            <v>0</v>
          </cell>
          <cell r="Q69">
            <v>0</v>
          </cell>
          <cell r="R69">
            <v>0</v>
          </cell>
          <cell r="T69">
            <v>0</v>
          </cell>
          <cell r="U69">
            <v>0</v>
          </cell>
          <cell r="W69">
            <v>0</v>
          </cell>
          <cell r="Z69">
            <v>0</v>
          </cell>
          <cell r="AA69">
            <v>0</v>
          </cell>
        </row>
        <row r="70">
          <cell r="D70" t="str">
            <v>v</v>
          </cell>
          <cell r="L70">
            <v>0</v>
          </cell>
          <cell r="N70">
            <v>0</v>
          </cell>
          <cell r="O70">
            <v>0</v>
          </cell>
          <cell r="Q70">
            <v>0</v>
          </cell>
          <cell r="R70">
            <v>0</v>
          </cell>
          <cell r="T70">
            <v>0</v>
          </cell>
          <cell r="U70">
            <v>0</v>
          </cell>
          <cell r="W70">
            <v>0</v>
          </cell>
          <cell r="Z70">
            <v>0</v>
          </cell>
          <cell r="AA70">
            <v>0</v>
          </cell>
        </row>
        <row r="71">
          <cell r="D71" t="str">
            <v>v</v>
          </cell>
          <cell r="L71">
            <v>0</v>
          </cell>
          <cell r="N71">
            <v>27684</v>
          </cell>
          <cell r="O71">
            <v>11</v>
          </cell>
          <cell r="Q71">
            <v>0</v>
          </cell>
          <cell r="R71">
            <v>0</v>
          </cell>
          <cell r="T71">
            <v>0</v>
          </cell>
          <cell r="U71">
            <v>0</v>
          </cell>
          <cell r="W71">
            <v>0</v>
          </cell>
          <cell r="Z71">
            <v>0</v>
          </cell>
          <cell r="AA71">
            <v>0</v>
          </cell>
        </row>
        <row r="72">
          <cell r="D72" t="str">
            <v>v</v>
          </cell>
          <cell r="L72">
            <v>0</v>
          </cell>
          <cell r="N72">
            <v>0</v>
          </cell>
          <cell r="O72">
            <v>0</v>
          </cell>
          <cell r="Q72">
            <v>0</v>
          </cell>
          <cell r="R72">
            <v>0</v>
          </cell>
          <cell r="T72">
            <v>0</v>
          </cell>
          <cell r="U72">
            <v>0</v>
          </cell>
          <cell r="W72">
            <v>0</v>
          </cell>
          <cell r="Z72">
            <v>0</v>
          </cell>
          <cell r="AA72">
            <v>0</v>
          </cell>
        </row>
        <row r="73">
          <cell r="D73" t="str">
            <v>v</v>
          </cell>
          <cell r="L73">
            <v>0</v>
          </cell>
          <cell r="N73">
            <v>0</v>
          </cell>
          <cell r="O73">
            <v>0</v>
          </cell>
          <cell r="Q73">
            <v>0</v>
          </cell>
          <cell r="R73">
            <v>0</v>
          </cell>
          <cell r="T73">
            <v>0</v>
          </cell>
          <cell r="U73">
            <v>0</v>
          </cell>
          <cell r="W73">
            <v>0</v>
          </cell>
          <cell r="Z73">
            <v>0</v>
          </cell>
          <cell r="AA73">
            <v>0</v>
          </cell>
        </row>
        <row r="74">
          <cell r="D74" t="str">
            <v>v</v>
          </cell>
          <cell r="L74">
            <v>0</v>
          </cell>
          <cell r="N74">
            <v>0</v>
          </cell>
          <cell r="O74">
            <v>0</v>
          </cell>
          <cell r="Q74">
            <v>0</v>
          </cell>
          <cell r="R74">
            <v>0</v>
          </cell>
          <cell r="T74">
            <v>0</v>
          </cell>
          <cell r="U74">
            <v>0</v>
          </cell>
          <cell r="W74">
            <v>0</v>
          </cell>
          <cell r="Z74">
            <v>0</v>
          </cell>
          <cell r="AA74">
            <v>0</v>
          </cell>
        </row>
        <row r="75">
          <cell r="L75">
            <v>0</v>
          </cell>
          <cell r="N75">
            <v>27684</v>
          </cell>
          <cell r="O75">
            <v>11</v>
          </cell>
          <cell r="Q75">
            <v>0</v>
          </cell>
          <cell r="R75">
            <v>0</v>
          </cell>
          <cell r="T75">
            <v>0</v>
          </cell>
          <cell r="U75">
            <v>0</v>
          </cell>
          <cell r="W75">
            <v>0</v>
          </cell>
          <cell r="Z75">
            <v>0</v>
          </cell>
          <cell r="AA75">
            <v>0</v>
          </cell>
        </row>
        <row r="76">
          <cell r="D76" t="str">
            <v>v</v>
          </cell>
          <cell r="L76">
            <v>0</v>
          </cell>
          <cell r="N76">
            <v>0</v>
          </cell>
          <cell r="O76">
            <v>0</v>
          </cell>
          <cell r="Q76">
            <v>0</v>
          </cell>
          <cell r="R76">
            <v>0</v>
          </cell>
          <cell r="T76">
            <v>0</v>
          </cell>
          <cell r="U76">
            <v>0</v>
          </cell>
          <cell r="W76">
            <v>0</v>
          </cell>
          <cell r="Z76">
            <v>0</v>
          </cell>
          <cell r="AA76">
            <v>0</v>
          </cell>
        </row>
        <row r="77">
          <cell r="D77" t="str">
            <v>v</v>
          </cell>
          <cell r="L77">
            <v>0</v>
          </cell>
          <cell r="N77">
            <v>0</v>
          </cell>
          <cell r="O77">
            <v>0</v>
          </cell>
          <cell r="Q77">
            <v>0</v>
          </cell>
          <cell r="R77">
            <v>0</v>
          </cell>
          <cell r="T77">
            <v>0</v>
          </cell>
          <cell r="U77">
            <v>0</v>
          </cell>
          <cell r="W77">
            <v>0</v>
          </cell>
          <cell r="Z77">
            <v>0</v>
          </cell>
          <cell r="AA77">
            <v>0</v>
          </cell>
        </row>
        <row r="78">
          <cell r="D78" t="str">
            <v>v</v>
          </cell>
          <cell r="L78">
            <v>0</v>
          </cell>
          <cell r="N78">
            <v>0</v>
          </cell>
          <cell r="O78">
            <v>0</v>
          </cell>
          <cell r="Q78">
            <v>0</v>
          </cell>
          <cell r="R78">
            <v>0</v>
          </cell>
          <cell r="T78">
            <v>0</v>
          </cell>
          <cell r="U78">
            <v>0</v>
          </cell>
          <cell r="W78">
            <v>0</v>
          </cell>
          <cell r="Z78">
            <v>0</v>
          </cell>
          <cell r="AA78">
            <v>0</v>
          </cell>
        </row>
        <row r="79">
          <cell r="D79" t="str">
            <v>v</v>
          </cell>
          <cell r="L79">
            <v>0</v>
          </cell>
          <cell r="N79">
            <v>0</v>
          </cell>
          <cell r="O79">
            <v>0</v>
          </cell>
          <cell r="Q79">
            <v>0</v>
          </cell>
          <cell r="R79">
            <v>0</v>
          </cell>
          <cell r="T79">
            <v>0</v>
          </cell>
          <cell r="U79">
            <v>0</v>
          </cell>
          <cell r="W79">
            <v>0</v>
          </cell>
          <cell r="Z79">
            <v>0</v>
          </cell>
          <cell r="AA79">
            <v>0</v>
          </cell>
        </row>
        <row r="80">
          <cell r="D80" t="str">
            <v>v</v>
          </cell>
          <cell r="L80">
            <v>0</v>
          </cell>
          <cell r="N80">
            <v>0</v>
          </cell>
          <cell r="O80">
            <v>0</v>
          </cell>
          <cell r="Q80">
            <v>0</v>
          </cell>
          <cell r="R80">
            <v>0</v>
          </cell>
          <cell r="T80">
            <v>0</v>
          </cell>
          <cell r="U80">
            <v>0</v>
          </cell>
          <cell r="W80">
            <v>0</v>
          </cell>
          <cell r="Z80">
            <v>0</v>
          </cell>
          <cell r="AA80">
            <v>0</v>
          </cell>
        </row>
        <row r="81">
          <cell r="D81" t="str">
            <v>v</v>
          </cell>
          <cell r="L81">
            <v>0</v>
          </cell>
          <cell r="N81">
            <v>0</v>
          </cell>
          <cell r="O81">
            <v>0</v>
          </cell>
          <cell r="Q81">
            <v>0</v>
          </cell>
          <cell r="R81">
            <v>0</v>
          </cell>
          <cell r="T81">
            <v>0</v>
          </cell>
          <cell r="U81">
            <v>0</v>
          </cell>
          <cell r="W81">
            <v>0</v>
          </cell>
          <cell r="Z81">
            <v>0</v>
          </cell>
          <cell r="AA81">
            <v>0</v>
          </cell>
        </row>
        <row r="82">
          <cell r="D82" t="str">
            <v>v</v>
          </cell>
          <cell r="L82">
            <v>0</v>
          </cell>
          <cell r="N82">
            <v>0</v>
          </cell>
          <cell r="O82">
            <v>0</v>
          </cell>
          <cell r="Q82">
            <v>0</v>
          </cell>
          <cell r="R82">
            <v>0</v>
          </cell>
          <cell r="T82">
            <v>0</v>
          </cell>
          <cell r="U82">
            <v>0</v>
          </cell>
          <cell r="W82">
            <v>0</v>
          </cell>
          <cell r="Z82">
            <v>0</v>
          </cell>
          <cell r="AA82">
            <v>0</v>
          </cell>
        </row>
        <row r="83">
          <cell r="D83" t="str">
            <v>v</v>
          </cell>
          <cell r="L83">
            <v>0</v>
          </cell>
          <cell r="N83">
            <v>0</v>
          </cell>
          <cell r="O83">
            <v>0</v>
          </cell>
          <cell r="Q83">
            <v>0</v>
          </cell>
          <cell r="R83">
            <v>0</v>
          </cell>
          <cell r="T83">
            <v>0</v>
          </cell>
          <cell r="U83">
            <v>0</v>
          </cell>
          <cell r="W83">
            <v>0</v>
          </cell>
          <cell r="Z83">
            <v>0</v>
          </cell>
          <cell r="AA83">
            <v>0</v>
          </cell>
        </row>
        <row r="84">
          <cell r="D84" t="str">
            <v>v</v>
          </cell>
          <cell r="L84">
            <v>0</v>
          </cell>
          <cell r="N84">
            <v>0</v>
          </cell>
          <cell r="O84">
            <v>0</v>
          </cell>
          <cell r="Q84">
            <v>0</v>
          </cell>
          <cell r="R84">
            <v>0</v>
          </cell>
          <cell r="T84">
            <v>0</v>
          </cell>
          <cell r="U84">
            <v>0</v>
          </cell>
          <cell r="W84">
            <v>0</v>
          </cell>
          <cell r="Z84">
            <v>0</v>
          </cell>
          <cell r="AA84">
            <v>0</v>
          </cell>
        </row>
        <row r="85">
          <cell r="D85" t="str">
            <v>v</v>
          </cell>
          <cell r="L85">
            <v>0</v>
          </cell>
          <cell r="N85">
            <v>0</v>
          </cell>
          <cell r="O85">
            <v>0</v>
          </cell>
          <cell r="Q85">
            <v>0</v>
          </cell>
          <cell r="R85">
            <v>0</v>
          </cell>
          <cell r="T85">
            <v>0</v>
          </cell>
          <cell r="U85">
            <v>0</v>
          </cell>
          <cell r="W85">
            <v>0</v>
          </cell>
          <cell r="Z85">
            <v>0</v>
          </cell>
          <cell r="AA85">
            <v>0</v>
          </cell>
        </row>
        <row r="86">
          <cell r="L86">
            <v>0</v>
          </cell>
          <cell r="N86">
            <v>0</v>
          </cell>
          <cell r="O86">
            <v>0</v>
          </cell>
          <cell r="Q86">
            <v>0</v>
          </cell>
          <cell r="R86">
            <v>0</v>
          </cell>
          <cell r="T86">
            <v>0</v>
          </cell>
          <cell r="U86">
            <v>0</v>
          </cell>
          <cell r="W86">
            <v>0</v>
          </cell>
          <cell r="Z86">
            <v>0</v>
          </cell>
          <cell r="AA86">
            <v>0</v>
          </cell>
        </row>
        <row r="87">
          <cell r="D87" t="str">
            <v>v</v>
          </cell>
          <cell r="L87">
            <v>0</v>
          </cell>
          <cell r="N87">
            <v>0</v>
          </cell>
          <cell r="O87">
            <v>0</v>
          </cell>
          <cell r="Q87">
            <v>0</v>
          </cell>
          <cell r="R87">
            <v>0</v>
          </cell>
          <cell r="T87">
            <v>0</v>
          </cell>
          <cell r="U87">
            <v>0</v>
          </cell>
          <cell r="W87">
            <v>0</v>
          </cell>
          <cell r="Z87">
            <v>0</v>
          </cell>
          <cell r="AA87">
            <v>0</v>
          </cell>
        </row>
        <row r="88">
          <cell r="D88" t="str">
            <v>v</v>
          </cell>
          <cell r="L88">
            <v>0</v>
          </cell>
          <cell r="N88">
            <v>0</v>
          </cell>
          <cell r="O88">
            <v>0</v>
          </cell>
          <cell r="Q88">
            <v>0</v>
          </cell>
          <cell r="R88">
            <v>0</v>
          </cell>
          <cell r="T88">
            <v>0</v>
          </cell>
          <cell r="U88">
            <v>0</v>
          </cell>
          <cell r="W88">
            <v>0</v>
          </cell>
          <cell r="Z88">
            <v>0</v>
          </cell>
          <cell r="AA88">
            <v>0</v>
          </cell>
        </row>
        <row r="89">
          <cell r="D89" t="str">
            <v>v</v>
          </cell>
          <cell r="L89">
            <v>0</v>
          </cell>
          <cell r="N89">
            <v>0</v>
          </cell>
          <cell r="O89">
            <v>0</v>
          </cell>
          <cell r="Q89">
            <v>0</v>
          </cell>
          <cell r="R89">
            <v>0</v>
          </cell>
          <cell r="T89">
            <v>0</v>
          </cell>
          <cell r="U89">
            <v>0</v>
          </cell>
          <cell r="W89">
            <v>0</v>
          </cell>
          <cell r="Z89">
            <v>0</v>
          </cell>
          <cell r="AA89">
            <v>0</v>
          </cell>
        </row>
        <row r="90">
          <cell r="D90" t="str">
            <v>v</v>
          </cell>
          <cell r="L90">
            <v>0</v>
          </cell>
          <cell r="N90">
            <v>0</v>
          </cell>
          <cell r="O90">
            <v>0</v>
          </cell>
          <cell r="Q90">
            <v>0</v>
          </cell>
          <cell r="R90">
            <v>0</v>
          </cell>
          <cell r="T90">
            <v>0</v>
          </cell>
          <cell r="U90">
            <v>0</v>
          </cell>
          <cell r="W90">
            <v>0</v>
          </cell>
          <cell r="Z90">
            <v>0</v>
          </cell>
          <cell r="AA90">
            <v>0</v>
          </cell>
        </row>
        <row r="91">
          <cell r="D91" t="str">
            <v>v</v>
          </cell>
          <cell r="L91">
            <v>0</v>
          </cell>
          <cell r="N91">
            <v>0</v>
          </cell>
          <cell r="O91">
            <v>0</v>
          </cell>
          <cell r="Q91">
            <v>0</v>
          </cell>
          <cell r="R91">
            <v>0</v>
          </cell>
          <cell r="T91">
            <v>0</v>
          </cell>
          <cell r="U91">
            <v>0</v>
          </cell>
          <cell r="W91">
            <v>0</v>
          </cell>
          <cell r="Z91">
            <v>0</v>
          </cell>
          <cell r="AA91">
            <v>0</v>
          </cell>
        </row>
        <row r="92">
          <cell r="D92" t="str">
            <v>v</v>
          </cell>
          <cell r="L92">
            <v>0</v>
          </cell>
          <cell r="N92">
            <v>0</v>
          </cell>
          <cell r="O92">
            <v>0</v>
          </cell>
          <cell r="Q92">
            <v>0</v>
          </cell>
          <cell r="R92">
            <v>0</v>
          </cell>
          <cell r="T92">
            <v>0</v>
          </cell>
          <cell r="U92">
            <v>0</v>
          </cell>
          <cell r="W92">
            <v>0</v>
          </cell>
          <cell r="Z92">
            <v>0</v>
          </cell>
          <cell r="AA92">
            <v>0</v>
          </cell>
        </row>
        <row r="93">
          <cell r="D93" t="str">
            <v>v</v>
          </cell>
          <cell r="L93">
            <v>0</v>
          </cell>
          <cell r="N93">
            <v>0</v>
          </cell>
          <cell r="O93">
            <v>0</v>
          </cell>
          <cell r="Q93">
            <v>0</v>
          </cell>
          <cell r="R93">
            <v>0</v>
          </cell>
          <cell r="T93">
            <v>0</v>
          </cell>
          <cell r="U93">
            <v>0</v>
          </cell>
          <cell r="W93">
            <v>0</v>
          </cell>
          <cell r="Z93">
            <v>0</v>
          </cell>
          <cell r="AA93">
            <v>0</v>
          </cell>
        </row>
        <row r="94">
          <cell r="D94" t="str">
            <v>v</v>
          </cell>
          <cell r="L94">
            <v>0</v>
          </cell>
          <cell r="N94">
            <v>0</v>
          </cell>
          <cell r="O94">
            <v>0</v>
          </cell>
          <cell r="Q94">
            <v>0</v>
          </cell>
          <cell r="R94">
            <v>0</v>
          </cell>
          <cell r="T94">
            <v>0</v>
          </cell>
          <cell r="U94">
            <v>0</v>
          </cell>
          <cell r="W94">
            <v>0</v>
          </cell>
          <cell r="Z94">
            <v>0</v>
          </cell>
          <cell r="AA94">
            <v>0</v>
          </cell>
        </row>
        <row r="95">
          <cell r="D95" t="str">
            <v>v</v>
          </cell>
          <cell r="L95">
            <v>0</v>
          </cell>
          <cell r="N95">
            <v>0</v>
          </cell>
          <cell r="O95">
            <v>0</v>
          </cell>
          <cell r="Q95">
            <v>0</v>
          </cell>
          <cell r="R95">
            <v>0</v>
          </cell>
          <cell r="T95">
            <v>0</v>
          </cell>
          <cell r="U95">
            <v>0</v>
          </cell>
          <cell r="W95">
            <v>0</v>
          </cell>
          <cell r="Z95">
            <v>0</v>
          </cell>
          <cell r="AA95">
            <v>0</v>
          </cell>
        </row>
        <row r="96">
          <cell r="D96" t="str">
            <v>v</v>
          </cell>
          <cell r="L96">
            <v>0</v>
          </cell>
          <cell r="N96">
            <v>0</v>
          </cell>
          <cell r="O96">
            <v>0</v>
          </cell>
          <cell r="Q96">
            <v>0</v>
          </cell>
          <cell r="R96">
            <v>0</v>
          </cell>
          <cell r="T96">
            <v>0</v>
          </cell>
          <cell r="U96">
            <v>0</v>
          </cell>
          <cell r="W96">
            <v>0</v>
          </cell>
          <cell r="Z96">
            <v>0</v>
          </cell>
          <cell r="AA96">
            <v>0</v>
          </cell>
        </row>
        <row r="97">
          <cell r="D97" t="str">
            <v>v</v>
          </cell>
          <cell r="L97">
            <v>0</v>
          </cell>
          <cell r="N97">
            <v>6190</v>
          </cell>
          <cell r="O97">
            <v>2</v>
          </cell>
          <cell r="Q97">
            <v>0</v>
          </cell>
          <cell r="R97">
            <v>0</v>
          </cell>
          <cell r="T97">
            <v>0</v>
          </cell>
          <cell r="U97">
            <v>0</v>
          </cell>
          <cell r="W97">
            <v>0</v>
          </cell>
          <cell r="Z97">
            <v>0</v>
          </cell>
          <cell r="AA97">
            <v>0</v>
          </cell>
        </row>
        <row r="98">
          <cell r="D98" t="str">
            <v>v</v>
          </cell>
          <cell r="L98">
            <v>0</v>
          </cell>
          <cell r="N98">
            <v>0</v>
          </cell>
          <cell r="O98">
            <v>0</v>
          </cell>
          <cell r="Q98">
            <v>0</v>
          </cell>
          <cell r="R98">
            <v>0</v>
          </cell>
          <cell r="T98">
            <v>0</v>
          </cell>
          <cell r="U98">
            <v>0</v>
          </cell>
          <cell r="W98">
            <v>0</v>
          </cell>
          <cell r="Z98">
            <v>0</v>
          </cell>
          <cell r="AA98">
            <v>0</v>
          </cell>
        </row>
        <row r="99">
          <cell r="D99" t="str">
            <v>v</v>
          </cell>
          <cell r="L99">
            <v>0</v>
          </cell>
          <cell r="N99">
            <v>0</v>
          </cell>
          <cell r="O99">
            <v>0</v>
          </cell>
          <cell r="Q99">
            <v>0</v>
          </cell>
          <cell r="R99">
            <v>0</v>
          </cell>
          <cell r="T99">
            <v>0</v>
          </cell>
          <cell r="U99">
            <v>0</v>
          </cell>
          <cell r="W99">
            <v>0</v>
          </cell>
          <cell r="Z99">
            <v>0</v>
          </cell>
          <cell r="AA99">
            <v>0</v>
          </cell>
        </row>
        <row r="100">
          <cell r="D100" t="str">
            <v>v</v>
          </cell>
          <cell r="L100">
            <v>0</v>
          </cell>
          <cell r="N100">
            <v>0</v>
          </cell>
          <cell r="O100">
            <v>0</v>
          </cell>
          <cell r="Q100">
            <v>0</v>
          </cell>
          <cell r="R100">
            <v>0</v>
          </cell>
          <cell r="T100">
            <v>0</v>
          </cell>
          <cell r="U100">
            <v>0</v>
          </cell>
          <cell r="W100">
            <v>0</v>
          </cell>
          <cell r="Z100">
            <v>0</v>
          </cell>
          <cell r="AA100">
            <v>0</v>
          </cell>
        </row>
        <row r="101">
          <cell r="L101">
            <v>0</v>
          </cell>
          <cell r="N101">
            <v>6190</v>
          </cell>
          <cell r="O101">
            <v>2</v>
          </cell>
          <cell r="Q101">
            <v>0</v>
          </cell>
          <cell r="R101">
            <v>0</v>
          </cell>
          <cell r="T101">
            <v>0</v>
          </cell>
          <cell r="U101">
            <v>0</v>
          </cell>
          <cell r="W101">
            <v>0</v>
          </cell>
          <cell r="Z101">
            <v>0</v>
          </cell>
          <cell r="AA101">
            <v>0</v>
          </cell>
        </row>
        <row r="102">
          <cell r="D102" t="str">
            <v>v</v>
          </cell>
          <cell r="L102">
            <v>0</v>
          </cell>
          <cell r="N102">
            <v>0</v>
          </cell>
          <cell r="O102">
            <v>0</v>
          </cell>
          <cell r="Q102">
            <v>0</v>
          </cell>
          <cell r="R102">
            <v>0</v>
          </cell>
          <cell r="T102">
            <v>0</v>
          </cell>
          <cell r="U102">
            <v>0</v>
          </cell>
          <cell r="W102">
            <v>0</v>
          </cell>
          <cell r="Z102">
            <v>0</v>
          </cell>
          <cell r="AA102">
            <v>0</v>
          </cell>
        </row>
        <row r="103">
          <cell r="D103" t="str">
            <v>v</v>
          </cell>
          <cell r="L103">
            <v>0</v>
          </cell>
          <cell r="N103">
            <v>0</v>
          </cell>
          <cell r="O103">
            <v>0</v>
          </cell>
          <cell r="Q103">
            <v>0</v>
          </cell>
          <cell r="R103">
            <v>0</v>
          </cell>
          <cell r="T103">
            <v>0</v>
          </cell>
          <cell r="U103">
            <v>0</v>
          </cell>
          <cell r="W103">
            <v>0</v>
          </cell>
          <cell r="Z103">
            <v>0</v>
          </cell>
          <cell r="AA103">
            <v>0</v>
          </cell>
        </row>
        <row r="104">
          <cell r="D104" t="str">
            <v>v</v>
          </cell>
          <cell r="L104">
            <v>0</v>
          </cell>
          <cell r="N104">
            <v>0</v>
          </cell>
          <cell r="O104">
            <v>0</v>
          </cell>
          <cell r="Q104">
            <v>0</v>
          </cell>
          <cell r="R104">
            <v>0</v>
          </cell>
          <cell r="T104">
            <v>0</v>
          </cell>
          <cell r="U104">
            <v>0</v>
          </cell>
          <cell r="W104">
            <v>0</v>
          </cell>
          <cell r="Z104">
            <v>0</v>
          </cell>
          <cell r="AA104">
            <v>0</v>
          </cell>
        </row>
        <row r="105">
          <cell r="D105" t="str">
            <v>v</v>
          </cell>
          <cell r="L105">
            <v>0</v>
          </cell>
          <cell r="N105">
            <v>0</v>
          </cell>
          <cell r="O105">
            <v>0</v>
          </cell>
          <cell r="Q105">
            <v>0</v>
          </cell>
          <cell r="R105">
            <v>0</v>
          </cell>
          <cell r="T105">
            <v>0</v>
          </cell>
          <cell r="U105">
            <v>0</v>
          </cell>
          <cell r="W105">
            <v>0</v>
          </cell>
          <cell r="Z105">
            <v>0</v>
          </cell>
          <cell r="AA105">
            <v>0</v>
          </cell>
        </row>
        <row r="106">
          <cell r="D106" t="str">
            <v>v</v>
          </cell>
          <cell r="L106">
            <v>0</v>
          </cell>
          <cell r="N106">
            <v>0</v>
          </cell>
          <cell r="O106">
            <v>0</v>
          </cell>
          <cell r="Q106">
            <v>0</v>
          </cell>
          <cell r="R106">
            <v>0</v>
          </cell>
          <cell r="T106">
            <v>0</v>
          </cell>
          <cell r="U106">
            <v>0</v>
          </cell>
          <cell r="W106">
            <v>0</v>
          </cell>
          <cell r="Z106">
            <v>0</v>
          </cell>
          <cell r="AA106">
            <v>0</v>
          </cell>
        </row>
        <row r="107">
          <cell r="D107" t="str">
            <v>v</v>
          </cell>
          <cell r="L107">
            <v>0</v>
          </cell>
          <cell r="N107">
            <v>0</v>
          </cell>
          <cell r="O107">
            <v>0</v>
          </cell>
          <cell r="Q107">
            <v>0</v>
          </cell>
          <cell r="R107">
            <v>0</v>
          </cell>
          <cell r="T107">
            <v>0</v>
          </cell>
          <cell r="U107">
            <v>0</v>
          </cell>
          <cell r="W107">
            <v>0</v>
          </cell>
          <cell r="Z107">
            <v>0</v>
          </cell>
          <cell r="AA107">
            <v>0</v>
          </cell>
        </row>
        <row r="108">
          <cell r="D108" t="str">
            <v>v</v>
          </cell>
          <cell r="L108">
            <v>0</v>
          </cell>
          <cell r="N108">
            <v>8690</v>
          </cell>
          <cell r="O108">
            <v>0</v>
          </cell>
          <cell r="Q108">
            <v>0</v>
          </cell>
          <cell r="R108">
            <v>0</v>
          </cell>
          <cell r="T108">
            <v>0</v>
          </cell>
          <cell r="U108">
            <v>0</v>
          </cell>
          <cell r="W108">
            <v>0</v>
          </cell>
          <cell r="Z108">
            <v>0</v>
          </cell>
          <cell r="AA108">
            <v>0</v>
          </cell>
        </row>
        <row r="109">
          <cell r="D109" t="str">
            <v>v</v>
          </cell>
          <cell r="L109">
            <v>0</v>
          </cell>
          <cell r="N109">
            <v>0</v>
          </cell>
          <cell r="O109">
            <v>0</v>
          </cell>
          <cell r="Q109">
            <v>0</v>
          </cell>
          <cell r="R109">
            <v>0</v>
          </cell>
          <cell r="T109">
            <v>0</v>
          </cell>
          <cell r="U109">
            <v>0</v>
          </cell>
          <cell r="W109">
            <v>0</v>
          </cell>
          <cell r="Z109">
            <v>0</v>
          </cell>
          <cell r="AA109">
            <v>0</v>
          </cell>
        </row>
        <row r="110">
          <cell r="D110" t="str">
            <v>v</v>
          </cell>
          <cell r="L110">
            <v>0</v>
          </cell>
          <cell r="N110">
            <v>0</v>
          </cell>
          <cell r="O110">
            <v>0</v>
          </cell>
          <cell r="Q110">
            <v>0</v>
          </cell>
          <cell r="R110">
            <v>0</v>
          </cell>
          <cell r="T110">
            <v>0</v>
          </cell>
          <cell r="U110">
            <v>0</v>
          </cell>
          <cell r="W110">
            <v>0</v>
          </cell>
          <cell r="Z110">
            <v>0</v>
          </cell>
          <cell r="AA110">
            <v>0</v>
          </cell>
        </row>
        <row r="111">
          <cell r="D111" t="str">
            <v>v</v>
          </cell>
          <cell r="L111">
            <v>0</v>
          </cell>
          <cell r="N111">
            <v>0</v>
          </cell>
          <cell r="O111">
            <v>0</v>
          </cell>
          <cell r="Q111">
            <v>0</v>
          </cell>
          <cell r="R111">
            <v>0</v>
          </cell>
          <cell r="T111">
            <v>0</v>
          </cell>
          <cell r="U111">
            <v>0</v>
          </cell>
          <cell r="W111">
            <v>0</v>
          </cell>
          <cell r="Z111">
            <v>0</v>
          </cell>
          <cell r="AA111">
            <v>0</v>
          </cell>
        </row>
        <row r="112">
          <cell r="D112" t="str">
            <v>v</v>
          </cell>
          <cell r="L112">
            <v>0</v>
          </cell>
          <cell r="N112">
            <v>0</v>
          </cell>
          <cell r="O112">
            <v>0</v>
          </cell>
          <cell r="Q112">
            <v>0</v>
          </cell>
          <cell r="R112">
            <v>0</v>
          </cell>
          <cell r="T112">
            <v>0</v>
          </cell>
          <cell r="U112">
            <v>0</v>
          </cell>
          <cell r="W112">
            <v>0</v>
          </cell>
          <cell r="Z112">
            <v>0</v>
          </cell>
          <cell r="AA112">
            <v>0</v>
          </cell>
        </row>
        <row r="113">
          <cell r="L113">
            <v>0</v>
          </cell>
          <cell r="N113">
            <v>8690</v>
          </cell>
          <cell r="O113">
            <v>0</v>
          </cell>
          <cell r="Q113">
            <v>0</v>
          </cell>
          <cell r="R113">
            <v>0</v>
          </cell>
          <cell r="T113">
            <v>0</v>
          </cell>
          <cell r="U113">
            <v>0</v>
          </cell>
          <cell r="W113">
            <v>0</v>
          </cell>
          <cell r="Z113">
            <v>0</v>
          </cell>
          <cell r="AA113">
            <v>0</v>
          </cell>
        </row>
        <row r="114">
          <cell r="D114" t="str">
            <v>v</v>
          </cell>
          <cell r="L114">
            <v>0</v>
          </cell>
          <cell r="N114">
            <v>0</v>
          </cell>
          <cell r="O114">
            <v>0</v>
          </cell>
          <cell r="Q114">
            <v>0</v>
          </cell>
          <cell r="R114">
            <v>0</v>
          </cell>
          <cell r="T114">
            <v>0</v>
          </cell>
          <cell r="U114">
            <v>0</v>
          </cell>
          <cell r="W114">
            <v>0</v>
          </cell>
          <cell r="Z114">
            <v>0</v>
          </cell>
          <cell r="AA114">
            <v>0</v>
          </cell>
        </row>
        <row r="115">
          <cell r="D115" t="str">
            <v>v</v>
          </cell>
          <cell r="L115">
            <v>0</v>
          </cell>
          <cell r="N115">
            <v>0</v>
          </cell>
          <cell r="O115">
            <v>0</v>
          </cell>
          <cell r="Q115">
            <v>0</v>
          </cell>
          <cell r="R115">
            <v>0</v>
          </cell>
          <cell r="T115">
            <v>0</v>
          </cell>
          <cell r="U115">
            <v>0</v>
          </cell>
          <cell r="W115">
            <v>0</v>
          </cell>
          <cell r="Z115">
            <v>0</v>
          </cell>
          <cell r="AA115">
            <v>0</v>
          </cell>
        </row>
        <row r="116">
          <cell r="D116" t="str">
            <v>v</v>
          </cell>
          <cell r="L116">
            <v>0</v>
          </cell>
          <cell r="N116">
            <v>0</v>
          </cell>
          <cell r="O116">
            <v>0</v>
          </cell>
          <cell r="Q116">
            <v>0</v>
          </cell>
          <cell r="R116">
            <v>0</v>
          </cell>
          <cell r="T116">
            <v>0</v>
          </cell>
          <cell r="U116">
            <v>0</v>
          </cell>
          <cell r="W116">
            <v>0</v>
          </cell>
          <cell r="Z116">
            <v>0</v>
          </cell>
          <cell r="AA116">
            <v>0</v>
          </cell>
        </row>
        <row r="117">
          <cell r="D117" t="str">
            <v>v</v>
          </cell>
          <cell r="L117">
            <v>0</v>
          </cell>
          <cell r="N117">
            <v>1</v>
          </cell>
          <cell r="O117">
            <v>17</v>
          </cell>
          <cell r="Q117">
            <v>0</v>
          </cell>
          <cell r="R117">
            <v>0</v>
          </cell>
          <cell r="T117">
            <v>0</v>
          </cell>
          <cell r="U117">
            <v>0</v>
          </cell>
          <cell r="W117">
            <v>0</v>
          </cell>
          <cell r="Z117">
            <v>0</v>
          </cell>
          <cell r="AA117">
            <v>0</v>
          </cell>
        </row>
        <row r="118">
          <cell r="D118" t="str">
            <v>v</v>
          </cell>
          <cell r="L118">
            <v>0</v>
          </cell>
          <cell r="N118">
            <v>0</v>
          </cell>
          <cell r="O118">
            <v>0</v>
          </cell>
          <cell r="Q118">
            <v>0</v>
          </cell>
          <cell r="R118">
            <v>0</v>
          </cell>
          <cell r="T118">
            <v>0</v>
          </cell>
          <cell r="U118">
            <v>0</v>
          </cell>
          <cell r="W118">
            <v>0</v>
          </cell>
          <cell r="Z118">
            <v>0</v>
          </cell>
          <cell r="AA118">
            <v>0</v>
          </cell>
        </row>
        <row r="119">
          <cell r="D119" t="str">
            <v>v</v>
          </cell>
          <cell r="L119">
            <v>0</v>
          </cell>
          <cell r="N119">
            <v>0</v>
          </cell>
          <cell r="O119">
            <v>0</v>
          </cell>
          <cell r="Q119">
            <v>0</v>
          </cell>
          <cell r="R119">
            <v>0</v>
          </cell>
          <cell r="T119">
            <v>0</v>
          </cell>
          <cell r="U119">
            <v>0</v>
          </cell>
          <cell r="W119">
            <v>0</v>
          </cell>
          <cell r="Z119">
            <v>0</v>
          </cell>
          <cell r="AA119">
            <v>0</v>
          </cell>
        </row>
        <row r="120">
          <cell r="D120" t="str">
            <v>v</v>
          </cell>
          <cell r="L120">
            <v>0</v>
          </cell>
          <cell r="N120">
            <v>0</v>
          </cell>
          <cell r="O120">
            <v>0</v>
          </cell>
          <cell r="Q120">
            <v>0</v>
          </cell>
          <cell r="R120">
            <v>0</v>
          </cell>
          <cell r="T120">
            <v>0</v>
          </cell>
          <cell r="U120">
            <v>0</v>
          </cell>
          <cell r="W120">
            <v>0</v>
          </cell>
          <cell r="Z120">
            <v>0</v>
          </cell>
          <cell r="AA120">
            <v>0</v>
          </cell>
        </row>
        <row r="121">
          <cell r="D121" t="str">
            <v>v</v>
          </cell>
          <cell r="L121">
            <v>0</v>
          </cell>
          <cell r="N121">
            <v>0</v>
          </cell>
          <cell r="O121">
            <v>0</v>
          </cell>
          <cell r="Q121">
            <v>0</v>
          </cell>
          <cell r="R121">
            <v>0</v>
          </cell>
          <cell r="T121">
            <v>0</v>
          </cell>
          <cell r="U121">
            <v>0</v>
          </cell>
          <cell r="W121">
            <v>0</v>
          </cell>
          <cell r="Z121">
            <v>0</v>
          </cell>
          <cell r="AA121">
            <v>0</v>
          </cell>
        </row>
        <row r="122">
          <cell r="D122" t="str">
            <v>v</v>
          </cell>
          <cell r="L122">
            <v>0</v>
          </cell>
          <cell r="N122">
            <v>0</v>
          </cell>
          <cell r="O122">
            <v>0</v>
          </cell>
          <cell r="Q122">
            <v>0</v>
          </cell>
          <cell r="R122">
            <v>0</v>
          </cell>
          <cell r="T122">
            <v>0</v>
          </cell>
          <cell r="U122">
            <v>0</v>
          </cell>
          <cell r="W122">
            <v>0</v>
          </cell>
          <cell r="Z122">
            <v>0</v>
          </cell>
          <cell r="AA122">
            <v>0</v>
          </cell>
        </row>
        <row r="123">
          <cell r="D123" t="str">
            <v>v</v>
          </cell>
          <cell r="L123">
            <v>0</v>
          </cell>
          <cell r="N123">
            <v>0</v>
          </cell>
          <cell r="O123">
            <v>0</v>
          </cell>
          <cell r="Q123">
            <v>0</v>
          </cell>
          <cell r="R123">
            <v>0</v>
          </cell>
          <cell r="T123">
            <v>0</v>
          </cell>
          <cell r="U123">
            <v>0</v>
          </cell>
          <cell r="W123">
            <v>0</v>
          </cell>
          <cell r="Z123">
            <v>0</v>
          </cell>
          <cell r="AA123">
            <v>0</v>
          </cell>
        </row>
        <row r="124">
          <cell r="D124" t="str">
            <v>v</v>
          </cell>
          <cell r="L124">
            <v>0</v>
          </cell>
          <cell r="N124">
            <v>0</v>
          </cell>
          <cell r="O124">
            <v>0</v>
          </cell>
          <cell r="Q124">
            <v>0</v>
          </cell>
          <cell r="R124">
            <v>0</v>
          </cell>
          <cell r="T124">
            <v>0</v>
          </cell>
          <cell r="U124">
            <v>0</v>
          </cell>
          <cell r="W124">
            <v>0</v>
          </cell>
          <cell r="Z124">
            <v>0</v>
          </cell>
          <cell r="AA124">
            <v>0</v>
          </cell>
        </row>
        <row r="125">
          <cell r="L125">
            <v>0</v>
          </cell>
          <cell r="N125">
            <v>1</v>
          </cell>
          <cell r="O125">
            <v>17</v>
          </cell>
          <cell r="Q125">
            <v>0</v>
          </cell>
          <cell r="R125">
            <v>0</v>
          </cell>
          <cell r="T125">
            <v>0</v>
          </cell>
          <cell r="U125">
            <v>0</v>
          </cell>
          <cell r="W125">
            <v>0</v>
          </cell>
          <cell r="Z125">
            <v>0</v>
          </cell>
          <cell r="AA125">
            <v>0</v>
          </cell>
        </row>
        <row r="126">
          <cell r="D126" t="str">
            <v>v</v>
          </cell>
          <cell r="L126">
            <v>0</v>
          </cell>
          <cell r="N126">
            <v>0</v>
          </cell>
          <cell r="O126">
            <v>0</v>
          </cell>
          <cell r="Q126">
            <v>0</v>
          </cell>
          <cell r="R126">
            <v>0</v>
          </cell>
          <cell r="T126">
            <v>0</v>
          </cell>
          <cell r="U126">
            <v>0</v>
          </cell>
          <cell r="W126">
            <v>0</v>
          </cell>
          <cell r="Z126">
            <v>0</v>
          </cell>
          <cell r="AA126">
            <v>0</v>
          </cell>
        </row>
        <row r="127">
          <cell r="D127" t="str">
            <v>v</v>
          </cell>
          <cell r="L127">
            <v>0</v>
          </cell>
          <cell r="N127">
            <v>0</v>
          </cell>
          <cell r="O127">
            <v>0</v>
          </cell>
          <cell r="Q127">
            <v>0</v>
          </cell>
          <cell r="R127">
            <v>0</v>
          </cell>
          <cell r="T127">
            <v>0</v>
          </cell>
          <cell r="U127">
            <v>0</v>
          </cell>
          <cell r="W127">
            <v>0</v>
          </cell>
          <cell r="Z127">
            <v>0</v>
          </cell>
          <cell r="AA127">
            <v>0</v>
          </cell>
        </row>
        <row r="128">
          <cell r="D128" t="str">
            <v>v</v>
          </cell>
          <cell r="L128">
            <v>0</v>
          </cell>
          <cell r="N128">
            <v>0</v>
          </cell>
          <cell r="O128">
            <v>0</v>
          </cell>
          <cell r="Q128">
            <v>0</v>
          </cell>
          <cell r="R128">
            <v>0</v>
          </cell>
          <cell r="T128">
            <v>0</v>
          </cell>
          <cell r="U128">
            <v>0</v>
          </cell>
          <cell r="W128">
            <v>0</v>
          </cell>
          <cell r="Z128">
            <v>0</v>
          </cell>
          <cell r="AA128">
            <v>0</v>
          </cell>
        </row>
        <row r="129">
          <cell r="D129" t="str">
            <v>v</v>
          </cell>
          <cell r="L129">
            <v>0</v>
          </cell>
          <cell r="N129">
            <v>0</v>
          </cell>
          <cell r="O129">
            <v>0</v>
          </cell>
          <cell r="Q129">
            <v>0</v>
          </cell>
          <cell r="R129">
            <v>0</v>
          </cell>
          <cell r="T129">
            <v>0</v>
          </cell>
          <cell r="U129">
            <v>0</v>
          </cell>
          <cell r="W129">
            <v>0</v>
          </cell>
          <cell r="Z129">
            <v>0</v>
          </cell>
          <cell r="AA129">
            <v>0</v>
          </cell>
        </row>
        <row r="130">
          <cell r="D130" t="str">
            <v>v</v>
          </cell>
          <cell r="L130">
            <v>0</v>
          </cell>
          <cell r="N130">
            <v>0</v>
          </cell>
          <cell r="O130">
            <v>0</v>
          </cell>
          <cell r="Q130">
            <v>0</v>
          </cell>
          <cell r="R130">
            <v>0</v>
          </cell>
          <cell r="T130">
            <v>0</v>
          </cell>
          <cell r="U130">
            <v>0</v>
          </cell>
          <cell r="W130">
            <v>0</v>
          </cell>
          <cell r="Z130">
            <v>0</v>
          </cell>
          <cell r="AA130">
            <v>0</v>
          </cell>
        </row>
        <row r="131">
          <cell r="D131" t="str">
            <v>v</v>
          </cell>
          <cell r="L131">
            <v>0</v>
          </cell>
          <cell r="N131">
            <v>0</v>
          </cell>
          <cell r="O131">
            <v>0</v>
          </cell>
          <cell r="Q131">
            <v>0</v>
          </cell>
          <cell r="R131">
            <v>0</v>
          </cell>
          <cell r="T131">
            <v>0</v>
          </cell>
          <cell r="U131">
            <v>0</v>
          </cell>
          <cell r="W131">
            <v>0</v>
          </cell>
          <cell r="Z131">
            <v>0</v>
          </cell>
          <cell r="AA131">
            <v>0</v>
          </cell>
        </row>
        <row r="132">
          <cell r="L132">
            <v>0</v>
          </cell>
          <cell r="N132">
            <v>0</v>
          </cell>
          <cell r="O132">
            <v>0</v>
          </cell>
          <cell r="Q132">
            <v>0</v>
          </cell>
          <cell r="R132">
            <v>0</v>
          </cell>
          <cell r="T132">
            <v>0</v>
          </cell>
          <cell r="U132">
            <v>0</v>
          </cell>
          <cell r="W132">
            <v>0</v>
          </cell>
          <cell r="Z132">
            <v>0</v>
          </cell>
          <cell r="AA132">
            <v>0</v>
          </cell>
        </row>
        <row r="133">
          <cell r="D133" t="str">
            <v>v</v>
          </cell>
          <cell r="L133">
            <v>0</v>
          </cell>
          <cell r="N133">
            <v>0</v>
          </cell>
          <cell r="O133">
            <v>0</v>
          </cell>
          <cell r="Q133">
            <v>0</v>
          </cell>
          <cell r="R133">
            <v>0</v>
          </cell>
          <cell r="T133">
            <v>0</v>
          </cell>
          <cell r="U133">
            <v>0</v>
          </cell>
          <cell r="W133">
            <v>0</v>
          </cell>
          <cell r="Z133">
            <v>0</v>
          </cell>
          <cell r="AA133">
            <v>0</v>
          </cell>
        </row>
        <row r="134">
          <cell r="D134" t="str">
            <v>v</v>
          </cell>
          <cell r="L134">
            <v>0</v>
          </cell>
          <cell r="N134">
            <v>0</v>
          </cell>
          <cell r="O134">
            <v>0</v>
          </cell>
          <cell r="Q134">
            <v>0</v>
          </cell>
          <cell r="R134">
            <v>0</v>
          </cell>
          <cell r="T134">
            <v>0</v>
          </cell>
          <cell r="U134">
            <v>0</v>
          </cell>
          <cell r="W134">
            <v>0</v>
          </cell>
          <cell r="Z134">
            <v>0</v>
          </cell>
          <cell r="AA134">
            <v>0</v>
          </cell>
        </row>
        <row r="135">
          <cell r="D135" t="str">
            <v>v</v>
          </cell>
          <cell r="L135">
            <v>0</v>
          </cell>
          <cell r="N135">
            <v>0</v>
          </cell>
          <cell r="O135">
            <v>0</v>
          </cell>
          <cell r="Q135">
            <v>0</v>
          </cell>
          <cell r="R135">
            <v>0</v>
          </cell>
          <cell r="T135">
            <v>0</v>
          </cell>
          <cell r="U135">
            <v>0</v>
          </cell>
          <cell r="W135">
            <v>0</v>
          </cell>
          <cell r="Z135">
            <v>0</v>
          </cell>
          <cell r="AA135">
            <v>0</v>
          </cell>
        </row>
        <row r="136">
          <cell r="D136" t="str">
            <v>v</v>
          </cell>
          <cell r="L136">
            <v>0</v>
          </cell>
          <cell r="N136">
            <v>0</v>
          </cell>
          <cell r="O136">
            <v>0</v>
          </cell>
          <cell r="Q136">
            <v>0</v>
          </cell>
          <cell r="R136">
            <v>0</v>
          </cell>
          <cell r="T136">
            <v>0</v>
          </cell>
          <cell r="U136">
            <v>0</v>
          </cell>
          <cell r="W136">
            <v>0</v>
          </cell>
          <cell r="Z136">
            <v>0</v>
          </cell>
          <cell r="AA136">
            <v>0</v>
          </cell>
        </row>
        <row r="137">
          <cell r="D137" t="str">
            <v>v</v>
          </cell>
          <cell r="L137">
            <v>0</v>
          </cell>
          <cell r="N137">
            <v>0</v>
          </cell>
          <cell r="O137">
            <v>6</v>
          </cell>
          <cell r="Q137">
            <v>0</v>
          </cell>
          <cell r="R137">
            <v>0</v>
          </cell>
          <cell r="T137">
            <v>0</v>
          </cell>
          <cell r="U137">
            <v>0</v>
          </cell>
          <cell r="W137">
            <v>0</v>
          </cell>
          <cell r="Z137">
            <v>0</v>
          </cell>
          <cell r="AA137">
            <v>0</v>
          </cell>
        </row>
        <row r="138">
          <cell r="D138" t="str">
            <v>v</v>
          </cell>
          <cell r="L138">
            <v>0</v>
          </cell>
          <cell r="N138">
            <v>0</v>
          </cell>
          <cell r="O138">
            <v>0</v>
          </cell>
          <cell r="Q138">
            <v>0</v>
          </cell>
          <cell r="R138">
            <v>0</v>
          </cell>
          <cell r="T138">
            <v>0</v>
          </cell>
          <cell r="U138">
            <v>0</v>
          </cell>
          <cell r="W138">
            <v>0</v>
          </cell>
          <cell r="Z138">
            <v>0</v>
          </cell>
          <cell r="AA138">
            <v>0</v>
          </cell>
        </row>
        <row r="139">
          <cell r="L139">
            <v>0</v>
          </cell>
          <cell r="N139">
            <v>0</v>
          </cell>
          <cell r="O139">
            <v>6</v>
          </cell>
          <cell r="Q139">
            <v>0</v>
          </cell>
          <cell r="R139">
            <v>0</v>
          </cell>
          <cell r="T139">
            <v>0</v>
          </cell>
          <cell r="U139">
            <v>0</v>
          </cell>
          <cell r="W139">
            <v>0</v>
          </cell>
          <cell r="Z139">
            <v>0</v>
          </cell>
          <cell r="AA139">
            <v>0</v>
          </cell>
        </row>
        <row r="140">
          <cell r="D140" t="str">
            <v>v</v>
          </cell>
          <cell r="L140">
            <v>0</v>
          </cell>
          <cell r="N140">
            <v>0</v>
          </cell>
          <cell r="O140">
            <v>0</v>
          </cell>
          <cell r="Q140">
            <v>0</v>
          </cell>
          <cell r="R140">
            <v>0</v>
          </cell>
          <cell r="T140">
            <v>0</v>
          </cell>
          <cell r="U140">
            <v>0</v>
          </cell>
          <cell r="W140">
            <v>0</v>
          </cell>
          <cell r="Z140">
            <v>0</v>
          </cell>
          <cell r="AA140">
            <v>0</v>
          </cell>
        </row>
        <row r="141">
          <cell r="D141" t="str">
            <v>v</v>
          </cell>
          <cell r="L141">
            <v>0</v>
          </cell>
          <cell r="N141">
            <v>0</v>
          </cell>
          <cell r="O141">
            <v>0</v>
          </cell>
          <cell r="Q141">
            <v>0</v>
          </cell>
          <cell r="R141">
            <v>0</v>
          </cell>
          <cell r="T141">
            <v>0</v>
          </cell>
          <cell r="U141">
            <v>0</v>
          </cell>
          <cell r="W141">
            <v>0</v>
          </cell>
          <cell r="Z141">
            <v>0</v>
          </cell>
          <cell r="AA141">
            <v>0</v>
          </cell>
        </row>
        <row r="142">
          <cell r="D142" t="str">
            <v>v</v>
          </cell>
          <cell r="L142">
            <v>0</v>
          </cell>
          <cell r="N142">
            <v>0</v>
          </cell>
          <cell r="O142">
            <v>0</v>
          </cell>
          <cell r="Q142">
            <v>0</v>
          </cell>
          <cell r="R142">
            <v>0</v>
          </cell>
          <cell r="T142">
            <v>0</v>
          </cell>
          <cell r="U142">
            <v>0</v>
          </cell>
          <cell r="W142">
            <v>0</v>
          </cell>
          <cell r="Z142">
            <v>0</v>
          </cell>
          <cell r="AA142">
            <v>0</v>
          </cell>
        </row>
        <row r="143">
          <cell r="D143" t="str">
            <v>v</v>
          </cell>
          <cell r="L143">
            <v>0</v>
          </cell>
          <cell r="N143">
            <v>0</v>
          </cell>
          <cell r="O143">
            <v>0</v>
          </cell>
          <cell r="Q143">
            <v>0</v>
          </cell>
          <cell r="R143">
            <v>0</v>
          </cell>
          <cell r="T143">
            <v>0</v>
          </cell>
          <cell r="U143">
            <v>0</v>
          </cell>
          <cell r="W143">
            <v>0</v>
          </cell>
          <cell r="Z143">
            <v>0</v>
          </cell>
          <cell r="AA143">
            <v>0</v>
          </cell>
        </row>
        <row r="144">
          <cell r="D144" t="str">
            <v>v</v>
          </cell>
          <cell r="L144">
            <v>0</v>
          </cell>
          <cell r="N144">
            <v>6</v>
          </cell>
          <cell r="O144">
            <v>11</v>
          </cell>
          <cell r="Q144">
            <v>0</v>
          </cell>
          <cell r="R144">
            <v>0</v>
          </cell>
          <cell r="T144">
            <v>0</v>
          </cell>
          <cell r="U144">
            <v>0</v>
          </cell>
          <cell r="W144">
            <v>0</v>
          </cell>
          <cell r="Z144">
            <v>0</v>
          </cell>
          <cell r="AA144">
            <v>0</v>
          </cell>
        </row>
        <row r="145">
          <cell r="D145" t="str">
            <v>v</v>
          </cell>
          <cell r="L145">
            <v>0</v>
          </cell>
          <cell r="N145">
            <v>0</v>
          </cell>
          <cell r="O145">
            <v>0</v>
          </cell>
          <cell r="Q145">
            <v>0</v>
          </cell>
          <cell r="R145">
            <v>0</v>
          </cell>
          <cell r="T145">
            <v>0</v>
          </cell>
          <cell r="U145">
            <v>0</v>
          </cell>
          <cell r="W145">
            <v>0</v>
          </cell>
          <cell r="Z145">
            <v>0</v>
          </cell>
          <cell r="AA145">
            <v>0</v>
          </cell>
        </row>
        <row r="146">
          <cell r="L146">
            <v>0</v>
          </cell>
          <cell r="N146">
            <v>6</v>
          </cell>
          <cell r="O146">
            <v>11</v>
          </cell>
          <cell r="Q146">
            <v>0</v>
          </cell>
          <cell r="R146">
            <v>0</v>
          </cell>
          <cell r="T146">
            <v>0</v>
          </cell>
          <cell r="U146">
            <v>0</v>
          </cell>
          <cell r="W146">
            <v>0</v>
          </cell>
          <cell r="Z146">
            <v>0</v>
          </cell>
          <cell r="AA146">
            <v>0</v>
          </cell>
        </row>
        <row r="147">
          <cell r="D147" t="str">
            <v>v</v>
          </cell>
          <cell r="L147">
            <v>0</v>
          </cell>
          <cell r="N147">
            <v>0</v>
          </cell>
          <cell r="O147">
            <v>0</v>
          </cell>
          <cell r="Q147">
            <v>0</v>
          </cell>
          <cell r="R147">
            <v>0</v>
          </cell>
          <cell r="T147">
            <v>0</v>
          </cell>
          <cell r="U147">
            <v>0</v>
          </cell>
          <cell r="W147">
            <v>0</v>
          </cell>
          <cell r="Z147">
            <v>0</v>
          </cell>
          <cell r="AA147">
            <v>0</v>
          </cell>
        </row>
        <row r="148">
          <cell r="D148" t="str">
            <v>v</v>
          </cell>
          <cell r="L148">
            <v>0</v>
          </cell>
          <cell r="N148">
            <v>0</v>
          </cell>
          <cell r="O148">
            <v>0</v>
          </cell>
          <cell r="Q148">
            <v>0</v>
          </cell>
          <cell r="R148">
            <v>0</v>
          </cell>
          <cell r="T148">
            <v>0</v>
          </cell>
          <cell r="U148">
            <v>0</v>
          </cell>
          <cell r="W148">
            <v>0</v>
          </cell>
          <cell r="Z148">
            <v>0</v>
          </cell>
          <cell r="AA148">
            <v>0</v>
          </cell>
        </row>
        <row r="149">
          <cell r="D149" t="str">
            <v>v</v>
          </cell>
          <cell r="L149">
            <v>0</v>
          </cell>
          <cell r="N149">
            <v>0</v>
          </cell>
          <cell r="O149">
            <v>0</v>
          </cell>
          <cell r="Q149">
            <v>0</v>
          </cell>
          <cell r="R149">
            <v>0</v>
          </cell>
          <cell r="T149">
            <v>0</v>
          </cell>
          <cell r="U149">
            <v>0</v>
          </cell>
          <cell r="W149">
            <v>0</v>
          </cell>
          <cell r="Z149">
            <v>0</v>
          </cell>
          <cell r="AA149">
            <v>0</v>
          </cell>
        </row>
        <row r="150">
          <cell r="D150" t="str">
            <v>v</v>
          </cell>
          <cell r="L150">
            <v>0</v>
          </cell>
          <cell r="N150">
            <v>0</v>
          </cell>
          <cell r="O150">
            <v>0</v>
          </cell>
          <cell r="Q150">
            <v>0</v>
          </cell>
          <cell r="R150">
            <v>0</v>
          </cell>
          <cell r="T150">
            <v>0</v>
          </cell>
          <cell r="U150">
            <v>0</v>
          </cell>
          <cell r="W150">
            <v>0</v>
          </cell>
          <cell r="Z150">
            <v>0</v>
          </cell>
          <cell r="AA150">
            <v>0</v>
          </cell>
        </row>
        <row r="151">
          <cell r="D151" t="str">
            <v>v</v>
          </cell>
          <cell r="L151">
            <v>0</v>
          </cell>
          <cell r="N151">
            <v>0</v>
          </cell>
          <cell r="O151">
            <v>4</v>
          </cell>
          <cell r="Q151">
            <v>0</v>
          </cell>
          <cell r="R151">
            <v>0</v>
          </cell>
          <cell r="T151">
            <v>0</v>
          </cell>
          <cell r="U151">
            <v>0</v>
          </cell>
          <cell r="W151">
            <v>0</v>
          </cell>
          <cell r="Z151">
            <v>0</v>
          </cell>
          <cell r="AA151">
            <v>0</v>
          </cell>
        </row>
        <row r="152">
          <cell r="D152" t="str">
            <v>v</v>
          </cell>
          <cell r="L152">
            <v>0</v>
          </cell>
          <cell r="N152">
            <v>0</v>
          </cell>
          <cell r="O152">
            <v>0</v>
          </cell>
          <cell r="Q152">
            <v>0</v>
          </cell>
          <cell r="R152">
            <v>0</v>
          </cell>
          <cell r="T152">
            <v>0</v>
          </cell>
          <cell r="U152">
            <v>0</v>
          </cell>
          <cell r="W152">
            <v>0</v>
          </cell>
          <cell r="Z152">
            <v>0</v>
          </cell>
          <cell r="AA152">
            <v>0</v>
          </cell>
        </row>
        <row r="153">
          <cell r="L153">
            <v>0</v>
          </cell>
          <cell r="N153">
            <v>0</v>
          </cell>
          <cell r="O153">
            <v>4</v>
          </cell>
          <cell r="Q153">
            <v>0</v>
          </cell>
          <cell r="R153">
            <v>0</v>
          </cell>
          <cell r="T153">
            <v>0</v>
          </cell>
          <cell r="U153">
            <v>0</v>
          </cell>
          <cell r="W153">
            <v>0</v>
          </cell>
          <cell r="Z153">
            <v>0</v>
          </cell>
          <cell r="AA153">
            <v>0</v>
          </cell>
        </row>
        <row r="154">
          <cell r="D154" t="str">
            <v>v</v>
          </cell>
          <cell r="L154">
            <v>0</v>
          </cell>
          <cell r="N154">
            <v>0</v>
          </cell>
          <cell r="O154">
            <v>0</v>
          </cell>
          <cell r="Q154">
            <v>0</v>
          </cell>
          <cell r="R154">
            <v>0</v>
          </cell>
          <cell r="T154">
            <v>0</v>
          </cell>
          <cell r="U154">
            <v>0</v>
          </cell>
          <cell r="W154">
            <v>0</v>
          </cell>
          <cell r="Z154">
            <v>0</v>
          </cell>
          <cell r="AA154">
            <v>0</v>
          </cell>
        </row>
        <row r="155">
          <cell r="D155" t="str">
            <v>v</v>
          </cell>
          <cell r="L155">
            <v>0</v>
          </cell>
          <cell r="N155">
            <v>0</v>
          </cell>
          <cell r="O155">
            <v>0</v>
          </cell>
          <cell r="Q155">
            <v>0</v>
          </cell>
          <cell r="R155">
            <v>0</v>
          </cell>
          <cell r="T155">
            <v>0</v>
          </cell>
          <cell r="U155">
            <v>0</v>
          </cell>
          <cell r="W155">
            <v>0</v>
          </cell>
          <cell r="Z155">
            <v>0</v>
          </cell>
          <cell r="AA155">
            <v>0</v>
          </cell>
        </row>
        <row r="156">
          <cell r="D156" t="str">
            <v>v</v>
          </cell>
          <cell r="L156">
            <v>0</v>
          </cell>
          <cell r="N156">
            <v>0</v>
          </cell>
          <cell r="O156">
            <v>0</v>
          </cell>
          <cell r="Q156">
            <v>0</v>
          </cell>
          <cell r="R156">
            <v>0</v>
          </cell>
          <cell r="T156">
            <v>0</v>
          </cell>
          <cell r="U156">
            <v>0</v>
          </cell>
          <cell r="W156">
            <v>0</v>
          </cell>
          <cell r="Z156">
            <v>0</v>
          </cell>
          <cell r="AA156">
            <v>0</v>
          </cell>
        </row>
        <row r="157">
          <cell r="D157" t="str">
            <v>v</v>
          </cell>
          <cell r="L157">
            <v>0</v>
          </cell>
          <cell r="N157">
            <v>0</v>
          </cell>
          <cell r="O157">
            <v>0</v>
          </cell>
          <cell r="Q157">
            <v>0</v>
          </cell>
          <cell r="R157">
            <v>0</v>
          </cell>
          <cell r="T157">
            <v>0</v>
          </cell>
          <cell r="U157">
            <v>0</v>
          </cell>
          <cell r="W157">
            <v>0</v>
          </cell>
          <cell r="Z157">
            <v>0</v>
          </cell>
          <cell r="AA157">
            <v>0</v>
          </cell>
        </row>
        <row r="158">
          <cell r="D158" t="str">
            <v>v</v>
          </cell>
          <cell r="L158">
            <v>0</v>
          </cell>
          <cell r="N158">
            <v>660</v>
          </cell>
          <cell r="O158">
            <v>9</v>
          </cell>
          <cell r="Q158">
            <v>0</v>
          </cell>
          <cell r="R158">
            <v>0</v>
          </cell>
          <cell r="T158">
            <v>0</v>
          </cell>
          <cell r="U158">
            <v>0</v>
          </cell>
          <cell r="W158">
            <v>0</v>
          </cell>
          <cell r="Z158">
            <v>0</v>
          </cell>
          <cell r="AA158">
            <v>0</v>
          </cell>
        </row>
        <row r="159">
          <cell r="D159" t="str">
            <v>v</v>
          </cell>
          <cell r="L159">
            <v>0</v>
          </cell>
          <cell r="N159">
            <v>0</v>
          </cell>
          <cell r="O159">
            <v>0</v>
          </cell>
          <cell r="Q159">
            <v>0</v>
          </cell>
          <cell r="R159">
            <v>0</v>
          </cell>
          <cell r="T159">
            <v>0</v>
          </cell>
          <cell r="U159">
            <v>0</v>
          </cell>
          <cell r="W159">
            <v>0</v>
          </cell>
          <cell r="Z159">
            <v>0</v>
          </cell>
          <cell r="AA159">
            <v>0</v>
          </cell>
        </row>
        <row r="160">
          <cell r="D160" t="str">
            <v>v</v>
          </cell>
          <cell r="L160">
            <v>0</v>
          </cell>
          <cell r="N160">
            <v>0</v>
          </cell>
          <cell r="O160">
            <v>0</v>
          </cell>
          <cell r="Q160">
            <v>0</v>
          </cell>
          <cell r="R160">
            <v>0</v>
          </cell>
          <cell r="T160">
            <v>0</v>
          </cell>
          <cell r="U160">
            <v>0</v>
          </cell>
          <cell r="W160">
            <v>0</v>
          </cell>
          <cell r="Z160">
            <v>0</v>
          </cell>
          <cell r="AA160">
            <v>0</v>
          </cell>
        </row>
        <row r="161">
          <cell r="D161" t="str">
            <v>v</v>
          </cell>
          <cell r="L161">
            <v>0</v>
          </cell>
          <cell r="N161">
            <v>0</v>
          </cell>
          <cell r="O161">
            <v>0</v>
          </cell>
          <cell r="Q161">
            <v>0</v>
          </cell>
          <cell r="R161">
            <v>0</v>
          </cell>
          <cell r="T161">
            <v>0</v>
          </cell>
          <cell r="U161">
            <v>0</v>
          </cell>
          <cell r="W161">
            <v>0</v>
          </cell>
          <cell r="Z161">
            <v>0</v>
          </cell>
          <cell r="AA161">
            <v>0</v>
          </cell>
        </row>
        <row r="162">
          <cell r="D162" t="str">
            <v>v</v>
          </cell>
          <cell r="L162">
            <v>0</v>
          </cell>
          <cell r="N162">
            <v>0</v>
          </cell>
          <cell r="O162">
            <v>0</v>
          </cell>
          <cell r="Q162">
            <v>0</v>
          </cell>
          <cell r="R162">
            <v>0</v>
          </cell>
          <cell r="T162">
            <v>0</v>
          </cell>
          <cell r="U162">
            <v>0</v>
          </cell>
          <cell r="W162">
            <v>0</v>
          </cell>
          <cell r="Z162">
            <v>0</v>
          </cell>
          <cell r="AA162">
            <v>0</v>
          </cell>
        </row>
        <row r="163">
          <cell r="D163" t="str">
            <v>v</v>
          </cell>
          <cell r="L163">
            <v>0</v>
          </cell>
          <cell r="N163">
            <v>0</v>
          </cell>
          <cell r="O163">
            <v>0</v>
          </cell>
          <cell r="Q163">
            <v>0</v>
          </cell>
          <cell r="R163">
            <v>0</v>
          </cell>
          <cell r="T163">
            <v>0</v>
          </cell>
          <cell r="U163">
            <v>0</v>
          </cell>
          <cell r="W163">
            <v>0</v>
          </cell>
          <cell r="Z163">
            <v>0</v>
          </cell>
          <cell r="AA163">
            <v>0</v>
          </cell>
        </row>
        <row r="164">
          <cell r="L164">
            <v>0</v>
          </cell>
          <cell r="N164">
            <v>660</v>
          </cell>
          <cell r="O164">
            <v>9</v>
          </cell>
          <cell r="Q164">
            <v>0</v>
          </cell>
          <cell r="R164">
            <v>0</v>
          </cell>
          <cell r="T164">
            <v>0</v>
          </cell>
          <cell r="U164">
            <v>0</v>
          </cell>
          <cell r="W164">
            <v>0</v>
          </cell>
          <cell r="Z164">
            <v>0</v>
          </cell>
          <cell r="AA164">
            <v>0</v>
          </cell>
        </row>
        <row r="165">
          <cell r="D165" t="str">
            <v>v</v>
          </cell>
          <cell r="L165">
            <v>0</v>
          </cell>
          <cell r="N165">
            <v>0</v>
          </cell>
          <cell r="O165">
            <v>0</v>
          </cell>
          <cell r="Q165">
            <v>0</v>
          </cell>
          <cell r="R165">
            <v>0</v>
          </cell>
          <cell r="T165">
            <v>0</v>
          </cell>
          <cell r="U165">
            <v>0</v>
          </cell>
          <cell r="W165">
            <v>0</v>
          </cell>
          <cell r="Z165">
            <v>0</v>
          </cell>
          <cell r="AA165">
            <v>0</v>
          </cell>
        </row>
        <row r="166">
          <cell r="D166" t="str">
            <v>v</v>
          </cell>
          <cell r="L166">
            <v>0</v>
          </cell>
          <cell r="N166">
            <v>0</v>
          </cell>
          <cell r="O166">
            <v>0</v>
          </cell>
          <cell r="Q166">
            <v>0</v>
          </cell>
          <cell r="R166">
            <v>0</v>
          </cell>
          <cell r="T166">
            <v>0</v>
          </cell>
          <cell r="U166">
            <v>0</v>
          </cell>
          <cell r="W166">
            <v>0</v>
          </cell>
          <cell r="Z166">
            <v>0</v>
          </cell>
          <cell r="AA166">
            <v>0</v>
          </cell>
        </row>
        <row r="167">
          <cell r="D167" t="str">
            <v>v</v>
          </cell>
          <cell r="L167">
            <v>0</v>
          </cell>
          <cell r="N167">
            <v>0</v>
          </cell>
          <cell r="O167">
            <v>0</v>
          </cell>
          <cell r="Q167">
            <v>0</v>
          </cell>
          <cell r="R167">
            <v>0</v>
          </cell>
          <cell r="T167">
            <v>0</v>
          </cell>
          <cell r="U167">
            <v>0</v>
          </cell>
          <cell r="W167">
            <v>0</v>
          </cell>
          <cell r="Z167">
            <v>0</v>
          </cell>
          <cell r="AA167">
            <v>0</v>
          </cell>
        </row>
        <row r="168">
          <cell r="D168" t="str">
            <v>v</v>
          </cell>
          <cell r="L168">
            <v>0</v>
          </cell>
          <cell r="N168">
            <v>0</v>
          </cell>
          <cell r="O168">
            <v>0</v>
          </cell>
          <cell r="Q168">
            <v>0</v>
          </cell>
          <cell r="R168">
            <v>0</v>
          </cell>
          <cell r="T168">
            <v>0</v>
          </cell>
          <cell r="U168">
            <v>0</v>
          </cell>
          <cell r="W168">
            <v>0</v>
          </cell>
          <cell r="Z168">
            <v>0</v>
          </cell>
          <cell r="AA168">
            <v>0</v>
          </cell>
        </row>
        <row r="169">
          <cell r="D169" t="str">
            <v>v</v>
          </cell>
          <cell r="L169">
            <v>0</v>
          </cell>
          <cell r="N169">
            <v>0</v>
          </cell>
          <cell r="O169">
            <v>0</v>
          </cell>
          <cell r="Q169">
            <v>0</v>
          </cell>
          <cell r="R169">
            <v>0</v>
          </cell>
          <cell r="T169">
            <v>0</v>
          </cell>
          <cell r="U169">
            <v>0</v>
          </cell>
          <cell r="W169">
            <v>0</v>
          </cell>
          <cell r="Z169">
            <v>0</v>
          </cell>
          <cell r="AA169">
            <v>0</v>
          </cell>
        </row>
        <row r="170">
          <cell r="D170" t="str">
            <v>v</v>
          </cell>
          <cell r="L170">
            <v>0</v>
          </cell>
          <cell r="N170">
            <v>166</v>
          </cell>
          <cell r="O170">
            <v>6</v>
          </cell>
          <cell r="Q170">
            <v>0</v>
          </cell>
          <cell r="R170">
            <v>0</v>
          </cell>
          <cell r="T170">
            <v>0</v>
          </cell>
          <cell r="U170">
            <v>0</v>
          </cell>
          <cell r="W170">
            <v>0</v>
          </cell>
          <cell r="Z170">
            <v>0</v>
          </cell>
          <cell r="AA170">
            <v>0</v>
          </cell>
        </row>
        <row r="171">
          <cell r="D171" t="str">
            <v>v</v>
          </cell>
          <cell r="L171">
            <v>0</v>
          </cell>
          <cell r="N171">
            <v>0</v>
          </cell>
          <cell r="O171">
            <v>0</v>
          </cell>
          <cell r="Q171">
            <v>0</v>
          </cell>
          <cell r="R171">
            <v>0</v>
          </cell>
          <cell r="T171">
            <v>0</v>
          </cell>
          <cell r="U171">
            <v>0</v>
          </cell>
          <cell r="W171">
            <v>0</v>
          </cell>
          <cell r="Z171">
            <v>0</v>
          </cell>
          <cell r="AA171">
            <v>0</v>
          </cell>
        </row>
        <row r="172">
          <cell r="D172" t="str">
            <v>v</v>
          </cell>
          <cell r="L172">
            <v>0</v>
          </cell>
          <cell r="N172">
            <v>0</v>
          </cell>
          <cell r="O172">
            <v>0</v>
          </cell>
          <cell r="Q172">
            <v>0</v>
          </cell>
          <cell r="R172">
            <v>0</v>
          </cell>
          <cell r="T172">
            <v>0</v>
          </cell>
          <cell r="U172">
            <v>0</v>
          </cell>
          <cell r="W172">
            <v>0</v>
          </cell>
          <cell r="Z172">
            <v>0</v>
          </cell>
          <cell r="AA172">
            <v>0</v>
          </cell>
        </row>
        <row r="173">
          <cell r="D173" t="str">
            <v>v</v>
          </cell>
          <cell r="L173">
            <v>0</v>
          </cell>
          <cell r="N173">
            <v>0</v>
          </cell>
          <cell r="O173">
            <v>0</v>
          </cell>
          <cell r="Q173">
            <v>0</v>
          </cell>
          <cell r="R173">
            <v>0</v>
          </cell>
          <cell r="T173">
            <v>0</v>
          </cell>
          <cell r="U173">
            <v>0</v>
          </cell>
          <cell r="W173">
            <v>0</v>
          </cell>
          <cell r="Z173">
            <v>0</v>
          </cell>
          <cell r="AA173">
            <v>0</v>
          </cell>
        </row>
        <row r="174">
          <cell r="D174" t="str">
            <v>v</v>
          </cell>
          <cell r="L174">
            <v>0</v>
          </cell>
          <cell r="N174">
            <v>0</v>
          </cell>
          <cell r="O174">
            <v>0</v>
          </cell>
          <cell r="Q174">
            <v>0</v>
          </cell>
          <cell r="R174">
            <v>0</v>
          </cell>
          <cell r="T174">
            <v>0</v>
          </cell>
          <cell r="U174">
            <v>0</v>
          </cell>
          <cell r="W174">
            <v>0</v>
          </cell>
          <cell r="Z174">
            <v>0</v>
          </cell>
          <cell r="AA174">
            <v>0</v>
          </cell>
        </row>
        <row r="175">
          <cell r="D175" t="str">
            <v>v</v>
          </cell>
          <cell r="L175">
            <v>0</v>
          </cell>
          <cell r="N175">
            <v>0</v>
          </cell>
          <cell r="O175">
            <v>0</v>
          </cell>
          <cell r="Q175">
            <v>0</v>
          </cell>
          <cell r="R175">
            <v>0</v>
          </cell>
          <cell r="T175">
            <v>0</v>
          </cell>
          <cell r="U175">
            <v>0</v>
          </cell>
          <cell r="W175">
            <v>0</v>
          </cell>
          <cell r="Z175">
            <v>0</v>
          </cell>
          <cell r="AA175">
            <v>0</v>
          </cell>
        </row>
        <row r="176">
          <cell r="L176">
            <v>0</v>
          </cell>
          <cell r="N176">
            <v>166</v>
          </cell>
          <cell r="O176">
            <v>6</v>
          </cell>
          <cell r="Q176">
            <v>0</v>
          </cell>
          <cell r="R176">
            <v>0</v>
          </cell>
          <cell r="T176">
            <v>0</v>
          </cell>
          <cell r="U176">
            <v>0</v>
          </cell>
          <cell r="W176">
            <v>0</v>
          </cell>
          <cell r="Z176">
            <v>0</v>
          </cell>
          <cell r="AA176">
            <v>0</v>
          </cell>
        </row>
        <row r="177">
          <cell r="D177" t="str">
            <v>v</v>
          </cell>
          <cell r="L177">
            <v>0</v>
          </cell>
          <cell r="N177">
            <v>0</v>
          </cell>
          <cell r="O177">
            <v>0</v>
          </cell>
          <cell r="Q177">
            <v>0</v>
          </cell>
          <cell r="R177">
            <v>0</v>
          </cell>
          <cell r="T177">
            <v>0</v>
          </cell>
          <cell r="U177">
            <v>0</v>
          </cell>
          <cell r="W177">
            <v>0</v>
          </cell>
          <cell r="Z177">
            <v>0</v>
          </cell>
          <cell r="AA177">
            <v>0</v>
          </cell>
        </row>
        <row r="178">
          <cell r="D178" t="str">
            <v>v</v>
          </cell>
          <cell r="L178">
            <v>0</v>
          </cell>
          <cell r="N178">
            <v>0</v>
          </cell>
          <cell r="O178">
            <v>0</v>
          </cell>
          <cell r="Q178">
            <v>0</v>
          </cell>
          <cell r="R178">
            <v>0</v>
          </cell>
          <cell r="T178">
            <v>0</v>
          </cell>
          <cell r="U178">
            <v>0</v>
          </cell>
          <cell r="W178">
            <v>0</v>
          </cell>
          <cell r="Z178">
            <v>0</v>
          </cell>
          <cell r="AA178">
            <v>0</v>
          </cell>
        </row>
        <row r="179">
          <cell r="D179" t="str">
            <v>v</v>
          </cell>
          <cell r="L179">
            <v>0</v>
          </cell>
          <cell r="N179">
            <v>0</v>
          </cell>
          <cell r="O179">
            <v>0</v>
          </cell>
          <cell r="Q179">
            <v>0</v>
          </cell>
          <cell r="R179">
            <v>0</v>
          </cell>
          <cell r="T179">
            <v>0</v>
          </cell>
          <cell r="U179">
            <v>0</v>
          </cell>
          <cell r="W179">
            <v>0</v>
          </cell>
          <cell r="Z179">
            <v>0</v>
          </cell>
          <cell r="AA179">
            <v>0</v>
          </cell>
        </row>
        <row r="180">
          <cell r="D180" t="str">
            <v>v</v>
          </cell>
          <cell r="L180">
            <v>0</v>
          </cell>
          <cell r="N180">
            <v>1131</v>
          </cell>
          <cell r="O180">
            <v>4</v>
          </cell>
          <cell r="Q180">
            <v>0</v>
          </cell>
          <cell r="R180">
            <v>0</v>
          </cell>
          <cell r="T180">
            <v>0</v>
          </cell>
          <cell r="U180">
            <v>0</v>
          </cell>
          <cell r="W180">
            <v>0</v>
          </cell>
          <cell r="Z180">
            <v>0</v>
          </cell>
          <cell r="AA180">
            <v>0</v>
          </cell>
        </row>
        <row r="181">
          <cell r="D181" t="str">
            <v>v</v>
          </cell>
          <cell r="L181">
            <v>0</v>
          </cell>
          <cell r="N181">
            <v>0</v>
          </cell>
          <cell r="O181">
            <v>0</v>
          </cell>
          <cell r="Q181">
            <v>0</v>
          </cell>
          <cell r="R181">
            <v>0</v>
          </cell>
          <cell r="T181">
            <v>0</v>
          </cell>
          <cell r="U181">
            <v>0</v>
          </cell>
          <cell r="W181">
            <v>0</v>
          </cell>
          <cell r="Z181">
            <v>0</v>
          </cell>
          <cell r="AA181">
            <v>0</v>
          </cell>
        </row>
        <row r="182">
          <cell r="D182" t="str">
            <v>v</v>
          </cell>
          <cell r="L182">
            <v>0</v>
          </cell>
          <cell r="N182">
            <v>0</v>
          </cell>
          <cell r="O182">
            <v>0</v>
          </cell>
          <cell r="Q182">
            <v>0</v>
          </cell>
          <cell r="R182">
            <v>0</v>
          </cell>
          <cell r="T182">
            <v>0</v>
          </cell>
          <cell r="U182">
            <v>0</v>
          </cell>
          <cell r="W182">
            <v>0</v>
          </cell>
          <cell r="Z182">
            <v>0</v>
          </cell>
          <cell r="AA182">
            <v>0</v>
          </cell>
        </row>
        <row r="183">
          <cell r="D183" t="str">
            <v>v</v>
          </cell>
          <cell r="L183">
            <v>0</v>
          </cell>
          <cell r="N183">
            <v>0</v>
          </cell>
          <cell r="O183">
            <v>0</v>
          </cell>
          <cell r="Q183">
            <v>0</v>
          </cell>
          <cell r="R183">
            <v>0</v>
          </cell>
          <cell r="T183">
            <v>0</v>
          </cell>
          <cell r="U183">
            <v>0</v>
          </cell>
          <cell r="W183">
            <v>0</v>
          </cell>
          <cell r="Z183">
            <v>0</v>
          </cell>
          <cell r="AA183">
            <v>0</v>
          </cell>
        </row>
        <row r="184">
          <cell r="D184" t="str">
            <v>v</v>
          </cell>
          <cell r="L184">
            <v>0</v>
          </cell>
          <cell r="N184">
            <v>0</v>
          </cell>
          <cell r="O184">
            <v>0</v>
          </cell>
          <cell r="Q184">
            <v>0</v>
          </cell>
          <cell r="R184">
            <v>0</v>
          </cell>
          <cell r="T184">
            <v>0</v>
          </cell>
          <cell r="U184">
            <v>0</v>
          </cell>
          <cell r="W184">
            <v>0</v>
          </cell>
          <cell r="Z184">
            <v>0</v>
          </cell>
          <cell r="AA184">
            <v>0</v>
          </cell>
        </row>
        <row r="185">
          <cell r="D185" t="str">
            <v>v</v>
          </cell>
          <cell r="L185">
            <v>0</v>
          </cell>
          <cell r="N185">
            <v>0</v>
          </cell>
          <cell r="O185">
            <v>0</v>
          </cell>
          <cell r="Q185">
            <v>0</v>
          </cell>
          <cell r="R185">
            <v>0</v>
          </cell>
          <cell r="T185">
            <v>0</v>
          </cell>
          <cell r="U185">
            <v>0</v>
          </cell>
          <cell r="W185">
            <v>0</v>
          </cell>
          <cell r="Z185">
            <v>0</v>
          </cell>
          <cell r="AA185">
            <v>0</v>
          </cell>
        </row>
        <row r="186">
          <cell r="D186" t="str">
            <v>v</v>
          </cell>
          <cell r="L186">
            <v>0</v>
          </cell>
          <cell r="N186">
            <v>0</v>
          </cell>
          <cell r="O186">
            <v>0</v>
          </cell>
          <cell r="Q186">
            <v>0</v>
          </cell>
          <cell r="R186">
            <v>0</v>
          </cell>
          <cell r="T186">
            <v>0</v>
          </cell>
          <cell r="U186">
            <v>0</v>
          </cell>
          <cell r="W186">
            <v>0</v>
          </cell>
          <cell r="Z186">
            <v>0</v>
          </cell>
          <cell r="AA186">
            <v>0</v>
          </cell>
        </row>
        <row r="187">
          <cell r="D187" t="str">
            <v>v</v>
          </cell>
          <cell r="L187">
            <v>0</v>
          </cell>
          <cell r="N187">
            <v>0</v>
          </cell>
          <cell r="O187">
            <v>0</v>
          </cell>
          <cell r="Q187">
            <v>0</v>
          </cell>
          <cell r="R187">
            <v>0</v>
          </cell>
          <cell r="T187">
            <v>0</v>
          </cell>
          <cell r="U187">
            <v>0</v>
          </cell>
          <cell r="W187">
            <v>0</v>
          </cell>
          <cell r="Z187">
            <v>0</v>
          </cell>
          <cell r="AA187">
            <v>0</v>
          </cell>
        </row>
        <row r="188">
          <cell r="L188">
            <v>0</v>
          </cell>
          <cell r="N188">
            <v>1131</v>
          </cell>
          <cell r="O188">
            <v>4</v>
          </cell>
          <cell r="Q188">
            <v>0</v>
          </cell>
          <cell r="R188">
            <v>0</v>
          </cell>
          <cell r="T188">
            <v>0</v>
          </cell>
          <cell r="U188">
            <v>0</v>
          </cell>
          <cell r="W188">
            <v>0</v>
          </cell>
          <cell r="Z188">
            <v>0</v>
          </cell>
          <cell r="AA188">
            <v>0</v>
          </cell>
        </row>
        <row r="189">
          <cell r="L189">
            <v>0</v>
          </cell>
          <cell r="N189">
            <v>0</v>
          </cell>
          <cell r="O189">
            <v>0</v>
          </cell>
          <cell r="Q189">
            <v>0</v>
          </cell>
          <cell r="R189">
            <v>0</v>
          </cell>
          <cell r="T189">
            <v>0</v>
          </cell>
          <cell r="U189">
            <v>0</v>
          </cell>
          <cell r="W189">
            <v>0</v>
          </cell>
          <cell r="Z189">
            <v>0</v>
          </cell>
          <cell r="AA189">
            <v>0</v>
          </cell>
        </row>
        <row r="190">
          <cell r="L190">
            <v>0</v>
          </cell>
          <cell r="N190">
            <v>0</v>
          </cell>
          <cell r="O190">
            <v>0</v>
          </cell>
          <cell r="Q190">
            <v>0</v>
          </cell>
          <cell r="R190">
            <v>0</v>
          </cell>
          <cell r="T190">
            <v>0</v>
          </cell>
          <cell r="U190">
            <v>0</v>
          </cell>
          <cell r="W190">
            <v>0</v>
          </cell>
          <cell r="Z190">
            <v>0</v>
          </cell>
          <cell r="AA190">
            <v>0</v>
          </cell>
        </row>
        <row r="191">
          <cell r="L191">
            <v>0</v>
          </cell>
          <cell r="N191">
            <v>0</v>
          </cell>
          <cell r="O191">
            <v>0</v>
          </cell>
          <cell r="Q191">
            <v>0</v>
          </cell>
          <cell r="R191">
            <v>0</v>
          </cell>
          <cell r="T191">
            <v>0</v>
          </cell>
          <cell r="U191">
            <v>0</v>
          </cell>
          <cell r="W191">
            <v>0</v>
          </cell>
          <cell r="Z191">
            <v>0</v>
          </cell>
          <cell r="AA191">
            <v>0</v>
          </cell>
        </row>
        <row r="192">
          <cell r="L192">
            <v>0</v>
          </cell>
          <cell r="N192">
            <v>0</v>
          </cell>
          <cell r="O192">
            <v>0</v>
          </cell>
          <cell r="Q192">
            <v>0</v>
          </cell>
          <cell r="R192">
            <v>0</v>
          </cell>
          <cell r="T192">
            <v>0</v>
          </cell>
          <cell r="U192">
            <v>0</v>
          </cell>
          <cell r="W192">
            <v>0</v>
          </cell>
          <cell r="Z192">
            <v>0</v>
          </cell>
          <cell r="AA192">
            <v>0</v>
          </cell>
        </row>
        <row r="193">
          <cell r="L193">
            <v>0</v>
          </cell>
          <cell r="N193">
            <v>0</v>
          </cell>
          <cell r="O193">
            <v>0</v>
          </cell>
          <cell r="Q193">
            <v>0</v>
          </cell>
          <cell r="R193">
            <v>0</v>
          </cell>
          <cell r="T193">
            <v>0</v>
          </cell>
          <cell r="U193">
            <v>0</v>
          </cell>
          <cell r="W193">
            <v>0</v>
          </cell>
          <cell r="Z193">
            <v>0</v>
          </cell>
          <cell r="AA193">
            <v>0</v>
          </cell>
        </row>
        <row r="194">
          <cell r="L194">
            <v>0</v>
          </cell>
          <cell r="N194">
            <v>0</v>
          </cell>
          <cell r="O194">
            <v>0</v>
          </cell>
          <cell r="Q194">
            <v>0</v>
          </cell>
          <cell r="R194">
            <v>0</v>
          </cell>
          <cell r="T194">
            <v>0</v>
          </cell>
          <cell r="U194">
            <v>0</v>
          </cell>
          <cell r="W194">
            <v>0</v>
          </cell>
          <cell r="Z194">
            <v>0</v>
          </cell>
          <cell r="AA194">
            <v>0</v>
          </cell>
        </row>
        <row r="195">
          <cell r="D195" t="str">
            <v>v</v>
          </cell>
          <cell r="L195">
            <v>0</v>
          </cell>
          <cell r="N195">
            <v>0</v>
          </cell>
          <cell r="O195">
            <v>0</v>
          </cell>
          <cell r="Q195">
            <v>0</v>
          </cell>
          <cell r="R195">
            <v>0</v>
          </cell>
          <cell r="T195">
            <v>0</v>
          </cell>
          <cell r="U195">
            <v>0</v>
          </cell>
          <cell r="W195">
            <v>0</v>
          </cell>
          <cell r="Z195">
            <v>0</v>
          </cell>
          <cell r="AA195">
            <v>0</v>
          </cell>
        </row>
        <row r="196">
          <cell r="D196" t="str">
            <v>v</v>
          </cell>
          <cell r="L196">
            <v>0</v>
          </cell>
          <cell r="N196">
            <v>0</v>
          </cell>
          <cell r="O196">
            <v>0</v>
          </cell>
          <cell r="Q196">
            <v>0</v>
          </cell>
          <cell r="R196">
            <v>0</v>
          </cell>
          <cell r="T196">
            <v>0</v>
          </cell>
          <cell r="U196">
            <v>0</v>
          </cell>
          <cell r="W196">
            <v>0</v>
          </cell>
          <cell r="Z196">
            <v>0</v>
          </cell>
          <cell r="AA196">
            <v>0</v>
          </cell>
        </row>
        <row r="197">
          <cell r="D197" t="str">
            <v>v</v>
          </cell>
          <cell r="L197">
            <v>0</v>
          </cell>
          <cell r="N197">
            <v>125</v>
          </cell>
          <cell r="O197">
            <v>2</v>
          </cell>
          <cell r="Q197">
            <v>0</v>
          </cell>
          <cell r="R197">
            <v>0</v>
          </cell>
          <cell r="T197">
            <v>0</v>
          </cell>
          <cell r="U197">
            <v>0</v>
          </cell>
          <cell r="W197">
            <v>0</v>
          </cell>
          <cell r="Z197">
            <v>0</v>
          </cell>
          <cell r="AA197">
            <v>0</v>
          </cell>
        </row>
        <row r="198">
          <cell r="D198" t="str">
            <v>v</v>
          </cell>
          <cell r="L198">
            <v>0</v>
          </cell>
          <cell r="N198">
            <v>0</v>
          </cell>
          <cell r="O198">
            <v>0</v>
          </cell>
          <cell r="Q198">
            <v>0</v>
          </cell>
          <cell r="R198">
            <v>0</v>
          </cell>
          <cell r="T198">
            <v>0</v>
          </cell>
          <cell r="U198">
            <v>0</v>
          </cell>
          <cell r="W198">
            <v>0</v>
          </cell>
          <cell r="Z198">
            <v>0</v>
          </cell>
          <cell r="AA198">
            <v>0</v>
          </cell>
        </row>
        <row r="199">
          <cell r="D199" t="str">
            <v>v</v>
          </cell>
          <cell r="L199">
            <v>0</v>
          </cell>
          <cell r="N199">
            <v>0</v>
          </cell>
          <cell r="O199">
            <v>0</v>
          </cell>
          <cell r="Q199">
            <v>0</v>
          </cell>
          <cell r="R199">
            <v>0</v>
          </cell>
          <cell r="T199">
            <v>0</v>
          </cell>
          <cell r="U199">
            <v>0</v>
          </cell>
          <cell r="W199">
            <v>0</v>
          </cell>
          <cell r="Z199">
            <v>0</v>
          </cell>
          <cell r="AA199">
            <v>0</v>
          </cell>
        </row>
        <row r="200">
          <cell r="L200">
            <v>0</v>
          </cell>
          <cell r="N200">
            <v>125</v>
          </cell>
          <cell r="O200">
            <v>2</v>
          </cell>
          <cell r="Q200">
            <v>0</v>
          </cell>
          <cell r="R200">
            <v>0</v>
          </cell>
          <cell r="T200">
            <v>0</v>
          </cell>
          <cell r="U200">
            <v>0</v>
          </cell>
          <cell r="W200">
            <v>0</v>
          </cell>
          <cell r="Z200">
            <v>0</v>
          </cell>
          <cell r="AA200">
            <v>0</v>
          </cell>
        </row>
        <row r="201">
          <cell r="D201" t="str">
            <v>v</v>
          </cell>
          <cell r="L201">
            <v>0</v>
          </cell>
          <cell r="N201">
            <v>0</v>
          </cell>
          <cell r="O201">
            <v>0</v>
          </cell>
          <cell r="Q201">
            <v>0</v>
          </cell>
          <cell r="R201">
            <v>0</v>
          </cell>
          <cell r="T201">
            <v>0</v>
          </cell>
          <cell r="U201">
            <v>0</v>
          </cell>
          <cell r="W201">
            <v>0</v>
          </cell>
          <cell r="Z201">
            <v>0</v>
          </cell>
          <cell r="AA201">
            <v>0</v>
          </cell>
        </row>
        <row r="202">
          <cell r="D202" t="str">
            <v>v</v>
          </cell>
          <cell r="L202">
            <v>0</v>
          </cell>
          <cell r="N202">
            <v>0</v>
          </cell>
          <cell r="O202">
            <v>0</v>
          </cell>
          <cell r="Q202">
            <v>0</v>
          </cell>
          <cell r="R202">
            <v>0</v>
          </cell>
          <cell r="T202">
            <v>0</v>
          </cell>
          <cell r="U202">
            <v>0</v>
          </cell>
          <cell r="W202">
            <v>0</v>
          </cell>
          <cell r="Z202">
            <v>0</v>
          </cell>
          <cell r="AA202">
            <v>0</v>
          </cell>
        </row>
        <row r="203">
          <cell r="D203" t="str">
            <v>v</v>
          </cell>
          <cell r="L203">
            <v>0</v>
          </cell>
          <cell r="N203">
            <v>0</v>
          </cell>
          <cell r="O203">
            <v>0</v>
          </cell>
          <cell r="Q203">
            <v>0</v>
          </cell>
          <cell r="R203">
            <v>0</v>
          </cell>
          <cell r="T203">
            <v>0</v>
          </cell>
          <cell r="U203">
            <v>0</v>
          </cell>
          <cell r="W203">
            <v>0</v>
          </cell>
          <cell r="Z203">
            <v>0</v>
          </cell>
          <cell r="AA203">
            <v>0</v>
          </cell>
        </row>
        <row r="204">
          <cell r="D204" t="str">
            <v>v</v>
          </cell>
          <cell r="L204">
            <v>0</v>
          </cell>
          <cell r="N204">
            <v>0</v>
          </cell>
          <cell r="O204">
            <v>0</v>
          </cell>
          <cell r="Q204">
            <v>0</v>
          </cell>
          <cell r="R204">
            <v>0</v>
          </cell>
          <cell r="T204">
            <v>0</v>
          </cell>
          <cell r="U204">
            <v>0</v>
          </cell>
          <cell r="W204">
            <v>0</v>
          </cell>
          <cell r="Z204">
            <v>0</v>
          </cell>
          <cell r="AA204">
            <v>0</v>
          </cell>
        </row>
        <row r="205">
          <cell r="D205" t="str">
            <v>v</v>
          </cell>
          <cell r="L205">
            <v>0</v>
          </cell>
          <cell r="N205">
            <v>0</v>
          </cell>
          <cell r="O205">
            <v>0</v>
          </cell>
          <cell r="Q205">
            <v>0</v>
          </cell>
          <cell r="R205">
            <v>0</v>
          </cell>
          <cell r="T205">
            <v>0</v>
          </cell>
          <cell r="U205">
            <v>0</v>
          </cell>
          <cell r="W205">
            <v>0</v>
          </cell>
          <cell r="Z205">
            <v>0</v>
          </cell>
          <cell r="AA205">
            <v>0</v>
          </cell>
        </row>
        <row r="206">
          <cell r="L206">
            <v>0</v>
          </cell>
          <cell r="N206">
            <v>0</v>
          </cell>
          <cell r="O206">
            <v>0</v>
          </cell>
          <cell r="Q206">
            <v>0</v>
          </cell>
          <cell r="R206">
            <v>0</v>
          </cell>
          <cell r="T206">
            <v>0</v>
          </cell>
          <cell r="U206">
            <v>0</v>
          </cell>
          <cell r="W206">
            <v>0</v>
          </cell>
          <cell r="Z206">
            <v>0</v>
          </cell>
          <cell r="AA206">
            <v>0</v>
          </cell>
        </row>
        <row r="207">
          <cell r="L207">
            <v>0</v>
          </cell>
          <cell r="N207">
            <v>0</v>
          </cell>
          <cell r="O207">
            <v>0</v>
          </cell>
          <cell r="Q207">
            <v>0</v>
          </cell>
          <cell r="R207">
            <v>0</v>
          </cell>
          <cell r="T207">
            <v>0</v>
          </cell>
          <cell r="U207">
            <v>0</v>
          </cell>
          <cell r="W207">
            <v>0</v>
          </cell>
          <cell r="Z207">
            <v>0</v>
          </cell>
          <cell r="AA207">
            <v>0</v>
          </cell>
        </row>
        <row r="208">
          <cell r="L208">
            <v>0</v>
          </cell>
          <cell r="N208">
            <v>0</v>
          </cell>
          <cell r="O208">
            <v>0</v>
          </cell>
          <cell r="Q208">
            <v>0</v>
          </cell>
          <cell r="R208">
            <v>0</v>
          </cell>
          <cell r="T208">
            <v>0</v>
          </cell>
          <cell r="U208">
            <v>0</v>
          </cell>
          <cell r="W208">
            <v>0</v>
          </cell>
          <cell r="Z208">
            <v>0</v>
          </cell>
          <cell r="AA208">
            <v>0</v>
          </cell>
        </row>
        <row r="209">
          <cell r="L209">
            <v>0</v>
          </cell>
          <cell r="N209">
            <v>0</v>
          </cell>
          <cell r="O209">
            <v>0</v>
          </cell>
          <cell r="Q209">
            <v>0</v>
          </cell>
          <cell r="R209">
            <v>0</v>
          </cell>
          <cell r="T209">
            <v>0</v>
          </cell>
          <cell r="U209">
            <v>0</v>
          </cell>
          <cell r="W209">
            <v>0</v>
          </cell>
          <cell r="Z209">
            <v>0</v>
          </cell>
          <cell r="AA209">
            <v>0</v>
          </cell>
        </row>
        <row r="210">
          <cell r="L210">
            <v>0</v>
          </cell>
          <cell r="N210">
            <v>0</v>
          </cell>
          <cell r="O210">
            <v>0</v>
          </cell>
          <cell r="Q210">
            <v>0</v>
          </cell>
          <cell r="R210">
            <v>0</v>
          </cell>
          <cell r="T210">
            <v>0</v>
          </cell>
          <cell r="U210">
            <v>0</v>
          </cell>
          <cell r="W210">
            <v>0</v>
          </cell>
          <cell r="Z210">
            <v>0</v>
          </cell>
          <cell r="AA210">
            <v>0</v>
          </cell>
        </row>
        <row r="211">
          <cell r="L211">
            <v>0</v>
          </cell>
          <cell r="N211">
            <v>0</v>
          </cell>
          <cell r="O211">
            <v>0</v>
          </cell>
          <cell r="Q211">
            <v>0</v>
          </cell>
          <cell r="R211">
            <v>0</v>
          </cell>
          <cell r="T211">
            <v>0</v>
          </cell>
          <cell r="U211">
            <v>0</v>
          </cell>
          <cell r="W211">
            <v>0</v>
          </cell>
          <cell r="Z211">
            <v>0</v>
          </cell>
          <cell r="AA211">
            <v>0</v>
          </cell>
        </row>
        <row r="212">
          <cell r="L212">
            <v>0</v>
          </cell>
          <cell r="N212">
            <v>0</v>
          </cell>
          <cell r="O212">
            <v>0</v>
          </cell>
          <cell r="Q212">
            <v>0</v>
          </cell>
          <cell r="R212">
            <v>0</v>
          </cell>
          <cell r="T212">
            <v>0</v>
          </cell>
          <cell r="U212">
            <v>0</v>
          </cell>
          <cell r="W212">
            <v>0</v>
          </cell>
          <cell r="Z212">
            <v>0</v>
          </cell>
          <cell r="AA212">
            <v>0</v>
          </cell>
        </row>
        <row r="213">
          <cell r="L213">
            <v>0</v>
          </cell>
          <cell r="N213">
            <v>0</v>
          </cell>
          <cell r="O213">
            <v>0</v>
          </cell>
          <cell r="Q213">
            <v>0</v>
          </cell>
          <cell r="R213">
            <v>0</v>
          </cell>
          <cell r="T213">
            <v>0</v>
          </cell>
          <cell r="U213">
            <v>0</v>
          </cell>
          <cell r="W213">
            <v>0</v>
          </cell>
          <cell r="Z213">
            <v>0</v>
          </cell>
          <cell r="AA213">
            <v>0</v>
          </cell>
        </row>
        <row r="214">
          <cell r="L214">
            <v>0</v>
          </cell>
          <cell r="N214">
            <v>0</v>
          </cell>
          <cell r="O214">
            <v>0</v>
          </cell>
          <cell r="Q214">
            <v>0</v>
          </cell>
          <cell r="R214">
            <v>0</v>
          </cell>
          <cell r="T214">
            <v>0</v>
          </cell>
          <cell r="U214">
            <v>0</v>
          </cell>
          <cell r="W214">
            <v>0</v>
          </cell>
          <cell r="Z214">
            <v>0</v>
          </cell>
          <cell r="AA214">
            <v>0</v>
          </cell>
        </row>
        <row r="215">
          <cell r="L215">
            <v>0</v>
          </cell>
          <cell r="N215">
            <v>0</v>
          </cell>
          <cell r="O215">
            <v>0</v>
          </cell>
          <cell r="Q215">
            <v>0</v>
          </cell>
          <cell r="R215">
            <v>0</v>
          </cell>
          <cell r="T215">
            <v>0</v>
          </cell>
          <cell r="U215">
            <v>0</v>
          </cell>
          <cell r="W215">
            <v>0</v>
          </cell>
          <cell r="Z215">
            <v>0</v>
          </cell>
          <cell r="AA215">
            <v>0</v>
          </cell>
        </row>
        <row r="216">
          <cell r="L216">
            <v>0</v>
          </cell>
          <cell r="N216">
            <v>0</v>
          </cell>
          <cell r="O216">
            <v>0</v>
          </cell>
          <cell r="Q216">
            <v>0</v>
          </cell>
          <cell r="R216">
            <v>0</v>
          </cell>
          <cell r="T216">
            <v>0</v>
          </cell>
          <cell r="U216">
            <v>0</v>
          </cell>
          <cell r="W216">
            <v>0</v>
          </cell>
          <cell r="Z216">
            <v>0</v>
          </cell>
          <cell r="AA216">
            <v>0</v>
          </cell>
        </row>
        <row r="217">
          <cell r="L217">
            <v>0</v>
          </cell>
          <cell r="N217">
            <v>0</v>
          </cell>
          <cell r="O217">
            <v>0</v>
          </cell>
          <cell r="Q217">
            <v>0</v>
          </cell>
          <cell r="R217">
            <v>0</v>
          </cell>
          <cell r="T217">
            <v>0</v>
          </cell>
          <cell r="U217">
            <v>0</v>
          </cell>
          <cell r="W217">
            <v>0</v>
          </cell>
          <cell r="Z217">
            <v>0</v>
          </cell>
          <cell r="AA217">
            <v>0</v>
          </cell>
        </row>
        <row r="218">
          <cell r="L218">
            <v>0</v>
          </cell>
          <cell r="N218">
            <v>0</v>
          </cell>
          <cell r="O218">
            <v>0</v>
          </cell>
          <cell r="Q218">
            <v>0</v>
          </cell>
          <cell r="R218">
            <v>0</v>
          </cell>
          <cell r="T218">
            <v>0</v>
          </cell>
          <cell r="U218">
            <v>0</v>
          </cell>
          <cell r="W218">
            <v>0</v>
          </cell>
          <cell r="Z218">
            <v>0</v>
          </cell>
          <cell r="AA218">
            <v>0</v>
          </cell>
        </row>
        <row r="219">
          <cell r="D219" t="str">
            <v>v</v>
          </cell>
          <cell r="L219">
            <v>0</v>
          </cell>
          <cell r="N219">
            <v>0</v>
          </cell>
          <cell r="O219">
            <v>0</v>
          </cell>
          <cell r="Q219">
            <v>0</v>
          </cell>
          <cell r="R219">
            <v>0</v>
          </cell>
          <cell r="T219">
            <v>0</v>
          </cell>
          <cell r="U219">
            <v>0</v>
          </cell>
          <cell r="W219">
            <v>0</v>
          </cell>
          <cell r="Z219">
            <v>0</v>
          </cell>
          <cell r="AA219">
            <v>0</v>
          </cell>
        </row>
        <row r="220">
          <cell r="D220" t="str">
            <v>v</v>
          </cell>
          <cell r="L220">
            <v>0</v>
          </cell>
          <cell r="N220">
            <v>0</v>
          </cell>
          <cell r="O220">
            <v>0</v>
          </cell>
          <cell r="Q220">
            <v>0</v>
          </cell>
          <cell r="R220">
            <v>0</v>
          </cell>
          <cell r="T220">
            <v>0</v>
          </cell>
          <cell r="U220">
            <v>0</v>
          </cell>
          <cell r="W220">
            <v>0</v>
          </cell>
          <cell r="Z220">
            <v>0</v>
          </cell>
          <cell r="AA220">
            <v>0</v>
          </cell>
        </row>
        <row r="221">
          <cell r="D221" t="str">
            <v>v</v>
          </cell>
          <cell r="L221">
            <v>0</v>
          </cell>
          <cell r="N221">
            <v>0</v>
          </cell>
          <cell r="O221">
            <v>0</v>
          </cell>
          <cell r="Q221">
            <v>0</v>
          </cell>
          <cell r="R221">
            <v>0</v>
          </cell>
          <cell r="T221">
            <v>0</v>
          </cell>
          <cell r="U221">
            <v>0</v>
          </cell>
          <cell r="W221">
            <v>0</v>
          </cell>
          <cell r="Z221">
            <v>0</v>
          </cell>
          <cell r="AA221">
            <v>0</v>
          </cell>
        </row>
        <row r="222">
          <cell r="D222" t="str">
            <v>v</v>
          </cell>
          <cell r="L222">
            <v>0</v>
          </cell>
          <cell r="N222">
            <v>0</v>
          </cell>
          <cell r="O222">
            <v>0</v>
          </cell>
          <cell r="Q222">
            <v>0</v>
          </cell>
          <cell r="R222">
            <v>0</v>
          </cell>
          <cell r="T222">
            <v>0</v>
          </cell>
          <cell r="U222">
            <v>0</v>
          </cell>
          <cell r="W222">
            <v>0</v>
          </cell>
          <cell r="Z222">
            <v>0</v>
          </cell>
          <cell r="AA222">
            <v>0</v>
          </cell>
        </row>
        <row r="223">
          <cell r="D223" t="str">
            <v>v</v>
          </cell>
          <cell r="L223">
            <v>0</v>
          </cell>
          <cell r="N223">
            <v>790</v>
          </cell>
          <cell r="O223">
            <v>6</v>
          </cell>
          <cell r="Q223">
            <v>0</v>
          </cell>
          <cell r="R223">
            <v>0</v>
          </cell>
          <cell r="T223">
            <v>0</v>
          </cell>
          <cell r="U223">
            <v>0</v>
          </cell>
          <cell r="W223">
            <v>0</v>
          </cell>
          <cell r="Z223">
            <v>0</v>
          </cell>
          <cell r="AA223">
            <v>0</v>
          </cell>
        </row>
        <row r="224">
          <cell r="D224" t="str">
            <v>v</v>
          </cell>
          <cell r="L224">
            <v>0</v>
          </cell>
          <cell r="N224">
            <v>0</v>
          </cell>
          <cell r="O224">
            <v>0</v>
          </cell>
          <cell r="Q224">
            <v>0</v>
          </cell>
          <cell r="R224">
            <v>0</v>
          </cell>
          <cell r="T224">
            <v>0</v>
          </cell>
          <cell r="U224">
            <v>0</v>
          </cell>
          <cell r="W224">
            <v>0</v>
          </cell>
          <cell r="Z224">
            <v>0</v>
          </cell>
          <cell r="AA224">
            <v>0</v>
          </cell>
        </row>
        <row r="225">
          <cell r="D225" t="str">
            <v>v</v>
          </cell>
          <cell r="L225">
            <v>0</v>
          </cell>
          <cell r="N225">
            <v>0</v>
          </cell>
          <cell r="O225">
            <v>0</v>
          </cell>
          <cell r="Q225">
            <v>0</v>
          </cell>
          <cell r="R225">
            <v>0</v>
          </cell>
          <cell r="T225">
            <v>0</v>
          </cell>
          <cell r="U225">
            <v>0</v>
          </cell>
          <cell r="W225">
            <v>0</v>
          </cell>
          <cell r="Z225">
            <v>0</v>
          </cell>
          <cell r="AA225">
            <v>0</v>
          </cell>
        </row>
        <row r="226">
          <cell r="D226" t="str">
            <v>v</v>
          </cell>
          <cell r="L226">
            <v>0</v>
          </cell>
          <cell r="N226">
            <v>0</v>
          </cell>
          <cell r="O226">
            <v>0</v>
          </cell>
          <cell r="Q226">
            <v>0</v>
          </cell>
          <cell r="R226">
            <v>0</v>
          </cell>
          <cell r="T226">
            <v>0</v>
          </cell>
          <cell r="U226">
            <v>0</v>
          </cell>
          <cell r="W226">
            <v>0</v>
          </cell>
          <cell r="Z226">
            <v>0</v>
          </cell>
          <cell r="AA226">
            <v>0</v>
          </cell>
        </row>
        <row r="227">
          <cell r="D227" t="str">
            <v>v</v>
          </cell>
          <cell r="L227">
            <v>0</v>
          </cell>
          <cell r="N227">
            <v>0</v>
          </cell>
          <cell r="O227">
            <v>0</v>
          </cell>
          <cell r="Q227">
            <v>0</v>
          </cell>
          <cell r="R227">
            <v>0</v>
          </cell>
          <cell r="T227">
            <v>0</v>
          </cell>
          <cell r="U227">
            <v>0</v>
          </cell>
          <cell r="W227">
            <v>0</v>
          </cell>
          <cell r="Z227">
            <v>0</v>
          </cell>
          <cell r="AA227">
            <v>0</v>
          </cell>
        </row>
        <row r="228">
          <cell r="D228" t="str">
            <v>v</v>
          </cell>
          <cell r="L228">
            <v>0</v>
          </cell>
          <cell r="N228">
            <v>0</v>
          </cell>
          <cell r="O228">
            <v>0</v>
          </cell>
          <cell r="Q228">
            <v>0</v>
          </cell>
          <cell r="R228">
            <v>0</v>
          </cell>
          <cell r="T228">
            <v>0</v>
          </cell>
          <cell r="U228">
            <v>0</v>
          </cell>
          <cell r="W228">
            <v>0</v>
          </cell>
          <cell r="Z228">
            <v>0</v>
          </cell>
          <cell r="AA228">
            <v>0</v>
          </cell>
        </row>
        <row r="229">
          <cell r="D229" t="str">
            <v>v</v>
          </cell>
          <cell r="L229">
            <v>0</v>
          </cell>
          <cell r="N229">
            <v>0</v>
          </cell>
          <cell r="O229">
            <v>0</v>
          </cell>
          <cell r="Q229">
            <v>0</v>
          </cell>
          <cell r="R229">
            <v>0</v>
          </cell>
          <cell r="T229">
            <v>0</v>
          </cell>
          <cell r="U229">
            <v>0</v>
          </cell>
          <cell r="W229">
            <v>0</v>
          </cell>
          <cell r="Z229">
            <v>0</v>
          </cell>
          <cell r="AA229">
            <v>0</v>
          </cell>
        </row>
        <row r="230">
          <cell r="L230">
            <v>0</v>
          </cell>
          <cell r="N230">
            <v>790</v>
          </cell>
          <cell r="O230">
            <v>6</v>
          </cell>
          <cell r="Q230">
            <v>0</v>
          </cell>
          <cell r="R230">
            <v>0</v>
          </cell>
          <cell r="T230">
            <v>0</v>
          </cell>
          <cell r="U230">
            <v>0</v>
          </cell>
          <cell r="W230">
            <v>0</v>
          </cell>
          <cell r="Z230">
            <v>0</v>
          </cell>
          <cell r="AA230">
            <v>0</v>
          </cell>
        </row>
        <row r="231">
          <cell r="D231" t="str">
            <v>v</v>
          </cell>
          <cell r="L231">
            <v>0</v>
          </cell>
          <cell r="N231">
            <v>0</v>
          </cell>
          <cell r="O231">
            <v>0</v>
          </cell>
          <cell r="Q231">
            <v>0</v>
          </cell>
          <cell r="R231">
            <v>0</v>
          </cell>
          <cell r="T231">
            <v>0</v>
          </cell>
          <cell r="U231">
            <v>0</v>
          </cell>
          <cell r="W231">
            <v>0</v>
          </cell>
          <cell r="Z231">
            <v>0</v>
          </cell>
          <cell r="AA231">
            <v>0</v>
          </cell>
        </row>
        <row r="232">
          <cell r="D232" t="str">
            <v>v</v>
          </cell>
          <cell r="L232">
            <v>0</v>
          </cell>
          <cell r="N232">
            <v>0</v>
          </cell>
          <cell r="O232">
            <v>0</v>
          </cell>
          <cell r="Q232">
            <v>0</v>
          </cell>
          <cell r="R232">
            <v>0</v>
          </cell>
          <cell r="T232">
            <v>0</v>
          </cell>
          <cell r="U232">
            <v>0</v>
          </cell>
          <cell r="W232">
            <v>0</v>
          </cell>
          <cell r="Z232">
            <v>0</v>
          </cell>
          <cell r="AA232">
            <v>0</v>
          </cell>
        </row>
        <row r="233">
          <cell r="D233" t="str">
            <v>v</v>
          </cell>
          <cell r="L233">
            <v>0</v>
          </cell>
          <cell r="N233">
            <v>0</v>
          </cell>
          <cell r="O233">
            <v>0</v>
          </cell>
          <cell r="Q233">
            <v>0</v>
          </cell>
          <cell r="R233">
            <v>0</v>
          </cell>
          <cell r="T233">
            <v>0</v>
          </cell>
          <cell r="U233">
            <v>0</v>
          </cell>
          <cell r="W233">
            <v>0</v>
          </cell>
          <cell r="Z233">
            <v>0</v>
          </cell>
          <cell r="AA233">
            <v>0</v>
          </cell>
        </row>
        <row r="234">
          <cell r="D234" t="str">
            <v>v</v>
          </cell>
          <cell r="L234">
            <v>0</v>
          </cell>
          <cell r="N234">
            <v>0</v>
          </cell>
          <cell r="O234">
            <v>0</v>
          </cell>
          <cell r="Q234">
            <v>0</v>
          </cell>
          <cell r="R234">
            <v>0</v>
          </cell>
          <cell r="T234">
            <v>0</v>
          </cell>
          <cell r="U234">
            <v>0</v>
          </cell>
          <cell r="W234">
            <v>0</v>
          </cell>
          <cell r="Z234">
            <v>0</v>
          </cell>
          <cell r="AA234">
            <v>0</v>
          </cell>
        </row>
        <row r="235">
          <cell r="D235" t="str">
            <v>v</v>
          </cell>
          <cell r="L235">
            <v>0</v>
          </cell>
          <cell r="N235">
            <v>945</v>
          </cell>
          <cell r="O235">
            <v>6</v>
          </cell>
          <cell r="Q235">
            <v>0</v>
          </cell>
          <cell r="R235">
            <v>0</v>
          </cell>
          <cell r="T235">
            <v>0</v>
          </cell>
          <cell r="U235">
            <v>0</v>
          </cell>
          <cell r="W235">
            <v>0</v>
          </cell>
          <cell r="Z235">
            <v>0</v>
          </cell>
          <cell r="AA235">
            <v>0</v>
          </cell>
        </row>
        <row r="236">
          <cell r="D236" t="str">
            <v>v</v>
          </cell>
          <cell r="L236">
            <v>0</v>
          </cell>
          <cell r="N236">
            <v>0</v>
          </cell>
          <cell r="O236">
            <v>0</v>
          </cell>
          <cell r="Q236">
            <v>0</v>
          </cell>
          <cell r="R236">
            <v>0</v>
          </cell>
          <cell r="T236">
            <v>0</v>
          </cell>
          <cell r="U236">
            <v>0</v>
          </cell>
          <cell r="W236">
            <v>0</v>
          </cell>
          <cell r="Z236">
            <v>0</v>
          </cell>
          <cell r="AA236">
            <v>0</v>
          </cell>
        </row>
        <row r="237">
          <cell r="D237" t="str">
            <v>v</v>
          </cell>
          <cell r="L237">
            <v>0</v>
          </cell>
          <cell r="N237">
            <v>0</v>
          </cell>
          <cell r="O237">
            <v>0</v>
          </cell>
          <cell r="Q237">
            <v>0</v>
          </cell>
          <cell r="R237">
            <v>0</v>
          </cell>
          <cell r="T237">
            <v>0</v>
          </cell>
          <cell r="U237">
            <v>0</v>
          </cell>
          <cell r="W237">
            <v>0</v>
          </cell>
          <cell r="Z237">
            <v>0</v>
          </cell>
          <cell r="AA237">
            <v>0</v>
          </cell>
        </row>
        <row r="238">
          <cell r="D238" t="str">
            <v>v</v>
          </cell>
          <cell r="L238">
            <v>0</v>
          </cell>
          <cell r="N238">
            <v>0</v>
          </cell>
          <cell r="O238">
            <v>0</v>
          </cell>
          <cell r="Q238">
            <v>0</v>
          </cell>
          <cell r="R238">
            <v>0</v>
          </cell>
          <cell r="T238">
            <v>0</v>
          </cell>
          <cell r="U238">
            <v>0</v>
          </cell>
          <cell r="W238">
            <v>0</v>
          </cell>
          <cell r="Z238">
            <v>0</v>
          </cell>
          <cell r="AA238">
            <v>0</v>
          </cell>
        </row>
        <row r="239">
          <cell r="D239" t="str">
            <v>v</v>
          </cell>
          <cell r="L239">
            <v>0</v>
          </cell>
          <cell r="N239">
            <v>0</v>
          </cell>
          <cell r="O239">
            <v>0</v>
          </cell>
          <cell r="Q239">
            <v>0</v>
          </cell>
          <cell r="R239">
            <v>0</v>
          </cell>
          <cell r="T239">
            <v>0</v>
          </cell>
          <cell r="U239">
            <v>0</v>
          </cell>
          <cell r="W239">
            <v>0</v>
          </cell>
          <cell r="Z239">
            <v>0</v>
          </cell>
          <cell r="AA239">
            <v>0</v>
          </cell>
        </row>
        <row r="240">
          <cell r="D240" t="str">
            <v>v</v>
          </cell>
          <cell r="L240">
            <v>0</v>
          </cell>
          <cell r="N240">
            <v>0</v>
          </cell>
          <cell r="O240">
            <v>0</v>
          </cell>
          <cell r="Q240">
            <v>0</v>
          </cell>
          <cell r="R240">
            <v>0</v>
          </cell>
          <cell r="T240">
            <v>0</v>
          </cell>
          <cell r="U240">
            <v>0</v>
          </cell>
          <cell r="W240">
            <v>0</v>
          </cell>
          <cell r="Z240">
            <v>0</v>
          </cell>
          <cell r="AA240">
            <v>0</v>
          </cell>
        </row>
        <row r="241">
          <cell r="D241" t="str">
            <v>v</v>
          </cell>
          <cell r="L241">
            <v>0</v>
          </cell>
          <cell r="N241">
            <v>0</v>
          </cell>
          <cell r="O241">
            <v>0</v>
          </cell>
          <cell r="Q241">
            <v>0</v>
          </cell>
          <cell r="R241">
            <v>0</v>
          </cell>
          <cell r="T241">
            <v>0</v>
          </cell>
          <cell r="U241">
            <v>0</v>
          </cell>
          <cell r="W241">
            <v>0</v>
          </cell>
          <cell r="Z241">
            <v>0</v>
          </cell>
          <cell r="AA241">
            <v>0</v>
          </cell>
        </row>
        <row r="242">
          <cell r="L242">
            <v>0</v>
          </cell>
          <cell r="N242">
            <v>945</v>
          </cell>
          <cell r="O242">
            <v>6</v>
          </cell>
          <cell r="Q242">
            <v>0</v>
          </cell>
          <cell r="R242">
            <v>0</v>
          </cell>
          <cell r="T242">
            <v>0</v>
          </cell>
          <cell r="U242">
            <v>0</v>
          </cell>
          <cell r="W242">
            <v>0</v>
          </cell>
          <cell r="Z242">
            <v>0</v>
          </cell>
          <cell r="AA242">
            <v>0</v>
          </cell>
        </row>
        <row r="243">
          <cell r="D243" t="str">
            <v>v</v>
          </cell>
          <cell r="L243">
            <v>0</v>
          </cell>
          <cell r="N243">
            <v>0</v>
          </cell>
          <cell r="O243">
            <v>0</v>
          </cell>
          <cell r="Q243">
            <v>0</v>
          </cell>
          <cell r="R243">
            <v>0</v>
          </cell>
          <cell r="T243">
            <v>0</v>
          </cell>
          <cell r="U243">
            <v>0</v>
          </cell>
          <cell r="W243">
            <v>0</v>
          </cell>
          <cell r="Z243">
            <v>0</v>
          </cell>
          <cell r="AA243">
            <v>0</v>
          </cell>
        </row>
        <row r="244">
          <cell r="D244" t="str">
            <v>v</v>
          </cell>
          <cell r="L244">
            <v>0</v>
          </cell>
          <cell r="N244">
            <v>0</v>
          </cell>
          <cell r="O244">
            <v>0</v>
          </cell>
          <cell r="Q244">
            <v>0</v>
          </cell>
          <cell r="R244">
            <v>0</v>
          </cell>
          <cell r="T244">
            <v>0</v>
          </cell>
          <cell r="U244">
            <v>0</v>
          </cell>
          <cell r="W244">
            <v>0</v>
          </cell>
          <cell r="Z244">
            <v>0</v>
          </cell>
          <cell r="AA244">
            <v>0</v>
          </cell>
        </row>
        <row r="245">
          <cell r="D245" t="str">
            <v>v</v>
          </cell>
          <cell r="L245">
            <v>0</v>
          </cell>
          <cell r="N245">
            <v>0</v>
          </cell>
          <cell r="O245">
            <v>0</v>
          </cell>
          <cell r="Q245">
            <v>0</v>
          </cell>
          <cell r="R245">
            <v>0</v>
          </cell>
          <cell r="T245">
            <v>0</v>
          </cell>
          <cell r="U245">
            <v>0</v>
          </cell>
          <cell r="W245">
            <v>0</v>
          </cell>
          <cell r="Z245">
            <v>0</v>
          </cell>
          <cell r="AA245">
            <v>0</v>
          </cell>
        </row>
        <row r="246">
          <cell r="D246" t="str">
            <v>v</v>
          </cell>
          <cell r="L246">
            <v>0</v>
          </cell>
          <cell r="N246">
            <v>3457</v>
          </cell>
          <cell r="O246">
            <v>11</v>
          </cell>
          <cell r="Q246">
            <v>0</v>
          </cell>
          <cell r="R246">
            <v>0</v>
          </cell>
          <cell r="T246">
            <v>0</v>
          </cell>
          <cell r="U246">
            <v>0</v>
          </cell>
          <cell r="W246">
            <v>0</v>
          </cell>
          <cell r="Z246">
            <v>0</v>
          </cell>
          <cell r="AA246">
            <v>0</v>
          </cell>
        </row>
        <row r="247">
          <cell r="D247" t="str">
            <v>v</v>
          </cell>
          <cell r="L247">
            <v>0</v>
          </cell>
          <cell r="N247">
            <v>0</v>
          </cell>
          <cell r="O247">
            <v>0</v>
          </cell>
          <cell r="Q247">
            <v>0</v>
          </cell>
          <cell r="R247">
            <v>0</v>
          </cell>
          <cell r="T247">
            <v>0</v>
          </cell>
          <cell r="U247">
            <v>0</v>
          </cell>
          <cell r="W247">
            <v>0</v>
          </cell>
          <cell r="Z247">
            <v>0</v>
          </cell>
          <cell r="AA247">
            <v>0</v>
          </cell>
        </row>
        <row r="248">
          <cell r="D248" t="str">
            <v>v</v>
          </cell>
          <cell r="L248">
            <v>0</v>
          </cell>
          <cell r="N248">
            <v>0</v>
          </cell>
          <cell r="O248">
            <v>0</v>
          </cell>
          <cell r="Q248">
            <v>0</v>
          </cell>
          <cell r="R248">
            <v>0</v>
          </cell>
          <cell r="T248">
            <v>0</v>
          </cell>
          <cell r="U248">
            <v>0</v>
          </cell>
          <cell r="W248">
            <v>0</v>
          </cell>
          <cell r="Z248">
            <v>0</v>
          </cell>
          <cell r="AA248">
            <v>0</v>
          </cell>
        </row>
        <row r="249">
          <cell r="D249" t="str">
            <v>v</v>
          </cell>
          <cell r="L249">
            <v>0</v>
          </cell>
          <cell r="N249">
            <v>0</v>
          </cell>
          <cell r="O249">
            <v>0</v>
          </cell>
          <cell r="Q249">
            <v>0</v>
          </cell>
          <cell r="R249">
            <v>0</v>
          </cell>
          <cell r="T249">
            <v>0</v>
          </cell>
          <cell r="U249">
            <v>0</v>
          </cell>
          <cell r="W249">
            <v>0</v>
          </cell>
          <cell r="Z249">
            <v>0</v>
          </cell>
          <cell r="AA249">
            <v>0</v>
          </cell>
        </row>
        <row r="250">
          <cell r="D250" t="str">
            <v>v</v>
          </cell>
          <cell r="L250">
            <v>0</v>
          </cell>
          <cell r="N250">
            <v>0</v>
          </cell>
          <cell r="O250">
            <v>0</v>
          </cell>
          <cell r="Q250">
            <v>0</v>
          </cell>
          <cell r="R250">
            <v>0</v>
          </cell>
          <cell r="T250">
            <v>0</v>
          </cell>
          <cell r="U250">
            <v>0</v>
          </cell>
          <cell r="W250">
            <v>0</v>
          </cell>
          <cell r="Z250">
            <v>0</v>
          </cell>
          <cell r="AA250">
            <v>0</v>
          </cell>
        </row>
        <row r="251">
          <cell r="L251">
            <v>0</v>
          </cell>
          <cell r="N251">
            <v>3457</v>
          </cell>
          <cell r="O251">
            <v>11</v>
          </cell>
          <cell r="Q251">
            <v>0</v>
          </cell>
          <cell r="R251">
            <v>0</v>
          </cell>
          <cell r="T251">
            <v>0</v>
          </cell>
          <cell r="U251">
            <v>0</v>
          </cell>
          <cell r="W251">
            <v>0</v>
          </cell>
          <cell r="Z251">
            <v>0</v>
          </cell>
          <cell r="AA251">
            <v>0</v>
          </cell>
        </row>
        <row r="252">
          <cell r="D252" t="str">
            <v>v</v>
          </cell>
          <cell r="L252">
            <v>0</v>
          </cell>
          <cell r="N252">
            <v>0</v>
          </cell>
          <cell r="O252">
            <v>0</v>
          </cell>
          <cell r="Q252">
            <v>0</v>
          </cell>
          <cell r="R252">
            <v>0</v>
          </cell>
          <cell r="T252">
            <v>0</v>
          </cell>
          <cell r="U252">
            <v>0</v>
          </cell>
          <cell r="W252">
            <v>0</v>
          </cell>
          <cell r="Z252">
            <v>0</v>
          </cell>
          <cell r="AA252">
            <v>0</v>
          </cell>
        </row>
        <row r="253">
          <cell r="D253" t="str">
            <v>v</v>
          </cell>
          <cell r="L253">
            <v>0</v>
          </cell>
          <cell r="N253">
            <v>0</v>
          </cell>
          <cell r="O253">
            <v>0</v>
          </cell>
          <cell r="Q253">
            <v>0</v>
          </cell>
          <cell r="R253">
            <v>0</v>
          </cell>
          <cell r="T253">
            <v>0</v>
          </cell>
          <cell r="U253">
            <v>0</v>
          </cell>
          <cell r="W253">
            <v>0</v>
          </cell>
          <cell r="Z253">
            <v>0</v>
          </cell>
          <cell r="AA253">
            <v>0</v>
          </cell>
        </row>
        <row r="254">
          <cell r="D254" t="str">
            <v>v</v>
          </cell>
          <cell r="L254">
            <v>0</v>
          </cell>
          <cell r="N254">
            <v>0</v>
          </cell>
          <cell r="O254">
            <v>0</v>
          </cell>
          <cell r="Q254">
            <v>0</v>
          </cell>
          <cell r="R254">
            <v>0</v>
          </cell>
          <cell r="T254">
            <v>0</v>
          </cell>
          <cell r="U254">
            <v>0</v>
          </cell>
          <cell r="W254">
            <v>0</v>
          </cell>
          <cell r="Z254">
            <v>0</v>
          </cell>
          <cell r="AA254">
            <v>0</v>
          </cell>
        </row>
        <row r="255">
          <cell r="D255" t="str">
            <v>v</v>
          </cell>
          <cell r="L255">
            <v>0</v>
          </cell>
          <cell r="N255">
            <v>0</v>
          </cell>
          <cell r="O255">
            <v>0</v>
          </cell>
          <cell r="Q255">
            <v>0</v>
          </cell>
          <cell r="R255">
            <v>0</v>
          </cell>
          <cell r="T255">
            <v>0</v>
          </cell>
          <cell r="U255">
            <v>0</v>
          </cell>
          <cell r="W255">
            <v>0</v>
          </cell>
          <cell r="Z255">
            <v>0</v>
          </cell>
          <cell r="AA255">
            <v>0</v>
          </cell>
        </row>
        <row r="256">
          <cell r="D256" t="str">
            <v>v</v>
          </cell>
          <cell r="L256">
            <v>0</v>
          </cell>
          <cell r="N256">
            <v>0</v>
          </cell>
          <cell r="O256">
            <v>0</v>
          </cell>
          <cell r="Q256">
            <v>0</v>
          </cell>
          <cell r="R256">
            <v>0</v>
          </cell>
          <cell r="T256">
            <v>0</v>
          </cell>
          <cell r="U256">
            <v>0</v>
          </cell>
          <cell r="W256">
            <v>0</v>
          </cell>
          <cell r="Z256">
            <v>0</v>
          </cell>
          <cell r="AA256">
            <v>0</v>
          </cell>
        </row>
        <row r="257">
          <cell r="D257" t="str">
            <v>v</v>
          </cell>
          <cell r="L257">
            <v>0</v>
          </cell>
          <cell r="N257">
            <v>3194</v>
          </cell>
          <cell r="O257">
            <v>6</v>
          </cell>
          <cell r="Q257">
            <v>0</v>
          </cell>
          <cell r="R257">
            <v>0</v>
          </cell>
          <cell r="T257">
            <v>0</v>
          </cell>
          <cell r="U257">
            <v>0</v>
          </cell>
          <cell r="W257">
            <v>0</v>
          </cell>
          <cell r="Z257">
            <v>0</v>
          </cell>
          <cell r="AA257">
            <v>0</v>
          </cell>
        </row>
        <row r="258">
          <cell r="D258" t="str">
            <v>v</v>
          </cell>
          <cell r="L258">
            <v>0</v>
          </cell>
          <cell r="N258">
            <v>0</v>
          </cell>
          <cell r="O258">
            <v>0</v>
          </cell>
          <cell r="Q258">
            <v>0</v>
          </cell>
          <cell r="R258">
            <v>0</v>
          </cell>
          <cell r="T258">
            <v>0</v>
          </cell>
          <cell r="U258">
            <v>0</v>
          </cell>
          <cell r="W258">
            <v>0</v>
          </cell>
          <cell r="Z258">
            <v>0</v>
          </cell>
          <cell r="AA258">
            <v>0</v>
          </cell>
        </row>
        <row r="259">
          <cell r="D259" t="str">
            <v>v</v>
          </cell>
          <cell r="L259">
            <v>0</v>
          </cell>
          <cell r="N259">
            <v>0</v>
          </cell>
          <cell r="O259">
            <v>0</v>
          </cell>
          <cell r="Q259">
            <v>0</v>
          </cell>
          <cell r="R259">
            <v>0</v>
          </cell>
          <cell r="T259">
            <v>0</v>
          </cell>
          <cell r="U259">
            <v>0</v>
          </cell>
          <cell r="W259">
            <v>0</v>
          </cell>
          <cell r="Z259">
            <v>0</v>
          </cell>
          <cell r="AA259">
            <v>0</v>
          </cell>
        </row>
        <row r="260">
          <cell r="D260" t="str">
            <v>v</v>
          </cell>
          <cell r="L260">
            <v>0</v>
          </cell>
          <cell r="N260">
            <v>0</v>
          </cell>
          <cell r="O260">
            <v>0</v>
          </cell>
          <cell r="Q260">
            <v>0</v>
          </cell>
          <cell r="R260">
            <v>0</v>
          </cell>
          <cell r="T260">
            <v>0</v>
          </cell>
          <cell r="U260">
            <v>0</v>
          </cell>
          <cell r="W260">
            <v>0</v>
          </cell>
          <cell r="Z260">
            <v>0</v>
          </cell>
          <cell r="AA260">
            <v>0</v>
          </cell>
        </row>
        <row r="261">
          <cell r="D261" t="str">
            <v>v</v>
          </cell>
          <cell r="L261">
            <v>0</v>
          </cell>
          <cell r="N261">
            <v>0</v>
          </cell>
          <cell r="O261">
            <v>0</v>
          </cell>
          <cell r="Q261">
            <v>0</v>
          </cell>
          <cell r="R261">
            <v>0</v>
          </cell>
          <cell r="T261">
            <v>0</v>
          </cell>
          <cell r="U261">
            <v>0</v>
          </cell>
          <cell r="W261">
            <v>0</v>
          </cell>
          <cell r="Z261">
            <v>0</v>
          </cell>
          <cell r="AA261">
            <v>0</v>
          </cell>
        </row>
        <row r="262">
          <cell r="L262">
            <v>0</v>
          </cell>
          <cell r="N262">
            <v>3194</v>
          </cell>
          <cell r="O262">
            <v>6</v>
          </cell>
          <cell r="Q262">
            <v>0</v>
          </cell>
          <cell r="R262">
            <v>0</v>
          </cell>
          <cell r="T262">
            <v>0</v>
          </cell>
          <cell r="U262">
            <v>0</v>
          </cell>
          <cell r="W262">
            <v>0</v>
          </cell>
          <cell r="Z262">
            <v>0</v>
          </cell>
          <cell r="AA262">
            <v>0</v>
          </cell>
        </row>
        <row r="263">
          <cell r="D263" t="str">
            <v>v</v>
          </cell>
          <cell r="L263">
            <v>0</v>
          </cell>
          <cell r="N263">
            <v>0</v>
          </cell>
          <cell r="O263">
            <v>0</v>
          </cell>
          <cell r="Q263">
            <v>0</v>
          </cell>
          <cell r="R263">
            <v>0</v>
          </cell>
          <cell r="T263">
            <v>0</v>
          </cell>
          <cell r="U263">
            <v>0</v>
          </cell>
          <cell r="W263">
            <v>0</v>
          </cell>
          <cell r="Z263">
            <v>0</v>
          </cell>
          <cell r="AA263">
            <v>0</v>
          </cell>
        </row>
        <row r="264">
          <cell r="D264" t="str">
            <v>v</v>
          </cell>
          <cell r="L264">
            <v>0</v>
          </cell>
          <cell r="N264">
            <v>0</v>
          </cell>
          <cell r="O264">
            <v>0</v>
          </cell>
          <cell r="Q264">
            <v>0</v>
          </cell>
          <cell r="R264">
            <v>0</v>
          </cell>
          <cell r="T264">
            <v>0</v>
          </cell>
          <cell r="U264">
            <v>0</v>
          </cell>
          <cell r="W264">
            <v>0</v>
          </cell>
          <cell r="Z264">
            <v>0</v>
          </cell>
          <cell r="AA264">
            <v>0</v>
          </cell>
        </row>
        <row r="265">
          <cell r="D265" t="str">
            <v>v</v>
          </cell>
          <cell r="L265">
            <v>0</v>
          </cell>
          <cell r="N265">
            <v>0</v>
          </cell>
          <cell r="O265">
            <v>0</v>
          </cell>
          <cell r="Q265">
            <v>0</v>
          </cell>
          <cell r="R265">
            <v>0</v>
          </cell>
          <cell r="T265">
            <v>0</v>
          </cell>
          <cell r="U265">
            <v>0</v>
          </cell>
          <cell r="W265">
            <v>0</v>
          </cell>
          <cell r="Z265">
            <v>0</v>
          </cell>
          <cell r="AA265">
            <v>0</v>
          </cell>
        </row>
        <row r="266">
          <cell r="D266" t="str">
            <v>v</v>
          </cell>
          <cell r="L266">
            <v>0</v>
          </cell>
          <cell r="N266">
            <v>1324</v>
          </cell>
          <cell r="O266">
            <v>5</v>
          </cell>
          <cell r="Q266">
            <v>0</v>
          </cell>
          <cell r="R266">
            <v>0</v>
          </cell>
          <cell r="T266">
            <v>0</v>
          </cell>
          <cell r="U266">
            <v>0</v>
          </cell>
          <cell r="W266">
            <v>0</v>
          </cell>
          <cell r="Z266">
            <v>0</v>
          </cell>
          <cell r="AA266">
            <v>0</v>
          </cell>
        </row>
        <row r="267">
          <cell r="D267" t="str">
            <v>v</v>
          </cell>
          <cell r="L267">
            <v>0</v>
          </cell>
          <cell r="N267">
            <v>0</v>
          </cell>
          <cell r="O267">
            <v>0</v>
          </cell>
          <cell r="Q267">
            <v>0</v>
          </cell>
          <cell r="R267">
            <v>0</v>
          </cell>
          <cell r="T267">
            <v>0</v>
          </cell>
          <cell r="U267">
            <v>0</v>
          </cell>
          <cell r="W267">
            <v>0</v>
          </cell>
          <cell r="Z267">
            <v>0</v>
          </cell>
          <cell r="AA267">
            <v>0</v>
          </cell>
        </row>
        <row r="268">
          <cell r="D268" t="str">
            <v>v</v>
          </cell>
          <cell r="L268">
            <v>0</v>
          </cell>
          <cell r="N268">
            <v>0</v>
          </cell>
          <cell r="O268">
            <v>0</v>
          </cell>
          <cell r="Q268">
            <v>0</v>
          </cell>
          <cell r="R268">
            <v>0</v>
          </cell>
          <cell r="T268">
            <v>0</v>
          </cell>
          <cell r="U268">
            <v>0</v>
          </cell>
          <cell r="W268">
            <v>0</v>
          </cell>
          <cell r="Z268">
            <v>0</v>
          </cell>
          <cell r="AA268">
            <v>0</v>
          </cell>
        </row>
        <row r="269">
          <cell r="D269" t="str">
            <v>v</v>
          </cell>
          <cell r="L269">
            <v>0</v>
          </cell>
          <cell r="N269">
            <v>0</v>
          </cell>
          <cell r="O269">
            <v>0</v>
          </cell>
          <cell r="Q269">
            <v>0</v>
          </cell>
          <cell r="R269">
            <v>0</v>
          </cell>
          <cell r="T269">
            <v>0</v>
          </cell>
          <cell r="U269">
            <v>0</v>
          </cell>
          <cell r="W269">
            <v>0</v>
          </cell>
          <cell r="Z269">
            <v>0</v>
          </cell>
          <cell r="AA269">
            <v>0</v>
          </cell>
        </row>
        <row r="270">
          <cell r="L270">
            <v>0</v>
          </cell>
          <cell r="N270">
            <v>1324</v>
          </cell>
          <cell r="O270">
            <v>5</v>
          </cell>
          <cell r="Q270">
            <v>0</v>
          </cell>
          <cell r="R270">
            <v>0</v>
          </cell>
          <cell r="T270">
            <v>0</v>
          </cell>
          <cell r="U270">
            <v>0</v>
          </cell>
          <cell r="W270">
            <v>0</v>
          </cell>
          <cell r="Z270">
            <v>0</v>
          </cell>
          <cell r="AA270">
            <v>0</v>
          </cell>
        </row>
        <row r="271">
          <cell r="D271" t="str">
            <v>v</v>
          </cell>
          <cell r="L271">
            <v>0</v>
          </cell>
          <cell r="N271">
            <v>0</v>
          </cell>
          <cell r="O271">
            <v>0</v>
          </cell>
          <cell r="Q271">
            <v>0</v>
          </cell>
          <cell r="R271">
            <v>0</v>
          </cell>
          <cell r="T271">
            <v>0</v>
          </cell>
          <cell r="U271">
            <v>0</v>
          </cell>
          <cell r="W271">
            <v>0</v>
          </cell>
          <cell r="Z271">
            <v>0</v>
          </cell>
          <cell r="AA271">
            <v>0</v>
          </cell>
        </row>
        <row r="272">
          <cell r="D272" t="str">
            <v>v</v>
          </cell>
          <cell r="L272">
            <v>0</v>
          </cell>
          <cell r="N272">
            <v>0</v>
          </cell>
          <cell r="O272">
            <v>0</v>
          </cell>
          <cell r="Q272">
            <v>0</v>
          </cell>
          <cell r="R272">
            <v>0</v>
          </cell>
          <cell r="T272">
            <v>0</v>
          </cell>
          <cell r="U272">
            <v>0</v>
          </cell>
          <cell r="W272">
            <v>0</v>
          </cell>
          <cell r="Z272">
            <v>0</v>
          </cell>
          <cell r="AA272">
            <v>0</v>
          </cell>
        </row>
        <row r="273">
          <cell r="D273" t="str">
            <v>v</v>
          </cell>
          <cell r="L273">
            <v>0</v>
          </cell>
          <cell r="N273">
            <v>0</v>
          </cell>
          <cell r="O273">
            <v>0</v>
          </cell>
          <cell r="Q273">
            <v>0</v>
          </cell>
          <cell r="R273">
            <v>0</v>
          </cell>
          <cell r="T273">
            <v>0</v>
          </cell>
          <cell r="U273">
            <v>0</v>
          </cell>
          <cell r="W273">
            <v>0</v>
          </cell>
          <cell r="Z273">
            <v>0</v>
          </cell>
          <cell r="AA273">
            <v>0</v>
          </cell>
        </row>
        <row r="274">
          <cell r="D274" t="str">
            <v>v</v>
          </cell>
          <cell r="L274">
            <v>0</v>
          </cell>
          <cell r="N274">
            <v>0</v>
          </cell>
          <cell r="O274">
            <v>0</v>
          </cell>
          <cell r="Q274">
            <v>0</v>
          </cell>
          <cell r="R274">
            <v>0</v>
          </cell>
          <cell r="T274">
            <v>0</v>
          </cell>
          <cell r="U274">
            <v>0</v>
          </cell>
          <cell r="W274">
            <v>0</v>
          </cell>
          <cell r="Z274">
            <v>0</v>
          </cell>
          <cell r="AA274">
            <v>0</v>
          </cell>
        </row>
        <row r="275">
          <cell r="D275" t="str">
            <v>v</v>
          </cell>
          <cell r="L275">
            <v>0</v>
          </cell>
          <cell r="N275">
            <v>0</v>
          </cell>
          <cell r="O275">
            <v>0</v>
          </cell>
          <cell r="Q275">
            <v>0</v>
          </cell>
          <cell r="R275">
            <v>0</v>
          </cell>
          <cell r="T275">
            <v>0</v>
          </cell>
          <cell r="U275">
            <v>0</v>
          </cell>
          <cell r="W275">
            <v>0</v>
          </cell>
          <cell r="Z275">
            <v>0</v>
          </cell>
          <cell r="AA275">
            <v>0</v>
          </cell>
        </row>
        <row r="276">
          <cell r="D276" t="str">
            <v>v</v>
          </cell>
          <cell r="L276">
            <v>0</v>
          </cell>
          <cell r="N276">
            <v>0</v>
          </cell>
          <cell r="O276">
            <v>0</v>
          </cell>
          <cell r="Q276">
            <v>0</v>
          </cell>
          <cell r="R276">
            <v>0</v>
          </cell>
          <cell r="T276">
            <v>0</v>
          </cell>
          <cell r="U276">
            <v>0</v>
          </cell>
          <cell r="W276">
            <v>0</v>
          </cell>
          <cell r="Z276">
            <v>0</v>
          </cell>
          <cell r="AA276">
            <v>0</v>
          </cell>
        </row>
        <row r="277">
          <cell r="D277" t="str">
            <v>v</v>
          </cell>
          <cell r="L277">
            <v>0</v>
          </cell>
          <cell r="N277">
            <v>0</v>
          </cell>
          <cell r="O277">
            <v>0</v>
          </cell>
          <cell r="Q277">
            <v>0</v>
          </cell>
          <cell r="R277">
            <v>0</v>
          </cell>
          <cell r="T277">
            <v>0</v>
          </cell>
          <cell r="U277">
            <v>0</v>
          </cell>
          <cell r="W277">
            <v>0</v>
          </cell>
          <cell r="Z277">
            <v>0</v>
          </cell>
          <cell r="AA277">
            <v>0</v>
          </cell>
        </row>
        <row r="278">
          <cell r="D278" t="str">
            <v>v</v>
          </cell>
          <cell r="L278">
            <v>0</v>
          </cell>
          <cell r="N278">
            <v>0</v>
          </cell>
          <cell r="O278">
            <v>0</v>
          </cell>
          <cell r="Q278">
            <v>0</v>
          </cell>
          <cell r="R278">
            <v>0</v>
          </cell>
          <cell r="T278">
            <v>0</v>
          </cell>
          <cell r="U278">
            <v>0</v>
          </cell>
          <cell r="W278">
            <v>0</v>
          </cell>
          <cell r="Z278">
            <v>0</v>
          </cell>
          <cell r="AA278">
            <v>0</v>
          </cell>
        </row>
        <row r="279">
          <cell r="D279" t="str">
            <v>v</v>
          </cell>
          <cell r="L279">
            <v>0</v>
          </cell>
          <cell r="N279">
            <v>0</v>
          </cell>
          <cell r="O279">
            <v>0</v>
          </cell>
          <cell r="Q279">
            <v>0</v>
          </cell>
          <cell r="R279">
            <v>0</v>
          </cell>
          <cell r="T279">
            <v>0</v>
          </cell>
          <cell r="U279">
            <v>0</v>
          </cell>
          <cell r="W279">
            <v>0</v>
          </cell>
          <cell r="Z279">
            <v>0</v>
          </cell>
          <cell r="AA279">
            <v>0</v>
          </cell>
        </row>
        <row r="280">
          <cell r="D280" t="str">
            <v>v</v>
          </cell>
          <cell r="L280">
            <v>0</v>
          </cell>
          <cell r="N280">
            <v>0</v>
          </cell>
          <cell r="O280">
            <v>0</v>
          </cell>
          <cell r="Q280">
            <v>0</v>
          </cell>
          <cell r="R280">
            <v>0</v>
          </cell>
          <cell r="T280">
            <v>0</v>
          </cell>
          <cell r="U280">
            <v>0</v>
          </cell>
          <cell r="W280">
            <v>0</v>
          </cell>
          <cell r="Z280">
            <v>0</v>
          </cell>
          <cell r="AA280">
            <v>0</v>
          </cell>
        </row>
        <row r="281">
          <cell r="D281" t="str">
            <v>v</v>
          </cell>
          <cell r="L281">
            <v>0</v>
          </cell>
          <cell r="N281">
            <v>0</v>
          </cell>
          <cell r="O281">
            <v>0</v>
          </cell>
          <cell r="Q281">
            <v>0</v>
          </cell>
          <cell r="R281">
            <v>0</v>
          </cell>
          <cell r="T281">
            <v>0</v>
          </cell>
          <cell r="U281">
            <v>0</v>
          </cell>
          <cell r="W281">
            <v>0</v>
          </cell>
          <cell r="Z281">
            <v>0</v>
          </cell>
          <cell r="AA281">
            <v>0</v>
          </cell>
        </row>
        <row r="282">
          <cell r="D282" t="str">
            <v>v</v>
          </cell>
          <cell r="L282">
            <v>0</v>
          </cell>
          <cell r="N282">
            <v>2666</v>
          </cell>
          <cell r="O282">
            <v>1</v>
          </cell>
          <cell r="Q282">
            <v>0</v>
          </cell>
          <cell r="R282">
            <v>0</v>
          </cell>
          <cell r="T282">
            <v>0</v>
          </cell>
          <cell r="U282">
            <v>0</v>
          </cell>
          <cell r="W282">
            <v>0</v>
          </cell>
          <cell r="Z282">
            <v>0</v>
          </cell>
          <cell r="AA282">
            <v>0</v>
          </cell>
        </row>
        <row r="283">
          <cell r="D283" t="str">
            <v>v</v>
          </cell>
          <cell r="L283">
            <v>0</v>
          </cell>
          <cell r="N283">
            <v>0</v>
          </cell>
          <cell r="O283">
            <v>0</v>
          </cell>
          <cell r="Q283">
            <v>0</v>
          </cell>
          <cell r="R283">
            <v>0</v>
          </cell>
          <cell r="T283">
            <v>0</v>
          </cell>
          <cell r="U283">
            <v>0</v>
          </cell>
          <cell r="W283">
            <v>0</v>
          </cell>
          <cell r="Z283">
            <v>0</v>
          </cell>
          <cell r="AA283">
            <v>0</v>
          </cell>
        </row>
        <row r="284">
          <cell r="L284">
            <v>0</v>
          </cell>
          <cell r="N284">
            <v>2666</v>
          </cell>
          <cell r="O284">
            <v>1</v>
          </cell>
          <cell r="Q284">
            <v>0</v>
          </cell>
          <cell r="R284">
            <v>0</v>
          </cell>
          <cell r="T284">
            <v>0</v>
          </cell>
          <cell r="U284">
            <v>0</v>
          </cell>
          <cell r="W284">
            <v>0</v>
          </cell>
          <cell r="Z284">
            <v>0</v>
          </cell>
          <cell r="AA284">
            <v>0</v>
          </cell>
        </row>
        <row r="285">
          <cell r="D285" t="str">
            <v>v</v>
          </cell>
          <cell r="L285">
            <v>0</v>
          </cell>
          <cell r="N285">
            <v>0</v>
          </cell>
          <cell r="O285">
            <v>0</v>
          </cell>
          <cell r="Q285">
            <v>0</v>
          </cell>
          <cell r="R285">
            <v>0</v>
          </cell>
          <cell r="T285">
            <v>0</v>
          </cell>
          <cell r="U285">
            <v>0</v>
          </cell>
          <cell r="W285">
            <v>0</v>
          </cell>
          <cell r="Z285">
            <v>0</v>
          </cell>
          <cell r="AA285">
            <v>0</v>
          </cell>
        </row>
        <row r="286">
          <cell r="D286" t="str">
            <v>v</v>
          </cell>
          <cell r="L286">
            <v>0</v>
          </cell>
          <cell r="N286">
            <v>0</v>
          </cell>
          <cell r="O286">
            <v>0</v>
          </cell>
          <cell r="Q286">
            <v>0</v>
          </cell>
          <cell r="R286">
            <v>0</v>
          </cell>
          <cell r="T286">
            <v>0</v>
          </cell>
          <cell r="U286">
            <v>0</v>
          </cell>
          <cell r="W286">
            <v>0</v>
          </cell>
          <cell r="Z286">
            <v>0</v>
          </cell>
          <cell r="AA286">
            <v>0</v>
          </cell>
        </row>
        <row r="287">
          <cell r="D287" t="str">
            <v>v</v>
          </cell>
          <cell r="L287">
            <v>0</v>
          </cell>
          <cell r="N287">
            <v>0</v>
          </cell>
          <cell r="O287">
            <v>0</v>
          </cell>
          <cell r="Q287">
            <v>0</v>
          </cell>
          <cell r="R287">
            <v>0</v>
          </cell>
          <cell r="T287">
            <v>0</v>
          </cell>
          <cell r="U287">
            <v>0</v>
          </cell>
          <cell r="W287">
            <v>0</v>
          </cell>
          <cell r="Z287">
            <v>0</v>
          </cell>
          <cell r="AA287">
            <v>0</v>
          </cell>
        </row>
        <row r="288">
          <cell r="D288" t="str">
            <v>v</v>
          </cell>
          <cell r="L288">
            <v>0</v>
          </cell>
          <cell r="N288">
            <v>0</v>
          </cell>
          <cell r="O288">
            <v>0</v>
          </cell>
          <cell r="Q288">
            <v>0</v>
          </cell>
          <cell r="R288">
            <v>0</v>
          </cell>
          <cell r="T288">
            <v>0</v>
          </cell>
          <cell r="U288">
            <v>0</v>
          </cell>
          <cell r="W288">
            <v>0</v>
          </cell>
          <cell r="Z288">
            <v>0</v>
          </cell>
          <cell r="AA288">
            <v>0</v>
          </cell>
        </row>
        <row r="289">
          <cell r="D289" t="str">
            <v>v</v>
          </cell>
          <cell r="L289">
            <v>0</v>
          </cell>
          <cell r="N289">
            <v>0</v>
          </cell>
          <cell r="O289">
            <v>0</v>
          </cell>
          <cell r="Q289">
            <v>0</v>
          </cell>
          <cell r="R289">
            <v>0</v>
          </cell>
          <cell r="T289">
            <v>0</v>
          </cell>
          <cell r="U289">
            <v>0</v>
          </cell>
          <cell r="W289">
            <v>0</v>
          </cell>
          <cell r="Z289">
            <v>0</v>
          </cell>
          <cell r="AA289">
            <v>0</v>
          </cell>
        </row>
        <row r="290">
          <cell r="D290" t="str">
            <v>v</v>
          </cell>
          <cell r="L290">
            <v>0</v>
          </cell>
          <cell r="N290">
            <v>0</v>
          </cell>
          <cell r="O290">
            <v>0</v>
          </cell>
          <cell r="Q290">
            <v>0</v>
          </cell>
          <cell r="R290">
            <v>0</v>
          </cell>
          <cell r="T290">
            <v>0</v>
          </cell>
          <cell r="U290">
            <v>0</v>
          </cell>
          <cell r="W290">
            <v>0</v>
          </cell>
          <cell r="Z290">
            <v>0</v>
          </cell>
          <cell r="AA290">
            <v>0</v>
          </cell>
        </row>
        <row r="291">
          <cell r="D291" t="str">
            <v>v</v>
          </cell>
          <cell r="L291">
            <v>0</v>
          </cell>
          <cell r="N291">
            <v>0</v>
          </cell>
          <cell r="O291">
            <v>0</v>
          </cell>
          <cell r="Q291">
            <v>0</v>
          </cell>
          <cell r="R291">
            <v>0</v>
          </cell>
          <cell r="T291">
            <v>0</v>
          </cell>
          <cell r="U291">
            <v>0</v>
          </cell>
          <cell r="W291">
            <v>0</v>
          </cell>
          <cell r="Z291">
            <v>0</v>
          </cell>
          <cell r="AA291">
            <v>0</v>
          </cell>
        </row>
        <row r="292">
          <cell r="D292" t="str">
            <v>v</v>
          </cell>
          <cell r="L292">
            <v>0</v>
          </cell>
          <cell r="N292">
            <v>0</v>
          </cell>
          <cell r="O292">
            <v>0</v>
          </cell>
          <cell r="Q292">
            <v>0</v>
          </cell>
          <cell r="R292">
            <v>0</v>
          </cell>
          <cell r="T292">
            <v>0</v>
          </cell>
          <cell r="U292">
            <v>0</v>
          </cell>
          <cell r="W292">
            <v>0</v>
          </cell>
          <cell r="Z292">
            <v>0</v>
          </cell>
          <cell r="AA292">
            <v>0</v>
          </cell>
        </row>
        <row r="293">
          <cell r="D293" t="str">
            <v>v</v>
          </cell>
          <cell r="L293">
            <v>0</v>
          </cell>
          <cell r="N293">
            <v>0</v>
          </cell>
          <cell r="O293">
            <v>0</v>
          </cell>
          <cell r="Q293">
            <v>0</v>
          </cell>
          <cell r="R293">
            <v>0</v>
          </cell>
          <cell r="T293">
            <v>0</v>
          </cell>
          <cell r="U293">
            <v>0</v>
          </cell>
          <cell r="W293">
            <v>0</v>
          </cell>
          <cell r="Z293">
            <v>0</v>
          </cell>
          <cell r="AA293">
            <v>0</v>
          </cell>
        </row>
        <row r="294">
          <cell r="D294" t="str">
            <v>v</v>
          </cell>
          <cell r="L294">
            <v>0</v>
          </cell>
          <cell r="N294">
            <v>0</v>
          </cell>
          <cell r="O294">
            <v>0</v>
          </cell>
          <cell r="Q294">
            <v>0</v>
          </cell>
          <cell r="R294">
            <v>0</v>
          </cell>
          <cell r="T294">
            <v>0</v>
          </cell>
          <cell r="U294">
            <v>0</v>
          </cell>
          <cell r="W294">
            <v>0</v>
          </cell>
          <cell r="Z294">
            <v>0</v>
          </cell>
          <cell r="AA294">
            <v>0</v>
          </cell>
        </row>
        <row r="295">
          <cell r="D295" t="str">
            <v>v</v>
          </cell>
          <cell r="L295">
            <v>0</v>
          </cell>
          <cell r="N295">
            <v>0</v>
          </cell>
          <cell r="O295">
            <v>0</v>
          </cell>
          <cell r="Q295">
            <v>0</v>
          </cell>
          <cell r="R295">
            <v>0</v>
          </cell>
          <cell r="T295">
            <v>0</v>
          </cell>
          <cell r="U295">
            <v>0</v>
          </cell>
          <cell r="W295">
            <v>0</v>
          </cell>
          <cell r="Z295">
            <v>0</v>
          </cell>
          <cell r="AA295">
            <v>0</v>
          </cell>
        </row>
        <row r="296">
          <cell r="D296" t="str">
            <v>v</v>
          </cell>
          <cell r="L296">
            <v>0</v>
          </cell>
          <cell r="N296">
            <v>0</v>
          </cell>
          <cell r="O296">
            <v>0</v>
          </cell>
          <cell r="Q296">
            <v>0</v>
          </cell>
          <cell r="R296">
            <v>0</v>
          </cell>
          <cell r="T296">
            <v>0</v>
          </cell>
          <cell r="U296">
            <v>0</v>
          </cell>
          <cell r="W296">
            <v>0</v>
          </cell>
          <cell r="Z296">
            <v>0</v>
          </cell>
          <cell r="AA296">
            <v>0</v>
          </cell>
        </row>
        <row r="297">
          <cell r="D297" t="str">
            <v>v</v>
          </cell>
          <cell r="L297">
            <v>0</v>
          </cell>
          <cell r="N297">
            <v>0</v>
          </cell>
          <cell r="O297">
            <v>0</v>
          </cell>
          <cell r="Q297">
            <v>0</v>
          </cell>
          <cell r="R297">
            <v>0</v>
          </cell>
          <cell r="T297">
            <v>0</v>
          </cell>
          <cell r="U297">
            <v>0</v>
          </cell>
          <cell r="W297">
            <v>0</v>
          </cell>
          <cell r="Z297">
            <v>0</v>
          </cell>
          <cell r="AA297">
            <v>0</v>
          </cell>
        </row>
        <row r="298">
          <cell r="D298" t="str">
            <v>v</v>
          </cell>
          <cell r="L298">
            <v>0</v>
          </cell>
          <cell r="N298">
            <v>0</v>
          </cell>
          <cell r="O298">
            <v>0</v>
          </cell>
          <cell r="Q298">
            <v>0</v>
          </cell>
          <cell r="R298">
            <v>0</v>
          </cell>
          <cell r="T298">
            <v>0</v>
          </cell>
          <cell r="U298">
            <v>0</v>
          </cell>
          <cell r="W298">
            <v>0</v>
          </cell>
          <cell r="Z298">
            <v>0</v>
          </cell>
          <cell r="AA298">
            <v>0</v>
          </cell>
        </row>
        <row r="299">
          <cell r="D299" t="str">
            <v>v</v>
          </cell>
          <cell r="L299">
            <v>0</v>
          </cell>
          <cell r="N299">
            <v>3804</v>
          </cell>
          <cell r="O299">
            <v>1</v>
          </cell>
          <cell r="Q299">
            <v>0</v>
          </cell>
          <cell r="R299">
            <v>0</v>
          </cell>
          <cell r="T299">
            <v>0</v>
          </cell>
          <cell r="U299">
            <v>0</v>
          </cell>
          <cell r="W299">
            <v>0</v>
          </cell>
          <cell r="Z299">
            <v>0</v>
          </cell>
          <cell r="AA299">
            <v>0</v>
          </cell>
        </row>
        <row r="300">
          <cell r="L300">
            <v>0</v>
          </cell>
          <cell r="N300">
            <v>3804</v>
          </cell>
          <cell r="O300">
            <v>1</v>
          </cell>
          <cell r="Q300">
            <v>0</v>
          </cell>
          <cell r="R300">
            <v>0</v>
          </cell>
          <cell r="T300">
            <v>0</v>
          </cell>
          <cell r="U300">
            <v>0</v>
          </cell>
          <cell r="W300">
            <v>0</v>
          </cell>
          <cell r="Z300">
            <v>0</v>
          </cell>
          <cell r="AA300">
            <v>0</v>
          </cell>
        </row>
        <row r="301">
          <cell r="D301" t="str">
            <v>v</v>
          </cell>
          <cell r="L301">
            <v>0</v>
          </cell>
          <cell r="N301">
            <v>0</v>
          </cell>
          <cell r="O301">
            <v>0</v>
          </cell>
          <cell r="Q301">
            <v>0</v>
          </cell>
          <cell r="R301">
            <v>0</v>
          </cell>
          <cell r="T301">
            <v>0</v>
          </cell>
          <cell r="U301">
            <v>0</v>
          </cell>
          <cell r="W301">
            <v>0</v>
          </cell>
          <cell r="Z301">
            <v>0</v>
          </cell>
          <cell r="AA301">
            <v>0</v>
          </cell>
        </row>
        <row r="302">
          <cell r="D302" t="str">
            <v>v</v>
          </cell>
          <cell r="L302">
            <v>0</v>
          </cell>
          <cell r="N302">
            <v>0</v>
          </cell>
          <cell r="O302">
            <v>0</v>
          </cell>
          <cell r="Q302">
            <v>0</v>
          </cell>
          <cell r="R302">
            <v>0</v>
          </cell>
          <cell r="T302">
            <v>0</v>
          </cell>
          <cell r="U302">
            <v>0</v>
          </cell>
          <cell r="W302">
            <v>0</v>
          </cell>
          <cell r="Z302">
            <v>0</v>
          </cell>
          <cell r="AA302">
            <v>0</v>
          </cell>
        </row>
        <row r="303">
          <cell r="D303" t="str">
            <v>v</v>
          </cell>
          <cell r="L303">
            <v>0</v>
          </cell>
          <cell r="N303">
            <v>0</v>
          </cell>
          <cell r="O303">
            <v>0</v>
          </cell>
          <cell r="Q303">
            <v>0</v>
          </cell>
          <cell r="R303">
            <v>0</v>
          </cell>
          <cell r="T303">
            <v>0</v>
          </cell>
          <cell r="U303">
            <v>0</v>
          </cell>
          <cell r="W303">
            <v>0</v>
          </cell>
          <cell r="Z303">
            <v>0</v>
          </cell>
          <cell r="AA303">
            <v>0</v>
          </cell>
        </row>
        <row r="304">
          <cell r="D304" t="str">
            <v>v</v>
          </cell>
          <cell r="L304">
            <v>0</v>
          </cell>
          <cell r="N304">
            <v>0</v>
          </cell>
          <cell r="O304">
            <v>0</v>
          </cell>
          <cell r="Q304">
            <v>0</v>
          </cell>
          <cell r="R304">
            <v>0</v>
          </cell>
          <cell r="T304">
            <v>0</v>
          </cell>
          <cell r="U304">
            <v>0</v>
          </cell>
          <cell r="W304">
            <v>0</v>
          </cell>
          <cell r="Z304">
            <v>0</v>
          </cell>
          <cell r="AA304">
            <v>0</v>
          </cell>
        </row>
        <row r="305">
          <cell r="D305" t="str">
            <v>v</v>
          </cell>
          <cell r="L305">
            <v>0</v>
          </cell>
          <cell r="N305">
            <v>0</v>
          </cell>
          <cell r="O305">
            <v>0</v>
          </cell>
          <cell r="Q305">
            <v>0</v>
          </cell>
          <cell r="R305">
            <v>0</v>
          </cell>
          <cell r="T305">
            <v>0</v>
          </cell>
          <cell r="U305">
            <v>0</v>
          </cell>
          <cell r="W305">
            <v>0</v>
          </cell>
          <cell r="Z305">
            <v>0</v>
          </cell>
          <cell r="AA305">
            <v>0</v>
          </cell>
        </row>
        <row r="306">
          <cell r="D306" t="str">
            <v>v</v>
          </cell>
          <cell r="L306">
            <v>0</v>
          </cell>
          <cell r="N306">
            <v>0</v>
          </cell>
          <cell r="O306">
            <v>0</v>
          </cell>
          <cell r="Q306">
            <v>0</v>
          </cell>
          <cell r="R306">
            <v>0</v>
          </cell>
          <cell r="T306">
            <v>0</v>
          </cell>
          <cell r="U306">
            <v>0</v>
          </cell>
          <cell r="W306">
            <v>0</v>
          </cell>
          <cell r="Z306">
            <v>0</v>
          </cell>
          <cell r="AA306">
            <v>0</v>
          </cell>
        </row>
        <row r="307">
          <cell r="D307" t="str">
            <v>v</v>
          </cell>
          <cell r="L307">
            <v>0</v>
          </cell>
          <cell r="N307">
            <v>0</v>
          </cell>
          <cell r="O307">
            <v>6</v>
          </cell>
          <cell r="Q307">
            <v>0</v>
          </cell>
          <cell r="R307">
            <v>0</v>
          </cell>
          <cell r="T307">
            <v>0</v>
          </cell>
          <cell r="U307">
            <v>0</v>
          </cell>
          <cell r="W307">
            <v>0</v>
          </cell>
          <cell r="Z307">
            <v>0</v>
          </cell>
          <cell r="AA307">
            <v>0</v>
          </cell>
        </row>
        <row r="308">
          <cell r="D308" t="str">
            <v>v</v>
          </cell>
          <cell r="L308">
            <v>0</v>
          </cell>
          <cell r="N308">
            <v>0</v>
          </cell>
          <cell r="O308">
            <v>0</v>
          </cell>
          <cell r="Q308">
            <v>0</v>
          </cell>
          <cell r="R308">
            <v>0</v>
          </cell>
          <cell r="T308">
            <v>0</v>
          </cell>
          <cell r="U308">
            <v>0</v>
          </cell>
          <cell r="W308">
            <v>0</v>
          </cell>
          <cell r="Z308">
            <v>0</v>
          </cell>
          <cell r="AA308">
            <v>0</v>
          </cell>
        </row>
        <row r="309">
          <cell r="L309">
            <v>0</v>
          </cell>
          <cell r="N309">
            <v>0</v>
          </cell>
          <cell r="O309">
            <v>6</v>
          </cell>
          <cell r="Q309">
            <v>0</v>
          </cell>
          <cell r="R309">
            <v>0</v>
          </cell>
          <cell r="T309">
            <v>0</v>
          </cell>
          <cell r="U309">
            <v>0</v>
          </cell>
          <cell r="W309">
            <v>0</v>
          </cell>
          <cell r="Z309">
            <v>0</v>
          </cell>
          <cell r="AA309">
            <v>0</v>
          </cell>
        </row>
        <row r="310">
          <cell r="D310" t="str">
            <v>v</v>
          </cell>
          <cell r="L310">
            <v>0</v>
          </cell>
          <cell r="N310">
            <v>0</v>
          </cell>
          <cell r="O310">
            <v>0</v>
          </cell>
          <cell r="Q310">
            <v>0</v>
          </cell>
          <cell r="R310">
            <v>0</v>
          </cell>
          <cell r="T310">
            <v>0</v>
          </cell>
          <cell r="U310">
            <v>0</v>
          </cell>
          <cell r="W310">
            <v>0</v>
          </cell>
          <cell r="Z310">
            <v>0</v>
          </cell>
          <cell r="AA310">
            <v>0</v>
          </cell>
        </row>
        <row r="311">
          <cell r="D311" t="str">
            <v>v</v>
          </cell>
          <cell r="L311">
            <v>0</v>
          </cell>
          <cell r="N311">
            <v>0</v>
          </cell>
          <cell r="O311">
            <v>0</v>
          </cell>
          <cell r="Q311">
            <v>0</v>
          </cell>
          <cell r="R311">
            <v>0</v>
          </cell>
          <cell r="T311">
            <v>0</v>
          </cell>
          <cell r="U311">
            <v>0</v>
          </cell>
          <cell r="W311">
            <v>0</v>
          </cell>
          <cell r="Z311">
            <v>0</v>
          </cell>
          <cell r="AA311">
            <v>0</v>
          </cell>
        </row>
        <row r="312">
          <cell r="D312" t="str">
            <v>v</v>
          </cell>
          <cell r="L312">
            <v>0</v>
          </cell>
          <cell r="N312">
            <v>0</v>
          </cell>
          <cell r="O312">
            <v>0</v>
          </cell>
          <cell r="Q312">
            <v>0</v>
          </cell>
          <cell r="R312">
            <v>0</v>
          </cell>
          <cell r="T312">
            <v>0</v>
          </cell>
          <cell r="U312">
            <v>0</v>
          </cell>
          <cell r="W312">
            <v>0</v>
          </cell>
          <cell r="Z312">
            <v>0</v>
          </cell>
          <cell r="AA312">
            <v>0</v>
          </cell>
        </row>
        <row r="313">
          <cell r="D313" t="str">
            <v>v</v>
          </cell>
          <cell r="L313">
            <v>0</v>
          </cell>
          <cell r="N313">
            <v>0</v>
          </cell>
          <cell r="O313">
            <v>0</v>
          </cell>
          <cell r="Q313">
            <v>0</v>
          </cell>
          <cell r="R313">
            <v>0</v>
          </cell>
          <cell r="T313">
            <v>0</v>
          </cell>
          <cell r="U313">
            <v>0</v>
          </cell>
          <cell r="W313">
            <v>0</v>
          </cell>
          <cell r="Z313">
            <v>0</v>
          </cell>
          <cell r="AA313">
            <v>0</v>
          </cell>
        </row>
        <row r="314">
          <cell r="D314" t="str">
            <v>v</v>
          </cell>
          <cell r="L314">
            <v>0</v>
          </cell>
          <cell r="N314">
            <v>0</v>
          </cell>
          <cell r="O314">
            <v>0</v>
          </cell>
          <cell r="Q314">
            <v>0</v>
          </cell>
          <cell r="R314">
            <v>0</v>
          </cell>
          <cell r="T314">
            <v>0</v>
          </cell>
          <cell r="U314">
            <v>0</v>
          </cell>
          <cell r="W314">
            <v>0</v>
          </cell>
          <cell r="Z314">
            <v>0</v>
          </cell>
          <cell r="AA314">
            <v>0</v>
          </cell>
        </row>
        <row r="315">
          <cell r="D315" t="str">
            <v>v</v>
          </cell>
          <cell r="L315">
            <v>0</v>
          </cell>
          <cell r="N315">
            <v>0</v>
          </cell>
          <cell r="O315">
            <v>0</v>
          </cell>
          <cell r="Q315">
            <v>0</v>
          </cell>
          <cell r="R315">
            <v>0</v>
          </cell>
          <cell r="T315">
            <v>0</v>
          </cell>
          <cell r="U315">
            <v>0</v>
          </cell>
          <cell r="W315">
            <v>0</v>
          </cell>
          <cell r="Z315">
            <v>0</v>
          </cell>
          <cell r="AA315">
            <v>0</v>
          </cell>
        </row>
        <row r="316">
          <cell r="D316" t="str">
            <v>v</v>
          </cell>
          <cell r="L316">
            <v>0</v>
          </cell>
          <cell r="N316">
            <v>0</v>
          </cell>
          <cell r="O316">
            <v>0</v>
          </cell>
          <cell r="Q316">
            <v>0</v>
          </cell>
          <cell r="R316">
            <v>0</v>
          </cell>
          <cell r="T316">
            <v>0</v>
          </cell>
          <cell r="U316">
            <v>0</v>
          </cell>
          <cell r="W316">
            <v>0</v>
          </cell>
          <cell r="Z316">
            <v>0</v>
          </cell>
          <cell r="AA316">
            <v>0</v>
          </cell>
        </row>
        <row r="317">
          <cell r="D317" t="str">
            <v>v</v>
          </cell>
          <cell r="L317">
            <v>0</v>
          </cell>
          <cell r="N317">
            <v>0</v>
          </cell>
          <cell r="O317">
            <v>0</v>
          </cell>
          <cell r="Q317">
            <v>0</v>
          </cell>
          <cell r="R317">
            <v>0</v>
          </cell>
          <cell r="T317">
            <v>0</v>
          </cell>
          <cell r="U317">
            <v>0</v>
          </cell>
          <cell r="W317">
            <v>0</v>
          </cell>
          <cell r="Z317">
            <v>0</v>
          </cell>
          <cell r="AA317">
            <v>0</v>
          </cell>
        </row>
        <row r="318">
          <cell r="D318" t="str">
            <v>v</v>
          </cell>
          <cell r="L318">
            <v>0</v>
          </cell>
          <cell r="N318">
            <v>0</v>
          </cell>
          <cell r="O318">
            <v>0</v>
          </cell>
          <cell r="Q318">
            <v>0</v>
          </cell>
          <cell r="R318">
            <v>0</v>
          </cell>
          <cell r="T318">
            <v>0</v>
          </cell>
          <cell r="U318">
            <v>0</v>
          </cell>
          <cell r="W318">
            <v>0</v>
          </cell>
          <cell r="Z318">
            <v>0</v>
          </cell>
          <cell r="AA318">
            <v>0</v>
          </cell>
        </row>
        <row r="319">
          <cell r="D319" t="str">
            <v>v</v>
          </cell>
          <cell r="L319">
            <v>0</v>
          </cell>
          <cell r="N319">
            <v>0</v>
          </cell>
          <cell r="O319">
            <v>0</v>
          </cell>
          <cell r="Q319">
            <v>0</v>
          </cell>
          <cell r="R319">
            <v>0</v>
          </cell>
          <cell r="T319">
            <v>0</v>
          </cell>
          <cell r="U319">
            <v>0</v>
          </cell>
          <cell r="W319">
            <v>0</v>
          </cell>
          <cell r="Z319">
            <v>0</v>
          </cell>
          <cell r="AA319">
            <v>0</v>
          </cell>
        </row>
        <row r="320">
          <cell r="D320" t="str">
            <v>v</v>
          </cell>
          <cell r="L320">
            <v>0</v>
          </cell>
          <cell r="N320">
            <v>0</v>
          </cell>
          <cell r="O320">
            <v>0</v>
          </cell>
          <cell r="Q320">
            <v>0</v>
          </cell>
          <cell r="R320">
            <v>0</v>
          </cell>
          <cell r="T320">
            <v>0</v>
          </cell>
          <cell r="U320">
            <v>0</v>
          </cell>
          <cell r="W320">
            <v>0</v>
          </cell>
          <cell r="Z320">
            <v>0</v>
          </cell>
          <cell r="AA320">
            <v>0</v>
          </cell>
        </row>
        <row r="321">
          <cell r="D321" t="str">
            <v>v</v>
          </cell>
          <cell r="L321">
            <v>0</v>
          </cell>
          <cell r="N321">
            <v>0</v>
          </cell>
          <cell r="O321">
            <v>0</v>
          </cell>
          <cell r="Q321">
            <v>0</v>
          </cell>
          <cell r="R321">
            <v>0</v>
          </cell>
          <cell r="T321">
            <v>0</v>
          </cell>
          <cell r="U321">
            <v>0</v>
          </cell>
          <cell r="W321">
            <v>0</v>
          </cell>
          <cell r="Z321">
            <v>0</v>
          </cell>
          <cell r="AA321">
            <v>0</v>
          </cell>
        </row>
        <row r="322">
          <cell r="D322" t="str">
            <v>v</v>
          </cell>
          <cell r="L322">
            <v>0</v>
          </cell>
          <cell r="N322">
            <v>0</v>
          </cell>
          <cell r="O322">
            <v>0</v>
          </cell>
          <cell r="Q322">
            <v>0</v>
          </cell>
          <cell r="R322">
            <v>0</v>
          </cell>
          <cell r="T322">
            <v>0</v>
          </cell>
          <cell r="U322">
            <v>0</v>
          </cell>
          <cell r="W322">
            <v>0</v>
          </cell>
          <cell r="Z322">
            <v>0</v>
          </cell>
          <cell r="AA322">
            <v>0</v>
          </cell>
        </row>
        <row r="323">
          <cell r="L323">
            <v>0</v>
          </cell>
          <cell r="N323">
            <v>0</v>
          </cell>
          <cell r="O323">
            <v>0</v>
          </cell>
          <cell r="Q323">
            <v>0</v>
          </cell>
          <cell r="R323">
            <v>0</v>
          </cell>
          <cell r="T323">
            <v>0</v>
          </cell>
          <cell r="U323">
            <v>0</v>
          </cell>
          <cell r="W323">
            <v>0</v>
          </cell>
          <cell r="Z323">
            <v>0</v>
          </cell>
          <cell r="AA323">
            <v>0</v>
          </cell>
        </row>
        <row r="324">
          <cell r="D324" t="str">
            <v>v</v>
          </cell>
          <cell r="L324">
            <v>0</v>
          </cell>
          <cell r="N324">
            <v>0</v>
          </cell>
          <cell r="O324">
            <v>0</v>
          </cell>
          <cell r="Q324">
            <v>0</v>
          </cell>
          <cell r="R324">
            <v>0</v>
          </cell>
          <cell r="T324">
            <v>0</v>
          </cell>
          <cell r="U324">
            <v>0</v>
          </cell>
          <cell r="W324">
            <v>0</v>
          </cell>
          <cell r="Z324">
            <v>0</v>
          </cell>
          <cell r="AA324">
            <v>0</v>
          </cell>
        </row>
        <row r="325">
          <cell r="D325" t="str">
            <v>v</v>
          </cell>
          <cell r="L325">
            <v>0</v>
          </cell>
          <cell r="N325">
            <v>0</v>
          </cell>
          <cell r="O325">
            <v>0</v>
          </cell>
          <cell r="Q325">
            <v>0</v>
          </cell>
          <cell r="R325">
            <v>0</v>
          </cell>
          <cell r="T325">
            <v>350</v>
          </cell>
          <cell r="U325">
            <v>0</v>
          </cell>
          <cell r="W325">
            <v>0</v>
          </cell>
          <cell r="Z325">
            <v>0</v>
          </cell>
          <cell r="AA325">
            <v>0</v>
          </cell>
        </row>
        <row r="326">
          <cell r="D326" t="str">
            <v>v</v>
          </cell>
          <cell r="L326">
            <v>0</v>
          </cell>
          <cell r="N326">
            <v>0</v>
          </cell>
          <cell r="O326">
            <v>0</v>
          </cell>
          <cell r="Q326">
            <v>0</v>
          </cell>
          <cell r="R326">
            <v>0</v>
          </cell>
          <cell r="T326">
            <v>0</v>
          </cell>
          <cell r="U326">
            <v>0</v>
          </cell>
          <cell r="W326">
            <v>0</v>
          </cell>
          <cell r="Z326">
            <v>0</v>
          </cell>
          <cell r="AA326">
            <v>0</v>
          </cell>
        </row>
        <row r="327">
          <cell r="D327" t="str">
            <v>v</v>
          </cell>
          <cell r="L327">
            <v>0</v>
          </cell>
          <cell r="N327">
            <v>0</v>
          </cell>
          <cell r="O327">
            <v>0</v>
          </cell>
          <cell r="Q327">
            <v>0</v>
          </cell>
          <cell r="R327">
            <v>0</v>
          </cell>
          <cell r="T327">
            <v>0</v>
          </cell>
          <cell r="U327">
            <v>0</v>
          </cell>
          <cell r="W327">
            <v>0</v>
          </cell>
          <cell r="Z327">
            <v>0</v>
          </cell>
          <cell r="AA327">
            <v>0</v>
          </cell>
        </row>
        <row r="328">
          <cell r="D328" t="str">
            <v>v</v>
          </cell>
          <cell r="L328">
            <v>0</v>
          </cell>
          <cell r="N328">
            <v>0</v>
          </cell>
          <cell r="O328">
            <v>0</v>
          </cell>
          <cell r="Q328">
            <v>0</v>
          </cell>
          <cell r="R328">
            <v>0</v>
          </cell>
          <cell r="T328">
            <v>0</v>
          </cell>
          <cell r="U328">
            <v>0</v>
          </cell>
          <cell r="W328">
            <v>0</v>
          </cell>
          <cell r="Z328">
            <v>0</v>
          </cell>
          <cell r="AA328">
            <v>0</v>
          </cell>
        </row>
        <row r="329">
          <cell r="D329" t="str">
            <v>v</v>
          </cell>
          <cell r="L329">
            <v>0</v>
          </cell>
          <cell r="N329">
            <v>0</v>
          </cell>
          <cell r="O329">
            <v>0</v>
          </cell>
          <cell r="Q329">
            <v>0</v>
          </cell>
          <cell r="R329">
            <v>0</v>
          </cell>
          <cell r="T329">
            <v>0</v>
          </cell>
          <cell r="U329">
            <v>0</v>
          </cell>
          <cell r="W329">
            <v>0</v>
          </cell>
          <cell r="Z329">
            <v>0</v>
          </cell>
          <cell r="AA329">
            <v>0</v>
          </cell>
        </row>
        <row r="330">
          <cell r="D330" t="str">
            <v>v</v>
          </cell>
          <cell r="L330">
            <v>0</v>
          </cell>
          <cell r="N330">
            <v>0</v>
          </cell>
          <cell r="O330">
            <v>0</v>
          </cell>
          <cell r="Q330">
            <v>0</v>
          </cell>
          <cell r="R330">
            <v>0</v>
          </cell>
          <cell r="T330">
            <v>0</v>
          </cell>
          <cell r="U330">
            <v>0</v>
          </cell>
          <cell r="W330">
            <v>0</v>
          </cell>
          <cell r="Z330">
            <v>0</v>
          </cell>
          <cell r="AA330">
            <v>0</v>
          </cell>
        </row>
        <row r="331">
          <cell r="D331" t="str">
            <v>v</v>
          </cell>
          <cell r="L331">
            <v>0</v>
          </cell>
          <cell r="N331">
            <v>0</v>
          </cell>
          <cell r="O331">
            <v>0</v>
          </cell>
          <cell r="Q331">
            <v>0</v>
          </cell>
          <cell r="R331">
            <v>0</v>
          </cell>
          <cell r="T331">
            <v>0</v>
          </cell>
          <cell r="U331">
            <v>0</v>
          </cell>
          <cell r="W331">
            <v>0</v>
          </cell>
          <cell r="Z331">
            <v>0</v>
          </cell>
          <cell r="AA331">
            <v>0</v>
          </cell>
        </row>
        <row r="332">
          <cell r="D332" t="str">
            <v>v</v>
          </cell>
          <cell r="L332">
            <v>0</v>
          </cell>
          <cell r="N332">
            <v>0</v>
          </cell>
          <cell r="O332">
            <v>0</v>
          </cell>
          <cell r="Q332">
            <v>0</v>
          </cell>
          <cell r="R332">
            <v>0</v>
          </cell>
          <cell r="T332">
            <v>0</v>
          </cell>
          <cell r="U332">
            <v>0</v>
          </cell>
          <cell r="W332">
            <v>0</v>
          </cell>
          <cell r="Z332">
            <v>0</v>
          </cell>
          <cell r="AA332">
            <v>0</v>
          </cell>
        </row>
        <row r="333">
          <cell r="D333" t="str">
            <v>v</v>
          </cell>
          <cell r="L333">
            <v>0</v>
          </cell>
          <cell r="N333">
            <v>0</v>
          </cell>
          <cell r="O333">
            <v>0</v>
          </cell>
          <cell r="Q333">
            <v>0</v>
          </cell>
          <cell r="R333">
            <v>0</v>
          </cell>
          <cell r="T333">
            <v>0</v>
          </cell>
          <cell r="U333">
            <v>0</v>
          </cell>
          <cell r="W333">
            <v>0</v>
          </cell>
          <cell r="Z333">
            <v>0</v>
          </cell>
          <cell r="AA333">
            <v>0</v>
          </cell>
        </row>
        <row r="334">
          <cell r="L334">
            <v>0</v>
          </cell>
          <cell r="N334">
            <v>0</v>
          </cell>
          <cell r="O334">
            <v>0</v>
          </cell>
          <cell r="Q334">
            <v>0</v>
          </cell>
          <cell r="R334">
            <v>0</v>
          </cell>
          <cell r="T334">
            <v>350</v>
          </cell>
          <cell r="U334">
            <v>0</v>
          </cell>
          <cell r="W334">
            <v>0</v>
          </cell>
          <cell r="Z334">
            <v>0</v>
          </cell>
          <cell r="AA334">
            <v>0</v>
          </cell>
        </row>
        <row r="335">
          <cell r="D335" t="str">
            <v>v</v>
          </cell>
          <cell r="L335">
            <v>0</v>
          </cell>
          <cell r="N335">
            <v>0</v>
          </cell>
          <cell r="O335">
            <v>0</v>
          </cell>
          <cell r="Q335">
            <v>0</v>
          </cell>
          <cell r="R335">
            <v>0</v>
          </cell>
          <cell r="T335">
            <v>0</v>
          </cell>
          <cell r="U335">
            <v>0</v>
          </cell>
          <cell r="W335">
            <v>0</v>
          </cell>
          <cell r="Z335">
            <v>0</v>
          </cell>
          <cell r="AA335">
            <v>0</v>
          </cell>
        </row>
        <row r="336">
          <cell r="D336" t="str">
            <v>v</v>
          </cell>
          <cell r="L336">
            <v>0</v>
          </cell>
          <cell r="N336">
            <v>0</v>
          </cell>
          <cell r="O336">
            <v>0</v>
          </cell>
          <cell r="Q336">
            <v>0</v>
          </cell>
          <cell r="R336">
            <v>0</v>
          </cell>
          <cell r="T336">
            <v>50</v>
          </cell>
          <cell r="U336">
            <v>0</v>
          </cell>
          <cell r="W336">
            <v>0</v>
          </cell>
          <cell r="Z336">
            <v>0</v>
          </cell>
          <cell r="AA336">
            <v>0</v>
          </cell>
        </row>
        <row r="337">
          <cell r="D337" t="str">
            <v>v</v>
          </cell>
          <cell r="L337">
            <v>0</v>
          </cell>
          <cell r="N337">
            <v>0</v>
          </cell>
          <cell r="O337">
            <v>0</v>
          </cell>
          <cell r="Q337">
            <v>0</v>
          </cell>
          <cell r="R337">
            <v>0</v>
          </cell>
          <cell r="T337">
            <v>0</v>
          </cell>
          <cell r="U337">
            <v>0</v>
          </cell>
          <cell r="W337">
            <v>0</v>
          </cell>
          <cell r="Z337">
            <v>0</v>
          </cell>
          <cell r="AA337">
            <v>0</v>
          </cell>
        </row>
        <row r="338">
          <cell r="D338" t="str">
            <v>v</v>
          </cell>
          <cell r="L338">
            <v>0</v>
          </cell>
          <cell r="N338">
            <v>0</v>
          </cell>
          <cell r="O338">
            <v>0</v>
          </cell>
          <cell r="Q338">
            <v>0</v>
          </cell>
          <cell r="R338">
            <v>0</v>
          </cell>
          <cell r="T338">
            <v>0</v>
          </cell>
          <cell r="U338">
            <v>0</v>
          </cell>
          <cell r="W338">
            <v>0</v>
          </cell>
          <cell r="Z338">
            <v>0</v>
          </cell>
          <cell r="AA338">
            <v>0</v>
          </cell>
        </row>
        <row r="339">
          <cell r="D339" t="str">
            <v>v</v>
          </cell>
          <cell r="L339">
            <v>0</v>
          </cell>
          <cell r="N339">
            <v>0</v>
          </cell>
          <cell r="O339">
            <v>0</v>
          </cell>
          <cell r="Q339">
            <v>0</v>
          </cell>
          <cell r="R339">
            <v>0</v>
          </cell>
          <cell r="T339">
            <v>0</v>
          </cell>
          <cell r="U339">
            <v>0</v>
          </cell>
          <cell r="W339">
            <v>0</v>
          </cell>
          <cell r="Z339">
            <v>0</v>
          </cell>
          <cell r="AA339">
            <v>0</v>
          </cell>
        </row>
        <row r="340">
          <cell r="D340" t="str">
            <v>v</v>
          </cell>
          <cell r="L340">
            <v>0</v>
          </cell>
          <cell r="N340">
            <v>0</v>
          </cell>
          <cell r="O340">
            <v>0</v>
          </cell>
          <cell r="Q340">
            <v>0</v>
          </cell>
          <cell r="R340">
            <v>0</v>
          </cell>
          <cell r="T340">
            <v>0</v>
          </cell>
          <cell r="U340">
            <v>0</v>
          </cell>
          <cell r="W340">
            <v>0</v>
          </cell>
          <cell r="Z340">
            <v>0</v>
          </cell>
          <cell r="AA340">
            <v>0</v>
          </cell>
        </row>
        <row r="341">
          <cell r="D341" t="str">
            <v>v</v>
          </cell>
          <cell r="L341">
            <v>0</v>
          </cell>
          <cell r="N341">
            <v>0</v>
          </cell>
          <cell r="O341">
            <v>0</v>
          </cell>
          <cell r="Q341">
            <v>0</v>
          </cell>
          <cell r="R341">
            <v>0</v>
          </cell>
          <cell r="T341">
            <v>0</v>
          </cell>
          <cell r="U341">
            <v>0</v>
          </cell>
          <cell r="W341">
            <v>0</v>
          </cell>
          <cell r="Z341">
            <v>0</v>
          </cell>
          <cell r="AA341">
            <v>0</v>
          </cell>
        </row>
        <row r="342">
          <cell r="D342" t="str">
            <v>v</v>
          </cell>
          <cell r="L342">
            <v>0</v>
          </cell>
          <cell r="N342">
            <v>0</v>
          </cell>
          <cell r="O342">
            <v>0</v>
          </cell>
          <cell r="Q342">
            <v>0</v>
          </cell>
          <cell r="R342">
            <v>0</v>
          </cell>
          <cell r="T342">
            <v>0</v>
          </cell>
          <cell r="U342">
            <v>0</v>
          </cell>
          <cell r="W342">
            <v>0</v>
          </cell>
          <cell r="Z342">
            <v>0</v>
          </cell>
          <cell r="AA342">
            <v>0</v>
          </cell>
        </row>
        <row r="343">
          <cell r="D343" t="str">
            <v>v</v>
          </cell>
          <cell r="L343">
            <v>0</v>
          </cell>
          <cell r="N343">
            <v>0</v>
          </cell>
          <cell r="O343">
            <v>0</v>
          </cell>
          <cell r="Q343">
            <v>0</v>
          </cell>
          <cell r="R343">
            <v>0</v>
          </cell>
          <cell r="T343">
            <v>0</v>
          </cell>
          <cell r="U343">
            <v>0</v>
          </cell>
          <cell r="W343">
            <v>0</v>
          </cell>
          <cell r="Z343">
            <v>0</v>
          </cell>
          <cell r="AA343">
            <v>0</v>
          </cell>
        </row>
        <row r="344">
          <cell r="D344" t="str">
            <v>v</v>
          </cell>
          <cell r="L344">
            <v>0</v>
          </cell>
          <cell r="N344">
            <v>0</v>
          </cell>
          <cell r="O344">
            <v>0</v>
          </cell>
          <cell r="Q344">
            <v>0</v>
          </cell>
          <cell r="R344">
            <v>0</v>
          </cell>
          <cell r="T344">
            <v>0</v>
          </cell>
          <cell r="U344">
            <v>0</v>
          </cell>
          <cell r="W344">
            <v>0</v>
          </cell>
          <cell r="Z344">
            <v>0</v>
          </cell>
          <cell r="AA344">
            <v>0</v>
          </cell>
        </row>
        <row r="345">
          <cell r="L345">
            <v>0</v>
          </cell>
          <cell r="N345">
            <v>0</v>
          </cell>
          <cell r="O345">
            <v>0</v>
          </cell>
          <cell r="Q345">
            <v>0</v>
          </cell>
          <cell r="R345">
            <v>0</v>
          </cell>
          <cell r="T345">
            <v>50</v>
          </cell>
          <cell r="U345">
            <v>0</v>
          </cell>
          <cell r="W345">
            <v>0</v>
          </cell>
          <cell r="Z345">
            <v>0</v>
          </cell>
          <cell r="AA345">
            <v>0</v>
          </cell>
        </row>
        <row r="346">
          <cell r="D346" t="str">
            <v>v</v>
          </cell>
          <cell r="L346">
            <v>0</v>
          </cell>
          <cell r="N346">
            <v>0</v>
          </cell>
          <cell r="O346">
            <v>0</v>
          </cell>
          <cell r="Q346">
            <v>0</v>
          </cell>
          <cell r="R346">
            <v>0</v>
          </cell>
          <cell r="T346">
            <v>0</v>
          </cell>
          <cell r="U346">
            <v>0</v>
          </cell>
          <cell r="W346">
            <v>0</v>
          </cell>
          <cell r="Z346">
            <v>0</v>
          </cell>
          <cell r="AA346">
            <v>0</v>
          </cell>
        </row>
        <row r="347">
          <cell r="D347" t="str">
            <v>v</v>
          </cell>
          <cell r="L347">
            <v>0</v>
          </cell>
          <cell r="N347">
            <v>0</v>
          </cell>
          <cell r="O347">
            <v>0</v>
          </cell>
          <cell r="Q347">
            <v>0</v>
          </cell>
          <cell r="R347">
            <v>0</v>
          </cell>
          <cell r="T347">
            <v>0</v>
          </cell>
          <cell r="U347">
            <v>0</v>
          </cell>
          <cell r="W347">
            <v>0</v>
          </cell>
          <cell r="Z347">
            <v>0</v>
          </cell>
          <cell r="AA347">
            <v>0</v>
          </cell>
        </row>
        <row r="348">
          <cell r="D348" t="str">
            <v>v</v>
          </cell>
          <cell r="L348">
            <v>0</v>
          </cell>
          <cell r="N348">
            <v>0</v>
          </cell>
          <cell r="O348">
            <v>0</v>
          </cell>
          <cell r="Q348">
            <v>0</v>
          </cell>
          <cell r="R348">
            <v>0</v>
          </cell>
          <cell r="T348">
            <v>0</v>
          </cell>
          <cell r="U348">
            <v>0</v>
          </cell>
          <cell r="W348">
            <v>0</v>
          </cell>
          <cell r="Z348">
            <v>0</v>
          </cell>
          <cell r="AA348">
            <v>0</v>
          </cell>
        </row>
        <row r="349">
          <cell r="D349" t="str">
            <v>v</v>
          </cell>
          <cell r="L349">
            <v>0</v>
          </cell>
          <cell r="N349">
            <v>0</v>
          </cell>
          <cell r="O349">
            <v>0</v>
          </cell>
          <cell r="Q349">
            <v>0</v>
          </cell>
          <cell r="R349">
            <v>0</v>
          </cell>
          <cell r="T349">
            <v>0</v>
          </cell>
          <cell r="U349">
            <v>0</v>
          </cell>
          <cell r="W349">
            <v>0</v>
          </cell>
          <cell r="Z349">
            <v>0</v>
          </cell>
          <cell r="AA349">
            <v>0</v>
          </cell>
        </row>
        <row r="350">
          <cell r="D350" t="str">
            <v>v</v>
          </cell>
          <cell r="L350">
            <v>0</v>
          </cell>
          <cell r="N350">
            <v>23</v>
          </cell>
          <cell r="O350">
            <v>0</v>
          </cell>
          <cell r="Q350">
            <v>0</v>
          </cell>
          <cell r="R350">
            <v>0</v>
          </cell>
          <cell r="T350">
            <v>0</v>
          </cell>
          <cell r="U350">
            <v>0</v>
          </cell>
          <cell r="W350">
            <v>0</v>
          </cell>
          <cell r="Z350">
            <v>0</v>
          </cell>
          <cell r="AA350">
            <v>0</v>
          </cell>
        </row>
        <row r="351">
          <cell r="D351" t="str">
            <v>v</v>
          </cell>
          <cell r="L351">
            <v>0</v>
          </cell>
          <cell r="N351">
            <v>0</v>
          </cell>
          <cell r="O351">
            <v>0</v>
          </cell>
          <cell r="Q351">
            <v>0</v>
          </cell>
          <cell r="R351">
            <v>0</v>
          </cell>
          <cell r="T351">
            <v>0</v>
          </cell>
          <cell r="U351">
            <v>0</v>
          </cell>
          <cell r="W351">
            <v>0</v>
          </cell>
          <cell r="Z351">
            <v>0</v>
          </cell>
          <cell r="AA351">
            <v>0</v>
          </cell>
        </row>
        <row r="352">
          <cell r="D352" t="str">
            <v>v</v>
          </cell>
          <cell r="L352">
            <v>0</v>
          </cell>
          <cell r="N352">
            <v>0</v>
          </cell>
          <cell r="O352">
            <v>0</v>
          </cell>
          <cell r="Q352">
            <v>0</v>
          </cell>
          <cell r="R352">
            <v>0</v>
          </cell>
          <cell r="T352">
            <v>0</v>
          </cell>
          <cell r="U352">
            <v>0</v>
          </cell>
          <cell r="W352">
            <v>0</v>
          </cell>
          <cell r="Z352">
            <v>0</v>
          </cell>
          <cell r="AA352">
            <v>0</v>
          </cell>
        </row>
        <row r="353">
          <cell r="D353" t="str">
            <v>v</v>
          </cell>
          <cell r="L353">
            <v>0</v>
          </cell>
          <cell r="N353">
            <v>0</v>
          </cell>
          <cell r="O353">
            <v>0</v>
          </cell>
          <cell r="Q353">
            <v>0</v>
          </cell>
          <cell r="R353">
            <v>0</v>
          </cell>
          <cell r="T353">
            <v>0</v>
          </cell>
          <cell r="U353">
            <v>0</v>
          </cell>
          <cell r="W353">
            <v>0</v>
          </cell>
          <cell r="Z353">
            <v>0</v>
          </cell>
          <cell r="AA353">
            <v>0</v>
          </cell>
        </row>
        <row r="354">
          <cell r="D354" t="str">
            <v>v</v>
          </cell>
          <cell r="L354">
            <v>0</v>
          </cell>
          <cell r="N354">
            <v>0</v>
          </cell>
          <cell r="O354">
            <v>0</v>
          </cell>
          <cell r="Q354">
            <v>0</v>
          </cell>
          <cell r="R354">
            <v>0</v>
          </cell>
          <cell r="T354">
            <v>0</v>
          </cell>
          <cell r="U354">
            <v>0</v>
          </cell>
          <cell r="W354">
            <v>0</v>
          </cell>
          <cell r="Z354">
            <v>0</v>
          </cell>
          <cell r="AA354">
            <v>0</v>
          </cell>
        </row>
        <row r="355">
          <cell r="L355">
            <v>0</v>
          </cell>
          <cell r="N355">
            <v>23</v>
          </cell>
          <cell r="O355">
            <v>0</v>
          </cell>
          <cell r="Q355">
            <v>0</v>
          </cell>
          <cell r="R355">
            <v>0</v>
          </cell>
          <cell r="T355">
            <v>0</v>
          </cell>
          <cell r="U355">
            <v>0</v>
          </cell>
          <cell r="W355">
            <v>0</v>
          </cell>
          <cell r="Z355">
            <v>0</v>
          </cell>
          <cell r="AA355">
            <v>0</v>
          </cell>
        </row>
        <row r="356">
          <cell r="D356" t="str">
            <v>v</v>
          </cell>
          <cell r="L356">
            <v>0</v>
          </cell>
          <cell r="N356">
            <v>0</v>
          </cell>
          <cell r="O356">
            <v>0</v>
          </cell>
          <cell r="Q356">
            <v>0</v>
          </cell>
          <cell r="R356">
            <v>0</v>
          </cell>
          <cell r="T356">
            <v>0</v>
          </cell>
          <cell r="U356">
            <v>0</v>
          </cell>
          <cell r="W356">
            <v>0</v>
          </cell>
          <cell r="Z356">
            <v>0</v>
          </cell>
          <cell r="AA356">
            <v>0</v>
          </cell>
        </row>
        <row r="357">
          <cell r="D357" t="str">
            <v>v</v>
          </cell>
          <cell r="L357">
            <v>0</v>
          </cell>
          <cell r="N357">
            <v>0</v>
          </cell>
          <cell r="O357">
            <v>0</v>
          </cell>
          <cell r="Q357">
            <v>0</v>
          </cell>
          <cell r="R357">
            <v>0</v>
          </cell>
          <cell r="T357">
            <v>0</v>
          </cell>
          <cell r="U357">
            <v>0</v>
          </cell>
          <cell r="W357">
            <v>0</v>
          </cell>
          <cell r="Z357">
            <v>0</v>
          </cell>
          <cell r="AA357">
            <v>0</v>
          </cell>
        </row>
        <row r="358">
          <cell r="D358" t="str">
            <v>v</v>
          </cell>
          <cell r="L358">
            <v>0</v>
          </cell>
          <cell r="N358">
            <v>0</v>
          </cell>
          <cell r="O358">
            <v>0</v>
          </cell>
          <cell r="Q358">
            <v>0</v>
          </cell>
          <cell r="R358">
            <v>0</v>
          </cell>
          <cell r="T358">
            <v>0</v>
          </cell>
          <cell r="U358">
            <v>0</v>
          </cell>
          <cell r="W358">
            <v>0</v>
          </cell>
          <cell r="Z358">
            <v>0</v>
          </cell>
          <cell r="AA358">
            <v>0</v>
          </cell>
        </row>
        <row r="359">
          <cell r="D359" t="str">
            <v>v</v>
          </cell>
          <cell r="L359">
            <v>0</v>
          </cell>
          <cell r="N359">
            <v>0</v>
          </cell>
          <cell r="O359">
            <v>0</v>
          </cell>
          <cell r="Q359">
            <v>0</v>
          </cell>
          <cell r="R359">
            <v>0</v>
          </cell>
          <cell r="T359">
            <v>0</v>
          </cell>
          <cell r="U359">
            <v>0</v>
          </cell>
          <cell r="W359">
            <v>0</v>
          </cell>
          <cell r="Z359">
            <v>0</v>
          </cell>
          <cell r="AA359">
            <v>0</v>
          </cell>
        </row>
        <row r="360">
          <cell r="D360" t="str">
            <v>v</v>
          </cell>
          <cell r="L360">
            <v>0</v>
          </cell>
          <cell r="N360">
            <v>3</v>
          </cell>
          <cell r="O360">
            <v>8</v>
          </cell>
          <cell r="Q360">
            <v>0</v>
          </cell>
          <cell r="R360">
            <v>0</v>
          </cell>
          <cell r="T360">
            <v>0</v>
          </cell>
          <cell r="U360">
            <v>0</v>
          </cell>
          <cell r="W360">
            <v>0</v>
          </cell>
          <cell r="Z360">
            <v>0</v>
          </cell>
          <cell r="AA360">
            <v>0</v>
          </cell>
        </row>
        <row r="361">
          <cell r="D361" t="str">
            <v>v</v>
          </cell>
          <cell r="L361">
            <v>0</v>
          </cell>
          <cell r="N361">
            <v>0</v>
          </cell>
          <cell r="O361">
            <v>0</v>
          </cell>
          <cell r="Q361">
            <v>0</v>
          </cell>
          <cell r="R361">
            <v>0</v>
          </cell>
          <cell r="T361">
            <v>0</v>
          </cell>
          <cell r="U361">
            <v>0</v>
          </cell>
          <cell r="W361">
            <v>0</v>
          </cell>
          <cell r="Z361">
            <v>0</v>
          </cell>
          <cell r="AA361">
            <v>0</v>
          </cell>
        </row>
        <row r="362">
          <cell r="D362" t="str">
            <v>v</v>
          </cell>
          <cell r="L362">
            <v>0</v>
          </cell>
          <cell r="N362">
            <v>0</v>
          </cell>
          <cell r="O362">
            <v>0</v>
          </cell>
          <cell r="Q362">
            <v>0</v>
          </cell>
          <cell r="R362">
            <v>0</v>
          </cell>
          <cell r="T362">
            <v>0</v>
          </cell>
          <cell r="U362">
            <v>0</v>
          </cell>
          <cell r="W362">
            <v>0</v>
          </cell>
          <cell r="Z362">
            <v>0</v>
          </cell>
          <cell r="AA362">
            <v>0</v>
          </cell>
        </row>
        <row r="363">
          <cell r="D363" t="str">
            <v>v</v>
          </cell>
          <cell r="L363">
            <v>0</v>
          </cell>
          <cell r="N363">
            <v>0</v>
          </cell>
          <cell r="O363">
            <v>0</v>
          </cell>
          <cell r="Q363">
            <v>0</v>
          </cell>
          <cell r="R363">
            <v>0</v>
          </cell>
          <cell r="T363">
            <v>0</v>
          </cell>
          <cell r="U363">
            <v>0</v>
          </cell>
          <cell r="W363">
            <v>0</v>
          </cell>
          <cell r="Z363">
            <v>0</v>
          </cell>
          <cell r="AA363">
            <v>0</v>
          </cell>
        </row>
        <row r="364">
          <cell r="D364" t="str">
            <v>v</v>
          </cell>
          <cell r="L364">
            <v>0</v>
          </cell>
          <cell r="N364">
            <v>0</v>
          </cell>
          <cell r="O364">
            <v>0</v>
          </cell>
          <cell r="Q364">
            <v>0</v>
          </cell>
          <cell r="R364">
            <v>0</v>
          </cell>
          <cell r="T364">
            <v>0</v>
          </cell>
          <cell r="U364">
            <v>0</v>
          </cell>
          <cell r="W364">
            <v>0</v>
          </cell>
          <cell r="Z364">
            <v>0</v>
          </cell>
          <cell r="AA364">
            <v>0</v>
          </cell>
        </row>
        <row r="365">
          <cell r="L365">
            <v>0</v>
          </cell>
          <cell r="N365">
            <v>3</v>
          </cell>
          <cell r="O365">
            <v>8</v>
          </cell>
          <cell r="Q365">
            <v>0</v>
          </cell>
          <cell r="R365">
            <v>0</v>
          </cell>
          <cell r="T365">
            <v>0</v>
          </cell>
          <cell r="U365">
            <v>0</v>
          </cell>
          <cell r="W365">
            <v>0</v>
          </cell>
          <cell r="Z365">
            <v>0</v>
          </cell>
          <cell r="AA365">
            <v>0</v>
          </cell>
        </row>
        <row r="366">
          <cell r="D366" t="str">
            <v>v</v>
          </cell>
          <cell r="L366">
            <v>0</v>
          </cell>
          <cell r="N366">
            <v>0</v>
          </cell>
          <cell r="O366">
            <v>0</v>
          </cell>
          <cell r="Q366">
            <v>0</v>
          </cell>
          <cell r="R366">
            <v>0</v>
          </cell>
          <cell r="T366">
            <v>0</v>
          </cell>
          <cell r="U366">
            <v>0</v>
          </cell>
          <cell r="W366">
            <v>0</v>
          </cell>
          <cell r="Z366">
            <v>0</v>
          </cell>
          <cell r="AA366">
            <v>0</v>
          </cell>
        </row>
        <row r="367">
          <cell r="D367" t="str">
            <v>v</v>
          </cell>
          <cell r="L367">
            <v>0</v>
          </cell>
          <cell r="N367">
            <v>0</v>
          </cell>
          <cell r="O367">
            <v>0</v>
          </cell>
          <cell r="Q367">
            <v>0</v>
          </cell>
          <cell r="R367">
            <v>0</v>
          </cell>
          <cell r="T367">
            <v>0</v>
          </cell>
          <cell r="U367">
            <v>0</v>
          </cell>
          <cell r="W367">
            <v>0</v>
          </cell>
          <cell r="Z367">
            <v>0</v>
          </cell>
          <cell r="AA367">
            <v>0</v>
          </cell>
        </row>
        <row r="368">
          <cell r="D368" t="str">
            <v>v</v>
          </cell>
          <cell r="L368">
            <v>0</v>
          </cell>
          <cell r="N368">
            <v>0</v>
          </cell>
          <cell r="O368">
            <v>0</v>
          </cell>
          <cell r="Q368">
            <v>0</v>
          </cell>
          <cell r="R368">
            <v>0</v>
          </cell>
          <cell r="T368">
            <v>0</v>
          </cell>
          <cell r="U368">
            <v>0</v>
          </cell>
          <cell r="W368">
            <v>0</v>
          </cell>
          <cell r="Z368">
            <v>0</v>
          </cell>
          <cell r="AA368">
            <v>0</v>
          </cell>
        </row>
        <row r="369">
          <cell r="D369" t="str">
            <v>v</v>
          </cell>
          <cell r="L369">
            <v>0</v>
          </cell>
          <cell r="N369">
            <v>0</v>
          </cell>
          <cell r="O369">
            <v>0</v>
          </cell>
          <cell r="Q369">
            <v>0</v>
          </cell>
          <cell r="R369">
            <v>0</v>
          </cell>
          <cell r="T369">
            <v>0</v>
          </cell>
          <cell r="U369">
            <v>0</v>
          </cell>
          <cell r="W369">
            <v>0</v>
          </cell>
          <cell r="Z369">
            <v>0</v>
          </cell>
          <cell r="AA369">
            <v>0</v>
          </cell>
        </row>
        <row r="370">
          <cell r="D370" t="str">
            <v>v</v>
          </cell>
          <cell r="L370">
            <v>0</v>
          </cell>
          <cell r="N370">
            <v>0</v>
          </cell>
          <cell r="O370">
            <v>0</v>
          </cell>
          <cell r="Q370">
            <v>0</v>
          </cell>
          <cell r="R370">
            <v>0</v>
          </cell>
          <cell r="T370">
            <v>0</v>
          </cell>
          <cell r="U370">
            <v>0</v>
          </cell>
          <cell r="W370">
            <v>0</v>
          </cell>
          <cell r="Z370">
            <v>0</v>
          </cell>
          <cell r="AA370">
            <v>0</v>
          </cell>
        </row>
        <row r="371">
          <cell r="D371" t="str">
            <v>v</v>
          </cell>
          <cell r="L371">
            <v>0</v>
          </cell>
          <cell r="N371">
            <v>0</v>
          </cell>
          <cell r="O371">
            <v>0</v>
          </cell>
          <cell r="Q371">
            <v>0</v>
          </cell>
          <cell r="R371">
            <v>0</v>
          </cell>
          <cell r="T371">
            <v>0</v>
          </cell>
          <cell r="U371">
            <v>0</v>
          </cell>
          <cell r="W371">
            <v>0</v>
          </cell>
          <cell r="Z371">
            <v>0</v>
          </cell>
          <cell r="AA371">
            <v>0</v>
          </cell>
        </row>
        <row r="372">
          <cell r="D372" t="str">
            <v>v</v>
          </cell>
          <cell r="L372">
            <v>0</v>
          </cell>
          <cell r="N372">
            <v>0</v>
          </cell>
          <cell r="O372">
            <v>0</v>
          </cell>
          <cell r="Q372">
            <v>0</v>
          </cell>
          <cell r="R372">
            <v>0</v>
          </cell>
          <cell r="T372">
            <v>0</v>
          </cell>
          <cell r="U372">
            <v>0</v>
          </cell>
          <cell r="W372">
            <v>0</v>
          </cell>
          <cell r="Z372">
            <v>0</v>
          </cell>
          <cell r="AA372">
            <v>0</v>
          </cell>
        </row>
        <row r="373">
          <cell r="D373" t="str">
            <v>v</v>
          </cell>
          <cell r="L373">
            <v>0</v>
          </cell>
          <cell r="N373">
            <v>0</v>
          </cell>
          <cell r="O373">
            <v>0</v>
          </cell>
          <cell r="Q373">
            <v>0</v>
          </cell>
          <cell r="R373">
            <v>0</v>
          </cell>
          <cell r="T373">
            <v>0</v>
          </cell>
          <cell r="U373">
            <v>0</v>
          </cell>
          <cell r="W373">
            <v>0</v>
          </cell>
          <cell r="Z373">
            <v>0</v>
          </cell>
          <cell r="AA373">
            <v>0</v>
          </cell>
        </row>
        <row r="374">
          <cell r="D374" t="str">
            <v>v</v>
          </cell>
          <cell r="L374">
            <v>0</v>
          </cell>
          <cell r="N374">
            <v>0</v>
          </cell>
          <cell r="O374">
            <v>0</v>
          </cell>
          <cell r="Q374">
            <v>0</v>
          </cell>
          <cell r="R374">
            <v>0</v>
          </cell>
          <cell r="T374">
            <v>0</v>
          </cell>
          <cell r="U374">
            <v>0</v>
          </cell>
          <cell r="W374">
            <v>0</v>
          </cell>
          <cell r="Z374">
            <v>0</v>
          </cell>
          <cell r="AA374">
            <v>0</v>
          </cell>
        </row>
        <row r="375">
          <cell r="L375">
            <v>0</v>
          </cell>
          <cell r="N375">
            <v>0</v>
          </cell>
          <cell r="O375">
            <v>0</v>
          </cell>
          <cell r="Q375">
            <v>0</v>
          </cell>
          <cell r="R375">
            <v>0</v>
          </cell>
          <cell r="T375">
            <v>0</v>
          </cell>
          <cell r="U375">
            <v>0</v>
          </cell>
          <cell r="W375">
            <v>0</v>
          </cell>
          <cell r="Z375">
            <v>0</v>
          </cell>
          <cell r="AA375">
            <v>0</v>
          </cell>
        </row>
        <row r="376">
          <cell r="D376" t="str">
            <v>v</v>
          </cell>
          <cell r="L376">
            <v>0</v>
          </cell>
          <cell r="N376">
            <v>0</v>
          </cell>
          <cell r="O376">
            <v>0</v>
          </cell>
          <cell r="Q376">
            <v>0</v>
          </cell>
          <cell r="R376">
            <v>0</v>
          </cell>
          <cell r="T376">
            <v>0</v>
          </cell>
          <cell r="U376">
            <v>0</v>
          </cell>
          <cell r="W376">
            <v>0</v>
          </cell>
          <cell r="Z376">
            <v>0</v>
          </cell>
          <cell r="AA376">
            <v>0</v>
          </cell>
        </row>
        <row r="377">
          <cell r="D377" t="str">
            <v>v</v>
          </cell>
          <cell r="L377">
            <v>0</v>
          </cell>
          <cell r="N377">
            <v>0</v>
          </cell>
          <cell r="O377">
            <v>0</v>
          </cell>
          <cell r="Q377">
            <v>0</v>
          </cell>
          <cell r="R377">
            <v>0</v>
          </cell>
          <cell r="T377">
            <v>0</v>
          </cell>
          <cell r="U377">
            <v>0</v>
          </cell>
          <cell r="W377">
            <v>0</v>
          </cell>
          <cell r="Z377">
            <v>0</v>
          </cell>
          <cell r="AA377">
            <v>0</v>
          </cell>
        </row>
        <row r="378">
          <cell r="D378" t="str">
            <v>v</v>
          </cell>
          <cell r="L378">
            <v>0</v>
          </cell>
          <cell r="N378">
            <v>0</v>
          </cell>
          <cell r="O378">
            <v>0</v>
          </cell>
          <cell r="Q378">
            <v>0</v>
          </cell>
          <cell r="R378">
            <v>0</v>
          </cell>
          <cell r="T378">
            <v>0</v>
          </cell>
          <cell r="U378">
            <v>0</v>
          </cell>
          <cell r="W378">
            <v>0</v>
          </cell>
          <cell r="Z378">
            <v>0</v>
          </cell>
          <cell r="AA378">
            <v>0</v>
          </cell>
        </row>
        <row r="379">
          <cell r="D379" t="str">
            <v>v</v>
          </cell>
          <cell r="L379">
            <v>0</v>
          </cell>
          <cell r="N379">
            <v>0</v>
          </cell>
          <cell r="O379">
            <v>0</v>
          </cell>
          <cell r="Q379">
            <v>0</v>
          </cell>
          <cell r="R379">
            <v>0</v>
          </cell>
          <cell r="T379">
            <v>0</v>
          </cell>
          <cell r="U379">
            <v>0</v>
          </cell>
          <cell r="W379">
            <v>0</v>
          </cell>
          <cell r="Z379">
            <v>0</v>
          </cell>
          <cell r="AA379">
            <v>0</v>
          </cell>
        </row>
        <row r="380">
          <cell r="D380" t="str">
            <v>v</v>
          </cell>
          <cell r="L380">
            <v>0</v>
          </cell>
          <cell r="N380">
            <v>0</v>
          </cell>
          <cell r="O380">
            <v>0</v>
          </cell>
          <cell r="Q380">
            <v>0</v>
          </cell>
          <cell r="R380">
            <v>0</v>
          </cell>
          <cell r="T380">
            <v>0</v>
          </cell>
          <cell r="U380">
            <v>0</v>
          </cell>
          <cell r="W380">
            <v>0</v>
          </cell>
          <cell r="Z380">
            <v>0</v>
          </cell>
          <cell r="AA380">
            <v>0</v>
          </cell>
        </row>
        <row r="381">
          <cell r="D381" t="str">
            <v>v</v>
          </cell>
          <cell r="L381">
            <v>0</v>
          </cell>
          <cell r="N381">
            <v>0</v>
          </cell>
          <cell r="O381">
            <v>0</v>
          </cell>
          <cell r="Q381">
            <v>0</v>
          </cell>
          <cell r="R381">
            <v>0</v>
          </cell>
          <cell r="T381">
            <v>0</v>
          </cell>
          <cell r="U381">
            <v>0</v>
          </cell>
          <cell r="W381">
            <v>0</v>
          </cell>
          <cell r="Z381">
            <v>0</v>
          </cell>
          <cell r="AA381">
            <v>0</v>
          </cell>
        </row>
        <row r="382">
          <cell r="D382" t="str">
            <v>v</v>
          </cell>
          <cell r="L382">
            <v>0</v>
          </cell>
          <cell r="N382">
            <v>0</v>
          </cell>
          <cell r="O382">
            <v>0</v>
          </cell>
          <cell r="Q382">
            <v>0</v>
          </cell>
          <cell r="R382">
            <v>0</v>
          </cell>
          <cell r="T382">
            <v>0</v>
          </cell>
          <cell r="U382">
            <v>0</v>
          </cell>
          <cell r="W382">
            <v>0</v>
          </cell>
          <cell r="Z382">
            <v>0</v>
          </cell>
          <cell r="AA382">
            <v>0</v>
          </cell>
        </row>
        <row r="383">
          <cell r="D383" t="str">
            <v>v</v>
          </cell>
          <cell r="L383">
            <v>0</v>
          </cell>
          <cell r="N383">
            <v>0</v>
          </cell>
          <cell r="O383">
            <v>0</v>
          </cell>
          <cell r="Q383">
            <v>0</v>
          </cell>
          <cell r="R383">
            <v>0</v>
          </cell>
          <cell r="T383">
            <v>0</v>
          </cell>
          <cell r="U383">
            <v>0</v>
          </cell>
          <cell r="W383">
            <v>0</v>
          </cell>
          <cell r="Z383">
            <v>0</v>
          </cell>
          <cell r="AA383">
            <v>0</v>
          </cell>
        </row>
        <row r="384">
          <cell r="L384">
            <v>0</v>
          </cell>
          <cell r="N384">
            <v>0</v>
          </cell>
          <cell r="O384">
            <v>0</v>
          </cell>
          <cell r="Q384">
            <v>0</v>
          </cell>
          <cell r="R384">
            <v>0</v>
          </cell>
          <cell r="T384">
            <v>0</v>
          </cell>
          <cell r="U384">
            <v>0</v>
          </cell>
          <cell r="W384">
            <v>0</v>
          </cell>
          <cell r="Z384">
            <v>0</v>
          </cell>
          <cell r="AA384">
            <v>0</v>
          </cell>
        </row>
        <row r="385">
          <cell r="D385" t="str">
            <v>v</v>
          </cell>
          <cell r="L385">
            <v>0</v>
          </cell>
          <cell r="N385">
            <v>0</v>
          </cell>
          <cell r="O385">
            <v>0</v>
          </cell>
          <cell r="Q385">
            <v>0</v>
          </cell>
          <cell r="R385">
            <v>0</v>
          </cell>
          <cell r="T385">
            <v>0</v>
          </cell>
          <cell r="U385">
            <v>0</v>
          </cell>
          <cell r="W385">
            <v>0</v>
          </cell>
          <cell r="Z385">
            <v>0</v>
          </cell>
          <cell r="AA385">
            <v>0</v>
          </cell>
        </row>
        <row r="386">
          <cell r="D386" t="str">
            <v>v</v>
          </cell>
          <cell r="L386">
            <v>0</v>
          </cell>
          <cell r="N386">
            <v>0</v>
          </cell>
          <cell r="O386">
            <v>0</v>
          </cell>
          <cell r="Q386">
            <v>0</v>
          </cell>
          <cell r="R386">
            <v>0</v>
          </cell>
          <cell r="T386">
            <v>0</v>
          </cell>
          <cell r="U386">
            <v>0</v>
          </cell>
          <cell r="W386">
            <v>0</v>
          </cell>
          <cell r="Z386">
            <v>0</v>
          </cell>
          <cell r="AA386">
            <v>0</v>
          </cell>
        </row>
        <row r="387">
          <cell r="D387" t="str">
            <v>v</v>
          </cell>
          <cell r="L387">
            <v>0</v>
          </cell>
          <cell r="N387">
            <v>0</v>
          </cell>
          <cell r="O387">
            <v>0</v>
          </cell>
          <cell r="Q387">
            <v>0</v>
          </cell>
          <cell r="R387">
            <v>0</v>
          </cell>
          <cell r="T387">
            <v>0</v>
          </cell>
          <cell r="U387">
            <v>0</v>
          </cell>
          <cell r="W387">
            <v>0</v>
          </cell>
          <cell r="Z387">
            <v>0</v>
          </cell>
          <cell r="AA387">
            <v>0</v>
          </cell>
        </row>
        <row r="388">
          <cell r="D388" t="str">
            <v>v</v>
          </cell>
          <cell r="L388">
            <v>0</v>
          </cell>
          <cell r="N388">
            <v>0</v>
          </cell>
          <cell r="O388">
            <v>0</v>
          </cell>
          <cell r="Q388">
            <v>0</v>
          </cell>
          <cell r="R388">
            <v>0</v>
          </cell>
          <cell r="T388">
            <v>0</v>
          </cell>
          <cell r="U388">
            <v>0</v>
          </cell>
          <cell r="W388">
            <v>0</v>
          </cell>
          <cell r="Z388">
            <v>0</v>
          </cell>
          <cell r="AA388">
            <v>0</v>
          </cell>
        </row>
        <row r="389">
          <cell r="D389" t="str">
            <v>v</v>
          </cell>
          <cell r="L389">
            <v>0</v>
          </cell>
          <cell r="N389">
            <v>0</v>
          </cell>
          <cell r="O389">
            <v>0</v>
          </cell>
          <cell r="Q389">
            <v>0</v>
          </cell>
          <cell r="R389">
            <v>0</v>
          </cell>
          <cell r="T389">
            <v>0</v>
          </cell>
          <cell r="U389">
            <v>0</v>
          </cell>
          <cell r="W389">
            <v>0</v>
          </cell>
          <cell r="Z389">
            <v>0</v>
          </cell>
          <cell r="AA389">
            <v>0</v>
          </cell>
        </row>
        <row r="390">
          <cell r="D390" t="str">
            <v>v</v>
          </cell>
          <cell r="L390">
            <v>0</v>
          </cell>
          <cell r="N390">
            <v>0</v>
          </cell>
          <cell r="O390">
            <v>0</v>
          </cell>
          <cell r="Q390">
            <v>0</v>
          </cell>
          <cell r="R390">
            <v>0</v>
          </cell>
          <cell r="T390">
            <v>0</v>
          </cell>
          <cell r="U390">
            <v>0</v>
          </cell>
          <cell r="W390">
            <v>0</v>
          </cell>
          <cell r="Z390">
            <v>0</v>
          </cell>
          <cell r="AA390">
            <v>0</v>
          </cell>
        </row>
        <row r="391">
          <cell r="D391" t="str">
            <v>v</v>
          </cell>
          <cell r="L391">
            <v>0</v>
          </cell>
          <cell r="N391">
            <v>0</v>
          </cell>
          <cell r="O391">
            <v>0</v>
          </cell>
          <cell r="Q391">
            <v>0</v>
          </cell>
          <cell r="R391">
            <v>0</v>
          </cell>
          <cell r="T391">
            <v>0</v>
          </cell>
          <cell r="U391">
            <v>0</v>
          </cell>
          <cell r="W391">
            <v>0</v>
          </cell>
          <cell r="Z391">
            <v>0</v>
          </cell>
          <cell r="AA391">
            <v>0</v>
          </cell>
        </row>
        <row r="392">
          <cell r="D392" t="str">
            <v>v</v>
          </cell>
          <cell r="L392">
            <v>0</v>
          </cell>
          <cell r="N392">
            <v>0</v>
          </cell>
          <cell r="O392">
            <v>0</v>
          </cell>
          <cell r="Q392">
            <v>0</v>
          </cell>
          <cell r="R392">
            <v>0</v>
          </cell>
          <cell r="T392">
            <v>0</v>
          </cell>
          <cell r="U392">
            <v>0</v>
          </cell>
          <cell r="W392">
            <v>0</v>
          </cell>
          <cell r="Z392">
            <v>0</v>
          </cell>
          <cell r="AA392">
            <v>0</v>
          </cell>
        </row>
        <row r="393">
          <cell r="D393" t="str">
            <v>v</v>
          </cell>
          <cell r="L393">
            <v>0</v>
          </cell>
          <cell r="N393">
            <v>650</v>
          </cell>
          <cell r="O393">
            <v>4</v>
          </cell>
          <cell r="Q393">
            <v>0</v>
          </cell>
          <cell r="R393">
            <v>0</v>
          </cell>
          <cell r="T393">
            <v>0</v>
          </cell>
          <cell r="U393">
            <v>0</v>
          </cell>
          <cell r="W393">
            <v>0</v>
          </cell>
          <cell r="Z393">
            <v>0</v>
          </cell>
          <cell r="AA393">
            <v>0</v>
          </cell>
        </row>
        <row r="394">
          <cell r="D394" t="str">
            <v>v</v>
          </cell>
          <cell r="L394">
            <v>0</v>
          </cell>
          <cell r="N394">
            <v>0</v>
          </cell>
          <cell r="O394">
            <v>0</v>
          </cell>
          <cell r="Q394">
            <v>0</v>
          </cell>
          <cell r="R394">
            <v>0</v>
          </cell>
          <cell r="T394">
            <v>0</v>
          </cell>
          <cell r="U394">
            <v>0</v>
          </cell>
          <cell r="W394">
            <v>0</v>
          </cell>
          <cell r="Z394">
            <v>0</v>
          </cell>
          <cell r="AA394">
            <v>0</v>
          </cell>
        </row>
        <row r="395">
          <cell r="D395" t="str">
            <v>v</v>
          </cell>
          <cell r="L395">
            <v>0</v>
          </cell>
          <cell r="N395">
            <v>104</v>
          </cell>
          <cell r="O395">
            <v>3</v>
          </cell>
          <cell r="Q395">
            <v>0</v>
          </cell>
          <cell r="R395">
            <v>0</v>
          </cell>
          <cell r="T395">
            <v>0</v>
          </cell>
          <cell r="U395">
            <v>0</v>
          </cell>
          <cell r="W395">
            <v>0</v>
          </cell>
          <cell r="Z395">
            <v>0</v>
          </cell>
          <cell r="AA395">
            <v>0</v>
          </cell>
        </row>
        <row r="396">
          <cell r="D396" t="str">
            <v>v</v>
          </cell>
          <cell r="L396">
            <v>0</v>
          </cell>
          <cell r="N396">
            <v>0</v>
          </cell>
          <cell r="O396">
            <v>0</v>
          </cell>
          <cell r="Q396">
            <v>10</v>
          </cell>
          <cell r="R396">
            <v>0</v>
          </cell>
          <cell r="T396">
            <v>0</v>
          </cell>
          <cell r="U396">
            <v>0</v>
          </cell>
          <cell r="W396">
            <v>0</v>
          </cell>
          <cell r="Z396">
            <v>0</v>
          </cell>
          <cell r="AA396">
            <v>0</v>
          </cell>
        </row>
        <row r="397">
          <cell r="D397" t="str">
            <v>v</v>
          </cell>
          <cell r="L397">
            <v>0</v>
          </cell>
          <cell r="N397">
            <v>0</v>
          </cell>
          <cell r="O397">
            <v>0</v>
          </cell>
          <cell r="Q397">
            <v>0</v>
          </cell>
          <cell r="R397">
            <v>0</v>
          </cell>
          <cell r="T397">
            <v>0</v>
          </cell>
          <cell r="U397">
            <v>0</v>
          </cell>
          <cell r="W397">
            <v>0</v>
          </cell>
          <cell r="Z397">
            <v>0</v>
          </cell>
          <cell r="AA397">
            <v>0</v>
          </cell>
        </row>
        <row r="398">
          <cell r="D398" t="str">
            <v>v</v>
          </cell>
          <cell r="L398">
            <v>0</v>
          </cell>
          <cell r="N398">
            <v>0</v>
          </cell>
          <cell r="O398">
            <v>0</v>
          </cell>
          <cell r="Q398">
            <v>0</v>
          </cell>
          <cell r="R398">
            <v>0</v>
          </cell>
          <cell r="T398">
            <v>0</v>
          </cell>
          <cell r="U398">
            <v>0</v>
          </cell>
          <cell r="W398">
            <v>0</v>
          </cell>
          <cell r="Z398">
            <v>0</v>
          </cell>
          <cell r="AA398">
            <v>0</v>
          </cell>
        </row>
        <row r="399">
          <cell r="D399" t="str">
            <v>v</v>
          </cell>
          <cell r="L399">
            <v>0</v>
          </cell>
          <cell r="N399">
            <v>2</v>
          </cell>
          <cell r="O399">
            <v>7</v>
          </cell>
          <cell r="Q399">
            <v>0</v>
          </cell>
          <cell r="R399">
            <v>0</v>
          </cell>
          <cell r="T399">
            <v>0</v>
          </cell>
          <cell r="U399">
            <v>0</v>
          </cell>
          <cell r="W399">
            <v>0</v>
          </cell>
          <cell r="Z399">
            <v>0</v>
          </cell>
          <cell r="AA399">
            <v>0</v>
          </cell>
        </row>
        <row r="400">
          <cell r="D400" t="str">
            <v>v</v>
          </cell>
          <cell r="L400">
            <v>0</v>
          </cell>
          <cell r="N400">
            <v>0</v>
          </cell>
          <cell r="O400">
            <v>0</v>
          </cell>
          <cell r="Q400">
            <v>0</v>
          </cell>
          <cell r="R400">
            <v>0</v>
          </cell>
          <cell r="T400">
            <v>0</v>
          </cell>
          <cell r="U400">
            <v>0</v>
          </cell>
          <cell r="W400">
            <v>0</v>
          </cell>
          <cell r="Z400">
            <v>0</v>
          </cell>
          <cell r="AA400">
            <v>0</v>
          </cell>
        </row>
        <row r="401">
          <cell r="D401" t="str">
            <v>v</v>
          </cell>
          <cell r="L401">
            <v>0</v>
          </cell>
          <cell r="N401">
            <v>0</v>
          </cell>
          <cell r="O401">
            <v>0</v>
          </cell>
          <cell r="Q401">
            <v>0</v>
          </cell>
          <cell r="R401">
            <v>0</v>
          </cell>
          <cell r="T401">
            <v>0</v>
          </cell>
          <cell r="U401">
            <v>0</v>
          </cell>
          <cell r="W401">
            <v>0</v>
          </cell>
          <cell r="Z401">
            <v>0</v>
          </cell>
          <cell r="AA401">
            <v>0</v>
          </cell>
        </row>
        <row r="402">
          <cell r="D402" t="str">
            <v>v</v>
          </cell>
          <cell r="L402">
            <v>0</v>
          </cell>
          <cell r="N402">
            <v>0</v>
          </cell>
          <cell r="O402">
            <v>0</v>
          </cell>
          <cell r="Q402">
            <v>0</v>
          </cell>
          <cell r="R402">
            <v>0</v>
          </cell>
          <cell r="T402">
            <v>0</v>
          </cell>
          <cell r="U402">
            <v>0</v>
          </cell>
          <cell r="W402">
            <v>0</v>
          </cell>
          <cell r="Z402">
            <v>0</v>
          </cell>
          <cell r="AA402">
            <v>0</v>
          </cell>
        </row>
        <row r="403">
          <cell r="D403" t="str">
            <v>v</v>
          </cell>
          <cell r="L403">
            <v>0</v>
          </cell>
          <cell r="N403">
            <v>757</v>
          </cell>
          <cell r="O403">
            <v>2</v>
          </cell>
          <cell r="Q403">
            <v>10</v>
          </cell>
          <cell r="R403">
            <v>0</v>
          </cell>
          <cell r="T403">
            <v>0</v>
          </cell>
          <cell r="U403">
            <v>0</v>
          </cell>
          <cell r="W403">
            <v>0</v>
          </cell>
          <cell r="Z403">
            <v>0</v>
          </cell>
          <cell r="AA403">
            <v>0</v>
          </cell>
        </row>
        <row r="404">
          <cell r="D404" t="str">
            <v>v</v>
          </cell>
          <cell r="L404">
            <v>0</v>
          </cell>
          <cell r="N404">
            <v>0</v>
          </cell>
          <cell r="O404">
            <v>0</v>
          </cell>
          <cell r="Q404">
            <v>0</v>
          </cell>
          <cell r="R404">
            <v>0</v>
          </cell>
          <cell r="T404">
            <v>0</v>
          </cell>
          <cell r="U404">
            <v>0</v>
          </cell>
          <cell r="W404">
            <v>0</v>
          </cell>
          <cell r="Z404">
            <v>0</v>
          </cell>
          <cell r="AA404">
            <v>0</v>
          </cell>
        </row>
        <row r="405">
          <cell r="D405" t="str">
            <v>v</v>
          </cell>
          <cell r="L405">
            <v>0</v>
          </cell>
          <cell r="N405">
            <v>0</v>
          </cell>
          <cell r="O405">
            <v>0</v>
          </cell>
          <cell r="Q405">
            <v>0</v>
          </cell>
          <cell r="R405">
            <v>0</v>
          </cell>
          <cell r="T405">
            <v>0</v>
          </cell>
          <cell r="U405">
            <v>0</v>
          </cell>
          <cell r="W405">
            <v>0</v>
          </cell>
          <cell r="Z405">
            <v>0</v>
          </cell>
          <cell r="AA405">
            <v>0</v>
          </cell>
        </row>
        <row r="406">
          <cell r="D406" t="str">
            <v>v</v>
          </cell>
          <cell r="L406">
            <v>0</v>
          </cell>
          <cell r="N406">
            <v>0</v>
          </cell>
          <cell r="O406">
            <v>0</v>
          </cell>
          <cell r="Q406">
            <v>0</v>
          </cell>
          <cell r="R406">
            <v>0</v>
          </cell>
          <cell r="T406">
            <v>0</v>
          </cell>
          <cell r="U406">
            <v>0</v>
          </cell>
          <cell r="W406">
            <v>0</v>
          </cell>
          <cell r="Z406">
            <v>0</v>
          </cell>
          <cell r="AA406">
            <v>0</v>
          </cell>
        </row>
        <row r="407">
          <cell r="D407" t="str">
            <v>v</v>
          </cell>
          <cell r="L407">
            <v>0</v>
          </cell>
          <cell r="N407">
            <v>0</v>
          </cell>
          <cell r="O407">
            <v>0</v>
          </cell>
          <cell r="Q407">
            <v>0</v>
          </cell>
          <cell r="R407">
            <v>0</v>
          </cell>
          <cell r="T407">
            <v>0</v>
          </cell>
          <cell r="U407">
            <v>0</v>
          </cell>
          <cell r="W407">
            <v>0</v>
          </cell>
          <cell r="Z407">
            <v>0</v>
          </cell>
          <cell r="AA407">
            <v>0</v>
          </cell>
        </row>
        <row r="408">
          <cell r="D408" t="str">
            <v>v</v>
          </cell>
          <cell r="L408">
            <v>0</v>
          </cell>
          <cell r="N408">
            <v>0</v>
          </cell>
          <cell r="O408">
            <v>0</v>
          </cell>
          <cell r="Q408">
            <v>0</v>
          </cell>
          <cell r="R408">
            <v>0</v>
          </cell>
          <cell r="T408">
            <v>0</v>
          </cell>
          <cell r="U408">
            <v>0</v>
          </cell>
          <cell r="W408">
            <v>0</v>
          </cell>
          <cell r="Z408">
            <v>0</v>
          </cell>
          <cell r="AA408">
            <v>0</v>
          </cell>
        </row>
        <row r="409">
          <cell r="D409" t="str">
            <v>v</v>
          </cell>
          <cell r="L409">
            <v>0</v>
          </cell>
          <cell r="N409">
            <v>0</v>
          </cell>
          <cell r="O409">
            <v>0</v>
          </cell>
          <cell r="Q409">
            <v>0</v>
          </cell>
          <cell r="R409">
            <v>0</v>
          </cell>
          <cell r="T409">
            <v>0</v>
          </cell>
          <cell r="U409">
            <v>0</v>
          </cell>
          <cell r="W409">
            <v>0</v>
          </cell>
          <cell r="Z409">
            <v>0</v>
          </cell>
          <cell r="AA409">
            <v>0</v>
          </cell>
        </row>
        <row r="410">
          <cell r="D410" t="str">
            <v>v</v>
          </cell>
          <cell r="L410">
            <v>0</v>
          </cell>
          <cell r="N410">
            <v>0</v>
          </cell>
          <cell r="O410">
            <v>0</v>
          </cell>
          <cell r="Q410">
            <v>0</v>
          </cell>
          <cell r="R410">
            <v>0</v>
          </cell>
          <cell r="T410">
            <v>0</v>
          </cell>
          <cell r="U410">
            <v>0</v>
          </cell>
          <cell r="W410">
            <v>0</v>
          </cell>
          <cell r="Z410">
            <v>0</v>
          </cell>
          <cell r="AA410">
            <v>0</v>
          </cell>
        </row>
        <row r="411">
          <cell r="D411" t="str">
            <v>v</v>
          </cell>
          <cell r="L411">
            <v>0</v>
          </cell>
          <cell r="N411">
            <v>192</v>
          </cell>
          <cell r="O411">
            <v>7</v>
          </cell>
          <cell r="Q411">
            <v>0</v>
          </cell>
          <cell r="R411">
            <v>0</v>
          </cell>
          <cell r="T411">
            <v>0</v>
          </cell>
          <cell r="U411">
            <v>0</v>
          </cell>
          <cell r="W411">
            <v>0</v>
          </cell>
          <cell r="Z411">
            <v>0</v>
          </cell>
          <cell r="AA411">
            <v>0</v>
          </cell>
        </row>
        <row r="412">
          <cell r="D412" t="str">
            <v>v</v>
          </cell>
          <cell r="L412">
            <v>0</v>
          </cell>
          <cell r="N412">
            <v>0</v>
          </cell>
          <cell r="O412">
            <v>0</v>
          </cell>
          <cell r="Q412">
            <v>0</v>
          </cell>
          <cell r="R412">
            <v>0</v>
          </cell>
          <cell r="T412">
            <v>0</v>
          </cell>
          <cell r="U412">
            <v>0</v>
          </cell>
          <cell r="W412">
            <v>0</v>
          </cell>
          <cell r="Z412">
            <v>0</v>
          </cell>
          <cell r="AA412">
            <v>0</v>
          </cell>
        </row>
        <row r="413">
          <cell r="D413" t="str">
            <v>v</v>
          </cell>
          <cell r="L413">
            <v>0</v>
          </cell>
          <cell r="N413">
            <v>17</v>
          </cell>
          <cell r="O413">
            <v>5</v>
          </cell>
          <cell r="Q413">
            <v>0</v>
          </cell>
          <cell r="R413">
            <v>0</v>
          </cell>
          <cell r="T413">
            <v>0</v>
          </cell>
          <cell r="U413">
            <v>0</v>
          </cell>
          <cell r="W413">
            <v>0</v>
          </cell>
          <cell r="Z413">
            <v>0</v>
          </cell>
          <cell r="AA413">
            <v>0</v>
          </cell>
        </row>
        <row r="414">
          <cell r="D414" t="str">
            <v>v</v>
          </cell>
          <cell r="L414">
            <v>0</v>
          </cell>
          <cell r="N414">
            <v>0</v>
          </cell>
          <cell r="O414">
            <v>0</v>
          </cell>
          <cell r="Q414">
            <v>0</v>
          </cell>
          <cell r="R414">
            <v>0</v>
          </cell>
          <cell r="T414">
            <v>0</v>
          </cell>
          <cell r="U414">
            <v>0</v>
          </cell>
          <cell r="W414">
            <v>0</v>
          </cell>
          <cell r="Z414">
            <v>0</v>
          </cell>
          <cell r="AA414">
            <v>0</v>
          </cell>
        </row>
        <row r="415">
          <cell r="D415" t="str">
            <v>v</v>
          </cell>
          <cell r="L415">
            <v>0</v>
          </cell>
          <cell r="N415">
            <v>0</v>
          </cell>
          <cell r="O415">
            <v>0</v>
          </cell>
          <cell r="Q415">
            <v>0</v>
          </cell>
          <cell r="R415">
            <v>0</v>
          </cell>
          <cell r="T415">
            <v>0</v>
          </cell>
          <cell r="U415">
            <v>0</v>
          </cell>
          <cell r="W415">
            <v>0</v>
          </cell>
          <cell r="Z415">
            <v>0</v>
          </cell>
          <cell r="AA415">
            <v>0</v>
          </cell>
        </row>
        <row r="416">
          <cell r="D416" t="str">
            <v>v</v>
          </cell>
          <cell r="L416">
            <v>0</v>
          </cell>
          <cell r="N416">
            <v>0</v>
          </cell>
          <cell r="O416">
            <v>0</v>
          </cell>
          <cell r="Q416">
            <v>0</v>
          </cell>
          <cell r="R416">
            <v>0</v>
          </cell>
          <cell r="T416">
            <v>0</v>
          </cell>
          <cell r="U416">
            <v>0</v>
          </cell>
          <cell r="W416">
            <v>0</v>
          </cell>
          <cell r="Z416">
            <v>0</v>
          </cell>
          <cell r="AA416">
            <v>0</v>
          </cell>
        </row>
        <row r="417">
          <cell r="D417" t="str">
            <v>v</v>
          </cell>
          <cell r="L417">
            <v>0</v>
          </cell>
          <cell r="N417">
            <v>4</v>
          </cell>
          <cell r="O417">
            <v>8</v>
          </cell>
          <cell r="Q417">
            <v>0</v>
          </cell>
          <cell r="R417">
            <v>0</v>
          </cell>
          <cell r="T417">
            <v>0</v>
          </cell>
          <cell r="U417">
            <v>0</v>
          </cell>
          <cell r="W417">
            <v>0</v>
          </cell>
          <cell r="Z417">
            <v>0</v>
          </cell>
          <cell r="AA417">
            <v>0</v>
          </cell>
        </row>
        <row r="418">
          <cell r="D418" t="str">
            <v>v</v>
          </cell>
          <cell r="L418">
            <v>0</v>
          </cell>
          <cell r="N418">
            <v>0</v>
          </cell>
          <cell r="O418">
            <v>0</v>
          </cell>
          <cell r="Q418">
            <v>0</v>
          </cell>
          <cell r="R418">
            <v>0</v>
          </cell>
          <cell r="T418">
            <v>0</v>
          </cell>
          <cell r="U418">
            <v>0</v>
          </cell>
          <cell r="W418">
            <v>0</v>
          </cell>
          <cell r="Z418">
            <v>0</v>
          </cell>
          <cell r="AA418">
            <v>0</v>
          </cell>
        </row>
        <row r="419">
          <cell r="D419" t="str">
            <v>v</v>
          </cell>
          <cell r="L419">
            <v>0</v>
          </cell>
          <cell r="N419">
            <v>0</v>
          </cell>
          <cell r="O419">
            <v>0</v>
          </cell>
          <cell r="Q419">
            <v>0</v>
          </cell>
          <cell r="R419">
            <v>0</v>
          </cell>
          <cell r="T419">
            <v>0</v>
          </cell>
          <cell r="U419">
            <v>0</v>
          </cell>
          <cell r="W419">
            <v>0</v>
          </cell>
          <cell r="Z419">
            <v>0</v>
          </cell>
          <cell r="AA419">
            <v>0</v>
          </cell>
        </row>
        <row r="420">
          <cell r="D420" t="str">
            <v>v</v>
          </cell>
          <cell r="L420">
            <v>0</v>
          </cell>
          <cell r="N420">
            <v>0</v>
          </cell>
          <cell r="O420">
            <v>0</v>
          </cell>
          <cell r="Q420">
            <v>0</v>
          </cell>
          <cell r="R420">
            <v>0</v>
          </cell>
          <cell r="T420">
            <v>0</v>
          </cell>
          <cell r="U420">
            <v>0</v>
          </cell>
          <cell r="W420">
            <v>0</v>
          </cell>
          <cell r="Z420">
            <v>0</v>
          </cell>
          <cell r="AA420">
            <v>0</v>
          </cell>
        </row>
        <row r="421">
          <cell r="L421">
            <v>0</v>
          </cell>
          <cell r="N421">
            <v>214</v>
          </cell>
          <cell r="O421">
            <v>8</v>
          </cell>
          <cell r="Q421">
            <v>0</v>
          </cell>
          <cell r="R421">
            <v>0</v>
          </cell>
          <cell r="T421">
            <v>0</v>
          </cell>
          <cell r="U421">
            <v>0</v>
          </cell>
          <cell r="W421">
            <v>0</v>
          </cell>
          <cell r="Z421">
            <v>0</v>
          </cell>
          <cell r="AA421">
            <v>0</v>
          </cell>
        </row>
        <row r="422">
          <cell r="D422" t="str">
            <v>v</v>
          </cell>
          <cell r="L422">
            <v>0</v>
          </cell>
          <cell r="N422">
            <v>0</v>
          </cell>
          <cell r="O422">
            <v>0</v>
          </cell>
          <cell r="Q422">
            <v>0</v>
          </cell>
          <cell r="R422">
            <v>0</v>
          </cell>
          <cell r="T422">
            <v>0</v>
          </cell>
          <cell r="U422">
            <v>0</v>
          </cell>
          <cell r="W422">
            <v>0</v>
          </cell>
          <cell r="Z422">
            <v>0</v>
          </cell>
          <cell r="AA422">
            <v>0</v>
          </cell>
        </row>
        <row r="423">
          <cell r="D423" t="str">
            <v>v</v>
          </cell>
          <cell r="L423">
            <v>0</v>
          </cell>
          <cell r="N423">
            <v>0</v>
          </cell>
          <cell r="O423">
            <v>0</v>
          </cell>
          <cell r="Q423">
            <v>0</v>
          </cell>
          <cell r="R423">
            <v>0</v>
          </cell>
          <cell r="T423">
            <v>0</v>
          </cell>
          <cell r="U423">
            <v>0</v>
          </cell>
          <cell r="W423">
            <v>0</v>
          </cell>
          <cell r="Z423">
            <v>0</v>
          </cell>
          <cell r="AA423">
            <v>0</v>
          </cell>
        </row>
        <row r="424">
          <cell r="D424" t="str">
            <v>v</v>
          </cell>
          <cell r="L424">
            <v>0</v>
          </cell>
          <cell r="N424">
            <v>0</v>
          </cell>
          <cell r="O424">
            <v>0</v>
          </cell>
          <cell r="Q424">
            <v>0</v>
          </cell>
          <cell r="R424">
            <v>0</v>
          </cell>
          <cell r="T424">
            <v>0</v>
          </cell>
          <cell r="U424">
            <v>0</v>
          </cell>
          <cell r="W424">
            <v>0</v>
          </cell>
          <cell r="Z424">
            <v>0</v>
          </cell>
          <cell r="AA424">
            <v>0</v>
          </cell>
        </row>
        <row r="425">
          <cell r="D425" t="str">
            <v>v</v>
          </cell>
          <cell r="L425">
            <v>0</v>
          </cell>
          <cell r="N425">
            <v>0</v>
          </cell>
          <cell r="O425">
            <v>0</v>
          </cell>
          <cell r="Q425">
            <v>0</v>
          </cell>
          <cell r="R425">
            <v>0</v>
          </cell>
          <cell r="T425">
            <v>0</v>
          </cell>
          <cell r="U425">
            <v>0</v>
          </cell>
          <cell r="W425">
            <v>0</v>
          </cell>
          <cell r="Z425">
            <v>0</v>
          </cell>
          <cell r="AA425">
            <v>0</v>
          </cell>
        </row>
        <row r="426">
          <cell r="D426" t="str">
            <v>v</v>
          </cell>
          <cell r="L426">
            <v>0</v>
          </cell>
          <cell r="N426">
            <v>0</v>
          </cell>
          <cell r="O426">
            <v>0</v>
          </cell>
          <cell r="Q426">
            <v>0</v>
          </cell>
          <cell r="R426">
            <v>0</v>
          </cell>
          <cell r="T426">
            <v>0</v>
          </cell>
          <cell r="U426">
            <v>0</v>
          </cell>
          <cell r="W426">
            <v>0</v>
          </cell>
          <cell r="Z426">
            <v>0</v>
          </cell>
          <cell r="AA426">
            <v>0</v>
          </cell>
        </row>
        <row r="427">
          <cell r="D427" t="str">
            <v>v</v>
          </cell>
          <cell r="L427">
            <v>0</v>
          </cell>
          <cell r="N427">
            <v>0</v>
          </cell>
          <cell r="O427">
            <v>0</v>
          </cell>
          <cell r="Q427">
            <v>0</v>
          </cell>
          <cell r="R427">
            <v>0</v>
          </cell>
          <cell r="T427">
            <v>0</v>
          </cell>
          <cell r="U427">
            <v>0</v>
          </cell>
          <cell r="W427">
            <v>0</v>
          </cell>
          <cell r="Z427">
            <v>0</v>
          </cell>
          <cell r="AA427">
            <v>0</v>
          </cell>
        </row>
        <row r="428">
          <cell r="D428" t="str">
            <v>v</v>
          </cell>
          <cell r="L428">
            <v>0</v>
          </cell>
          <cell r="N428">
            <v>0</v>
          </cell>
          <cell r="O428">
            <v>0</v>
          </cell>
          <cell r="Q428">
            <v>0</v>
          </cell>
          <cell r="R428">
            <v>0</v>
          </cell>
          <cell r="T428">
            <v>0</v>
          </cell>
          <cell r="U428">
            <v>0</v>
          </cell>
          <cell r="W428">
            <v>0</v>
          </cell>
          <cell r="Z428">
            <v>0</v>
          </cell>
          <cell r="AA428">
            <v>0</v>
          </cell>
        </row>
        <row r="429">
          <cell r="D429" t="str">
            <v>v</v>
          </cell>
          <cell r="L429">
            <v>0</v>
          </cell>
          <cell r="N429">
            <v>0</v>
          </cell>
          <cell r="O429">
            <v>0</v>
          </cell>
          <cell r="Q429">
            <v>0</v>
          </cell>
          <cell r="R429">
            <v>0</v>
          </cell>
          <cell r="T429">
            <v>0</v>
          </cell>
          <cell r="U429">
            <v>0</v>
          </cell>
          <cell r="W429">
            <v>0</v>
          </cell>
          <cell r="Z429">
            <v>0</v>
          </cell>
          <cell r="AA429">
            <v>0</v>
          </cell>
        </row>
        <row r="430">
          <cell r="L430">
            <v>0</v>
          </cell>
          <cell r="N430">
            <v>0</v>
          </cell>
          <cell r="O430">
            <v>0</v>
          </cell>
          <cell r="Q430">
            <v>0</v>
          </cell>
          <cell r="R430">
            <v>0</v>
          </cell>
          <cell r="T430">
            <v>0</v>
          </cell>
          <cell r="U430">
            <v>0</v>
          </cell>
          <cell r="W430">
            <v>0</v>
          </cell>
          <cell r="Z430">
            <v>0</v>
          </cell>
          <cell r="AA430">
            <v>0</v>
          </cell>
        </row>
        <row r="431">
          <cell r="D431" t="str">
            <v>v</v>
          </cell>
          <cell r="L431">
            <v>0</v>
          </cell>
          <cell r="N431">
            <v>0</v>
          </cell>
          <cell r="O431">
            <v>0</v>
          </cell>
          <cell r="Q431">
            <v>0</v>
          </cell>
          <cell r="R431">
            <v>0</v>
          </cell>
          <cell r="T431">
            <v>0</v>
          </cell>
          <cell r="U431">
            <v>0</v>
          </cell>
          <cell r="W431">
            <v>0</v>
          </cell>
          <cell r="Z431">
            <v>0</v>
          </cell>
          <cell r="AA431">
            <v>0</v>
          </cell>
        </row>
        <row r="432">
          <cell r="D432" t="str">
            <v>v</v>
          </cell>
          <cell r="L432">
            <v>0</v>
          </cell>
          <cell r="N432">
            <v>0</v>
          </cell>
          <cell r="O432">
            <v>0</v>
          </cell>
          <cell r="Q432">
            <v>0</v>
          </cell>
          <cell r="R432">
            <v>0</v>
          </cell>
          <cell r="T432">
            <v>0</v>
          </cell>
          <cell r="U432">
            <v>0</v>
          </cell>
          <cell r="W432">
            <v>0</v>
          </cell>
          <cell r="Z432">
            <v>0</v>
          </cell>
          <cell r="AA432">
            <v>0</v>
          </cell>
        </row>
        <row r="433">
          <cell r="D433" t="str">
            <v>v</v>
          </cell>
          <cell r="L433">
            <v>0</v>
          </cell>
          <cell r="N433">
            <v>0</v>
          </cell>
          <cell r="O433">
            <v>0</v>
          </cell>
          <cell r="Q433">
            <v>0</v>
          </cell>
          <cell r="R433">
            <v>0</v>
          </cell>
          <cell r="T433">
            <v>0</v>
          </cell>
          <cell r="U433">
            <v>0</v>
          </cell>
          <cell r="W433">
            <v>0</v>
          </cell>
          <cell r="Z433">
            <v>0</v>
          </cell>
          <cell r="AA433">
            <v>0</v>
          </cell>
        </row>
        <row r="434">
          <cell r="D434" t="str">
            <v>v</v>
          </cell>
          <cell r="L434">
            <v>0</v>
          </cell>
          <cell r="N434">
            <v>0</v>
          </cell>
          <cell r="O434">
            <v>0</v>
          </cell>
          <cell r="Q434">
            <v>0</v>
          </cell>
          <cell r="R434">
            <v>0</v>
          </cell>
          <cell r="T434">
            <v>0</v>
          </cell>
          <cell r="U434">
            <v>0</v>
          </cell>
          <cell r="W434">
            <v>0</v>
          </cell>
          <cell r="Z434">
            <v>0</v>
          </cell>
          <cell r="AA434">
            <v>0</v>
          </cell>
        </row>
        <row r="435">
          <cell r="D435" t="str">
            <v>v</v>
          </cell>
          <cell r="L435">
            <v>0</v>
          </cell>
          <cell r="N435">
            <v>3</v>
          </cell>
          <cell r="O435">
            <v>0</v>
          </cell>
          <cell r="Q435">
            <v>0</v>
          </cell>
          <cell r="R435">
            <v>0</v>
          </cell>
          <cell r="T435">
            <v>0</v>
          </cell>
          <cell r="U435">
            <v>0</v>
          </cell>
          <cell r="W435">
            <v>0</v>
          </cell>
          <cell r="Z435">
            <v>0</v>
          </cell>
          <cell r="AA435">
            <v>0</v>
          </cell>
        </row>
        <row r="436">
          <cell r="D436" t="str">
            <v>v</v>
          </cell>
          <cell r="L436">
            <v>0</v>
          </cell>
          <cell r="N436">
            <v>0</v>
          </cell>
          <cell r="O436">
            <v>0</v>
          </cell>
          <cell r="Q436">
            <v>0</v>
          </cell>
          <cell r="R436">
            <v>0</v>
          </cell>
          <cell r="T436">
            <v>0</v>
          </cell>
          <cell r="U436">
            <v>0</v>
          </cell>
          <cell r="W436">
            <v>0</v>
          </cell>
          <cell r="Z436">
            <v>0</v>
          </cell>
          <cell r="AA436">
            <v>0</v>
          </cell>
        </row>
        <row r="437">
          <cell r="D437" t="str">
            <v>v</v>
          </cell>
          <cell r="L437">
            <v>0</v>
          </cell>
          <cell r="N437">
            <v>0</v>
          </cell>
          <cell r="O437">
            <v>0</v>
          </cell>
          <cell r="Q437">
            <v>0</v>
          </cell>
          <cell r="R437">
            <v>0</v>
          </cell>
          <cell r="T437">
            <v>0</v>
          </cell>
          <cell r="U437">
            <v>0</v>
          </cell>
          <cell r="W437">
            <v>0</v>
          </cell>
          <cell r="Z437">
            <v>0</v>
          </cell>
          <cell r="AA437">
            <v>0</v>
          </cell>
        </row>
        <row r="438">
          <cell r="D438" t="str">
            <v>v</v>
          </cell>
          <cell r="L438">
            <v>0</v>
          </cell>
          <cell r="N438">
            <v>0</v>
          </cell>
          <cell r="O438">
            <v>0</v>
          </cell>
          <cell r="Q438">
            <v>0</v>
          </cell>
          <cell r="R438">
            <v>0</v>
          </cell>
          <cell r="T438">
            <v>0</v>
          </cell>
          <cell r="U438">
            <v>0</v>
          </cell>
          <cell r="W438">
            <v>0</v>
          </cell>
          <cell r="Z438">
            <v>0</v>
          </cell>
          <cell r="AA438">
            <v>0</v>
          </cell>
        </row>
        <row r="439">
          <cell r="L439">
            <v>0</v>
          </cell>
          <cell r="N439">
            <v>3</v>
          </cell>
          <cell r="O439">
            <v>0</v>
          </cell>
          <cell r="Q439">
            <v>0</v>
          </cell>
          <cell r="R439">
            <v>0</v>
          </cell>
          <cell r="T439">
            <v>0</v>
          </cell>
          <cell r="U439">
            <v>0</v>
          </cell>
          <cell r="W439">
            <v>0</v>
          </cell>
          <cell r="Z439">
            <v>0</v>
          </cell>
          <cell r="AA439">
            <v>0</v>
          </cell>
        </row>
        <row r="440">
          <cell r="L440">
            <v>0</v>
          </cell>
          <cell r="N440">
            <v>0</v>
          </cell>
          <cell r="O440">
            <v>0</v>
          </cell>
          <cell r="Q440">
            <v>0</v>
          </cell>
          <cell r="R440">
            <v>0</v>
          </cell>
          <cell r="T440">
            <v>0</v>
          </cell>
          <cell r="U440">
            <v>0</v>
          </cell>
          <cell r="W440">
            <v>0</v>
          </cell>
          <cell r="Z440">
            <v>0</v>
          </cell>
          <cell r="AA440">
            <v>0</v>
          </cell>
        </row>
        <row r="441">
          <cell r="L441">
            <v>0</v>
          </cell>
          <cell r="N441">
            <v>0</v>
          </cell>
          <cell r="O441">
            <v>0</v>
          </cell>
          <cell r="Q441">
            <v>0</v>
          </cell>
          <cell r="R441">
            <v>0</v>
          </cell>
          <cell r="T441">
            <v>0</v>
          </cell>
          <cell r="U441">
            <v>0</v>
          </cell>
          <cell r="W441">
            <v>0</v>
          </cell>
          <cell r="Z441">
            <v>0</v>
          </cell>
          <cell r="AA441">
            <v>0</v>
          </cell>
        </row>
        <row r="442">
          <cell r="L442">
            <v>0</v>
          </cell>
          <cell r="N442">
            <v>0</v>
          </cell>
          <cell r="O442">
            <v>0</v>
          </cell>
          <cell r="Q442">
            <v>0</v>
          </cell>
          <cell r="R442">
            <v>0</v>
          </cell>
          <cell r="T442">
            <v>0</v>
          </cell>
          <cell r="U442">
            <v>0</v>
          </cell>
          <cell r="W442">
            <v>0</v>
          </cell>
          <cell r="Z442">
            <v>0</v>
          </cell>
          <cell r="AA442">
            <v>0</v>
          </cell>
        </row>
        <row r="443">
          <cell r="L443">
            <v>0</v>
          </cell>
          <cell r="N443">
            <v>0</v>
          </cell>
          <cell r="O443">
            <v>0</v>
          </cell>
          <cell r="Q443">
            <v>0</v>
          </cell>
          <cell r="R443">
            <v>0</v>
          </cell>
          <cell r="T443">
            <v>0</v>
          </cell>
          <cell r="U443">
            <v>0</v>
          </cell>
          <cell r="W443">
            <v>0</v>
          </cell>
          <cell r="Z443">
            <v>0</v>
          </cell>
          <cell r="AA443">
            <v>0</v>
          </cell>
        </row>
        <row r="444">
          <cell r="L444">
            <v>0</v>
          </cell>
          <cell r="N444">
            <v>31638.390624999996</v>
          </cell>
          <cell r="O444">
            <v>0</v>
          </cell>
          <cell r="Q444">
            <v>4.2</v>
          </cell>
          <cell r="R444">
            <v>0</v>
          </cell>
          <cell r="T444">
            <v>166.5</v>
          </cell>
          <cell r="U444">
            <v>0</v>
          </cell>
          <cell r="W444">
            <v>0</v>
          </cell>
          <cell r="Z444">
            <v>0</v>
          </cell>
          <cell r="AA444">
            <v>0</v>
          </cell>
        </row>
        <row r="445">
          <cell r="L445">
            <v>0</v>
          </cell>
          <cell r="N445">
            <v>0</v>
          </cell>
          <cell r="O445">
            <v>0</v>
          </cell>
          <cell r="Q445">
            <v>0</v>
          </cell>
          <cell r="R445">
            <v>0</v>
          </cell>
          <cell r="T445">
            <v>0</v>
          </cell>
          <cell r="U445">
            <v>0</v>
          </cell>
          <cell r="W445">
            <v>0</v>
          </cell>
          <cell r="Z445">
            <v>0</v>
          </cell>
          <cell r="AA445">
            <v>0</v>
          </cell>
        </row>
        <row r="446">
          <cell r="L446">
            <v>0</v>
          </cell>
          <cell r="N446">
            <v>0</v>
          </cell>
          <cell r="O446">
            <v>0</v>
          </cell>
          <cell r="Q446">
            <v>0</v>
          </cell>
          <cell r="R446">
            <v>0</v>
          </cell>
          <cell r="T446">
            <v>0</v>
          </cell>
          <cell r="U446">
            <v>0</v>
          </cell>
          <cell r="W446">
            <v>0</v>
          </cell>
          <cell r="Z446">
            <v>0</v>
          </cell>
          <cell r="AA446">
            <v>0</v>
          </cell>
        </row>
        <row r="447">
          <cell r="L447">
            <v>0</v>
          </cell>
          <cell r="N447">
            <v>0</v>
          </cell>
          <cell r="O447">
            <v>0</v>
          </cell>
          <cell r="Q447">
            <v>0</v>
          </cell>
          <cell r="R447">
            <v>0</v>
          </cell>
          <cell r="T447">
            <v>0</v>
          </cell>
          <cell r="U447">
            <v>0</v>
          </cell>
          <cell r="W447">
            <v>0</v>
          </cell>
          <cell r="Z447">
            <v>0</v>
          </cell>
          <cell r="AA447">
            <v>0</v>
          </cell>
        </row>
        <row r="448">
          <cell r="L448">
            <v>0</v>
          </cell>
          <cell r="N448">
            <v>0</v>
          </cell>
          <cell r="O448">
            <v>0</v>
          </cell>
          <cell r="Q448">
            <v>0</v>
          </cell>
          <cell r="R448">
            <v>0</v>
          </cell>
          <cell r="T448">
            <v>0</v>
          </cell>
          <cell r="U448">
            <v>0</v>
          </cell>
          <cell r="W448">
            <v>0</v>
          </cell>
          <cell r="Z448">
            <v>0</v>
          </cell>
          <cell r="AA448">
            <v>0</v>
          </cell>
        </row>
        <row r="449">
          <cell r="L449">
            <v>0</v>
          </cell>
          <cell r="N449">
            <v>0</v>
          </cell>
          <cell r="O449">
            <v>0</v>
          </cell>
          <cell r="Q449">
            <v>0</v>
          </cell>
          <cell r="R449">
            <v>0</v>
          </cell>
          <cell r="T449">
            <v>0</v>
          </cell>
          <cell r="U449">
            <v>0</v>
          </cell>
          <cell r="W449">
            <v>0</v>
          </cell>
          <cell r="Z449">
            <v>0</v>
          </cell>
          <cell r="AA449">
            <v>0</v>
          </cell>
        </row>
        <row r="450">
          <cell r="L450">
            <v>0</v>
          </cell>
          <cell r="N450">
            <v>0</v>
          </cell>
          <cell r="O450">
            <v>0</v>
          </cell>
          <cell r="Q450">
            <v>0</v>
          </cell>
          <cell r="R450">
            <v>0</v>
          </cell>
          <cell r="T450">
            <v>0</v>
          </cell>
          <cell r="U450">
            <v>0</v>
          </cell>
          <cell r="W450">
            <v>0</v>
          </cell>
          <cell r="Z450">
            <v>0</v>
          </cell>
          <cell r="AA450">
            <v>0</v>
          </cell>
        </row>
        <row r="451">
          <cell r="D451" t="str">
            <v>n</v>
          </cell>
          <cell r="L451">
            <v>0</v>
          </cell>
          <cell r="N451">
            <v>0</v>
          </cell>
          <cell r="O451">
            <v>0</v>
          </cell>
          <cell r="Q451">
            <v>0</v>
          </cell>
          <cell r="R451">
            <v>0</v>
          </cell>
          <cell r="T451">
            <v>0</v>
          </cell>
          <cell r="U451">
            <v>0</v>
          </cell>
          <cell r="W451">
            <v>0</v>
          </cell>
          <cell r="Z451">
            <v>0</v>
          </cell>
          <cell r="AA451">
            <v>0</v>
          </cell>
        </row>
        <row r="452">
          <cell r="D452" t="str">
            <v>n</v>
          </cell>
          <cell r="L452">
            <v>0</v>
          </cell>
          <cell r="N452">
            <v>0</v>
          </cell>
          <cell r="O452">
            <v>0</v>
          </cell>
          <cell r="Q452">
            <v>0</v>
          </cell>
          <cell r="R452">
            <v>0</v>
          </cell>
          <cell r="T452">
            <v>0</v>
          </cell>
          <cell r="U452">
            <v>0</v>
          </cell>
          <cell r="W452">
            <v>0</v>
          </cell>
          <cell r="Z452">
            <v>0</v>
          </cell>
          <cell r="AA452">
            <v>0</v>
          </cell>
        </row>
        <row r="453">
          <cell r="D453" t="str">
            <v>n</v>
          </cell>
          <cell r="L453">
            <v>0</v>
          </cell>
          <cell r="N453">
            <v>0</v>
          </cell>
          <cell r="O453">
            <v>0</v>
          </cell>
          <cell r="Q453">
            <v>0</v>
          </cell>
          <cell r="R453">
            <v>0</v>
          </cell>
          <cell r="T453">
            <v>0</v>
          </cell>
          <cell r="U453">
            <v>0</v>
          </cell>
          <cell r="W453">
            <v>0</v>
          </cell>
          <cell r="Z453">
            <v>0</v>
          </cell>
          <cell r="AA453">
            <v>0</v>
          </cell>
        </row>
        <row r="454">
          <cell r="D454" t="str">
            <v>n</v>
          </cell>
          <cell r="L454">
            <v>0</v>
          </cell>
          <cell r="N454">
            <v>0</v>
          </cell>
          <cell r="O454">
            <v>0</v>
          </cell>
          <cell r="Q454">
            <v>0</v>
          </cell>
          <cell r="R454">
            <v>0</v>
          </cell>
          <cell r="T454">
            <v>0</v>
          </cell>
          <cell r="U454">
            <v>0</v>
          </cell>
          <cell r="W454">
            <v>0</v>
          </cell>
          <cell r="Z454">
            <v>0</v>
          </cell>
          <cell r="AA454">
            <v>0</v>
          </cell>
        </row>
        <row r="455">
          <cell r="D455" t="str">
            <v>n</v>
          </cell>
          <cell r="L455">
            <v>0</v>
          </cell>
          <cell r="N455">
            <v>772</v>
          </cell>
          <cell r="O455">
            <v>9</v>
          </cell>
          <cell r="Q455">
            <v>0</v>
          </cell>
          <cell r="R455">
            <v>0</v>
          </cell>
          <cell r="T455">
            <v>0</v>
          </cell>
          <cell r="U455">
            <v>0</v>
          </cell>
          <cell r="W455">
            <v>0</v>
          </cell>
          <cell r="Z455">
            <v>0</v>
          </cell>
          <cell r="AA455">
            <v>0</v>
          </cell>
        </row>
        <row r="456">
          <cell r="D456" t="str">
            <v>n</v>
          </cell>
          <cell r="L456">
            <v>0</v>
          </cell>
          <cell r="N456">
            <v>0</v>
          </cell>
          <cell r="O456">
            <v>0</v>
          </cell>
          <cell r="Q456">
            <v>0</v>
          </cell>
          <cell r="R456">
            <v>0</v>
          </cell>
          <cell r="T456">
            <v>0</v>
          </cell>
          <cell r="U456">
            <v>0</v>
          </cell>
          <cell r="W456">
            <v>0</v>
          </cell>
          <cell r="Z456">
            <v>0</v>
          </cell>
          <cell r="AA456">
            <v>0</v>
          </cell>
        </row>
        <row r="457">
          <cell r="D457" t="str">
            <v>n</v>
          </cell>
          <cell r="L457">
            <v>0</v>
          </cell>
          <cell r="N457">
            <v>12</v>
          </cell>
          <cell r="O457">
            <v>8</v>
          </cell>
          <cell r="Q457">
            <v>0</v>
          </cell>
          <cell r="R457">
            <v>0</v>
          </cell>
          <cell r="T457">
            <v>0</v>
          </cell>
          <cell r="U457">
            <v>0</v>
          </cell>
          <cell r="W457">
            <v>0</v>
          </cell>
          <cell r="Z457">
            <v>0</v>
          </cell>
          <cell r="AA457">
            <v>0</v>
          </cell>
        </row>
        <row r="458">
          <cell r="D458" t="str">
            <v>n</v>
          </cell>
          <cell r="L458">
            <v>0</v>
          </cell>
          <cell r="N458">
            <v>0</v>
          </cell>
          <cell r="O458">
            <v>0</v>
          </cell>
          <cell r="Q458">
            <v>0</v>
          </cell>
          <cell r="R458">
            <v>0</v>
          </cell>
          <cell r="T458">
            <v>0</v>
          </cell>
          <cell r="U458">
            <v>0</v>
          </cell>
          <cell r="W458">
            <v>0</v>
          </cell>
          <cell r="Z458">
            <v>0</v>
          </cell>
          <cell r="AA458">
            <v>0</v>
          </cell>
        </row>
        <row r="459">
          <cell r="D459" t="str">
            <v>n</v>
          </cell>
          <cell r="L459">
            <v>0</v>
          </cell>
          <cell r="N459">
            <v>0</v>
          </cell>
          <cell r="O459">
            <v>0</v>
          </cell>
          <cell r="Q459">
            <v>0</v>
          </cell>
          <cell r="R459">
            <v>0</v>
          </cell>
          <cell r="T459">
            <v>0</v>
          </cell>
          <cell r="U459">
            <v>0</v>
          </cell>
          <cell r="W459">
            <v>0</v>
          </cell>
          <cell r="Z459">
            <v>0</v>
          </cell>
          <cell r="AA459">
            <v>0</v>
          </cell>
        </row>
        <row r="460">
          <cell r="D460" t="str">
            <v>n</v>
          </cell>
          <cell r="L460">
            <v>0</v>
          </cell>
          <cell r="N460">
            <v>0</v>
          </cell>
          <cell r="O460">
            <v>0</v>
          </cell>
          <cell r="Q460">
            <v>0</v>
          </cell>
          <cell r="R460">
            <v>0</v>
          </cell>
          <cell r="T460">
            <v>0</v>
          </cell>
          <cell r="U460">
            <v>0</v>
          </cell>
          <cell r="W460">
            <v>0</v>
          </cell>
          <cell r="Z460">
            <v>0</v>
          </cell>
          <cell r="AA460">
            <v>0</v>
          </cell>
        </row>
        <row r="461">
          <cell r="D461" t="str">
            <v>n</v>
          </cell>
          <cell r="L461">
            <v>0</v>
          </cell>
          <cell r="N461">
            <v>0</v>
          </cell>
          <cell r="O461">
            <v>0</v>
          </cell>
          <cell r="Q461">
            <v>0</v>
          </cell>
          <cell r="R461">
            <v>0</v>
          </cell>
          <cell r="T461">
            <v>0</v>
          </cell>
          <cell r="U461">
            <v>0</v>
          </cell>
          <cell r="W461">
            <v>0</v>
          </cell>
          <cell r="Z461">
            <v>0</v>
          </cell>
          <cell r="AA461">
            <v>0</v>
          </cell>
        </row>
        <row r="462">
          <cell r="D462" t="str">
            <v>n</v>
          </cell>
          <cell r="L462">
            <v>0</v>
          </cell>
          <cell r="N462">
            <v>0</v>
          </cell>
          <cell r="O462">
            <v>0</v>
          </cell>
          <cell r="Q462">
            <v>0</v>
          </cell>
          <cell r="R462">
            <v>0</v>
          </cell>
          <cell r="T462">
            <v>0</v>
          </cell>
          <cell r="U462">
            <v>0</v>
          </cell>
          <cell r="W462">
            <v>0</v>
          </cell>
          <cell r="Z462">
            <v>0</v>
          </cell>
          <cell r="AA462">
            <v>0</v>
          </cell>
        </row>
        <row r="463">
          <cell r="L463">
            <v>0</v>
          </cell>
          <cell r="N463">
            <v>785</v>
          </cell>
          <cell r="O463">
            <v>5</v>
          </cell>
          <cell r="Q463">
            <v>0</v>
          </cell>
          <cell r="R463">
            <v>0</v>
          </cell>
          <cell r="T463">
            <v>0</v>
          </cell>
          <cell r="U463">
            <v>0</v>
          </cell>
          <cell r="W463">
            <v>0</v>
          </cell>
          <cell r="Z463">
            <v>0</v>
          </cell>
          <cell r="AA463">
            <v>0</v>
          </cell>
        </row>
        <row r="464">
          <cell r="D464" t="str">
            <v>n</v>
          </cell>
          <cell r="L464">
            <v>0</v>
          </cell>
          <cell r="N464">
            <v>0</v>
          </cell>
          <cell r="O464">
            <v>0</v>
          </cell>
          <cell r="Q464">
            <v>0</v>
          </cell>
          <cell r="R464">
            <v>0</v>
          </cell>
          <cell r="T464">
            <v>0</v>
          </cell>
          <cell r="U464">
            <v>0</v>
          </cell>
          <cell r="W464">
            <v>0</v>
          </cell>
          <cell r="Z464">
            <v>0</v>
          </cell>
          <cell r="AA464">
            <v>0</v>
          </cell>
        </row>
        <row r="465">
          <cell r="D465" t="str">
            <v>n</v>
          </cell>
          <cell r="L465">
            <v>0</v>
          </cell>
          <cell r="N465">
            <v>0</v>
          </cell>
          <cell r="O465">
            <v>0</v>
          </cell>
          <cell r="Q465">
            <v>0</v>
          </cell>
          <cell r="R465">
            <v>0</v>
          </cell>
          <cell r="T465">
            <v>0</v>
          </cell>
          <cell r="U465">
            <v>0</v>
          </cell>
          <cell r="W465">
            <v>0</v>
          </cell>
          <cell r="Z465">
            <v>0</v>
          </cell>
          <cell r="AA465">
            <v>0</v>
          </cell>
        </row>
        <row r="466">
          <cell r="D466" t="str">
            <v>n</v>
          </cell>
          <cell r="L466">
            <v>0</v>
          </cell>
          <cell r="N466">
            <v>0</v>
          </cell>
          <cell r="O466">
            <v>0</v>
          </cell>
          <cell r="Q466">
            <v>0</v>
          </cell>
          <cell r="R466">
            <v>0</v>
          </cell>
          <cell r="T466">
            <v>0</v>
          </cell>
          <cell r="U466">
            <v>0</v>
          </cell>
          <cell r="W466">
            <v>0</v>
          </cell>
          <cell r="Z466">
            <v>0</v>
          </cell>
          <cell r="AA466">
            <v>0</v>
          </cell>
        </row>
        <row r="467">
          <cell r="D467" t="str">
            <v>n</v>
          </cell>
          <cell r="L467">
            <v>0</v>
          </cell>
          <cell r="N467">
            <v>0</v>
          </cell>
          <cell r="O467">
            <v>0</v>
          </cell>
          <cell r="Q467">
            <v>0</v>
          </cell>
          <cell r="R467">
            <v>0</v>
          </cell>
          <cell r="T467">
            <v>0</v>
          </cell>
          <cell r="U467">
            <v>0</v>
          </cell>
          <cell r="W467">
            <v>0</v>
          </cell>
          <cell r="Z467">
            <v>0</v>
          </cell>
          <cell r="AA467">
            <v>0</v>
          </cell>
        </row>
        <row r="468">
          <cell r="D468" t="str">
            <v>n</v>
          </cell>
          <cell r="L468">
            <v>0</v>
          </cell>
          <cell r="N468">
            <v>0</v>
          </cell>
          <cell r="O468">
            <v>0</v>
          </cell>
          <cell r="Q468">
            <v>0</v>
          </cell>
          <cell r="R468">
            <v>0</v>
          </cell>
          <cell r="T468">
            <v>0</v>
          </cell>
          <cell r="U468">
            <v>0</v>
          </cell>
          <cell r="W468">
            <v>0</v>
          </cell>
          <cell r="Z468">
            <v>0</v>
          </cell>
          <cell r="AA468">
            <v>0</v>
          </cell>
        </row>
        <row r="469">
          <cell r="D469" t="str">
            <v>n</v>
          </cell>
          <cell r="L469">
            <v>0</v>
          </cell>
          <cell r="N469">
            <v>0</v>
          </cell>
          <cell r="O469">
            <v>0</v>
          </cell>
          <cell r="Q469">
            <v>0</v>
          </cell>
          <cell r="R469">
            <v>0</v>
          </cell>
          <cell r="T469">
            <v>0</v>
          </cell>
          <cell r="U469">
            <v>0</v>
          </cell>
          <cell r="W469">
            <v>0</v>
          </cell>
          <cell r="Z469">
            <v>0</v>
          </cell>
          <cell r="AA469">
            <v>0</v>
          </cell>
        </row>
        <row r="470">
          <cell r="D470" t="str">
            <v>n</v>
          </cell>
          <cell r="L470">
            <v>0</v>
          </cell>
          <cell r="N470">
            <v>0</v>
          </cell>
          <cell r="O470">
            <v>0</v>
          </cell>
          <cell r="Q470">
            <v>0</v>
          </cell>
          <cell r="R470">
            <v>0</v>
          </cell>
          <cell r="T470">
            <v>0</v>
          </cell>
          <cell r="U470">
            <v>0</v>
          </cell>
          <cell r="W470">
            <v>0</v>
          </cell>
          <cell r="Z470">
            <v>0</v>
          </cell>
          <cell r="AA470">
            <v>0</v>
          </cell>
        </row>
        <row r="471">
          <cell r="D471" t="str">
            <v>n</v>
          </cell>
          <cell r="L471">
            <v>0</v>
          </cell>
          <cell r="N471">
            <v>0</v>
          </cell>
          <cell r="O471">
            <v>0</v>
          </cell>
          <cell r="Q471">
            <v>0</v>
          </cell>
          <cell r="R471">
            <v>0</v>
          </cell>
          <cell r="T471">
            <v>0</v>
          </cell>
          <cell r="U471">
            <v>0</v>
          </cell>
          <cell r="W471">
            <v>0</v>
          </cell>
          <cell r="Z471">
            <v>0</v>
          </cell>
          <cell r="AA471">
            <v>0</v>
          </cell>
        </row>
        <row r="472">
          <cell r="L472">
            <v>0</v>
          </cell>
          <cell r="N472">
            <v>0</v>
          </cell>
          <cell r="O472">
            <v>0</v>
          </cell>
          <cell r="Q472">
            <v>0</v>
          </cell>
          <cell r="R472">
            <v>0</v>
          </cell>
          <cell r="T472">
            <v>0</v>
          </cell>
          <cell r="U472">
            <v>0</v>
          </cell>
          <cell r="W472">
            <v>0</v>
          </cell>
          <cell r="Z472">
            <v>0</v>
          </cell>
          <cell r="AA472">
            <v>0</v>
          </cell>
        </row>
        <row r="473">
          <cell r="D473" t="str">
            <v>n</v>
          </cell>
          <cell r="L473">
            <v>0</v>
          </cell>
          <cell r="N473">
            <v>0</v>
          </cell>
          <cell r="O473">
            <v>0</v>
          </cell>
          <cell r="Q473">
            <v>0</v>
          </cell>
          <cell r="R473">
            <v>0</v>
          </cell>
          <cell r="T473">
            <v>0</v>
          </cell>
          <cell r="U473">
            <v>0</v>
          </cell>
          <cell r="W473">
            <v>0</v>
          </cell>
          <cell r="Z473">
            <v>0</v>
          </cell>
          <cell r="AA473">
            <v>0</v>
          </cell>
        </row>
        <row r="474">
          <cell r="D474" t="str">
            <v>n</v>
          </cell>
          <cell r="L474">
            <v>0</v>
          </cell>
          <cell r="N474">
            <v>0</v>
          </cell>
          <cell r="O474">
            <v>0</v>
          </cell>
          <cell r="Q474">
            <v>0</v>
          </cell>
          <cell r="R474">
            <v>0</v>
          </cell>
          <cell r="T474">
            <v>0</v>
          </cell>
          <cell r="U474">
            <v>0</v>
          </cell>
          <cell r="W474">
            <v>0</v>
          </cell>
          <cell r="Z474">
            <v>0</v>
          </cell>
          <cell r="AA474">
            <v>0</v>
          </cell>
        </row>
        <row r="475">
          <cell r="D475" t="str">
            <v>n</v>
          </cell>
          <cell r="L475">
            <v>0</v>
          </cell>
          <cell r="N475">
            <v>0</v>
          </cell>
          <cell r="O475">
            <v>0</v>
          </cell>
          <cell r="Q475">
            <v>0</v>
          </cell>
          <cell r="R475">
            <v>0</v>
          </cell>
          <cell r="T475">
            <v>0</v>
          </cell>
          <cell r="U475">
            <v>0</v>
          </cell>
          <cell r="W475">
            <v>0</v>
          </cell>
          <cell r="Z475">
            <v>0</v>
          </cell>
          <cell r="AA475">
            <v>0</v>
          </cell>
        </row>
        <row r="476">
          <cell r="D476" t="str">
            <v>n</v>
          </cell>
          <cell r="L476">
            <v>0</v>
          </cell>
          <cell r="N476">
            <v>0</v>
          </cell>
          <cell r="O476">
            <v>0</v>
          </cell>
          <cell r="Q476">
            <v>0</v>
          </cell>
          <cell r="R476">
            <v>0</v>
          </cell>
          <cell r="T476">
            <v>0</v>
          </cell>
          <cell r="U476">
            <v>0</v>
          </cell>
          <cell r="W476">
            <v>0</v>
          </cell>
          <cell r="Z476">
            <v>0</v>
          </cell>
          <cell r="AA476">
            <v>0</v>
          </cell>
        </row>
        <row r="477">
          <cell r="D477" t="str">
            <v>n</v>
          </cell>
          <cell r="L477">
            <v>0</v>
          </cell>
          <cell r="N477">
            <v>0</v>
          </cell>
          <cell r="O477">
            <v>0</v>
          </cell>
          <cell r="Q477">
            <v>0</v>
          </cell>
          <cell r="R477">
            <v>0</v>
          </cell>
          <cell r="T477">
            <v>0</v>
          </cell>
          <cell r="U477">
            <v>0</v>
          </cell>
          <cell r="W477">
            <v>0</v>
          </cell>
          <cell r="Z477">
            <v>0</v>
          </cell>
          <cell r="AA477">
            <v>0</v>
          </cell>
        </row>
        <row r="478">
          <cell r="D478" t="str">
            <v>n</v>
          </cell>
          <cell r="L478">
            <v>0</v>
          </cell>
          <cell r="N478">
            <v>0</v>
          </cell>
          <cell r="O478">
            <v>0</v>
          </cell>
          <cell r="Q478">
            <v>0</v>
          </cell>
          <cell r="R478">
            <v>0</v>
          </cell>
          <cell r="T478">
            <v>0</v>
          </cell>
          <cell r="U478">
            <v>0</v>
          </cell>
          <cell r="W478">
            <v>0</v>
          </cell>
          <cell r="Z478">
            <v>0</v>
          </cell>
          <cell r="AA478">
            <v>0</v>
          </cell>
        </row>
        <row r="479">
          <cell r="D479" t="str">
            <v>n</v>
          </cell>
          <cell r="L479">
            <v>0</v>
          </cell>
          <cell r="N479">
            <v>0</v>
          </cell>
          <cell r="O479">
            <v>0</v>
          </cell>
          <cell r="Q479">
            <v>0</v>
          </cell>
          <cell r="R479">
            <v>0</v>
          </cell>
          <cell r="T479">
            <v>0</v>
          </cell>
          <cell r="U479">
            <v>0</v>
          </cell>
          <cell r="W479">
            <v>0</v>
          </cell>
          <cell r="Z479">
            <v>0</v>
          </cell>
          <cell r="AA479">
            <v>0</v>
          </cell>
        </row>
        <row r="480">
          <cell r="D480" t="str">
            <v>n</v>
          </cell>
          <cell r="L480">
            <v>0</v>
          </cell>
          <cell r="N480">
            <v>1</v>
          </cell>
          <cell r="O480">
            <v>0</v>
          </cell>
          <cell r="Q480">
            <v>0</v>
          </cell>
          <cell r="R480">
            <v>0</v>
          </cell>
          <cell r="T480">
            <v>0</v>
          </cell>
          <cell r="U480">
            <v>0</v>
          </cell>
          <cell r="W480">
            <v>0</v>
          </cell>
          <cell r="Z480">
            <v>0</v>
          </cell>
          <cell r="AA480">
            <v>0</v>
          </cell>
        </row>
        <row r="481">
          <cell r="D481" t="str">
            <v>n</v>
          </cell>
          <cell r="L481">
            <v>0</v>
          </cell>
          <cell r="N481">
            <v>0</v>
          </cell>
          <cell r="O481">
            <v>0</v>
          </cell>
          <cell r="Q481">
            <v>0</v>
          </cell>
          <cell r="R481">
            <v>0</v>
          </cell>
          <cell r="T481">
            <v>0</v>
          </cell>
          <cell r="U481">
            <v>0</v>
          </cell>
          <cell r="W481">
            <v>0</v>
          </cell>
          <cell r="Z481">
            <v>0</v>
          </cell>
          <cell r="AA481">
            <v>0</v>
          </cell>
        </row>
        <row r="482">
          <cell r="D482" t="str">
            <v>n</v>
          </cell>
          <cell r="L482">
            <v>0</v>
          </cell>
          <cell r="N482">
            <v>0</v>
          </cell>
          <cell r="O482">
            <v>0</v>
          </cell>
          <cell r="Q482">
            <v>0</v>
          </cell>
          <cell r="R482">
            <v>0</v>
          </cell>
          <cell r="T482">
            <v>0</v>
          </cell>
          <cell r="U482">
            <v>0</v>
          </cell>
          <cell r="W482">
            <v>0</v>
          </cell>
          <cell r="Z482">
            <v>0</v>
          </cell>
          <cell r="AA482">
            <v>0</v>
          </cell>
        </row>
        <row r="483">
          <cell r="L483">
            <v>0</v>
          </cell>
          <cell r="N483">
            <v>1</v>
          </cell>
          <cell r="O483">
            <v>0</v>
          </cell>
          <cell r="Q483">
            <v>0</v>
          </cell>
          <cell r="R483">
            <v>0</v>
          </cell>
          <cell r="T483">
            <v>0</v>
          </cell>
          <cell r="U483">
            <v>0</v>
          </cell>
          <cell r="W483">
            <v>0</v>
          </cell>
          <cell r="Z483">
            <v>0</v>
          </cell>
          <cell r="AA483">
            <v>0</v>
          </cell>
        </row>
        <row r="484">
          <cell r="D484" t="str">
            <v>n</v>
          </cell>
          <cell r="L484">
            <v>0</v>
          </cell>
          <cell r="N484">
            <v>0</v>
          </cell>
          <cell r="O484">
            <v>0</v>
          </cell>
          <cell r="Q484">
            <v>0</v>
          </cell>
          <cell r="R484">
            <v>0</v>
          </cell>
          <cell r="T484">
            <v>0</v>
          </cell>
          <cell r="U484">
            <v>0</v>
          </cell>
          <cell r="W484">
            <v>0</v>
          </cell>
          <cell r="Z484">
            <v>0</v>
          </cell>
          <cell r="AA484">
            <v>0</v>
          </cell>
        </row>
        <row r="485">
          <cell r="D485" t="str">
            <v>n</v>
          </cell>
          <cell r="L485">
            <v>0</v>
          </cell>
          <cell r="N485">
            <v>0</v>
          </cell>
          <cell r="O485">
            <v>0</v>
          </cell>
          <cell r="Q485">
            <v>0</v>
          </cell>
          <cell r="R485">
            <v>0</v>
          </cell>
          <cell r="T485">
            <v>0</v>
          </cell>
          <cell r="U485">
            <v>0</v>
          </cell>
          <cell r="W485">
            <v>0</v>
          </cell>
          <cell r="Z485">
            <v>0</v>
          </cell>
          <cell r="AA485">
            <v>0</v>
          </cell>
        </row>
        <row r="486">
          <cell r="D486" t="str">
            <v>n</v>
          </cell>
          <cell r="L486">
            <v>0</v>
          </cell>
          <cell r="N486">
            <v>0</v>
          </cell>
          <cell r="O486">
            <v>0</v>
          </cell>
          <cell r="Q486">
            <v>0</v>
          </cell>
          <cell r="R486">
            <v>0</v>
          </cell>
          <cell r="T486">
            <v>0</v>
          </cell>
          <cell r="U486">
            <v>0</v>
          </cell>
          <cell r="W486">
            <v>0</v>
          </cell>
          <cell r="Z486">
            <v>0</v>
          </cell>
          <cell r="AA486">
            <v>0</v>
          </cell>
        </row>
        <row r="487">
          <cell r="D487" t="str">
            <v>n</v>
          </cell>
          <cell r="L487">
            <v>0</v>
          </cell>
          <cell r="N487">
            <v>0</v>
          </cell>
          <cell r="O487">
            <v>0</v>
          </cell>
          <cell r="Q487">
            <v>0</v>
          </cell>
          <cell r="R487">
            <v>0</v>
          </cell>
          <cell r="T487">
            <v>0</v>
          </cell>
          <cell r="U487">
            <v>0</v>
          </cell>
          <cell r="W487">
            <v>0</v>
          </cell>
          <cell r="Z487">
            <v>0</v>
          </cell>
          <cell r="AA487">
            <v>0</v>
          </cell>
        </row>
        <row r="488">
          <cell r="D488" t="str">
            <v>n</v>
          </cell>
          <cell r="L488">
            <v>0</v>
          </cell>
          <cell r="N488">
            <v>0</v>
          </cell>
          <cell r="O488">
            <v>0</v>
          </cell>
          <cell r="Q488">
            <v>0</v>
          </cell>
          <cell r="R488">
            <v>0</v>
          </cell>
          <cell r="T488">
            <v>0</v>
          </cell>
          <cell r="U488">
            <v>0</v>
          </cell>
          <cell r="W488">
            <v>0</v>
          </cell>
          <cell r="Z488">
            <v>0</v>
          </cell>
          <cell r="AA488">
            <v>0</v>
          </cell>
        </row>
        <row r="489">
          <cell r="D489" t="str">
            <v>n</v>
          </cell>
          <cell r="L489">
            <v>0</v>
          </cell>
          <cell r="N489">
            <v>0</v>
          </cell>
          <cell r="O489">
            <v>0</v>
          </cell>
          <cell r="Q489">
            <v>0</v>
          </cell>
          <cell r="R489">
            <v>0</v>
          </cell>
          <cell r="T489">
            <v>0</v>
          </cell>
          <cell r="U489">
            <v>0</v>
          </cell>
          <cell r="W489">
            <v>0</v>
          </cell>
          <cell r="Z489">
            <v>0</v>
          </cell>
          <cell r="AA489">
            <v>0</v>
          </cell>
        </row>
        <row r="490">
          <cell r="D490" t="str">
            <v>n</v>
          </cell>
          <cell r="L490">
            <v>0</v>
          </cell>
          <cell r="N490">
            <v>0</v>
          </cell>
          <cell r="O490">
            <v>0</v>
          </cell>
          <cell r="Q490">
            <v>0</v>
          </cell>
          <cell r="R490">
            <v>0</v>
          </cell>
          <cell r="T490">
            <v>0</v>
          </cell>
          <cell r="U490">
            <v>0</v>
          </cell>
          <cell r="W490">
            <v>0</v>
          </cell>
          <cell r="Z490">
            <v>0</v>
          </cell>
          <cell r="AA490">
            <v>0</v>
          </cell>
        </row>
        <row r="491">
          <cell r="L491">
            <v>0</v>
          </cell>
          <cell r="N491">
            <v>0</v>
          </cell>
          <cell r="O491">
            <v>0</v>
          </cell>
          <cell r="Q491">
            <v>0</v>
          </cell>
          <cell r="R491">
            <v>0</v>
          </cell>
          <cell r="T491">
            <v>0</v>
          </cell>
          <cell r="U491">
            <v>0</v>
          </cell>
          <cell r="W491">
            <v>0</v>
          </cell>
          <cell r="Z491">
            <v>0</v>
          </cell>
          <cell r="AA491">
            <v>0</v>
          </cell>
        </row>
        <row r="492">
          <cell r="D492" t="str">
            <v>n</v>
          </cell>
          <cell r="L492">
            <v>0</v>
          </cell>
          <cell r="N492">
            <v>0</v>
          </cell>
          <cell r="O492">
            <v>0</v>
          </cell>
          <cell r="Q492">
            <v>0</v>
          </cell>
          <cell r="R492">
            <v>0</v>
          </cell>
          <cell r="T492">
            <v>0</v>
          </cell>
          <cell r="U492">
            <v>0</v>
          </cell>
          <cell r="W492">
            <v>0</v>
          </cell>
          <cell r="Z492">
            <v>0</v>
          </cell>
          <cell r="AA492">
            <v>0</v>
          </cell>
        </row>
        <row r="493">
          <cell r="D493" t="str">
            <v>n</v>
          </cell>
          <cell r="L493">
            <v>0</v>
          </cell>
          <cell r="N493">
            <v>0</v>
          </cell>
          <cell r="O493">
            <v>0</v>
          </cell>
          <cell r="Q493">
            <v>0</v>
          </cell>
          <cell r="R493">
            <v>0</v>
          </cell>
          <cell r="T493">
            <v>0</v>
          </cell>
          <cell r="U493">
            <v>0</v>
          </cell>
          <cell r="W493">
            <v>0</v>
          </cell>
          <cell r="Z493">
            <v>0</v>
          </cell>
          <cell r="AA493">
            <v>0</v>
          </cell>
        </row>
        <row r="494">
          <cell r="D494" t="str">
            <v>n</v>
          </cell>
          <cell r="L494">
            <v>0</v>
          </cell>
          <cell r="N494">
            <v>0</v>
          </cell>
          <cell r="O494">
            <v>0</v>
          </cell>
          <cell r="Q494">
            <v>0</v>
          </cell>
          <cell r="R494">
            <v>0</v>
          </cell>
          <cell r="T494">
            <v>0</v>
          </cell>
          <cell r="U494">
            <v>0</v>
          </cell>
          <cell r="W494">
            <v>0</v>
          </cell>
          <cell r="Z494">
            <v>0</v>
          </cell>
          <cell r="AA494">
            <v>0</v>
          </cell>
        </row>
        <row r="495">
          <cell r="D495" t="str">
            <v>n</v>
          </cell>
          <cell r="L495">
            <v>0</v>
          </cell>
          <cell r="N495">
            <v>0</v>
          </cell>
          <cell r="O495">
            <v>0</v>
          </cell>
          <cell r="Q495">
            <v>0</v>
          </cell>
          <cell r="R495">
            <v>0</v>
          </cell>
          <cell r="T495">
            <v>0</v>
          </cell>
          <cell r="U495">
            <v>0</v>
          </cell>
          <cell r="W495">
            <v>0</v>
          </cell>
          <cell r="Z495">
            <v>0</v>
          </cell>
          <cell r="AA495">
            <v>0</v>
          </cell>
        </row>
        <row r="496">
          <cell r="D496" t="str">
            <v>n</v>
          </cell>
          <cell r="L496">
            <v>0</v>
          </cell>
          <cell r="N496">
            <v>0</v>
          </cell>
          <cell r="O496">
            <v>0</v>
          </cell>
          <cell r="Q496">
            <v>0</v>
          </cell>
          <cell r="R496">
            <v>0</v>
          </cell>
          <cell r="T496">
            <v>0</v>
          </cell>
          <cell r="U496">
            <v>0</v>
          </cell>
          <cell r="W496">
            <v>0</v>
          </cell>
          <cell r="Z496">
            <v>0</v>
          </cell>
          <cell r="AA496">
            <v>0</v>
          </cell>
        </row>
        <row r="497">
          <cell r="D497" t="str">
            <v>n</v>
          </cell>
          <cell r="L497">
            <v>0</v>
          </cell>
          <cell r="N497">
            <v>0</v>
          </cell>
          <cell r="O497">
            <v>0</v>
          </cell>
          <cell r="Q497">
            <v>0</v>
          </cell>
          <cell r="R497">
            <v>0</v>
          </cell>
          <cell r="T497">
            <v>0</v>
          </cell>
          <cell r="U497">
            <v>0</v>
          </cell>
          <cell r="W497">
            <v>0</v>
          </cell>
          <cell r="Z497">
            <v>0</v>
          </cell>
          <cell r="AA497">
            <v>0</v>
          </cell>
        </row>
        <row r="498">
          <cell r="D498" t="str">
            <v>n</v>
          </cell>
          <cell r="L498">
            <v>0</v>
          </cell>
          <cell r="N498">
            <v>0</v>
          </cell>
          <cell r="O498">
            <v>0</v>
          </cell>
          <cell r="Q498">
            <v>0</v>
          </cell>
          <cell r="R498">
            <v>0</v>
          </cell>
          <cell r="T498">
            <v>0</v>
          </cell>
          <cell r="U498">
            <v>0</v>
          </cell>
          <cell r="W498">
            <v>0</v>
          </cell>
          <cell r="Z498">
            <v>0</v>
          </cell>
          <cell r="AA498">
            <v>0</v>
          </cell>
        </row>
        <row r="499">
          <cell r="L499">
            <v>0</v>
          </cell>
          <cell r="N499">
            <v>0</v>
          </cell>
          <cell r="O499">
            <v>0</v>
          </cell>
          <cell r="Q499">
            <v>0</v>
          </cell>
          <cell r="R499">
            <v>0</v>
          </cell>
          <cell r="T499">
            <v>0</v>
          </cell>
          <cell r="U499">
            <v>0</v>
          </cell>
          <cell r="W499">
            <v>0</v>
          </cell>
          <cell r="Z499">
            <v>0</v>
          </cell>
          <cell r="AA499">
            <v>0</v>
          </cell>
        </row>
        <row r="500">
          <cell r="D500" t="str">
            <v>n</v>
          </cell>
          <cell r="L500">
            <v>0</v>
          </cell>
          <cell r="N500">
            <v>0</v>
          </cell>
          <cell r="O500">
            <v>0</v>
          </cell>
          <cell r="Q500">
            <v>0</v>
          </cell>
          <cell r="R500">
            <v>0</v>
          </cell>
          <cell r="T500">
            <v>0</v>
          </cell>
          <cell r="U500">
            <v>0</v>
          </cell>
          <cell r="W500">
            <v>0</v>
          </cell>
          <cell r="Z500">
            <v>0</v>
          </cell>
          <cell r="AA500">
            <v>0</v>
          </cell>
        </row>
        <row r="501">
          <cell r="D501" t="str">
            <v>n</v>
          </cell>
          <cell r="L501">
            <v>0</v>
          </cell>
          <cell r="N501">
            <v>0</v>
          </cell>
          <cell r="O501">
            <v>0</v>
          </cell>
          <cell r="Q501">
            <v>0</v>
          </cell>
          <cell r="R501">
            <v>0</v>
          </cell>
          <cell r="T501">
            <v>0</v>
          </cell>
          <cell r="U501">
            <v>0</v>
          </cell>
          <cell r="W501">
            <v>0</v>
          </cell>
          <cell r="Z501">
            <v>0</v>
          </cell>
          <cell r="AA501">
            <v>0</v>
          </cell>
        </row>
        <row r="502">
          <cell r="D502" t="str">
            <v>n</v>
          </cell>
          <cell r="L502">
            <v>0</v>
          </cell>
          <cell r="N502">
            <v>0</v>
          </cell>
          <cell r="O502">
            <v>0</v>
          </cell>
          <cell r="Q502">
            <v>0</v>
          </cell>
          <cell r="R502">
            <v>0</v>
          </cell>
          <cell r="T502">
            <v>0</v>
          </cell>
          <cell r="U502">
            <v>0</v>
          </cell>
          <cell r="W502">
            <v>0</v>
          </cell>
          <cell r="Z502">
            <v>0</v>
          </cell>
          <cell r="AA502">
            <v>0</v>
          </cell>
        </row>
        <row r="503">
          <cell r="D503" t="str">
            <v>n</v>
          </cell>
          <cell r="L503">
            <v>0</v>
          </cell>
          <cell r="N503">
            <v>0</v>
          </cell>
          <cell r="O503">
            <v>0</v>
          </cell>
          <cell r="Q503">
            <v>0</v>
          </cell>
          <cell r="R503">
            <v>0</v>
          </cell>
          <cell r="T503">
            <v>0</v>
          </cell>
          <cell r="U503">
            <v>0</v>
          </cell>
          <cell r="W503">
            <v>0</v>
          </cell>
          <cell r="Z503">
            <v>0</v>
          </cell>
          <cell r="AA503">
            <v>0</v>
          </cell>
        </row>
        <row r="504">
          <cell r="D504" t="str">
            <v>n</v>
          </cell>
          <cell r="L504">
            <v>0</v>
          </cell>
          <cell r="N504">
            <v>0</v>
          </cell>
          <cell r="O504">
            <v>0</v>
          </cell>
          <cell r="Q504">
            <v>0</v>
          </cell>
          <cell r="R504">
            <v>0</v>
          </cell>
          <cell r="T504">
            <v>0</v>
          </cell>
          <cell r="U504">
            <v>0</v>
          </cell>
          <cell r="W504">
            <v>0</v>
          </cell>
          <cell r="Z504">
            <v>0</v>
          </cell>
          <cell r="AA504">
            <v>0</v>
          </cell>
        </row>
        <row r="505">
          <cell r="D505" t="str">
            <v>n</v>
          </cell>
          <cell r="L505">
            <v>0</v>
          </cell>
          <cell r="N505">
            <v>0</v>
          </cell>
          <cell r="O505">
            <v>0</v>
          </cell>
          <cell r="Q505">
            <v>0</v>
          </cell>
          <cell r="R505">
            <v>0</v>
          </cell>
          <cell r="T505">
            <v>0</v>
          </cell>
          <cell r="U505">
            <v>0</v>
          </cell>
          <cell r="W505">
            <v>0</v>
          </cell>
          <cell r="Z505">
            <v>0</v>
          </cell>
          <cell r="AA505">
            <v>0</v>
          </cell>
        </row>
        <row r="506">
          <cell r="L506">
            <v>0</v>
          </cell>
          <cell r="N506">
            <v>0</v>
          </cell>
          <cell r="O506">
            <v>0</v>
          </cell>
          <cell r="Q506">
            <v>0</v>
          </cell>
          <cell r="R506">
            <v>0</v>
          </cell>
          <cell r="T506">
            <v>0</v>
          </cell>
          <cell r="U506">
            <v>0</v>
          </cell>
          <cell r="W506">
            <v>0</v>
          </cell>
          <cell r="Z506">
            <v>0</v>
          </cell>
          <cell r="AA506">
            <v>0</v>
          </cell>
        </row>
        <row r="507">
          <cell r="D507" t="str">
            <v>n</v>
          </cell>
          <cell r="L507">
            <v>0</v>
          </cell>
          <cell r="N507">
            <v>0</v>
          </cell>
          <cell r="O507">
            <v>0</v>
          </cell>
          <cell r="Q507">
            <v>0</v>
          </cell>
          <cell r="R507">
            <v>0</v>
          </cell>
          <cell r="T507">
            <v>0</v>
          </cell>
          <cell r="U507">
            <v>0</v>
          </cell>
          <cell r="W507">
            <v>0</v>
          </cell>
          <cell r="Z507">
            <v>0</v>
          </cell>
          <cell r="AA507">
            <v>0</v>
          </cell>
        </row>
        <row r="508">
          <cell r="D508" t="str">
            <v>n</v>
          </cell>
          <cell r="L508">
            <v>0</v>
          </cell>
          <cell r="N508">
            <v>0</v>
          </cell>
          <cell r="O508">
            <v>0</v>
          </cell>
          <cell r="Q508">
            <v>0</v>
          </cell>
          <cell r="R508">
            <v>0</v>
          </cell>
          <cell r="T508">
            <v>0</v>
          </cell>
          <cell r="U508">
            <v>0</v>
          </cell>
          <cell r="W508">
            <v>0</v>
          </cell>
          <cell r="Z508">
            <v>0</v>
          </cell>
          <cell r="AA508">
            <v>0</v>
          </cell>
        </row>
        <row r="509">
          <cell r="D509" t="str">
            <v>n</v>
          </cell>
          <cell r="L509">
            <v>0</v>
          </cell>
          <cell r="N509">
            <v>0</v>
          </cell>
          <cell r="O509">
            <v>0</v>
          </cell>
          <cell r="Q509">
            <v>0</v>
          </cell>
          <cell r="R509">
            <v>0</v>
          </cell>
          <cell r="T509">
            <v>0</v>
          </cell>
          <cell r="U509">
            <v>0</v>
          </cell>
          <cell r="W509">
            <v>0</v>
          </cell>
          <cell r="Z509">
            <v>0</v>
          </cell>
          <cell r="AA509">
            <v>0</v>
          </cell>
        </row>
        <row r="510">
          <cell r="D510" t="str">
            <v>n</v>
          </cell>
          <cell r="L510">
            <v>0</v>
          </cell>
          <cell r="N510">
            <v>0</v>
          </cell>
          <cell r="O510">
            <v>0</v>
          </cell>
          <cell r="Q510">
            <v>0</v>
          </cell>
          <cell r="R510">
            <v>0</v>
          </cell>
          <cell r="T510">
            <v>0</v>
          </cell>
          <cell r="U510">
            <v>0</v>
          </cell>
          <cell r="W510">
            <v>0</v>
          </cell>
          <cell r="Z510">
            <v>0</v>
          </cell>
          <cell r="AA510">
            <v>0</v>
          </cell>
        </row>
        <row r="511">
          <cell r="D511" t="str">
            <v>n</v>
          </cell>
          <cell r="L511">
            <v>0</v>
          </cell>
          <cell r="N511">
            <v>0</v>
          </cell>
          <cell r="O511">
            <v>0</v>
          </cell>
          <cell r="Q511">
            <v>0</v>
          </cell>
          <cell r="R511">
            <v>0</v>
          </cell>
          <cell r="T511">
            <v>0</v>
          </cell>
          <cell r="U511">
            <v>0</v>
          </cell>
          <cell r="W511">
            <v>0</v>
          </cell>
          <cell r="Z511">
            <v>0</v>
          </cell>
          <cell r="AA511">
            <v>0</v>
          </cell>
        </row>
        <row r="512">
          <cell r="D512" t="str">
            <v>n</v>
          </cell>
          <cell r="L512">
            <v>0</v>
          </cell>
          <cell r="N512">
            <v>0</v>
          </cell>
          <cell r="O512">
            <v>0</v>
          </cell>
          <cell r="Q512">
            <v>0</v>
          </cell>
          <cell r="R512">
            <v>0</v>
          </cell>
          <cell r="T512">
            <v>0</v>
          </cell>
          <cell r="U512">
            <v>0</v>
          </cell>
          <cell r="W512">
            <v>0</v>
          </cell>
          <cell r="Z512">
            <v>0</v>
          </cell>
          <cell r="AA512">
            <v>0</v>
          </cell>
        </row>
        <row r="513">
          <cell r="D513" t="str">
            <v>n</v>
          </cell>
          <cell r="L513">
            <v>0</v>
          </cell>
          <cell r="N513">
            <v>0</v>
          </cell>
          <cell r="O513">
            <v>0</v>
          </cell>
          <cell r="Q513">
            <v>0</v>
          </cell>
          <cell r="R513">
            <v>0</v>
          </cell>
          <cell r="T513">
            <v>0</v>
          </cell>
          <cell r="U513">
            <v>0</v>
          </cell>
          <cell r="W513">
            <v>0</v>
          </cell>
          <cell r="Z513">
            <v>0</v>
          </cell>
          <cell r="AA513">
            <v>0</v>
          </cell>
        </row>
        <row r="514">
          <cell r="L514">
            <v>0</v>
          </cell>
          <cell r="N514">
            <v>0</v>
          </cell>
          <cell r="O514">
            <v>0</v>
          </cell>
          <cell r="Q514">
            <v>0</v>
          </cell>
          <cell r="R514">
            <v>0</v>
          </cell>
          <cell r="T514">
            <v>0</v>
          </cell>
          <cell r="U514">
            <v>0</v>
          </cell>
          <cell r="W514">
            <v>0</v>
          </cell>
          <cell r="Z514">
            <v>0</v>
          </cell>
          <cell r="AA514">
            <v>0</v>
          </cell>
        </row>
        <row r="515">
          <cell r="D515" t="str">
            <v>n</v>
          </cell>
          <cell r="L515">
            <v>0</v>
          </cell>
          <cell r="N515">
            <v>0</v>
          </cell>
          <cell r="O515">
            <v>0</v>
          </cell>
          <cell r="Q515">
            <v>0</v>
          </cell>
          <cell r="R515">
            <v>0</v>
          </cell>
          <cell r="T515">
            <v>0</v>
          </cell>
          <cell r="U515">
            <v>0</v>
          </cell>
          <cell r="W515">
            <v>0</v>
          </cell>
          <cell r="Z515">
            <v>0</v>
          </cell>
          <cell r="AA515">
            <v>0</v>
          </cell>
        </row>
        <row r="516">
          <cell r="D516" t="str">
            <v>n</v>
          </cell>
          <cell r="L516">
            <v>0</v>
          </cell>
          <cell r="N516">
            <v>0</v>
          </cell>
          <cell r="O516">
            <v>0</v>
          </cell>
          <cell r="Q516">
            <v>0</v>
          </cell>
          <cell r="R516">
            <v>0</v>
          </cell>
          <cell r="T516">
            <v>0</v>
          </cell>
          <cell r="U516">
            <v>0</v>
          </cell>
          <cell r="W516">
            <v>12800</v>
          </cell>
          <cell r="Z516">
            <v>0</v>
          </cell>
          <cell r="AA516">
            <v>0</v>
          </cell>
        </row>
        <row r="517">
          <cell r="D517" t="str">
            <v>n</v>
          </cell>
          <cell r="L517">
            <v>0</v>
          </cell>
          <cell r="N517">
            <v>0</v>
          </cell>
          <cell r="O517">
            <v>0</v>
          </cell>
          <cell r="Q517">
            <v>0</v>
          </cell>
          <cell r="R517">
            <v>0</v>
          </cell>
          <cell r="T517">
            <v>0</v>
          </cell>
          <cell r="U517">
            <v>0</v>
          </cell>
          <cell r="W517">
            <v>0</v>
          </cell>
          <cell r="Z517">
            <v>0</v>
          </cell>
          <cell r="AA517">
            <v>0</v>
          </cell>
        </row>
        <row r="518">
          <cell r="D518" t="str">
            <v>n</v>
          </cell>
          <cell r="L518">
            <v>0</v>
          </cell>
          <cell r="N518">
            <v>0</v>
          </cell>
          <cell r="O518">
            <v>0</v>
          </cell>
          <cell r="Q518">
            <v>0</v>
          </cell>
          <cell r="R518">
            <v>0</v>
          </cell>
          <cell r="T518">
            <v>0</v>
          </cell>
          <cell r="U518">
            <v>0</v>
          </cell>
          <cell r="W518">
            <v>0</v>
          </cell>
          <cell r="Z518">
            <v>0</v>
          </cell>
          <cell r="AA518">
            <v>0</v>
          </cell>
        </row>
        <row r="519">
          <cell r="D519" t="str">
            <v>n</v>
          </cell>
          <cell r="L519">
            <v>0</v>
          </cell>
          <cell r="N519">
            <v>0</v>
          </cell>
          <cell r="O519">
            <v>0</v>
          </cell>
          <cell r="Q519">
            <v>0</v>
          </cell>
          <cell r="R519">
            <v>0</v>
          </cell>
          <cell r="T519">
            <v>0</v>
          </cell>
          <cell r="U519">
            <v>0</v>
          </cell>
          <cell r="W519">
            <v>0</v>
          </cell>
          <cell r="Z519">
            <v>0</v>
          </cell>
          <cell r="AA519">
            <v>0</v>
          </cell>
        </row>
        <row r="520">
          <cell r="D520" t="str">
            <v>n</v>
          </cell>
          <cell r="L520">
            <v>0</v>
          </cell>
          <cell r="N520">
            <v>0</v>
          </cell>
          <cell r="O520">
            <v>0</v>
          </cell>
          <cell r="Q520">
            <v>0</v>
          </cell>
          <cell r="R520">
            <v>0</v>
          </cell>
          <cell r="T520">
            <v>0</v>
          </cell>
          <cell r="U520">
            <v>0</v>
          </cell>
          <cell r="W520">
            <v>0</v>
          </cell>
          <cell r="Z520">
            <v>0</v>
          </cell>
          <cell r="AA520">
            <v>0</v>
          </cell>
        </row>
        <row r="521">
          <cell r="D521" t="str">
            <v>n</v>
          </cell>
          <cell r="L521">
            <v>0</v>
          </cell>
          <cell r="N521">
            <v>0</v>
          </cell>
          <cell r="O521">
            <v>0</v>
          </cell>
          <cell r="Q521">
            <v>0</v>
          </cell>
          <cell r="R521">
            <v>0</v>
          </cell>
          <cell r="T521">
            <v>0</v>
          </cell>
          <cell r="U521">
            <v>0</v>
          </cell>
          <cell r="W521">
            <v>0</v>
          </cell>
          <cell r="Z521">
            <v>0</v>
          </cell>
          <cell r="AA521">
            <v>0</v>
          </cell>
        </row>
        <row r="522">
          <cell r="D522" t="str">
            <v>n</v>
          </cell>
          <cell r="L522">
            <v>0</v>
          </cell>
          <cell r="N522">
            <v>0</v>
          </cell>
          <cell r="O522">
            <v>0</v>
          </cell>
          <cell r="Q522">
            <v>0</v>
          </cell>
          <cell r="R522">
            <v>0</v>
          </cell>
          <cell r="T522">
            <v>0</v>
          </cell>
          <cell r="U522">
            <v>0</v>
          </cell>
          <cell r="W522">
            <v>0</v>
          </cell>
          <cell r="Z522">
            <v>0</v>
          </cell>
          <cell r="AA522">
            <v>0</v>
          </cell>
        </row>
        <row r="523">
          <cell r="L523">
            <v>0</v>
          </cell>
          <cell r="N523">
            <v>0</v>
          </cell>
          <cell r="O523">
            <v>0</v>
          </cell>
          <cell r="Q523">
            <v>0</v>
          </cell>
          <cell r="R523">
            <v>0</v>
          </cell>
          <cell r="T523">
            <v>0</v>
          </cell>
          <cell r="U523">
            <v>0</v>
          </cell>
          <cell r="W523">
            <v>12800</v>
          </cell>
          <cell r="Z523">
            <v>0</v>
          </cell>
          <cell r="AA523">
            <v>0</v>
          </cell>
        </row>
        <row r="524">
          <cell r="L524">
            <v>0</v>
          </cell>
          <cell r="N524">
            <v>0</v>
          </cell>
          <cell r="O524">
            <v>0</v>
          </cell>
          <cell r="Q524">
            <v>0</v>
          </cell>
          <cell r="R524">
            <v>0</v>
          </cell>
          <cell r="T524">
            <v>0</v>
          </cell>
          <cell r="U524">
            <v>0</v>
          </cell>
          <cell r="W524">
            <v>0</v>
          </cell>
          <cell r="Z524">
            <v>0</v>
          </cell>
          <cell r="AA524">
            <v>0</v>
          </cell>
        </row>
        <row r="525">
          <cell r="L525">
            <v>0</v>
          </cell>
          <cell r="N525">
            <v>0</v>
          </cell>
          <cell r="O525">
            <v>0</v>
          </cell>
          <cell r="Q525">
            <v>0</v>
          </cell>
          <cell r="R525">
            <v>0</v>
          </cell>
          <cell r="T525">
            <v>0</v>
          </cell>
          <cell r="U525">
            <v>0</v>
          </cell>
          <cell r="W525">
            <v>0</v>
          </cell>
          <cell r="Z525">
            <v>0</v>
          </cell>
          <cell r="AA525">
            <v>0</v>
          </cell>
        </row>
        <row r="526">
          <cell r="L526">
            <v>0</v>
          </cell>
          <cell r="N526">
            <v>0</v>
          </cell>
          <cell r="O526">
            <v>0</v>
          </cell>
          <cell r="Q526">
            <v>0</v>
          </cell>
          <cell r="R526">
            <v>0</v>
          </cell>
          <cell r="T526">
            <v>0</v>
          </cell>
          <cell r="U526">
            <v>0</v>
          </cell>
          <cell r="W526">
            <v>0</v>
          </cell>
          <cell r="Z526">
            <v>0</v>
          </cell>
          <cell r="AA526">
            <v>0</v>
          </cell>
        </row>
        <row r="527">
          <cell r="L527">
            <v>0</v>
          </cell>
          <cell r="N527">
            <v>0</v>
          </cell>
          <cell r="O527">
            <v>0</v>
          </cell>
          <cell r="Q527">
            <v>0</v>
          </cell>
          <cell r="R527">
            <v>0</v>
          </cell>
          <cell r="T527">
            <v>0</v>
          </cell>
          <cell r="U527">
            <v>0</v>
          </cell>
          <cell r="W527">
            <v>0</v>
          </cell>
          <cell r="Z527">
            <v>0</v>
          </cell>
          <cell r="AA527">
            <v>0</v>
          </cell>
        </row>
        <row r="528">
          <cell r="L528">
            <v>0</v>
          </cell>
          <cell r="N528">
            <v>353.66250000000002</v>
          </cell>
          <cell r="O528">
            <v>0</v>
          </cell>
          <cell r="Q528">
            <v>0</v>
          </cell>
          <cell r="R528">
            <v>0</v>
          </cell>
          <cell r="T528">
            <v>0</v>
          </cell>
          <cell r="U528">
            <v>0</v>
          </cell>
          <cell r="W528">
            <v>2688</v>
          </cell>
          <cell r="Z528">
            <v>0</v>
          </cell>
          <cell r="AA528">
            <v>0</v>
          </cell>
        </row>
        <row r="529">
          <cell r="L529">
            <v>0</v>
          </cell>
          <cell r="N529">
            <v>31992.053124999995</v>
          </cell>
          <cell r="O529">
            <v>0</v>
          </cell>
          <cell r="Q529">
            <v>4.2</v>
          </cell>
          <cell r="R529">
            <v>0</v>
          </cell>
          <cell r="T529">
            <v>166.5</v>
          </cell>
          <cell r="U529">
            <v>0</v>
          </cell>
          <cell r="W529">
            <v>2688</v>
          </cell>
          <cell r="Z529">
            <v>0</v>
          </cell>
          <cell r="AA529">
            <v>0</v>
          </cell>
        </row>
        <row r="530">
          <cell r="L530">
            <v>0</v>
          </cell>
          <cell r="N530">
            <v>0</v>
          </cell>
          <cell r="O530">
            <v>0</v>
          </cell>
          <cell r="Q530">
            <v>0</v>
          </cell>
          <cell r="R530">
            <v>0</v>
          </cell>
          <cell r="T530">
            <v>0</v>
          </cell>
          <cell r="U530">
            <v>0</v>
          </cell>
          <cell r="W530">
            <v>0</v>
          </cell>
          <cell r="Z530">
            <v>0</v>
          </cell>
          <cell r="AA530">
            <v>0</v>
          </cell>
        </row>
        <row r="531">
          <cell r="L531">
            <v>0</v>
          </cell>
          <cell r="N531">
            <v>0</v>
          </cell>
          <cell r="O531">
            <v>0</v>
          </cell>
          <cell r="Q531">
            <v>0</v>
          </cell>
          <cell r="R531">
            <v>0</v>
          </cell>
          <cell r="T531">
            <v>0</v>
          </cell>
          <cell r="U531">
            <v>0</v>
          </cell>
          <cell r="W531">
            <v>0</v>
          </cell>
          <cell r="Z531">
            <v>0</v>
          </cell>
          <cell r="AA531">
            <v>0</v>
          </cell>
        </row>
        <row r="532">
          <cell r="L532">
            <v>0</v>
          </cell>
          <cell r="N532">
            <v>0</v>
          </cell>
          <cell r="O532">
            <v>0</v>
          </cell>
          <cell r="Q532">
            <v>0</v>
          </cell>
          <cell r="R532">
            <v>0</v>
          </cell>
          <cell r="T532">
            <v>0</v>
          </cell>
          <cell r="U532">
            <v>0</v>
          </cell>
          <cell r="W532">
            <v>0</v>
          </cell>
          <cell r="Z532">
            <v>0</v>
          </cell>
          <cell r="AA532">
            <v>0</v>
          </cell>
        </row>
        <row r="533">
          <cell r="L533">
            <v>0</v>
          </cell>
          <cell r="N533">
            <v>0</v>
          </cell>
          <cell r="O533">
            <v>0</v>
          </cell>
          <cell r="Q533">
            <v>0</v>
          </cell>
          <cell r="R533">
            <v>0</v>
          </cell>
          <cell r="T533">
            <v>0</v>
          </cell>
          <cell r="U533">
            <v>0</v>
          </cell>
          <cell r="W533">
            <v>0</v>
          </cell>
          <cell r="Z533">
            <v>0</v>
          </cell>
          <cell r="AA533">
            <v>0</v>
          </cell>
        </row>
        <row r="534">
          <cell r="L534">
            <v>0</v>
          </cell>
          <cell r="N534">
            <v>0</v>
          </cell>
          <cell r="O534">
            <v>0</v>
          </cell>
          <cell r="Q534">
            <v>0</v>
          </cell>
          <cell r="R534">
            <v>0</v>
          </cell>
          <cell r="T534">
            <v>0</v>
          </cell>
          <cell r="U534">
            <v>0</v>
          </cell>
          <cell r="W534">
            <v>0</v>
          </cell>
          <cell r="Z534">
            <v>0</v>
          </cell>
          <cell r="AA534">
            <v>0</v>
          </cell>
        </row>
        <row r="535">
          <cell r="L535">
            <v>0</v>
          </cell>
          <cell r="N535">
            <v>0</v>
          </cell>
          <cell r="O535">
            <v>0</v>
          </cell>
          <cell r="Q535">
            <v>0</v>
          </cell>
          <cell r="R535">
            <v>0</v>
          </cell>
          <cell r="T535">
            <v>0</v>
          </cell>
          <cell r="U535">
            <v>0</v>
          </cell>
          <cell r="W535">
            <v>0</v>
          </cell>
          <cell r="Z535">
            <v>0</v>
          </cell>
          <cell r="AA535">
            <v>0</v>
          </cell>
        </row>
        <row r="536">
          <cell r="L536">
            <v>0</v>
          </cell>
          <cell r="N536">
            <v>0</v>
          </cell>
          <cell r="O536">
            <v>0</v>
          </cell>
          <cell r="Q536">
            <v>0</v>
          </cell>
          <cell r="R536">
            <v>0</v>
          </cell>
          <cell r="T536">
            <v>0</v>
          </cell>
          <cell r="U536">
            <v>0</v>
          </cell>
          <cell r="W536">
            <v>0</v>
          </cell>
          <cell r="Z536">
            <v>0</v>
          </cell>
          <cell r="AA536">
            <v>0</v>
          </cell>
        </row>
        <row r="537">
          <cell r="L537">
            <v>0</v>
          </cell>
          <cell r="N537">
            <v>0</v>
          </cell>
          <cell r="O537">
            <v>0</v>
          </cell>
          <cell r="Q537">
            <v>0</v>
          </cell>
          <cell r="R537">
            <v>0</v>
          </cell>
          <cell r="T537">
            <v>0</v>
          </cell>
          <cell r="U537">
            <v>0</v>
          </cell>
          <cell r="W537">
            <v>0</v>
          </cell>
          <cell r="Z537">
            <v>0</v>
          </cell>
          <cell r="AA537">
            <v>0</v>
          </cell>
        </row>
        <row r="538">
          <cell r="L538">
            <v>0</v>
          </cell>
          <cell r="N538">
            <v>0</v>
          </cell>
          <cell r="O538">
            <v>0</v>
          </cell>
          <cell r="Q538">
            <v>0</v>
          </cell>
          <cell r="R538">
            <v>0</v>
          </cell>
          <cell r="T538">
            <v>0</v>
          </cell>
          <cell r="U538">
            <v>0</v>
          </cell>
          <cell r="W538">
            <v>0</v>
          </cell>
          <cell r="Z538">
            <v>0</v>
          </cell>
          <cell r="AA538">
            <v>0</v>
          </cell>
        </row>
        <row r="539">
          <cell r="L539">
            <v>0</v>
          </cell>
          <cell r="N539">
            <v>0</v>
          </cell>
          <cell r="O539">
            <v>0</v>
          </cell>
          <cell r="Q539">
            <v>0</v>
          </cell>
          <cell r="R539">
            <v>0</v>
          </cell>
          <cell r="T539">
            <v>0</v>
          </cell>
          <cell r="U539">
            <v>0</v>
          </cell>
          <cell r="W539">
            <v>0</v>
          </cell>
          <cell r="Z539">
            <v>0</v>
          </cell>
          <cell r="AA539">
            <v>0</v>
          </cell>
        </row>
        <row r="540">
          <cell r="L540">
            <v>0</v>
          </cell>
          <cell r="N540">
            <v>0</v>
          </cell>
          <cell r="O540">
            <v>0</v>
          </cell>
          <cell r="Q540">
            <v>0</v>
          </cell>
          <cell r="R540">
            <v>0</v>
          </cell>
          <cell r="T540">
            <v>0</v>
          </cell>
          <cell r="U540">
            <v>0</v>
          </cell>
          <cell r="W540">
            <v>0</v>
          </cell>
          <cell r="Z540">
            <v>0</v>
          </cell>
          <cell r="AA540">
            <v>0</v>
          </cell>
        </row>
        <row r="541">
          <cell r="L541">
            <v>0</v>
          </cell>
          <cell r="N541">
            <v>0</v>
          </cell>
          <cell r="O541">
            <v>0</v>
          </cell>
          <cell r="Q541">
            <v>0</v>
          </cell>
          <cell r="R541">
            <v>0</v>
          </cell>
          <cell r="T541">
            <v>0</v>
          </cell>
          <cell r="U541">
            <v>0</v>
          </cell>
          <cell r="W541">
            <v>0</v>
          </cell>
          <cell r="Z541">
            <v>0</v>
          </cell>
          <cell r="AA541">
            <v>0</v>
          </cell>
        </row>
        <row r="542">
          <cell r="L542">
            <v>0</v>
          </cell>
          <cell r="N542">
            <v>0</v>
          </cell>
          <cell r="O542">
            <v>0</v>
          </cell>
          <cell r="Q542">
            <v>0</v>
          </cell>
          <cell r="R542">
            <v>0</v>
          </cell>
          <cell r="T542">
            <v>0</v>
          </cell>
          <cell r="U542">
            <v>0</v>
          </cell>
          <cell r="W542">
            <v>0</v>
          </cell>
          <cell r="Z542">
            <v>0</v>
          </cell>
          <cell r="AA542">
            <v>0</v>
          </cell>
        </row>
        <row r="543">
          <cell r="L543">
            <v>0</v>
          </cell>
          <cell r="N543">
            <v>0</v>
          </cell>
          <cell r="O543">
            <v>0</v>
          </cell>
          <cell r="Q543">
            <v>0</v>
          </cell>
          <cell r="R543">
            <v>0</v>
          </cell>
          <cell r="T543">
            <v>0</v>
          </cell>
          <cell r="U543">
            <v>0</v>
          </cell>
          <cell r="W543">
            <v>0</v>
          </cell>
          <cell r="Z543">
            <v>0</v>
          </cell>
          <cell r="AA543">
            <v>0</v>
          </cell>
        </row>
        <row r="544">
          <cell r="L544">
            <v>0</v>
          </cell>
          <cell r="N544">
            <v>0</v>
          </cell>
          <cell r="O544">
            <v>0</v>
          </cell>
          <cell r="Q544">
            <v>0</v>
          </cell>
          <cell r="R544">
            <v>0</v>
          </cell>
          <cell r="T544">
            <v>0</v>
          </cell>
          <cell r="U544">
            <v>0</v>
          </cell>
          <cell r="W544">
            <v>0</v>
          </cell>
          <cell r="Z544">
            <v>0</v>
          </cell>
          <cell r="AA544">
            <v>0</v>
          </cell>
        </row>
        <row r="545">
          <cell r="L545">
            <v>0</v>
          </cell>
          <cell r="N545">
            <v>0</v>
          </cell>
          <cell r="O545">
            <v>0</v>
          </cell>
          <cell r="Q545">
            <v>0</v>
          </cell>
          <cell r="R545">
            <v>0</v>
          </cell>
          <cell r="T545">
            <v>0</v>
          </cell>
          <cell r="U545">
            <v>0</v>
          </cell>
          <cell r="W545">
            <v>0</v>
          </cell>
          <cell r="Z545">
            <v>0</v>
          </cell>
          <cell r="AA545">
            <v>0</v>
          </cell>
        </row>
        <row r="546">
          <cell r="L546">
            <v>0</v>
          </cell>
          <cell r="N546">
            <v>0</v>
          </cell>
          <cell r="O546">
            <v>0</v>
          </cell>
          <cell r="Q546">
            <v>0</v>
          </cell>
          <cell r="R546">
            <v>0</v>
          </cell>
          <cell r="T546">
            <v>0</v>
          </cell>
          <cell r="U546">
            <v>0</v>
          </cell>
          <cell r="W546">
            <v>0</v>
          </cell>
          <cell r="Z546">
            <v>0</v>
          </cell>
          <cell r="AA546">
            <v>0</v>
          </cell>
        </row>
        <row r="547">
          <cell r="L547">
            <v>0</v>
          </cell>
          <cell r="N547">
            <v>0</v>
          </cell>
          <cell r="O547">
            <v>0</v>
          </cell>
          <cell r="Q547">
            <v>0</v>
          </cell>
          <cell r="R547">
            <v>0</v>
          </cell>
          <cell r="T547">
            <v>0</v>
          </cell>
          <cell r="U547">
            <v>0</v>
          </cell>
          <cell r="W547">
            <v>0</v>
          </cell>
          <cell r="Z547">
            <v>0</v>
          </cell>
          <cell r="AA547">
            <v>0</v>
          </cell>
        </row>
        <row r="548">
          <cell r="L548">
            <v>0</v>
          </cell>
          <cell r="N548">
            <v>0</v>
          </cell>
          <cell r="O548">
            <v>0</v>
          </cell>
          <cell r="Q548">
            <v>0</v>
          </cell>
          <cell r="R548">
            <v>0</v>
          </cell>
          <cell r="T548">
            <v>0</v>
          </cell>
          <cell r="U548">
            <v>0</v>
          </cell>
          <cell r="W548">
            <v>0</v>
          </cell>
          <cell r="Z548">
            <v>0</v>
          </cell>
          <cell r="AA548">
            <v>0</v>
          </cell>
        </row>
        <row r="549">
          <cell r="L549">
            <v>0</v>
          </cell>
          <cell r="N549">
            <v>0</v>
          </cell>
          <cell r="O549">
            <v>0</v>
          </cell>
          <cell r="Q549">
            <v>0</v>
          </cell>
          <cell r="R549">
            <v>0</v>
          </cell>
          <cell r="T549">
            <v>0</v>
          </cell>
          <cell r="U549">
            <v>0</v>
          </cell>
          <cell r="W549">
            <v>0</v>
          </cell>
          <cell r="Z549">
            <v>0</v>
          </cell>
          <cell r="AA549">
            <v>0</v>
          </cell>
        </row>
        <row r="550">
          <cell r="L550">
            <v>0</v>
          </cell>
          <cell r="N550">
            <v>0</v>
          </cell>
          <cell r="O550">
            <v>0</v>
          </cell>
          <cell r="Q550">
            <v>0</v>
          </cell>
          <cell r="R550">
            <v>0</v>
          </cell>
          <cell r="T550">
            <v>0</v>
          </cell>
          <cell r="U550">
            <v>0</v>
          </cell>
          <cell r="W550">
            <v>0</v>
          </cell>
          <cell r="Z550">
            <v>0</v>
          </cell>
          <cell r="AA550">
            <v>0</v>
          </cell>
        </row>
        <row r="551">
          <cell r="L551">
            <v>0</v>
          </cell>
          <cell r="N551">
            <v>0</v>
          </cell>
          <cell r="O551">
            <v>0</v>
          </cell>
          <cell r="Q551">
            <v>0</v>
          </cell>
          <cell r="R551">
            <v>0</v>
          </cell>
          <cell r="T551">
            <v>0</v>
          </cell>
          <cell r="U551">
            <v>0</v>
          </cell>
          <cell r="W551">
            <v>0</v>
          </cell>
          <cell r="Z551">
            <v>0</v>
          </cell>
          <cell r="AA551">
            <v>0</v>
          </cell>
        </row>
        <row r="552">
          <cell r="L552">
            <v>0</v>
          </cell>
          <cell r="N552">
            <v>0</v>
          </cell>
          <cell r="O552">
            <v>0</v>
          </cell>
          <cell r="Q552">
            <v>0</v>
          </cell>
          <cell r="R552">
            <v>0</v>
          </cell>
          <cell r="T552">
            <v>0</v>
          </cell>
          <cell r="U552">
            <v>0</v>
          </cell>
          <cell r="W552">
            <v>0</v>
          </cell>
          <cell r="Z552">
            <v>0</v>
          </cell>
          <cell r="AA552">
            <v>0</v>
          </cell>
        </row>
        <row r="553">
          <cell r="L553">
            <v>0</v>
          </cell>
          <cell r="N553">
            <v>0</v>
          </cell>
          <cell r="O553">
            <v>0</v>
          </cell>
          <cell r="Q553">
            <v>0</v>
          </cell>
          <cell r="R553">
            <v>0</v>
          </cell>
          <cell r="T553">
            <v>0</v>
          </cell>
          <cell r="U553">
            <v>0</v>
          </cell>
          <cell r="W553">
            <v>0</v>
          </cell>
          <cell r="Z553">
            <v>0</v>
          </cell>
          <cell r="AA553">
            <v>0</v>
          </cell>
        </row>
        <row r="554">
          <cell r="L554">
            <v>0</v>
          </cell>
          <cell r="N554">
            <v>0</v>
          </cell>
          <cell r="O554">
            <v>0</v>
          </cell>
          <cell r="Q554">
            <v>0</v>
          </cell>
          <cell r="R554">
            <v>0</v>
          </cell>
          <cell r="T554">
            <v>0</v>
          </cell>
          <cell r="U554">
            <v>0</v>
          </cell>
          <cell r="W554">
            <v>0</v>
          </cell>
          <cell r="Z554">
            <v>0</v>
          </cell>
          <cell r="AA554">
            <v>0</v>
          </cell>
        </row>
        <row r="555">
          <cell r="L555">
            <v>0</v>
          </cell>
          <cell r="N555">
            <v>0</v>
          </cell>
          <cell r="O555">
            <v>0</v>
          </cell>
          <cell r="Q555">
            <v>0</v>
          </cell>
          <cell r="R555">
            <v>0</v>
          </cell>
          <cell r="T555">
            <v>0</v>
          </cell>
          <cell r="U555">
            <v>0</v>
          </cell>
          <cell r="W555">
            <v>0</v>
          </cell>
          <cell r="Z555">
            <v>0</v>
          </cell>
          <cell r="AA555">
            <v>0</v>
          </cell>
        </row>
        <row r="556">
          <cell r="L556">
            <v>0</v>
          </cell>
          <cell r="N556">
            <v>0</v>
          </cell>
          <cell r="O556">
            <v>0</v>
          </cell>
          <cell r="Q556">
            <v>0</v>
          </cell>
          <cell r="R556">
            <v>0</v>
          </cell>
          <cell r="T556">
            <v>0</v>
          </cell>
          <cell r="U556">
            <v>0</v>
          </cell>
          <cell r="W556">
            <v>0</v>
          </cell>
          <cell r="Z556">
            <v>0</v>
          </cell>
          <cell r="AA556">
            <v>0</v>
          </cell>
        </row>
        <row r="557">
          <cell r="L557">
            <v>0</v>
          </cell>
          <cell r="N557">
            <v>0</v>
          </cell>
          <cell r="O557">
            <v>0</v>
          </cell>
          <cell r="Q557">
            <v>0</v>
          </cell>
          <cell r="R557">
            <v>0</v>
          </cell>
          <cell r="T557">
            <v>0</v>
          </cell>
          <cell r="U557">
            <v>0</v>
          </cell>
          <cell r="W557">
            <v>0</v>
          </cell>
          <cell r="Z557">
            <v>0</v>
          </cell>
          <cell r="AA557">
            <v>0</v>
          </cell>
        </row>
        <row r="558">
          <cell r="L558">
            <v>0</v>
          </cell>
          <cell r="N558">
            <v>0</v>
          </cell>
          <cell r="O558">
            <v>0</v>
          </cell>
          <cell r="Q558">
            <v>0</v>
          </cell>
          <cell r="R558">
            <v>0</v>
          </cell>
          <cell r="T558">
            <v>0</v>
          </cell>
          <cell r="U558">
            <v>0</v>
          </cell>
          <cell r="W558">
            <v>0</v>
          </cell>
          <cell r="Z558">
            <v>0</v>
          </cell>
          <cell r="AA558">
            <v>0</v>
          </cell>
        </row>
        <row r="559">
          <cell r="L559">
            <v>0</v>
          </cell>
          <cell r="N559">
            <v>0</v>
          </cell>
          <cell r="O559">
            <v>0</v>
          </cell>
          <cell r="Q559">
            <v>0</v>
          </cell>
          <cell r="R559">
            <v>0</v>
          </cell>
          <cell r="T559">
            <v>0</v>
          </cell>
          <cell r="U559">
            <v>0</v>
          </cell>
          <cell r="W559">
            <v>0</v>
          </cell>
          <cell r="Z559">
            <v>0</v>
          </cell>
          <cell r="AA559">
            <v>0</v>
          </cell>
        </row>
        <row r="560">
          <cell r="L560">
            <v>0</v>
          </cell>
          <cell r="N560">
            <v>0</v>
          </cell>
          <cell r="O560">
            <v>0</v>
          </cell>
          <cell r="Q560">
            <v>0</v>
          </cell>
          <cell r="R560">
            <v>0</v>
          </cell>
          <cell r="T560">
            <v>0</v>
          </cell>
          <cell r="U560">
            <v>0</v>
          </cell>
          <cell r="W560">
            <v>0</v>
          </cell>
          <cell r="Z560">
            <v>0</v>
          </cell>
          <cell r="AA560">
            <v>0</v>
          </cell>
        </row>
        <row r="561">
          <cell r="L561">
            <v>0</v>
          </cell>
          <cell r="N561">
            <v>0</v>
          </cell>
          <cell r="O561">
            <v>0</v>
          </cell>
          <cell r="Q561">
            <v>0</v>
          </cell>
          <cell r="R561">
            <v>0</v>
          </cell>
          <cell r="T561">
            <v>0</v>
          </cell>
          <cell r="U561">
            <v>0</v>
          </cell>
          <cell r="W561">
            <v>0</v>
          </cell>
          <cell r="Z561">
            <v>0</v>
          </cell>
          <cell r="AA561">
            <v>0</v>
          </cell>
        </row>
        <row r="562">
          <cell r="L562">
            <v>0</v>
          </cell>
          <cell r="N562">
            <v>0</v>
          </cell>
          <cell r="O562">
            <v>0</v>
          </cell>
          <cell r="Q562">
            <v>0</v>
          </cell>
          <cell r="R562">
            <v>0</v>
          </cell>
          <cell r="T562">
            <v>0</v>
          </cell>
          <cell r="U562">
            <v>0</v>
          </cell>
          <cell r="W562">
            <v>0</v>
          </cell>
          <cell r="Z562">
            <v>0</v>
          </cell>
          <cell r="AA562">
            <v>0</v>
          </cell>
        </row>
        <row r="563">
          <cell r="L563">
            <v>0</v>
          </cell>
          <cell r="N563">
            <v>0</v>
          </cell>
          <cell r="O563">
            <v>0</v>
          </cell>
          <cell r="Q563">
            <v>0</v>
          </cell>
          <cell r="R563">
            <v>0</v>
          </cell>
          <cell r="T563">
            <v>0</v>
          </cell>
          <cell r="U563">
            <v>0</v>
          </cell>
          <cell r="W563">
            <v>0</v>
          </cell>
          <cell r="Z563">
            <v>0</v>
          </cell>
          <cell r="AA563">
            <v>0</v>
          </cell>
        </row>
        <row r="564">
          <cell r="L564">
            <v>0</v>
          </cell>
          <cell r="N564">
            <v>0</v>
          </cell>
          <cell r="O564">
            <v>0</v>
          </cell>
          <cell r="Q564">
            <v>0</v>
          </cell>
          <cell r="R564">
            <v>0</v>
          </cell>
          <cell r="T564">
            <v>0</v>
          </cell>
          <cell r="U564">
            <v>0</v>
          </cell>
          <cell r="W564">
            <v>0</v>
          </cell>
          <cell r="Z564">
            <v>0</v>
          </cell>
          <cell r="AA564">
            <v>0</v>
          </cell>
        </row>
        <row r="565">
          <cell r="L565">
            <v>0</v>
          </cell>
          <cell r="N565">
            <v>0</v>
          </cell>
          <cell r="O565">
            <v>0</v>
          </cell>
          <cell r="Q565">
            <v>0</v>
          </cell>
          <cell r="R565">
            <v>0</v>
          </cell>
          <cell r="T565">
            <v>0</v>
          </cell>
          <cell r="U565">
            <v>0</v>
          </cell>
          <cell r="W565">
            <v>0</v>
          </cell>
          <cell r="Z565">
            <v>0</v>
          </cell>
          <cell r="AA565">
            <v>0</v>
          </cell>
        </row>
        <row r="566">
          <cell r="L566">
            <v>0</v>
          </cell>
          <cell r="N566">
            <v>0</v>
          </cell>
          <cell r="O566">
            <v>0</v>
          </cell>
          <cell r="Q566">
            <v>0</v>
          </cell>
          <cell r="R566">
            <v>0</v>
          </cell>
          <cell r="T566">
            <v>0</v>
          </cell>
          <cell r="U566">
            <v>0</v>
          </cell>
          <cell r="W566">
            <v>0</v>
          </cell>
          <cell r="Z566">
            <v>0</v>
          </cell>
          <cell r="AA566">
            <v>0</v>
          </cell>
        </row>
        <row r="567">
          <cell r="L567">
            <v>0</v>
          </cell>
          <cell r="N567">
            <v>0</v>
          </cell>
          <cell r="O567">
            <v>0</v>
          </cell>
          <cell r="Q567">
            <v>0</v>
          </cell>
          <cell r="R567">
            <v>0</v>
          </cell>
          <cell r="T567">
            <v>0</v>
          </cell>
          <cell r="U567">
            <v>0</v>
          </cell>
          <cell r="W567">
            <v>0</v>
          </cell>
          <cell r="Z567">
            <v>0</v>
          </cell>
          <cell r="AA567">
            <v>0</v>
          </cell>
        </row>
        <row r="568">
          <cell r="L568">
            <v>0</v>
          </cell>
          <cell r="N568">
            <v>0</v>
          </cell>
          <cell r="O568">
            <v>0</v>
          </cell>
          <cell r="Q568">
            <v>0</v>
          </cell>
          <cell r="R568">
            <v>0</v>
          </cell>
          <cell r="T568">
            <v>0</v>
          </cell>
          <cell r="U568">
            <v>0</v>
          </cell>
          <cell r="W568">
            <v>0</v>
          </cell>
          <cell r="Z568">
            <v>0</v>
          </cell>
          <cell r="AA568">
            <v>0</v>
          </cell>
        </row>
        <row r="569">
          <cell r="L569">
            <v>0</v>
          </cell>
          <cell r="N569">
            <v>0</v>
          </cell>
          <cell r="O569">
            <v>0</v>
          </cell>
          <cell r="Q569">
            <v>0</v>
          </cell>
          <cell r="R569">
            <v>0</v>
          </cell>
          <cell r="T569">
            <v>0</v>
          </cell>
          <cell r="U569">
            <v>0</v>
          </cell>
          <cell r="W569">
            <v>0</v>
          </cell>
          <cell r="Z569">
            <v>0</v>
          </cell>
          <cell r="AA569">
            <v>0</v>
          </cell>
        </row>
        <row r="570">
          <cell r="L570">
            <v>0</v>
          </cell>
          <cell r="N570">
            <v>0</v>
          </cell>
          <cell r="O570">
            <v>0</v>
          </cell>
          <cell r="Q570">
            <v>0</v>
          </cell>
          <cell r="R570">
            <v>0</v>
          </cell>
          <cell r="T570">
            <v>0</v>
          </cell>
          <cell r="U570">
            <v>0</v>
          </cell>
          <cell r="W570">
            <v>0</v>
          </cell>
          <cell r="Z570">
            <v>0</v>
          </cell>
          <cell r="AA570">
            <v>0</v>
          </cell>
        </row>
        <row r="571">
          <cell r="L571">
            <v>0</v>
          </cell>
          <cell r="N571">
            <v>0</v>
          </cell>
          <cell r="O571">
            <v>0</v>
          </cell>
          <cell r="Q571">
            <v>0</v>
          </cell>
          <cell r="R571">
            <v>0</v>
          </cell>
          <cell r="T571">
            <v>0</v>
          </cell>
          <cell r="U571">
            <v>0</v>
          </cell>
          <cell r="W571">
            <v>0</v>
          </cell>
          <cell r="Z571">
            <v>0</v>
          </cell>
          <cell r="AA571">
            <v>0</v>
          </cell>
        </row>
        <row r="572">
          <cell r="L572">
            <v>0</v>
          </cell>
          <cell r="N572">
            <v>0</v>
          </cell>
          <cell r="O572">
            <v>0</v>
          </cell>
          <cell r="Q572">
            <v>0</v>
          </cell>
          <cell r="R572">
            <v>0</v>
          </cell>
          <cell r="T572">
            <v>0</v>
          </cell>
          <cell r="U572">
            <v>0</v>
          </cell>
          <cell r="W572">
            <v>0</v>
          </cell>
          <cell r="Z572">
            <v>0</v>
          </cell>
          <cell r="AA572">
            <v>0</v>
          </cell>
        </row>
        <row r="573">
          <cell r="L573">
            <v>0</v>
          </cell>
          <cell r="N573">
            <v>0</v>
          </cell>
          <cell r="O573">
            <v>0</v>
          </cell>
          <cell r="Q573">
            <v>0</v>
          </cell>
          <cell r="R573">
            <v>0</v>
          </cell>
          <cell r="T573">
            <v>0</v>
          </cell>
          <cell r="U573">
            <v>0</v>
          </cell>
          <cell r="W573">
            <v>0</v>
          </cell>
          <cell r="Z573">
            <v>0</v>
          </cell>
          <cell r="AA573">
            <v>0</v>
          </cell>
        </row>
        <row r="574">
          <cell r="L574">
            <v>0</v>
          </cell>
          <cell r="N574">
            <v>0</v>
          </cell>
          <cell r="O574">
            <v>0</v>
          </cell>
          <cell r="Q574">
            <v>0</v>
          </cell>
          <cell r="R574">
            <v>0</v>
          </cell>
          <cell r="T574">
            <v>0</v>
          </cell>
          <cell r="U574">
            <v>0</v>
          </cell>
          <cell r="W574">
            <v>0</v>
          </cell>
          <cell r="Z574">
            <v>0</v>
          </cell>
          <cell r="AA574">
            <v>0</v>
          </cell>
        </row>
        <row r="575">
          <cell r="L575">
            <v>0</v>
          </cell>
          <cell r="N575">
            <v>0</v>
          </cell>
          <cell r="O575">
            <v>0</v>
          </cell>
          <cell r="Q575">
            <v>0</v>
          </cell>
          <cell r="R575">
            <v>0</v>
          </cell>
          <cell r="T575">
            <v>0</v>
          </cell>
          <cell r="U575">
            <v>0</v>
          </cell>
          <cell r="W575">
            <v>0</v>
          </cell>
          <cell r="Z575">
            <v>0</v>
          </cell>
          <cell r="AA575">
            <v>0</v>
          </cell>
        </row>
        <row r="576">
          <cell r="L576">
            <v>0</v>
          </cell>
          <cell r="N576">
            <v>0</v>
          </cell>
          <cell r="O576">
            <v>0</v>
          </cell>
          <cell r="Q576">
            <v>0</v>
          </cell>
          <cell r="R576">
            <v>0</v>
          </cell>
          <cell r="T576">
            <v>0</v>
          </cell>
          <cell r="U576">
            <v>0</v>
          </cell>
          <cell r="W576">
            <v>0</v>
          </cell>
          <cell r="Z576">
            <v>0</v>
          </cell>
          <cell r="AA576">
            <v>0</v>
          </cell>
        </row>
        <row r="577">
          <cell r="L577">
            <v>0</v>
          </cell>
          <cell r="N577">
            <v>0</v>
          </cell>
          <cell r="O577">
            <v>0</v>
          </cell>
          <cell r="Q577">
            <v>0</v>
          </cell>
          <cell r="R577">
            <v>0</v>
          </cell>
          <cell r="T577">
            <v>0</v>
          </cell>
          <cell r="U577">
            <v>0</v>
          </cell>
          <cell r="W577">
            <v>0</v>
          </cell>
          <cell r="Z577">
            <v>0</v>
          </cell>
          <cell r="AA577">
            <v>0</v>
          </cell>
        </row>
        <row r="578">
          <cell r="L578">
            <v>0</v>
          </cell>
          <cell r="N578">
            <v>0</v>
          </cell>
          <cell r="O578">
            <v>0</v>
          </cell>
          <cell r="Q578">
            <v>0</v>
          </cell>
          <cell r="R578">
            <v>0</v>
          </cell>
          <cell r="T578">
            <v>0</v>
          </cell>
          <cell r="U578">
            <v>0</v>
          </cell>
          <cell r="W578">
            <v>0</v>
          </cell>
          <cell r="Z578">
            <v>0</v>
          </cell>
          <cell r="AA578">
            <v>0</v>
          </cell>
        </row>
        <row r="579">
          <cell r="L579">
            <v>0</v>
          </cell>
          <cell r="N579">
            <v>0</v>
          </cell>
          <cell r="O579">
            <v>0</v>
          </cell>
          <cell r="Q579">
            <v>0</v>
          </cell>
          <cell r="R579">
            <v>0</v>
          </cell>
          <cell r="T579">
            <v>0</v>
          </cell>
          <cell r="U579">
            <v>0</v>
          </cell>
          <cell r="W579">
            <v>0</v>
          </cell>
          <cell r="Z579">
            <v>0</v>
          </cell>
          <cell r="AA579">
            <v>0</v>
          </cell>
        </row>
        <row r="580">
          <cell r="L580">
            <v>0</v>
          </cell>
          <cell r="N580">
            <v>0</v>
          </cell>
          <cell r="O580">
            <v>0</v>
          </cell>
          <cell r="Q580">
            <v>0</v>
          </cell>
          <cell r="R580">
            <v>0</v>
          </cell>
          <cell r="T580">
            <v>0</v>
          </cell>
          <cell r="U580">
            <v>0</v>
          </cell>
          <cell r="W580">
            <v>0</v>
          </cell>
          <cell r="Z580">
            <v>0</v>
          </cell>
          <cell r="AA580">
            <v>0</v>
          </cell>
        </row>
        <row r="581">
          <cell r="L581">
            <v>0</v>
          </cell>
          <cell r="N581">
            <v>0</v>
          </cell>
          <cell r="O581">
            <v>0</v>
          </cell>
          <cell r="Q581">
            <v>0</v>
          </cell>
          <cell r="R581">
            <v>0</v>
          </cell>
          <cell r="T581">
            <v>0</v>
          </cell>
          <cell r="U581">
            <v>0</v>
          </cell>
          <cell r="W581">
            <v>0</v>
          </cell>
          <cell r="Z581">
            <v>0</v>
          </cell>
          <cell r="AA581">
            <v>0</v>
          </cell>
        </row>
        <row r="582">
          <cell r="L582">
            <v>0</v>
          </cell>
          <cell r="N582">
            <v>0</v>
          </cell>
          <cell r="O582">
            <v>0</v>
          </cell>
          <cell r="Q582">
            <v>0</v>
          </cell>
          <cell r="R582">
            <v>0</v>
          </cell>
          <cell r="T582">
            <v>0</v>
          </cell>
          <cell r="U582">
            <v>0</v>
          </cell>
          <cell r="W582">
            <v>0</v>
          </cell>
          <cell r="Z582">
            <v>0</v>
          </cell>
          <cell r="AA582">
            <v>0</v>
          </cell>
        </row>
        <row r="583">
          <cell r="D583" t="str">
            <v>v</v>
          </cell>
          <cell r="L583">
            <v>0</v>
          </cell>
          <cell r="N583">
            <v>0</v>
          </cell>
          <cell r="O583">
            <v>0</v>
          </cell>
          <cell r="Q583">
            <v>0</v>
          </cell>
          <cell r="R583">
            <v>0</v>
          </cell>
          <cell r="T583">
            <v>0</v>
          </cell>
          <cell r="U583">
            <v>0</v>
          </cell>
          <cell r="W583">
            <v>0</v>
          </cell>
          <cell r="Z583">
            <v>0</v>
          </cell>
          <cell r="AA583">
            <v>0</v>
          </cell>
        </row>
        <row r="584">
          <cell r="D584" t="str">
            <v>v</v>
          </cell>
          <cell r="L584">
            <v>6</v>
          </cell>
          <cell r="N584">
            <v>0</v>
          </cell>
          <cell r="O584">
            <v>0</v>
          </cell>
          <cell r="Q584">
            <v>0</v>
          </cell>
          <cell r="R584">
            <v>0</v>
          </cell>
          <cell r="T584">
            <v>0</v>
          </cell>
          <cell r="U584">
            <v>0</v>
          </cell>
          <cell r="W584">
            <v>0</v>
          </cell>
          <cell r="Z584">
            <v>0</v>
          </cell>
          <cell r="AA584">
            <v>0</v>
          </cell>
        </row>
        <row r="585">
          <cell r="D585" t="str">
            <v>v</v>
          </cell>
          <cell r="L585">
            <v>0</v>
          </cell>
          <cell r="N585">
            <v>0</v>
          </cell>
          <cell r="O585">
            <v>0</v>
          </cell>
          <cell r="Q585">
            <v>0</v>
          </cell>
          <cell r="R585">
            <v>0</v>
          </cell>
          <cell r="T585">
            <v>0</v>
          </cell>
          <cell r="U585">
            <v>0</v>
          </cell>
          <cell r="W585">
            <v>0</v>
          </cell>
          <cell r="Z585">
            <v>0</v>
          </cell>
          <cell r="AA585">
            <v>0</v>
          </cell>
        </row>
        <row r="586">
          <cell r="D586" t="str">
            <v>v</v>
          </cell>
          <cell r="L586">
            <v>0</v>
          </cell>
          <cell r="N586">
            <v>0</v>
          </cell>
          <cell r="O586">
            <v>0</v>
          </cell>
          <cell r="Q586">
            <v>0</v>
          </cell>
          <cell r="R586">
            <v>0</v>
          </cell>
          <cell r="T586">
            <v>0</v>
          </cell>
          <cell r="U586">
            <v>0</v>
          </cell>
          <cell r="W586">
            <v>0</v>
          </cell>
          <cell r="Z586">
            <v>0</v>
          </cell>
          <cell r="AA586">
            <v>0</v>
          </cell>
        </row>
        <row r="587">
          <cell r="D587" t="str">
            <v>v</v>
          </cell>
          <cell r="L587">
            <v>0</v>
          </cell>
          <cell r="N587">
            <v>0</v>
          </cell>
          <cell r="O587">
            <v>0</v>
          </cell>
          <cell r="Q587">
            <v>0</v>
          </cell>
          <cell r="R587">
            <v>0</v>
          </cell>
          <cell r="T587">
            <v>0</v>
          </cell>
          <cell r="U587">
            <v>0</v>
          </cell>
          <cell r="W587">
            <v>0</v>
          </cell>
          <cell r="Z587">
            <v>0</v>
          </cell>
          <cell r="AA587">
            <v>0</v>
          </cell>
        </row>
        <row r="588">
          <cell r="D588" t="str">
            <v>v</v>
          </cell>
          <cell r="L588">
            <v>0</v>
          </cell>
          <cell r="N588">
            <v>0</v>
          </cell>
          <cell r="O588">
            <v>0</v>
          </cell>
          <cell r="Q588">
            <v>0</v>
          </cell>
          <cell r="R588">
            <v>0</v>
          </cell>
          <cell r="T588">
            <v>0</v>
          </cell>
          <cell r="U588">
            <v>0</v>
          </cell>
          <cell r="W588">
            <v>0</v>
          </cell>
          <cell r="Z588">
            <v>0</v>
          </cell>
          <cell r="AA588">
            <v>0</v>
          </cell>
        </row>
        <row r="589">
          <cell r="D589" t="str">
            <v>v</v>
          </cell>
          <cell r="L589">
            <v>0</v>
          </cell>
          <cell r="N589">
            <v>0</v>
          </cell>
          <cell r="O589">
            <v>0</v>
          </cell>
          <cell r="Q589">
            <v>0</v>
          </cell>
          <cell r="R589">
            <v>0</v>
          </cell>
          <cell r="T589">
            <v>0</v>
          </cell>
          <cell r="U589">
            <v>0</v>
          </cell>
          <cell r="W589">
            <v>0</v>
          </cell>
          <cell r="Z589">
            <v>0</v>
          </cell>
          <cell r="AA589">
            <v>0</v>
          </cell>
        </row>
        <row r="590">
          <cell r="D590" t="str">
            <v>v</v>
          </cell>
          <cell r="L590">
            <v>0</v>
          </cell>
          <cell r="N590">
            <v>0</v>
          </cell>
          <cell r="O590">
            <v>0</v>
          </cell>
          <cell r="Q590">
            <v>0</v>
          </cell>
          <cell r="R590">
            <v>0</v>
          </cell>
          <cell r="T590">
            <v>0</v>
          </cell>
          <cell r="U590">
            <v>0</v>
          </cell>
          <cell r="W590">
            <v>0</v>
          </cell>
          <cell r="Z590">
            <v>0</v>
          </cell>
          <cell r="AA590">
            <v>0</v>
          </cell>
        </row>
        <row r="591">
          <cell r="D591" t="str">
            <v>v</v>
          </cell>
          <cell r="L591">
            <v>0</v>
          </cell>
          <cell r="N591">
            <v>0</v>
          </cell>
          <cell r="O591">
            <v>0</v>
          </cell>
          <cell r="Q591">
            <v>0</v>
          </cell>
          <cell r="R591">
            <v>0</v>
          </cell>
          <cell r="T591">
            <v>0</v>
          </cell>
          <cell r="U591">
            <v>0</v>
          </cell>
          <cell r="W591">
            <v>0</v>
          </cell>
          <cell r="Z591">
            <v>0</v>
          </cell>
          <cell r="AA591">
            <v>0</v>
          </cell>
        </row>
        <row r="592">
          <cell r="D592" t="str">
            <v>v</v>
          </cell>
          <cell r="L592">
            <v>0</v>
          </cell>
          <cell r="N592">
            <v>0</v>
          </cell>
          <cell r="O592">
            <v>0</v>
          </cell>
          <cell r="Q592">
            <v>0</v>
          </cell>
          <cell r="R592">
            <v>0</v>
          </cell>
          <cell r="T592">
            <v>0</v>
          </cell>
          <cell r="U592">
            <v>0</v>
          </cell>
          <cell r="W592">
            <v>0</v>
          </cell>
          <cell r="Z592">
            <v>0</v>
          </cell>
          <cell r="AA592">
            <v>0</v>
          </cell>
        </row>
        <row r="593">
          <cell r="D593" t="str">
            <v>v</v>
          </cell>
          <cell r="L593">
            <v>0</v>
          </cell>
          <cell r="N593">
            <v>0</v>
          </cell>
          <cell r="O593">
            <v>0</v>
          </cell>
          <cell r="Q593">
            <v>0</v>
          </cell>
          <cell r="R593">
            <v>0</v>
          </cell>
          <cell r="T593">
            <v>0</v>
          </cell>
          <cell r="U593">
            <v>0</v>
          </cell>
          <cell r="W593">
            <v>0</v>
          </cell>
          <cell r="Z593">
            <v>0</v>
          </cell>
          <cell r="AA593">
            <v>0</v>
          </cell>
        </row>
        <row r="594">
          <cell r="D594" t="str">
            <v>v</v>
          </cell>
          <cell r="L594">
            <v>0</v>
          </cell>
          <cell r="N594">
            <v>0</v>
          </cell>
          <cell r="O594">
            <v>0</v>
          </cell>
          <cell r="Q594">
            <v>0</v>
          </cell>
          <cell r="R594">
            <v>0</v>
          </cell>
          <cell r="T594">
            <v>0</v>
          </cell>
          <cell r="U594">
            <v>0</v>
          </cell>
          <cell r="W594">
            <v>0</v>
          </cell>
          <cell r="Z594">
            <v>0</v>
          </cell>
          <cell r="AA594">
            <v>0</v>
          </cell>
        </row>
        <row r="595">
          <cell r="L595">
            <v>6</v>
          </cell>
          <cell r="N595">
            <v>0</v>
          </cell>
          <cell r="O595">
            <v>0</v>
          </cell>
          <cell r="Q595">
            <v>0</v>
          </cell>
          <cell r="R595">
            <v>0</v>
          </cell>
          <cell r="T595">
            <v>0</v>
          </cell>
          <cell r="U595">
            <v>0</v>
          </cell>
          <cell r="W595">
            <v>0</v>
          </cell>
          <cell r="Z595">
            <v>0</v>
          </cell>
          <cell r="AA595">
            <v>0</v>
          </cell>
        </row>
        <row r="596">
          <cell r="D596" t="str">
            <v>v</v>
          </cell>
          <cell r="L596">
            <v>0</v>
          </cell>
          <cell r="N596">
            <v>0</v>
          </cell>
          <cell r="O596">
            <v>0</v>
          </cell>
          <cell r="Q596">
            <v>0</v>
          </cell>
          <cell r="R596">
            <v>0</v>
          </cell>
          <cell r="T596">
            <v>0</v>
          </cell>
          <cell r="U596">
            <v>0</v>
          </cell>
          <cell r="W596">
            <v>0</v>
          </cell>
          <cell r="Z596">
            <v>0</v>
          </cell>
          <cell r="AA596">
            <v>0</v>
          </cell>
        </row>
        <row r="597">
          <cell r="D597" t="str">
            <v>v</v>
          </cell>
          <cell r="L597">
            <v>0</v>
          </cell>
          <cell r="N597">
            <v>0</v>
          </cell>
          <cell r="O597">
            <v>0</v>
          </cell>
          <cell r="Q597">
            <v>0</v>
          </cell>
          <cell r="R597">
            <v>0</v>
          </cell>
          <cell r="T597">
            <v>0</v>
          </cell>
          <cell r="U597">
            <v>0</v>
          </cell>
          <cell r="W597">
            <v>0</v>
          </cell>
          <cell r="Z597">
            <v>0</v>
          </cell>
          <cell r="AA597">
            <v>0</v>
          </cell>
        </row>
        <row r="598">
          <cell r="D598" t="str">
            <v>v</v>
          </cell>
          <cell r="L598">
            <v>0</v>
          </cell>
          <cell r="N598">
            <v>0</v>
          </cell>
          <cell r="O598">
            <v>0</v>
          </cell>
          <cell r="Q598">
            <v>0</v>
          </cell>
          <cell r="R598">
            <v>0</v>
          </cell>
          <cell r="T598">
            <v>0</v>
          </cell>
          <cell r="U598">
            <v>0</v>
          </cell>
          <cell r="W598">
            <v>0</v>
          </cell>
          <cell r="Z598">
            <v>0</v>
          </cell>
          <cell r="AA598">
            <v>0</v>
          </cell>
        </row>
        <row r="599">
          <cell r="D599" t="str">
            <v>v</v>
          </cell>
          <cell r="L599">
            <v>0</v>
          </cell>
          <cell r="N599">
            <v>0</v>
          </cell>
          <cell r="O599">
            <v>0</v>
          </cell>
          <cell r="Q599">
            <v>0</v>
          </cell>
          <cell r="R599">
            <v>0</v>
          </cell>
          <cell r="T599">
            <v>0</v>
          </cell>
          <cell r="U599">
            <v>0</v>
          </cell>
          <cell r="W599">
            <v>0</v>
          </cell>
          <cell r="Z599">
            <v>0</v>
          </cell>
          <cell r="AA599">
            <v>0</v>
          </cell>
        </row>
        <row r="600">
          <cell r="D600" t="str">
            <v>v</v>
          </cell>
          <cell r="L600">
            <v>0</v>
          </cell>
          <cell r="N600">
            <v>0</v>
          </cell>
          <cell r="O600">
            <v>0</v>
          </cell>
          <cell r="Q600">
            <v>0</v>
          </cell>
          <cell r="R600">
            <v>0</v>
          </cell>
          <cell r="T600">
            <v>0</v>
          </cell>
          <cell r="U600">
            <v>0</v>
          </cell>
          <cell r="W600">
            <v>0</v>
          </cell>
          <cell r="Z600">
            <v>0</v>
          </cell>
          <cell r="AA600">
            <v>0</v>
          </cell>
        </row>
        <row r="601">
          <cell r="D601" t="str">
            <v>v</v>
          </cell>
          <cell r="L601">
            <v>0</v>
          </cell>
          <cell r="N601">
            <v>0</v>
          </cell>
          <cell r="O601">
            <v>0</v>
          </cell>
          <cell r="Q601">
            <v>0</v>
          </cell>
          <cell r="R601">
            <v>0</v>
          </cell>
          <cell r="T601">
            <v>0</v>
          </cell>
          <cell r="U601">
            <v>0</v>
          </cell>
          <cell r="W601">
            <v>0</v>
          </cell>
          <cell r="Z601">
            <v>0</v>
          </cell>
          <cell r="AA601">
            <v>0</v>
          </cell>
        </row>
        <row r="602">
          <cell r="D602" t="str">
            <v>v</v>
          </cell>
          <cell r="L602">
            <v>0</v>
          </cell>
          <cell r="N602">
            <v>0</v>
          </cell>
          <cell r="O602">
            <v>0</v>
          </cell>
          <cell r="Q602">
            <v>0</v>
          </cell>
          <cell r="R602">
            <v>0</v>
          </cell>
          <cell r="T602">
            <v>0</v>
          </cell>
          <cell r="U602">
            <v>0</v>
          </cell>
          <cell r="W602">
            <v>0</v>
          </cell>
          <cell r="Z602">
            <v>0</v>
          </cell>
          <cell r="AA602">
            <v>0</v>
          </cell>
        </row>
        <row r="603">
          <cell r="D603" t="str">
            <v>v</v>
          </cell>
          <cell r="L603">
            <v>0</v>
          </cell>
          <cell r="N603">
            <v>0</v>
          </cell>
          <cell r="O603">
            <v>0</v>
          </cell>
          <cell r="Q603">
            <v>0</v>
          </cell>
          <cell r="R603">
            <v>0</v>
          </cell>
          <cell r="T603">
            <v>0</v>
          </cell>
          <cell r="U603">
            <v>0</v>
          </cell>
          <cell r="W603">
            <v>0</v>
          </cell>
          <cell r="Z603">
            <v>0</v>
          </cell>
          <cell r="AA603">
            <v>0</v>
          </cell>
        </row>
        <row r="604">
          <cell r="D604" t="str">
            <v>v</v>
          </cell>
          <cell r="L604">
            <v>0</v>
          </cell>
          <cell r="N604">
            <v>0</v>
          </cell>
          <cell r="O604">
            <v>0</v>
          </cell>
          <cell r="Q604">
            <v>0</v>
          </cell>
          <cell r="R604">
            <v>0</v>
          </cell>
          <cell r="T604">
            <v>0</v>
          </cell>
          <cell r="U604">
            <v>0</v>
          </cell>
          <cell r="W604">
            <v>0</v>
          </cell>
          <cell r="Z604">
            <v>0</v>
          </cell>
          <cell r="AA604">
            <v>0</v>
          </cell>
        </row>
        <row r="605">
          <cell r="L605">
            <v>0</v>
          </cell>
          <cell r="N605">
            <v>0</v>
          </cell>
          <cell r="O605">
            <v>0</v>
          </cell>
          <cell r="Q605">
            <v>0</v>
          </cell>
          <cell r="R605">
            <v>0</v>
          </cell>
          <cell r="T605">
            <v>0</v>
          </cell>
          <cell r="U605">
            <v>0</v>
          </cell>
          <cell r="W605">
            <v>0</v>
          </cell>
          <cell r="Z605">
            <v>0</v>
          </cell>
          <cell r="AA605">
            <v>0</v>
          </cell>
        </row>
        <row r="606">
          <cell r="D606" t="str">
            <v>v</v>
          </cell>
          <cell r="L606">
            <v>0</v>
          </cell>
          <cell r="N606">
            <v>0</v>
          </cell>
          <cell r="O606">
            <v>0</v>
          </cell>
          <cell r="Q606">
            <v>0</v>
          </cell>
          <cell r="R606">
            <v>0</v>
          </cell>
          <cell r="T606">
            <v>0</v>
          </cell>
          <cell r="U606">
            <v>0</v>
          </cell>
          <cell r="W606">
            <v>0</v>
          </cell>
          <cell r="Z606">
            <v>0</v>
          </cell>
          <cell r="AA606">
            <v>0</v>
          </cell>
        </row>
        <row r="607">
          <cell r="D607" t="str">
            <v>v</v>
          </cell>
          <cell r="L607">
            <v>0</v>
          </cell>
          <cell r="N607">
            <v>0</v>
          </cell>
          <cell r="O607">
            <v>0</v>
          </cell>
          <cell r="Q607">
            <v>0</v>
          </cell>
          <cell r="R607">
            <v>0</v>
          </cell>
          <cell r="T607">
            <v>0</v>
          </cell>
          <cell r="U607">
            <v>0</v>
          </cell>
          <cell r="W607">
            <v>0</v>
          </cell>
          <cell r="Z607">
            <v>0</v>
          </cell>
          <cell r="AA607">
            <v>0</v>
          </cell>
        </row>
        <row r="608">
          <cell r="D608" t="str">
            <v>v</v>
          </cell>
          <cell r="L608">
            <v>0</v>
          </cell>
          <cell r="N608">
            <v>20955</v>
          </cell>
          <cell r="O608">
            <v>6</v>
          </cell>
          <cell r="Q608">
            <v>0</v>
          </cell>
          <cell r="R608">
            <v>0</v>
          </cell>
          <cell r="T608">
            <v>0</v>
          </cell>
          <cell r="U608">
            <v>0</v>
          </cell>
          <cell r="W608">
            <v>0</v>
          </cell>
          <cell r="Z608">
            <v>0</v>
          </cell>
          <cell r="AA608">
            <v>0</v>
          </cell>
        </row>
        <row r="609">
          <cell r="D609" t="str">
            <v>v</v>
          </cell>
          <cell r="L609">
            <v>0</v>
          </cell>
          <cell r="N609">
            <v>0</v>
          </cell>
          <cell r="O609">
            <v>0</v>
          </cell>
          <cell r="Q609">
            <v>0</v>
          </cell>
          <cell r="R609">
            <v>0</v>
          </cell>
          <cell r="T609">
            <v>0</v>
          </cell>
          <cell r="U609">
            <v>0</v>
          </cell>
          <cell r="W609">
            <v>0</v>
          </cell>
          <cell r="Z609">
            <v>0</v>
          </cell>
          <cell r="AA609">
            <v>0</v>
          </cell>
        </row>
        <row r="610">
          <cell r="D610" t="str">
            <v>v</v>
          </cell>
          <cell r="L610">
            <v>0</v>
          </cell>
          <cell r="N610">
            <v>0</v>
          </cell>
          <cell r="O610">
            <v>0</v>
          </cell>
          <cell r="Q610">
            <v>0</v>
          </cell>
          <cell r="R610">
            <v>0</v>
          </cell>
          <cell r="T610">
            <v>0</v>
          </cell>
          <cell r="U610">
            <v>0</v>
          </cell>
          <cell r="W610">
            <v>0</v>
          </cell>
          <cell r="Z610">
            <v>0</v>
          </cell>
          <cell r="AA610">
            <v>0</v>
          </cell>
        </row>
        <row r="611">
          <cell r="D611" t="str">
            <v>v</v>
          </cell>
          <cell r="L611">
            <v>0</v>
          </cell>
          <cell r="N611">
            <v>0</v>
          </cell>
          <cell r="O611">
            <v>0</v>
          </cell>
          <cell r="Q611">
            <v>0</v>
          </cell>
          <cell r="R611">
            <v>0</v>
          </cell>
          <cell r="T611">
            <v>0</v>
          </cell>
          <cell r="U611">
            <v>0</v>
          </cell>
          <cell r="W611">
            <v>0</v>
          </cell>
          <cell r="Z611">
            <v>0</v>
          </cell>
          <cell r="AA611">
            <v>0</v>
          </cell>
        </row>
        <row r="612">
          <cell r="D612" t="str">
            <v>v</v>
          </cell>
          <cell r="L612">
            <v>0</v>
          </cell>
          <cell r="N612">
            <v>0</v>
          </cell>
          <cell r="O612">
            <v>0</v>
          </cell>
          <cell r="Q612">
            <v>0</v>
          </cell>
          <cell r="R612">
            <v>0</v>
          </cell>
          <cell r="T612">
            <v>0</v>
          </cell>
          <cell r="U612">
            <v>0</v>
          </cell>
          <cell r="W612">
            <v>0</v>
          </cell>
          <cell r="Z612">
            <v>0</v>
          </cell>
          <cell r="AA612">
            <v>0</v>
          </cell>
        </row>
        <row r="613">
          <cell r="D613" t="str">
            <v>v</v>
          </cell>
          <cell r="L613">
            <v>0</v>
          </cell>
          <cell r="N613">
            <v>0</v>
          </cell>
          <cell r="O613">
            <v>0</v>
          </cell>
          <cell r="Q613">
            <v>0</v>
          </cell>
          <cell r="R613">
            <v>0</v>
          </cell>
          <cell r="T613">
            <v>0</v>
          </cell>
          <cell r="U613">
            <v>0</v>
          </cell>
          <cell r="W613">
            <v>0</v>
          </cell>
          <cell r="Z613">
            <v>0</v>
          </cell>
          <cell r="AA613">
            <v>0</v>
          </cell>
        </row>
        <row r="614">
          <cell r="D614" t="str">
            <v>v</v>
          </cell>
          <cell r="L614">
            <v>0</v>
          </cell>
          <cell r="N614">
            <v>0</v>
          </cell>
          <cell r="O614">
            <v>0</v>
          </cell>
          <cell r="Q614">
            <v>0</v>
          </cell>
          <cell r="R614">
            <v>0</v>
          </cell>
          <cell r="T614">
            <v>0</v>
          </cell>
          <cell r="U614">
            <v>0</v>
          </cell>
          <cell r="W614">
            <v>0</v>
          </cell>
          <cell r="Z614">
            <v>0</v>
          </cell>
          <cell r="AA614">
            <v>0</v>
          </cell>
        </row>
        <row r="615">
          <cell r="D615" t="str">
            <v>v</v>
          </cell>
          <cell r="L615">
            <v>0</v>
          </cell>
          <cell r="N615">
            <v>0</v>
          </cell>
          <cell r="O615">
            <v>0</v>
          </cell>
          <cell r="Q615">
            <v>0</v>
          </cell>
          <cell r="R615">
            <v>0</v>
          </cell>
          <cell r="T615">
            <v>0</v>
          </cell>
          <cell r="U615">
            <v>0</v>
          </cell>
          <cell r="W615">
            <v>0</v>
          </cell>
          <cell r="Z615">
            <v>0</v>
          </cell>
          <cell r="AA615">
            <v>0</v>
          </cell>
        </row>
        <row r="616">
          <cell r="D616" t="str">
            <v>v</v>
          </cell>
          <cell r="L616">
            <v>0</v>
          </cell>
          <cell r="N616">
            <v>0</v>
          </cell>
          <cell r="O616">
            <v>0</v>
          </cell>
          <cell r="Q616">
            <v>0</v>
          </cell>
          <cell r="R616">
            <v>0</v>
          </cell>
          <cell r="T616">
            <v>0</v>
          </cell>
          <cell r="U616">
            <v>0</v>
          </cell>
          <cell r="W616">
            <v>0</v>
          </cell>
          <cell r="Z616">
            <v>0</v>
          </cell>
          <cell r="AA616">
            <v>0</v>
          </cell>
        </row>
        <row r="617">
          <cell r="D617" t="str">
            <v>v</v>
          </cell>
          <cell r="L617">
            <v>0</v>
          </cell>
          <cell r="N617">
            <v>0</v>
          </cell>
          <cell r="O617">
            <v>0</v>
          </cell>
          <cell r="Q617">
            <v>0</v>
          </cell>
          <cell r="R617">
            <v>0</v>
          </cell>
          <cell r="T617">
            <v>0</v>
          </cell>
          <cell r="U617">
            <v>0</v>
          </cell>
          <cell r="W617">
            <v>0</v>
          </cell>
          <cell r="Z617">
            <v>0</v>
          </cell>
          <cell r="AA617">
            <v>0</v>
          </cell>
        </row>
        <row r="618">
          <cell r="L618">
            <v>0</v>
          </cell>
          <cell r="N618">
            <v>20955</v>
          </cell>
          <cell r="O618">
            <v>6</v>
          </cell>
          <cell r="Q618">
            <v>0</v>
          </cell>
          <cell r="R618">
            <v>0</v>
          </cell>
          <cell r="T618">
            <v>0</v>
          </cell>
          <cell r="U618">
            <v>0</v>
          </cell>
          <cell r="W618">
            <v>0</v>
          </cell>
          <cell r="Z618">
            <v>0</v>
          </cell>
          <cell r="AA618">
            <v>0</v>
          </cell>
        </row>
        <row r="619">
          <cell r="D619" t="str">
            <v>v</v>
          </cell>
          <cell r="L619">
            <v>0</v>
          </cell>
          <cell r="N619">
            <v>0</v>
          </cell>
          <cell r="O619">
            <v>0</v>
          </cell>
          <cell r="Q619">
            <v>0</v>
          </cell>
          <cell r="R619">
            <v>0</v>
          </cell>
          <cell r="T619">
            <v>0</v>
          </cell>
          <cell r="U619">
            <v>0</v>
          </cell>
          <cell r="W619">
            <v>0</v>
          </cell>
          <cell r="Z619">
            <v>0</v>
          </cell>
          <cell r="AA619">
            <v>0</v>
          </cell>
        </row>
        <row r="620">
          <cell r="D620" t="str">
            <v>v</v>
          </cell>
          <cell r="L620">
            <v>0</v>
          </cell>
          <cell r="N620">
            <v>0</v>
          </cell>
          <cell r="O620">
            <v>0</v>
          </cell>
          <cell r="Q620">
            <v>0</v>
          </cell>
          <cell r="R620">
            <v>0</v>
          </cell>
          <cell r="T620">
            <v>0</v>
          </cell>
          <cell r="U620">
            <v>0</v>
          </cell>
          <cell r="W620">
            <v>0</v>
          </cell>
          <cell r="Z620">
            <v>0</v>
          </cell>
          <cell r="AA620">
            <v>0</v>
          </cell>
        </row>
        <row r="621">
          <cell r="D621" t="str">
            <v>v</v>
          </cell>
          <cell r="L621">
            <v>0</v>
          </cell>
          <cell r="N621">
            <v>33497</v>
          </cell>
          <cell r="O621">
            <v>3</v>
          </cell>
          <cell r="Q621">
            <v>0</v>
          </cell>
          <cell r="R621">
            <v>0</v>
          </cell>
          <cell r="T621">
            <v>0</v>
          </cell>
          <cell r="U621">
            <v>0</v>
          </cell>
          <cell r="W621">
            <v>0</v>
          </cell>
          <cell r="Z621">
            <v>0</v>
          </cell>
          <cell r="AA621">
            <v>0</v>
          </cell>
        </row>
        <row r="622">
          <cell r="D622" t="str">
            <v>v</v>
          </cell>
          <cell r="L622">
            <v>0</v>
          </cell>
          <cell r="N622">
            <v>0</v>
          </cell>
          <cell r="O622">
            <v>0</v>
          </cell>
          <cell r="Q622">
            <v>0</v>
          </cell>
          <cell r="R622">
            <v>0</v>
          </cell>
          <cell r="T622">
            <v>0</v>
          </cell>
          <cell r="U622">
            <v>0</v>
          </cell>
          <cell r="W622">
            <v>0</v>
          </cell>
          <cell r="Z622">
            <v>0</v>
          </cell>
          <cell r="AA622">
            <v>0</v>
          </cell>
        </row>
        <row r="623">
          <cell r="D623" t="str">
            <v>v</v>
          </cell>
          <cell r="L623">
            <v>0</v>
          </cell>
          <cell r="N623">
            <v>0</v>
          </cell>
          <cell r="O623">
            <v>0</v>
          </cell>
          <cell r="Q623">
            <v>0</v>
          </cell>
          <cell r="R623">
            <v>0</v>
          </cell>
          <cell r="T623">
            <v>0</v>
          </cell>
          <cell r="U623">
            <v>0</v>
          </cell>
          <cell r="W623">
            <v>0</v>
          </cell>
          <cell r="Z623">
            <v>0</v>
          </cell>
          <cell r="AA623">
            <v>0</v>
          </cell>
        </row>
        <row r="624">
          <cell r="D624" t="str">
            <v>v</v>
          </cell>
          <cell r="L624">
            <v>0</v>
          </cell>
          <cell r="N624">
            <v>0</v>
          </cell>
          <cell r="O624">
            <v>0</v>
          </cell>
          <cell r="Q624">
            <v>0</v>
          </cell>
          <cell r="R624">
            <v>0</v>
          </cell>
          <cell r="T624">
            <v>0</v>
          </cell>
          <cell r="U624">
            <v>0</v>
          </cell>
          <cell r="W624">
            <v>0</v>
          </cell>
          <cell r="Z624">
            <v>0</v>
          </cell>
          <cell r="AA624">
            <v>0</v>
          </cell>
        </row>
        <row r="625">
          <cell r="D625" t="str">
            <v>v</v>
          </cell>
          <cell r="L625">
            <v>0</v>
          </cell>
          <cell r="N625">
            <v>0</v>
          </cell>
          <cell r="O625">
            <v>0</v>
          </cell>
          <cell r="Q625">
            <v>0</v>
          </cell>
          <cell r="R625">
            <v>0</v>
          </cell>
          <cell r="T625">
            <v>0</v>
          </cell>
          <cell r="U625">
            <v>0</v>
          </cell>
          <cell r="W625">
            <v>0</v>
          </cell>
          <cell r="Z625">
            <v>0</v>
          </cell>
          <cell r="AA625">
            <v>0</v>
          </cell>
        </row>
        <row r="626">
          <cell r="D626" t="str">
            <v>v</v>
          </cell>
          <cell r="L626">
            <v>0</v>
          </cell>
          <cell r="N626">
            <v>0</v>
          </cell>
          <cell r="O626">
            <v>0</v>
          </cell>
          <cell r="Q626">
            <v>0</v>
          </cell>
          <cell r="R626">
            <v>0</v>
          </cell>
          <cell r="T626">
            <v>0</v>
          </cell>
          <cell r="U626">
            <v>0</v>
          </cell>
          <cell r="W626">
            <v>0</v>
          </cell>
          <cell r="Z626">
            <v>0</v>
          </cell>
          <cell r="AA626">
            <v>0</v>
          </cell>
        </row>
        <row r="627">
          <cell r="D627" t="str">
            <v>v</v>
          </cell>
          <cell r="L627">
            <v>0</v>
          </cell>
          <cell r="N627">
            <v>0</v>
          </cell>
          <cell r="O627">
            <v>0</v>
          </cell>
          <cell r="Q627">
            <v>0</v>
          </cell>
          <cell r="R627">
            <v>0</v>
          </cell>
          <cell r="T627">
            <v>0</v>
          </cell>
          <cell r="U627">
            <v>0</v>
          </cell>
          <cell r="W627">
            <v>0</v>
          </cell>
          <cell r="Z627">
            <v>0</v>
          </cell>
          <cell r="AA627">
            <v>0</v>
          </cell>
        </row>
        <row r="628">
          <cell r="L628">
            <v>0</v>
          </cell>
          <cell r="N628">
            <v>33497</v>
          </cell>
          <cell r="O628">
            <v>3</v>
          </cell>
          <cell r="Q628">
            <v>0</v>
          </cell>
          <cell r="R628">
            <v>0</v>
          </cell>
          <cell r="T628">
            <v>0</v>
          </cell>
          <cell r="U628">
            <v>0</v>
          </cell>
          <cell r="W628">
            <v>0</v>
          </cell>
          <cell r="Z628">
            <v>0</v>
          </cell>
          <cell r="AA628">
            <v>0</v>
          </cell>
        </row>
        <row r="629">
          <cell r="D629" t="str">
            <v>v</v>
          </cell>
          <cell r="L629">
            <v>0</v>
          </cell>
          <cell r="N629">
            <v>0</v>
          </cell>
          <cell r="O629">
            <v>0</v>
          </cell>
          <cell r="Q629">
            <v>0</v>
          </cell>
          <cell r="R629">
            <v>0</v>
          </cell>
          <cell r="T629">
            <v>0</v>
          </cell>
          <cell r="U629">
            <v>0</v>
          </cell>
          <cell r="W629">
            <v>0</v>
          </cell>
          <cell r="Z629">
            <v>0</v>
          </cell>
          <cell r="AA629">
            <v>0</v>
          </cell>
        </row>
        <row r="630">
          <cell r="D630" t="str">
            <v>v</v>
          </cell>
          <cell r="L630">
            <v>0</v>
          </cell>
          <cell r="N630">
            <v>0</v>
          </cell>
          <cell r="O630">
            <v>0</v>
          </cell>
          <cell r="Q630">
            <v>0</v>
          </cell>
          <cell r="R630">
            <v>0</v>
          </cell>
          <cell r="T630">
            <v>0</v>
          </cell>
          <cell r="U630">
            <v>0</v>
          </cell>
          <cell r="W630">
            <v>0</v>
          </cell>
          <cell r="Z630">
            <v>0</v>
          </cell>
          <cell r="AA630">
            <v>0</v>
          </cell>
        </row>
        <row r="631">
          <cell r="D631" t="str">
            <v>v</v>
          </cell>
          <cell r="L631">
            <v>0</v>
          </cell>
          <cell r="N631">
            <v>0</v>
          </cell>
          <cell r="O631">
            <v>8</v>
          </cell>
          <cell r="Q631">
            <v>0</v>
          </cell>
          <cell r="R631">
            <v>0</v>
          </cell>
          <cell r="T631">
            <v>0</v>
          </cell>
          <cell r="U631">
            <v>0</v>
          </cell>
          <cell r="W631">
            <v>0</v>
          </cell>
          <cell r="Z631">
            <v>0</v>
          </cell>
          <cell r="AA631">
            <v>0</v>
          </cell>
        </row>
        <row r="632">
          <cell r="D632" t="str">
            <v>v</v>
          </cell>
          <cell r="L632">
            <v>0</v>
          </cell>
          <cell r="N632">
            <v>0</v>
          </cell>
          <cell r="O632">
            <v>0</v>
          </cell>
          <cell r="Q632">
            <v>0</v>
          </cell>
          <cell r="R632">
            <v>0</v>
          </cell>
          <cell r="T632">
            <v>0</v>
          </cell>
          <cell r="U632">
            <v>0</v>
          </cell>
          <cell r="W632">
            <v>0</v>
          </cell>
          <cell r="Z632">
            <v>0</v>
          </cell>
          <cell r="AA632">
            <v>0</v>
          </cell>
        </row>
        <row r="633">
          <cell r="D633" t="str">
            <v>v</v>
          </cell>
          <cell r="L633">
            <v>0</v>
          </cell>
          <cell r="N633">
            <v>0</v>
          </cell>
          <cell r="O633">
            <v>0</v>
          </cell>
          <cell r="Q633">
            <v>0</v>
          </cell>
          <cell r="R633">
            <v>0</v>
          </cell>
          <cell r="T633">
            <v>0</v>
          </cell>
          <cell r="U633">
            <v>0</v>
          </cell>
          <cell r="W633">
            <v>0</v>
          </cell>
          <cell r="Z633">
            <v>0</v>
          </cell>
          <cell r="AA633">
            <v>0</v>
          </cell>
        </row>
        <row r="634">
          <cell r="D634" t="str">
            <v>v</v>
          </cell>
          <cell r="L634">
            <v>0</v>
          </cell>
          <cell r="N634">
            <v>0</v>
          </cell>
          <cell r="O634">
            <v>0</v>
          </cell>
          <cell r="Q634">
            <v>0</v>
          </cell>
          <cell r="R634">
            <v>0</v>
          </cell>
          <cell r="T634">
            <v>0</v>
          </cell>
          <cell r="U634">
            <v>0</v>
          </cell>
          <cell r="W634">
            <v>0</v>
          </cell>
          <cell r="Z634">
            <v>0</v>
          </cell>
          <cell r="AA634">
            <v>0</v>
          </cell>
        </row>
        <row r="635">
          <cell r="D635" t="str">
            <v>v</v>
          </cell>
          <cell r="L635">
            <v>0</v>
          </cell>
          <cell r="N635">
            <v>0</v>
          </cell>
          <cell r="O635">
            <v>0</v>
          </cell>
          <cell r="Q635">
            <v>0</v>
          </cell>
          <cell r="R635">
            <v>0</v>
          </cell>
          <cell r="T635">
            <v>0</v>
          </cell>
          <cell r="U635">
            <v>0</v>
          </cell>
          <cell r="W635">
            <v>0</v>
          </cell>
          <cell r="Z635">
            <v>0</v>
          </cell>
          <cell r="AA635">
            <v>0</v>
          </cell>
        </row>
        <row r="636">
          <cell r="D636" t="str">
            <v>v</v>
          </cell>
          <cell r="L636">
            <v>0</v>
          </cell>
          <cell r="N636">
            <v>0</v>
          </cell>
          <cell r="O636">
            <v>0</v>
          </cell>
          <cell r="Q636">
            <v>0</v>
          </cell>
          <cell r="R636">
            <v>0</v>
          </cell>
          <cell r="T636">
            <v>0</v>
          </cell>
          <cell r="U636">
            <v>0</v>
          </cell>
          <cell r="W636">
            <v>0</v>
          </cell>
          <cell r="Z636">
            <v>0</v>
          </cell>
          <cell r="AA636">
            <v>0</v>
          </cell>
        </row>
        <row r="637">
          <cell r="L637">
            <v>0</v>
          </cell>
          <cell r="N637">
            <v>0</v>
          </cell>
          <cell r="O637">
            <v>8</v>
          </cell>
          <cell r="Q637">
            <v>0</v>
          </cell>
          <cell r="R637">
            <v>0</v>
          </cell>
          <cell r="T637">
            <v>0</v>
          </cell>
          <cell r="U637">
            <v>0</v>
          </cell>
          <cell r="W637">
            <v>0</v>
          </cell>
          <cell r="Z637">
            <v>0</v>
          </cell>
          <cell r="AA637">
            <v>0</v>
          </cell>
        </row>
        <row r="638">
          <cell r="D638" t="str">
            <v>v</v>
          </cell>
          <cell r="L638">
            <v>0</v>
          </cell>
          <cell r="N638">
            <v>0</v>
          </cell>
          <cell r="O638">
            <v>0</v>
          </cell>
          <cell r="Q638">
            <v>0</v>
          </cell>
          <cell r="R638">
            <v>0</v>
          </cell>
          <cell r="T638">
            <v>0</v>
          </cell>
          <cell r="U638">
            <v>0</v>
          </cell>
          <cell r="W638">
            <v>0</v>
          </cell>
          <cell r="Z638">
            <v>0</v>
          </cell>
          <cell r="AA638">
            <v>0</v>
          </cell>
        </row>
        <row r="639">
          <cell r="D639" t="str">
            <v>v</v>
          </cell>
          <cell r="L639">
            <v>0</v>
          </cell>
          <cell r="N639">
            <v>0</v>
          </cell>
          <cell r="O639">
            <v>0</v>
          </cell>
          <cell r="Q639">
            <v>0</v>
          </cell>
          <cell r="R639">
            <v>0</v>
          </cell>
          <cell r="T639">
            <v>0</v>
          </cell>
          <cell r="U639">
            <v>0</v>
          </cell>
          <cell r="W639">
            <v>0</v>
          </cell>
          <cell r="Z639">
            <v>0</v>
          </cell>
          <cell r="AA639">
            <v>0</v>
          </cell>
        </row>
        <row r="640">
          <cell r="D640" t="str">
            <v>v</v>
          </cell>
          <cell r="L640">
            <v>0</v>
          </cell>
          <cell r="N640">
            <v>2682</v>
          </cell>
          <cell r="O640">
            <v>3</v>
          </cell>
          <cell r="Q640">
            <v>0</v>
          </cell>
          <cell r="R640">
            <v>0</v>
          </cell>
          <cell r="T640">
            <v>0</v>
          </cell>
          <cell r="U640">
            <v>0</v>
          </cell>
          <cell r="W640">
            <v>0</v>
          </cell>
          <cell r="Z640">
            <v>0</v>
          </cell>
          <cell r="AA640">
            <v>0</v>
          </cell>
        </row>
        <row r="641">
          <cell r="D641" t="str">
            <v>v</v>
          </cell>
          <cell r="L641">
            <v>0</v>
          </cell>
          <cell r="N641">
            <v>0</v>
          </cell>
          <cell r="O641">
            <v>0</v>
          </cell>
          <cell r="Q641">
            <v>0</v>
          </cell>
          <cell r="R641">
            <v>0</v>
          </cell>
          <cell r="T641">
            <v>0</v>
          </cell>
          <cell r="U641">
            <v>0</v>
          </cell>
          <cell r="W641">
            <v>0</v>
          </cell>
          <cell r="Z641">
            <v>0</v>
          </cell>
          <cell r="AA641">
            <v>0</v>
          </cell>
        </row>
        <row r="642">
          <cell r="D642" t="str">
            <v>v</v>
          </cell>
          <cell r="L642">
            <v>0</v>
          </cell>
          <cell r="N642">
            <v>0</v>
          </cell>
          <cell r="O642">
            <v>0</v>
          </cell>
          <cell r="Q642">
            <v>0</v>
          </cell>
          <cell r="R642">
            <v>0</v>
          </cell>
          <cell r="T642">
            <v>0</v>
          </cell>
          <cell r="U642">
            <v>0</v>
          </cell>
          <cell r="W642">
            <v>0</v>
          </cell>
          <cell r="Z642">
            <v>0</v>
          </cell>
          <cell r="AA642">
            <v>0</v>
          </cell>
        </row>
        <row r="643">
          <cell r="D643" t="str">
            <v>v</v>
          </cell>
          <cell r="L643">
            <v>0</v>
          </cell>
          <cell r="N643">
            <v>0</v>
          </cell>
          <cell r="O643">
            <v>0</v>
          </cell>
          <cell r="Q643">
            <v>0</v>
          </cell>
          <cell r="R643">
            <v>0</v>
          </cell>
          <cell r="T643">
            <v>0</v>
          </cell>
          <cell r="U643">
            <v>0</v>
          </cell>
          <cell r="W643">
            <v>0</v>
          </cell>
          <cell r="Z643">
            <v>0</v>
          </cell>
          <cell r="AA643">
            <v>0</v>
          </cell>
        </row>
        <row r="644">
          <cell r="D644" t="str">
            <v>v</v>
          </cell>
          <cell r="L644">
            <v>0</v>
          </cell>
          <cell r="N644">
            <v>0</v>
          </cell>
          <cell r="O644">
            <v>0</v>
          </cell>
          <cell r="Q644">
            <v>0</v>
          </cell>
          <cell r="R644">
            <v>0</v>
          </cell>
          <cell r="T644">
            <v>0</v>
          </cell>
          <cell r="U644">
            <v>0</v>
          </cell>
          <cell r="W644">
            <v>0</v>
          </cell>
          <cell r="Z644">
            <v>0</v>
          </cell>
          <cell r="AA644">
            <v>0</v>
          </cell>
        </row>
        <row r="645">
          <cell r="D645" t="str">
            <v>v</v>
          </cell>
          <cell r="L645">
            <v>0</v>
          </cell>
          <cell r="N645">
            <v>0</v>
          </cell>
          <cell r="O645">
            <v>0</v>
          </cell>
          <cell r="Q645">
            <v>0</v>
          </cell>
          <cell r="R645">
            <v>0</v>
          </cell>
          <cell r="T645">
            <v>0</v>
          </cell>
          <cell r="U645">
            <v>0</v>
          </cell>
          <cell r="W645">
            <v>0</v>
          </cell>
          <cell r="Z645">
            <v>0</v>
          </cell>
          <cell r="AA645">
            <v>0</v>
          </cell>
        </row>
        <row r="646">
          <cell r="D646" t="str">
            <v>v</v>
          </cell>
          <cell r="L646">
            <v>0</v>
          </cell>
          <cell r="N646">
            <v>0</v>
          </cell>
          <cell r="O646">
            <v>0</v>
          </cell>
          <cell r="Q646">
            <v>0</v>
          </cell>
          <cell r="R646">
            <v>0</v>
          </cell>
          <cell r="T646">
            <v>0</v>
          </cell>
          <cell r="U646">
            <v>0</v>
          </cell>
          <cell r="W646">
            <v>0</v>
          </cell>
          <cell r="Z646">
            <v>0</v>
          </cell>
          <cell r="AA646">
            <v>0</v>
          </cell>
        </row>
        <row r="647">
          <cell r="D647" t="str">
            <v>v</v>
          </cell>
          <cell r="L647">
            <v>0</v>
          </cell>
          <cell r="N647">
            <v>0</v>
          </cell>
          <cell r="O647">
            <v>0</v>
          </cell>
          <cell r="Q647">
            <v>0</v>
          </cell>
          <cell r="R647">
            <v>0</v>
          </cell>
          <cell r="T647">
            <v>0</v>
          </cell>
          <cell r="U647">
            <v>0</v>
          </cell>
          <cell r="W647">
            <v>0</v>
          </cell>
          <cell r="Z647">
            <v>0</v>
          </cell>
          <cell r="AA647">
            <v>0</v>
          </cell>
        </row>
        <row r="648">
          <cell r="D648" t="str">
            <v>v</v>
          </cell>
          <cell r="L648">
            <v>0</v>
          </cell>
          <cell r="N648">
            <v>0</v>
          </cell>
          <cell r="O648">
            <v>0</v>
          </cell>
          <cell r="Q648">
            <v>0</v>
          </cell>
          <cell r="R648">
            <v>0</v>
          </cell>
          <cell r="T648">
            <v>0</v>
          </cell>
          <cell r="U648">
            <v>0</v>
          </cell>
          <cell r="W648">
            <v>0</v>
          </cell>
          <cell r="Z648">
            <v>0</v>
          </cell>
          <cell r="AA648">
            <v>0</v>
          </cell>
        </row>
        <row r="649">
          <cell r="L649">
            <v>0</v>
          </cell>
          <cell r="N649">
            <v>2682</v>
          </cell>
          <cell r="O649">
            <v>3</v>
          </cell>
          <cell r="Q649">
            <v>0</v>
          </cell>
          <cell r="R649">
            <v>0</v>
          </cell>
          <cell r="T649">
            <v>0</v>
          </cell>
          <cell r="U649">
            <v>0</v>
          </cell>
          <cell r="W649">
            <v>0</v>
          </cell>
          <cell r="Z649">
            <v>0</v>
          </cell>
          <cell r="AA649">
            <v>0</v>
          </cell>
        </row>
        <row r="650">
          <cell r="D650" t="str">
            <v>v</v>
          </cell>
          <cell r="L650">
            <v>0</v>
          </cell>
          <cell r="N650">
            <v>0</v>
          </cell>
          <cell r="O650">
            <v>0</v>
          </cell>
          <cell r="Q650">
            <v>0</v>
          </cell>
          <cell r="R650">
            <v>0</v>
          </cell>
          <cell r="T650">
            <v>0</v>
          </cell>
          <cell r="U650">
            <v>0</v>
          </cell>
          <cell r="W650">
            <v>0</v>
          </cell>
          <cell r="Z650">
            <v>0</v>
          </cell>
          <cell r="AA650">
            <v>0</v>
          </cell>
        </row>
        <row r="651">
          <cell r="D651" t="str">
            <v>v</v>
          </cell>
          <cell r="L651">
            <v>0</v>
          </cell>
          <cell r="N651">
            <v>0</v>
          </cell>
          <cell r="O651">
            <v>0</v>
          </cell>
          <cell r="Q651">
            <v>0</v>
          </cell>
          <cell r="R651">
            <v>0</v>
          </cell>
          <cell r="T651">
            <v>0</v>
          </cell>
          <cell r="U651">
            <v>0</v>
          </cell>
          <cell r="W651">
            <v>0</v>
          </cell>
          <cell r="Z651">
            <v>0</v>
          </cell>
          <cell r="AA651">
            <v>0</v>
          </cell>
        </row>
        <row r="652">
          <cell r="D652" t="str">
            <v>v</v>
          </cell>
          <cell r="L652">
            <v>0</v>
          </cell>
          <cell r="N652">
            <v>3129</v>
          </cell>
          <cell r="O652">
            <v>0</v>
          </cell>
          <cell r="Q652">
            <v>0</v>
          </cell>
          <cell r="R652">
            <v>0</v>
          </cell>
          <cell r="T652">
            <v>0</v>
          </cell>
          <cell r="U652">
            <v>0</v>
          </cell>
          <cell r="W652">
            <v>0</v>
          </cell>
          <cell r="Z652">
            <v>0</v>
          </cell>
          <cell r="AA652">
            <v>0</v>
          </cell>
        </row>
        <row r="653">
          <cell r="D653" t="str">
            <v>v</v>
          </cell>
          <cell r="L653">
            <v>0</v>
          </cell>
          <cell r="N653">
            <v>0</v>
          </cell>
          <cell r="O653">
            <v>0</v>
          </cell>
          <cell r="Q653">
            <v>0</v>
          </cell>
          <cell r="R653">
            <v>0</v>
          </cell>
          <cell r="T653">
            <v>0</v>
          </cell>
          <cell r="U653">
            <v>0</v>
          </cell>
          <cell r="W653">
            <v>0</v>
          </cell>
          <cell r="Z653">
            <v>0</v>
          </cell>
          <cell r="AA653">
            <v>0</v>
          </cell>
        </row>
        <row r="654">
          <cell r="D654" t="str">
            <v>v</v>
          </cell>
          <cell r="L654">
            <v>0</v>
          </cell>
          <cell r="N654">
            <v>0</v>
          </cell>
          <cell r="O654">
            <v>0</v>
          </cell>
          <cell r="Q654">
            <v>0</v>
          </cell>
          <cell r="R654">
            <v>0</v>
          </cell>
          <cell r="T654">
            <v>0</v>
          </cell>
          <cell r="U654">
            <v>0</v>
          </cell>
          <cell r="W654">
            <v>0</v>
          </cell>
          <cell r="Z654">
            <v>0</v>
          </cell>
          <cell r="AA654">
            <v>0</v>
          </cell>
        </row>
        <row r="655">
          <cell r="D655" t="str">
            <v>v</v>
          </cell>
          <cell r="L655">
            <v>0</v>
          </cell>
          <cell r="N655">
            <v>0</v>
          </cell>
          <cell r="O655">
            <v>0</v>
          </cell>
          <cell r="Q655">
            <v>0</v>
          </cell>
          <cell r="R655">
            <v>0</v>
          </cell>
          <cell r="T655">
            <v>0</v>
          </cell>
          <cell r="U655">
            <v>0</v>
          </cell>
          <cell r="W655">
            <v>0</v>
          </cell>
          <cell r="Z655">
            <v>0</v>
          </cell>
          <cell r="AA655">
            <v>0</v>
          </cell>
        </row>
        <row r="656">
          <cell r="D656" t="str">
            <v>v</v>
          </cell>
          <cell r="L656">
            <v>0</v>
          </cell>
          <cell r="N656">
            <v>0</v>
          </cell>
          <cell r="O656">
            <v>0</v>
          </cell>
          <cell r="Q656">
            <v>0</v>
          </cell>
          <cell r="R656">
            <v>0</v>
          </cell>
          <cell r="T656">
            <v>0</v>
          </cell>
          <cell r="U656">
            <v>0</v>
          </cell>
          <cell r="W656">
            <v>0</v>
          </cell>
          <cell r="Z656">
            <v>0</v>
          </cell>
          <cell r="AA656">
            <v>0</v>
          </cell>
        </row>
        <row r="657">
          <cell r="D657" t="str">
            <v>v</v>
          </cell>
          <cell r="L657">
            <v>0</v>
          </cell>
          <cell r="N657">
            <v>0</v>
          </cell>
          <cell r="O657">
            <v>0</v>
          </cell>
          <cell r="Q657">
            <v>0</v>
          </cell>
          <cell r="R657">
            <v>0</v>
          </cell>
          <cell r="T657">
            <v>0</v>
          </cell>
          <cell r="U657">
            <v>0</v>
          </cell>
          <cell r="W657">
            <v>0</v>
          </cell>
          <cell r="Z657">
            <v>0</v>
          </cell>
          <cell r="AA657">
            <v>0</v>
          </cell>
        </row>
        <row r="658">
          <cell r="D658" t="str">
            <v>v</v>
          </cell>
          <cell r="L658">
            <v>0</v>
          </cell>
          <cell r="N658">
            <v>0</v>
          </cell>
          <cell r="O658">
            <v>0</v>
          </cell>
          <cell r="Q658">
            <v>0</v>
          </cell>
          <cell r="R658">
            <v>0</v>
          </cell>
          <cell r="T658">
            <v>0</v>
          </cell>
          <cell r="U658">
            <v>0</v>
          </cell>
          <cell r="W658">
            <v>0</v>
          </cell>
          <cell r="Z658">
            <v>0</v>
          </cell>
          <cell r="AA658">
            <v>0</v>
          </cell>
        </row>
        <row r="659">
          <cell r="D659" t="str">
            <v>v</v>
          </cell>
          <cell r="L659">
            <v>0</v>
          </cell>
          <cell r="N659">
            <v>0</v>
          </cell>
          <cell r="O659">
            <v>0</v>
          </cell>
          <cell r="Q659">
            <v>0</v>
          </cell>
          <cell r="R659">
            <v>0</v>
          </cell>
          <cell r="T659">
            <v>0</v>
          </cell>
          <cell r="U659">
            <v>0</v>
          </cell>
          <cell r="W659">
            <v>0</v>
          </cell>
          <cell r="Z659">
            <v>0</v>
          </cell>
          <cell r="AA659">
            <v>0</v>
          </cell>
        </row>
        <row r="660">
          <cell r="D660" t="str">
            <v>v</v>
          </cell>
          <cell r="L660">
            <v>0</v>
          </cell>
          <cell r="N660">
            <v>0</v>
          </cell>
          <cell r="O660">
            <v>0</v>
          </cell>
          <cell r="Q660">
            <v>0</v>
          </cell>
          <cell r="R660">
            <v>0</v>
          </cell>
          <cell r="T660">
            <v>0</v>
          </cell>
          <cell r="U660">
            <v>0</v>
          </cell>
          <cell r="W660">
            <v>0</v>
          </cell>
          <cell r="Z660">
            <v>0</v>
          </cell>
          <cell r="AA660">
            <v>0</v>
          </cell>
        </row>
        <row r="661">
          <cell r="L661">
            <v>0</v>
          </cell>
          <cell r="N661">
            <v>3129</v>
          </cell>
          <cell r="O661">
            <v>0</v>
          </cell>
          <cell r="Q661">
            <v>0</v>
          </cell>
          <cell r="R661">
            <v>0</v>
          </cell>
          <cell r="T661">
            <v>0</v>
          </cell>
          <cell r="U661">
            <v>0</v>
          </cell>
          <cell r="W661">
            <v>0</v>
          </cell>
          <cell r="Z661">
            <v>0</v>
          </cell>
          <cell r="AA661">
            <v>0</v>
          </cell>
        </row>
        <row r="662">
          <cell r="D662" t="str">
            <v>v</v>
          </cell>
          <cell r="L662">
            <v>0</v>
          </cell>
          <cell r="N662">
            <v>0</v>
          </cell>
          <cell r="O662">
            <v>0</v>
          </cell>
          <cell r="Q662">
            <v>0</v>
          </cell>
          <cell r="R662">
            <v>0</v>
          </cell>
          <cell r="T662">
            <v>0</v>
          </cell>
          <cell r="U662">
            <v>0</v>
          </cell>
          <cell r="W662">
            <v>0</v>
          </cell>
          <cell r="Z662">
            <v>0</v>
          </cell>
          <cell r="AA662">
            <v>0</v>
          </cell>
        </row>
        <row r="663">
          <cell r="D663" t="str">
            <v>v</v>
          </cell>
          <cell r="L663">
            <v>0</v>
          </cell>
          <cell r="N663">
            <v>0</v>
          </cell>
          <cell r="O663">
            <v>0</v>
          </cell>
          <cell r="Q663">
            <v>0</v>
          </cell>
          <cell r="R663">
            <v>0</v>
          </cell>
          <cell r="T663">
            <v>0</v>
          </cell>
          <cell r="U663">
            <v>0</v>
          </cell>
          <cell r="W663">
            <v>0</v>
          </cell>
          <cell r="Z663">
            <v>0</v>
          </cell>
          <cell r="AA663">
            <v>0</v>
          </cell>
        </row>
        <row r="664">
          <cell r="D664" t="str">
            <v>v</v>
          </cell>
          <cell r="L664">
            <v>0</v>
          </cell>
          <cell r="N664">
            <v>0</v>
          </cell>
          <cell r="O664">
            <v>0</v>
          </cell>
          <cell r="Q664">
            <v>0</v>
          </cell>
          <cell r="R664">
            <v>0</v>
          </cell>
          <cell r="T664">
            <v>0</v>
          </cell>
          <cell r="U664">
            <v>0</v>
          </cell>
          <cell r="W664">
            <v>0</v>
          </cell>
          <cell r="Z664">
            <v>0</v>
          </cell>
          <cell r="AA664">
            <v>0</v>
          </cell>
        </row>
        <row r="665">
          <cell r="D665" t="str">
            <v>v</v>
          </cell>
          <cell r="L665">
            <v>0</v>
          </cell>
          <cell r="N665">
            <v>0</v>
          </cell>
          <cell r="O665">
            <v>0</v>
          </cell>
          <cell r="Q665">
            <v>0</v>
          </cell>
          <cell r="R665">
            <v>0</v>
          </cell>
          <cell r="T665">
            <v>0</v>
          </cell>
          <cell r="U665">
            <v>0</v>
          </cell>
          <cell r="W665">
            <v>0</v>
          </cell>
          <cell r="Z665">
            <v>0</v>
          </cell>
          <cell r="AA665">
            <v>0</v>
          </cell>
        </row>
        <row r="666">
          <cell r="D666" t="str">
            <v>v</v>
          </cell>
          <cell r="L666">
            <v>0</v>
          </cell>
          <cell r="N666">
            <v>0</v>
          </cell>
          <cell r="O666">
            <v>0</v>
          </cell>
          <cell r="Q666">
            <v>0</v>
          </cell>
          <cell r="R666">
            <v>0</v>
          </cell>
          <cell r="T666">
            <v>0</v>
          </cell>
          <cell r="U666">
            <v>0</v>
          </cell>
          <cell r="W666">
            <v>0</v>
          </cell>
          <cell r="Z666">
            <v>0</v>
          </cell>
          <cell r="AA666">
            <v>0</v>
          </cell>
        </row>
        <row r="667">
          <cell r="D667" t="str">
            <v>v</v>
          </cell>
          <cell r="L667">
            <v>0</v>
          </cell>
          <cell r="N667">
            <v>0</v>
          </cell>
          <cell r="O667">
            <v>0</v>
          </cell>
          <cell r="Q667">
            <v>0</v>
          </cell>
          <cell r="R667">
            <v>0</v>
          </cell>
          <cell r="T667">
            <v>0</v>
          </cell>
          <cell r="U667">
            <v>0</v>
          </cell>
          <cell r="W667">
            <v>0</v>
          </cell>
          <cell r="Z667">
            <v>0</v>
          </cell>
          <cell r="AA667">
            <v>0</v>
          </cell>
        </row>
        <row r="668">
          <cell r="D668" t="str">
            <v>v</v>
          </cell>
          <cell r="L668">
            <v>0</v>
          </cell>
          <cell r="N668">
            <v>0</v>
          </cell>
          <cell r="O668">
            <v>0</v>
          </cell>
          <cell r="Q668">
            <v>0</v>
          </cell>
          <cell r="R668">
            <v>0</v>
          </cell>
          <cell r="T668">
            <v>0</v>
          </cell>
          <cell r="U668">
            <v>0</v>
          </cell>
          <cell r="W668">
            <v>0</v>
          </cell>
          <cell r="Z668">
            <v>0</v>
          </cell>
          <cell r="AA668">
            <v>0</v>
          </cell>
        </row>
        <row r="669">
          <cell r="D669" t="str">
            <v>v</v>
          </cell>
          <cell r="L669">
            <v>0</v>
          </cell>
          <cell r="N669">
            <v>0</v>
          </cell>
          <cell r="O669">
            <v>0</v>
          </cell>
          <cell r="Q669">
            <v>0</v>
          </cell>
          <cell r="R669">
            <v>0</v>
          </cell>
          <cell r="T669">
            <v>0</v>
          </cell>
          <cell r="U669">
            <v>0</v>
          </cell>
          <cell r="W669">
            <v>0</v>
          </cell>
          <cell r="Z669">
            <v>0</v>
          </cell>
          <cell r="AA669">
            <v>0</v>
          </cell>
        </row>
        <row r="670">
          <cell r="D670" t="str">
            <v>v</v>
          </cell>
          <cell r="L670">
            <v>0</v>
          </cell>
          <cell r="N670">
            <v>0</v>
          </cell>
          <cell r="O670">
            <v>0</v>
          </cell>
          <cell r="Q670">
            <v>0</v>
          </cell>
          <cell r="R670">
            <v>0</v>
          </cell>
          <cell r="T670">
            <v>0</v>
          </cell>
          <cell r="U670">
            <v>0</v>
          </cell>
          <cell r="W670">
            <v>0</v>
          </cell>
          <cell r="Z670">
            <v>0</v>
          </cell>
          <cell r="AA670">
            <v>0</v>
          </cell>
        </row>
        <row r="671">
          <cell r="D671" t="str">
            <v>v</v>
          </cell>
          <cell r="L671">
            <v>0</v>
          </cell>
          <cell r="N671">
            <v>0</v>
          </cell>
          <cell r="O671">
            <v>0</v>
          </cell>
          <cell r="Q671">
            <v>0</v>
          </cell>
          <cell r="R671">
            <v>0</v>
          </cell>
          <cell r="T671">
            <v>0</v>
          </cell>
          <cell r="U671">
            <v>0</v>
          </cell>
          <cell r="W671">
            <v>0</v>
          </cell>
          <cell r="Z671">
            <v>0</v>
          </cell>
          <cell r="AA671">
            <v>0</v>
          </cell>
        </row>
        <row r="672">
          <cell r="D672" t="str">
            <v>v</v>
          </cell>
          <cell r="L672">
            <v>0</v>
          </cell>
          <cell r="N672">
            <v>0</v>
          </cell>
          <cell r="O672">
            <v>0</v>
          </cell>
          <cell r="Q672">
            <v>0</v>
          </cell>
          <cell r="R672">
            <v>0</v>
          </cell>
          <cell r="T672">
            <v>0</v>
          </cell>
          <cell r="U672">
            <v>0</v>
          </cell>
          <cell r="W672">
            <v>0</v>
          </cell>
          <cell r="Z672">
            <v>0</v>
          </cell>
          <cell r="AA672">
            <v>0</v>
          </cell>
        </row>
        <row r="673">
          <cell r="D673" t="str">
            <v>v</v>
          </cell>
          <cell r="L673">
            <v>0</v>
          </cell>
          <cell r="N673">
            <v>0</v>
          </cell>
          <cell r="O673">
            <v>0</v>
          </cell>
          <cell r="Q673">
            <v>0</v>
          </cell>
          <cell r="R673">
            <v>0</v>
          </cell>
          <cell r="T673">
            <v>0</v>
          </cell>
          <cell r="U673">
            <v>0</v>
          </cell>
          <cell r="W673">
            <v>0</v>
          </cell>
          <cell r="Z673">
            <v>0</v>
          </cell>
          <cell r="AA673">
            <v>0</v>
          </cell>
        </row>
        <row r="674">
          <cell r="D674" t="str">
            <v>v</v>
          </cell>
          <cell r="L674">
            <v>0</v>
          </cell>
          <cell r="N674">
            <v>0</v>
          </cell>
          <cell r="O674">
            <v>0</v>
          </cell>
          <cell r="Q674">
            <v>0</v>
          </cell>
          <cell r="R674">
            <v>0</v>
          </cell>
          <cell r="T674">
            <v>0</v>
          </cell>
          <cell r="U674">
            <v>0</v>
          </cell>
          <cell r="W674">
            <v>0</v>
          </cell>
          <cell r="Z674">
            <v>0</v>
          </cell>
          <cell r="AA674">
            <v>0</v>
          </cell>
        </row>
        <row r="675">
          <cell r="L675">
            <v>0</v>
          </cell>
          <cell r="N675">
            <v>0</v>
          </cell>
          <cell r="O675">
            <v>0</v>
          </cell>
          <cell r="Q675">
            <v>0</v>
          </cell>
          <cell r="R675">
            <v>0</v>
          </cell>
          <cell r="T675">
            <v>0</v>
          </cell>
          <cell r="U675">
            <v>0</v>
          </cell>
          <cell r="W675">
            <v>0</v>
          </cell>
          <cell r="Z675">
            <v>0</v>
          </cell>
          <cell r="AA675">
            <v>0</v>
          </cell>
        </row>
        <row r="676">
          <cell r="D676" t="str">
            <v>v</v>
          </cell>
          <cell r="L676">
            <v>0</v>
          </cell>
          <cell r="N676">
            <v>0</v>
          </cell>
          <cell r="O676">
            <v>0</v>
          </cell>
          <cell r="Q676">
            <v>0</v>
          </cell>
          <cell r="R676">
            <v>0</v>
          </cell>
          <cell r="T676">
            <v>0</v>
          </cell>
          <cell r="U676">
            <v>0</v>
          </cell>
          <cell r="W676">
            <v>0</v>
          </cell>
          <cell r="Z676">
            <v>0</v>
          </cell>
          <cell r="AA676">
            <v>0</v>
          </cell>
        </row>
        <row r="677">
          <cell r="D677" t="str">
            <v>v</v>
          </cell>
          <cell r="L677">
            <v>0</v>
          </cell>
          <cell r="N677">
            <v>0</v>
          </cell>
          <cell r="O677">
            <v>0</v>
          </cell>
          <cell r="Q677">
            <v>0</v>
          </cell>
          <cell r="R677">
            <v>0</v>
          </cell>
          <cell r="T677">
            <v>0</v>
          </cell>
          <cell r="U677">
            <v>0</v>
          </cell>
          <cell r="W677">
            <v>0</v>
          </cell>
          <cell r="Z677">
            <v>0</v>
          </cell>
          <cell r="AA677">
            <v>0</v>
          </cell>
        </row>
        <row r="678">
          <cell r="D678" t="str">
            <v>v</v>
          </cell>
          <cell r="L678">
            <v>0</v>
          </cell>
          <cell r="N678">
            <v>1348</v>
          </cell>
          <cell r="O678">
            <v>0</v>
          </cell>
          <cell r="Q678">
            <v>0</v>
          </cell>
          <cell r="R678">
            <v>0</v>
          </cell>
          <cell r="T678">
            <v>0</v>
          </cell>
          <cell r="U678">
            <v>0</v>
          </cell>
          <cell r="W678">
            <v>0</v>
          </cell>
          <cell r="Z678">
            <v>0</v>
          </cell>
          <cell r="AA678">
            <v>0</v>
          </cell>
        </row>
        <row r="679">
          <cell r="D679" t="str">
            <v>v</v>
          </cell>
          <cell r="L679">
            <v>0</v>
          </cell>
          <cell r="N679">
            <v>0</v>
          </cell>
          <cell r="O679">
            <v>0</v>
          </cell>
          <cell r="Q679">
            <v>0</v>
          </cell>
          <cell r="R679">
            <v>0</v>
          </cell>
          <cell r="T679">
            <v>0</v>
          </cell>
          <cell r="U679">
            <v>0</v>
          </cell>
          <cell r="W679">
            <v>0</v>
          </cell>
          <cell r="Z679">
            <v>0</v>
          </cell>
          <cell r="AA679">
            <v>0</v>
          </cell>
        </row>
        <row r="680">
          <cell r="D680" t="str">
            <v>v</v>
          </cell>
          <cell r="L680">
            <v>0</v>
          </cell>
          <cell r="N680">
            <v>0</v>
          </cell>
          <cell r="O680">
            <v>0</v>
          </cell>
          <cell r="Q680">
            <v>0</v>
          </cell>
          <cell r="R680">
            <v>0</v>
          </cell>
          <cell r="T680">
            <v>0</v>
          </cell>
          <cell r="U680">
            <v>0</v>
          </cell>
          <cell r="W680">
            <v>0</v>
          </cell>
          <cell r="Z680">
            <v>0</v>
          </cell>
          <cell r="AA680">
            <v>0</v>
          </cell>
        </row>
        <row r="681">
          <cell r="D681" t="str">
            <v>v</v>
          </cell>
          <cell r="L681">
            <v>0</v>
          </cell>
          <cell r="N681">
            <v>0</v>
          </cell>
          <cell r="O681">
            <v>0</v>
          </cell>
          <cell r="Q681">
            <v>0</v>
          </cell>
          <cell r="R681">
            <v>0</v>
          </cell>
          <cell r="T681">
            <v>0</v>
          </cell>
          <cell r="U681">
            <v>0</v>
          </cell>
          <cell r="W681">
            <v>0</v>
          </cell>
          <cell r="Z681">
            <v>0</v>
          </cell>
          <cell r="AA681">
            <v>0</v>
          </cell>
        </row>
        <row r="682">
          <cell r="D682" t="str">
            <v>v</v>
          </cell>
          <cell r="L682">
            <v>0</v>
          </cell>
          <cell r="N682">
            <v>0</v>
          </cell>
          <cell r="O682">
            <v>0</v>
          </cell>
          <cell r="Q682">
            <v>0</v>
          </cell>
          <cell r="R682">
            <v>0</v>
          </cell>
          <cell r="T682">
            <v>0</v>
          </cell>
          <cell r="U682">
            <v>0</v>
          </cell>
          <cell r="W682">
            <v>0</v>
          </cell>
          <cell r="Z682">
            <v>0</v>
          </cell>
          <cell r="AA682">
            <v>0</v>
          </cell>
        </row>
        <row r="683">
          <cell r="D683" t="str">
            <v>v</v>
          </cell>
          <cell r="L683">
            <v>0</v>
          </cell>
          <cell r="N683">
            <v>0</v>
          </cell>
          <cell r="O683">
            <v>0</v>
          </cell>
          <cell r="Q683">
            <v>0</v>
          </cell>
          <cell r="R683">
            <v>0</v>
          </cell>
          <cell r="T683">
            <v>0</v>
          </cell>
          <cell r="U683">
            <v>0</v>
          </cell>
          <cell r="W683">
            <v>0</v>
          </cell>
          <cell r="Z683">
            <v>0</v>
          </cell>
          <cell r="AA683">
            <v>0</v>
          </cell>
        </row>
        <row r="684">
          <cell r="D684" t="str">
            <v>v</v>
          </cell>
          <cell r="L684">
            <v>0</v>
          </cell>
          <cell r="N684">
            <v>0</v>
          </cell>
          <cell r="O684">
            <v>0</v>
          </cell>
          <cell r="Q684">
            <v>0</v>
          </cell>
          <cell r="R684">
            <v>0</v>
          </cell>
          <cell r="T684">
            <v>0</v>
          </cell>
          <cell r="U684">
            <v>0</v>
          </cell>
          <cell r="W684">
            <v>0</v>
          </cell>
          <cell r="Z684">
            <v>0</v>
          </cell>
          <cell r="AA684">
            <v>0</v>
          </cell>
        </row>
        <row r="685">
          <cell r="D685" t="str">
            <v>v</v>
          </cell>
          <cell r="L685">
            <v>0</v>
          </cell>
          <cell r="N685">
            <v>0</v>
          </cell>
          <cell r="O685">
            <v>0</v>
          </cell>
          <cell r="Q685">
            <v>0</v>
          </cell>
          <cell r="R685">
            <v>0</v>
          </cell>
          <cell r="T685">
            <v>0</v>
          </cell>
          <cell r="U685">
            <v>0</v>
          </cell>
          <cell r="W685">
            <v>0</v>
          </cell>
          <cell r="Z685">
            <v>0</v>
          </cell>
          <cell r="AA685">
            <v>0</v>
          </cell>
        </row>
        <row r="686">
          <cell r="D686" t="str">
            <v>v</v>
          </cell>
          <cell r="L686">
            <v>0</v>
          </cell>
          <cell r="N686">
            <v>0</v>
          </cell>
          <cell r="O686">
            <v>0</v>
          </cell>
          <cell r="Q686">
            <v>0</v>
          </cell>
          <cell r="R686">
            <v>0</v>
          </cell>
          <cell r="T686">
            <v>0</v>
          </cell>
          <cell r="U686">
            <v>0</v>
          </cell>
          <cell r="W686">
            <v>0</v>
          </cell>
          <cell r="Z686">
            <v>0</v>
          </cell>
          <cell r="AA686">
            <v>0</v>
          </cell>
        </row>
        <row r="687">
          <cell r="L687">
            <v>0</v>
          </cell>
          <cell r="N687">
            <v>1348</v>
          </cell>
          <cell r="O687">
            <v>0</v>
          </cell>
          <cell r="Q687">
            <v>0</v>
          </cell>
          <cell r="R687">
            <v>0</v>
          </cell>
          <cell r="T687">
            <v>0</v>
          </cell>
          <cell r="U687">
            <v>0</v>
          </cell>
          <cell r="W687">
            <v>0</v>
          </cell>
          <cell r="Z687">
            <v>0</v>
          </cell>
          <cell r="AA687">
            <v>0</v>
          </cell>
        </row>
        <row r="688">
          <cell r="D688" t="str">
            <v>v</v>
          </cell>
          <cell r="L688">
            <v>0</v>
          </cell>
          <cell r="N688">
            <v>0</v>
          </cell>
          <cell r="O688">
            <v>0</v>
          </cell>
          <cell r="Q688">
            <v>0</v>
          </cell>
          <cell r="R688">
            <v>0</v>
          </cell>
          <cell r="T688">
            <v>0</v>
          </cell>
          <cell r="U688">
            <v>0</v>
          </cell>
          <cell r="W688">
            <v>0</v>
          </cell>
          <cell r="Z688">
            <v>0</v>
          </cell>
          <cell r="AA688">
            <v>0</v>
          </cell>
        </row>
        <row r="689">
          <cell r="D689" t="str">
            <v>v</v>
          </cell>
          <cell r="L689">
            <v>0</v>
          </cell>
          <cell r="N689">
            <v>0</v>
          </cell>
          <cell r="O689">
            <v>0</v>
          </cell>
          <cell r="Q689">
            <v>0</v>
          </cell>
          <cell r="R689">
            <v>0</v>
          </cell>
          <cell r="T689">
            <v>0</v>
          </cell>
          <cell r="U689">
            <v>0</v>
          </cell>
          <cell r="W689">
            <v>0</v>
          </cell>
          <cell r="Z689">
            <v>0</v>
          </cell>
          <cell r="AA689">
            <v>0</v>
          </cell>
        </row>
        <row r="690">
          <cell r="D690" t="str">
            <v>v</v>
          </cell>
          <cell r="L690">
            <v>0</v>
          </cell>
          <cell r="N690">
            <v>975</v>
          </cell>
          <cell r="O690">
            <v>6</v>
          </cell>
          <cell r="Q690">
            <v>0</v>
          </cell>
          <cell r="R690">
            <v>0</v>
          </cell>
          <cell r="T690">
            <v>0</v>
          </cell>
          <cell r="U690">
            <v>0</v>
          </cell>
          <cell r="W690">
            <v>0</v>
          </cell>
          <cell r="Z690">
            <v>0</v>
          </cell>
          <cell r="AA690">
            <v>0</v>
          </cell>
        </row>
        <row r="691">
          <cell r="D691" t="str">
            <v>v</v>
          </cell>
          <cell r="L691">
            <v>0</v>
          </cell>
          <cell r="N691">
            <v>0</v>
          </cell>
          <cell r="O691">
            <v>0</v>
          </cell>
          <cell r="Q691">
            <v>0</v>
          </cell>
          <cell r="R691">
            <v>0</v>
          </cell>
          <cell r="T691">
            <v>0</v>
          </cell>
          <cell r="U691">
            <v>0</v>
          </cell>
          <cell r="W691">
            <v>0</v>
          </cell>
          <cell r="Z691">
            <v>0</v>
          </cell>
          <cell r="AA691">
            <v>0</v>
          </cell>
        </row>
        <row r="692">
          <cell r="D692" t="str">
            <v>v</v>
          </cell>
          <cell r="L692">
            <v>0</v>
          </cell>
          <cell r="N692">
            <v>0</v>
          </cell>
          <cell r="O692">
            <v>0</v>
          </cell>
          <cell r="Q692">
            <v>0</v>
          </cell>
          <cell r="R692">
            <v>0</v>
          </cell>
          <cell r="T692">
            <v>0</v>
          </cell>
          <cell r="U692">
            <v>0</v>
          </cell>
          <cell r="W692">
            <v>0</v>
          </cell>
          <cell r="Z692">
            <v>0</v>
          </cell>
          <cell r="AA692">
            <v>0</v>
          </cell>
        </row>
        <row r="693">
          <cell r="D693" t="str">
            <v>v</v>
          </cell>
          <cell r="L693">
            <v>0</v>
          </cell>
          <cell r="N693">
            <v>0</v>
          </cell>
          <cell r="O693">
            <v>0</v>
          </cell>
          <cell r="Q693">
            <v>0</v>
          </cell>
          <cell r="R693">
            <v>0</v>
          </cell>
          <cell r="T693">
            <v>0</v>
          </cell>
          <cell r="U693">
            <v>0</v>
          </cell>
          <cell r="W693">
            <v>0</v>
          </cell>
          <cell r="Z693">
            <v>0</v>
          </cell>
          <cell r="AA693">
            <v>0</v>
          </cell>
        </row>
        <row r="694">
          <cell r="D694" t="str">
            <v>v</v>
          </cell>
          <cell r="L694">
            <v>0</v>
          </cell>
          <cell r="N694">
            <v>0</v>
          </cell>
          <cell r="O694">
            <v>0</v>
          </cell>
          <cell r="Q694">
            <v>0</v>
          </cell>
          <cell r="R694">
            <v>0</v>
          </cell>
          <cell r="T694">
            <v>0</v>
          </cell>
          <cell r="U694">
            <v>0</v>
          </cell>
          <cell r="W694">
            <v>0</v>
          </cell>
          <cell r="Z694">
            <v>0</v>
          </cell>
          <cell r="AA694">
            <v>0</v>
          </cell>
        </row>
        <row r="695">
          <cell r="D695" t="str">
            <v>v</v>
          </cell>
          <cell r="L695">
            <v>0</v>
          </cell>
          <cell r="N695">
            <v>0</v>
          </cell>
          <cell r="O695">
            <v>0</v>
          </cell>
          <cell r="Q695">
            <v>0</v>
          </cell>
          <cell r="R695">
            <v>0</v>
          </cell>
          <cell r="T695">
            <v>0</v>
          </cell>
          <cell r="U695">
            <v>0</v>
          </cell>
          <cell r="W695">
            <v>0</v>
          </cell>
          <cell r="Z695">
            <v>0</v>
          </cell>
          <cell r="AA695">
            <v>0</v>
          </cell>
        </row>
        <row r="696">
          <cell r="L696">
            <v>0</v>
          </cell>
          <cell r="N696">
            <v>975</v>
          </cell>
          <cell r="O696">
            <v>6</v>
          </cell>
          <cell r="Q696">
            <v>0</v>
          </cell>
          <cell r="R696">
            <v>0</v>
          </cell>
          <cell r="T696">
            <v>0</v>
          </cell>
          <cell r="U696">
            <v>0</v>
          </cell>
          <cell r="W696">
            <v>0</v>
          </cell>
          <cell r="Z696">
            <v>0</v>
          </cell>
          <cell r="AA696">
            <v>0</v>
          </cell>
        </row>
        <row r="697">
          <cell r="D697" t="str">
            <v>v</v>
          </cell>
          <cell r="L697">
            <v>0</v>
          </cell>
          <cell r="N697">
            <v>0</v>
          </cell>
          <cell r="O697">
            <v>0</v>
          </cell>
          <cell r="Q697">
            <v>0</v>
          </cell>
          <cell r="R697">
            <v>0</v>
          </cell>
          <cell r="T697">
            <v>0</v>
          </cell>
          <cell r="U697">
            <v>0</v>
          </cell>
          <cell r="W697">
            <v>0</v>
          </cell>
          <cell r="Z697">
            <v>0</v>
          </cell>
          <cell r="AA697">
            <v>0</v>
          </cell>
        </row>
        <row r="698">
          <cell r="D698" t="str">
            <v>v</v>
          </cell>
          <cell r="L698">
            <v>0</v>
          </cell>
          <cell r="N698">
            <v>0</v>
          </cell>
          <cell r="O698">
            <v>0</v>
          </cell>
          <cell r="Q698">
            <v>0</v>
          </cell>
          <cell r="R698">
            <v>0</v>
          </cell>
          <cell r="T698">
            <v>0</v>
          </cell>
          <cell r="U698">
            <v>0</v>
          </cell>
          <cell r="W698">
            <v>0</v>
          </cell>
          <cell r="Z698">
            <v>0</v>
          </cell>
          <cell r="AA698">
            <v>0</v>
          </cell>
        </row>
        <row r="699">
          <cell r="D699" t="str">
            <v>v</v>
          </cell>
          <cell r="L699">
            <v>0</v>
          </cell>
          <cell r="N699">
            <v>54</v>
          </cell>
          <cell r="O699">
            <v>25</v>
          </cell>
          <cell r="Q699">
            <v>0</v>
          </cell>
          <cell r="R699">
            <v>0</v>
          </cell>
          <cell r="T699">
            <v>0</v>
          </cell>
          <cell r="U699">
            <v>0</v>
          </cell>
          <cell r="W699">
            <v>0</v>
          </cell>
          <cell r="Z699">
            <v>0</v>
          </cell>
          <cell r="AA699">
            <v>0</v>
          </cell>
        </row>
        <row r="700">
          <cell r="D700" t="str">
            <v>v</v>
          </cell>
          <cell r="L700">
            <v>0</v>
          </cell>
          <cell r="N700">
            <v>0</v>
          </cell>
          <cell r="O700">
            <v>0</v>
          </cell>
          <cell r="Q700">
            <v>0</v>
          </cell>
          <cell r="R700">
            <v>0</v>
          </cell>
          <cell r="T700">
            <v>0</v>
          </cell>
          <cell r="U700">
            <v>0</v>
          </cell>
          <cell r="W700">
            <v>0</v>
          </cell>
          <cell r="Z700">
            <v>0</v>
          </cell>
          <cell r="AA700">
            <v>0</v>
          </cell>
        </row>
        <row r="701">
          <cell r="D701" t="str">
            <v>v</v>
          </cell>
          <cell r="L701">
            <v>0</v>
          </cell>
          <cell r="N701">
            <v>0</v>
          </cell>
          <cell r="O701">
            <v>0</v>
          </cell>
          <cell r="Q701">
            <v>0</v>
          </cell>
          <cell r="R701">
            <v>0</v>
          </cell>
          <cell r="T701">
            <v>0</v>
          </cell>
          <cell r="U701">
            <v>0</v>
          </cell>
          <cell r="W701">
            <v>0</v>
          </cell>
          <cell r="Z701">
            <v>0</v>
          </cell>
          <cell r="AA701">
            <v>0</v>
          </cell>
        </row>
        <row r="702">
          <cell r="D702" t="str">
            <v>v</v>
          </cell>
          <cell r="L702">
            <v>0</v>
          </cell>
          <cell r="N702">
            <v>0</v>
          </cell>
          <cell r="O702">
            <v>0</v>
          </cell>
          <cell r="Q702">
            <v>0</v>
          </cell>
          <cell r="R702">
            <v>0</v>
          </cell>
          <cell r="T702">
            <v>0</v>
          </cell>
          <cell r="U702">
            <v>0</v>
          </cell>
          <cell r="W702">
            <v>0</v>
          </cell>
          <cell r="Z702">
            <v>0</v>
          </cell>
          <cell r="AA702">
            <v>0</v>
          </cell>
        </row>
        <row r="703">
          <cell r="D703" t="str">
            <v>v</v>
          </cell>
          <cell r="L703">
            <v>0</v>
          </cell>
          <cell r="N703">
            <v>0</v>
          </cell>
          <cell r="O703">
            <v>0</v>
          </cell>
          <cell r="Q703">
            <v>0</v>
          </cell>
          <cell r="R703">
            <v>0</v>
          </cell>
          <cell r="T703">
            <v>0</v>
          </cell>
          <cell r="U703">
            <v>0</v>
          </cell>
          <cell r="W703">
            <v>0</v>
          </cell>
          <cell r="Z703">
            <v>0</v>
          </cell>
          <cell r="AA703">
            <v>0</v>
          </cell>
        </row>
        <row r="704">
          <cell r="D704" t="str">
            <v>v</v>
          </cell>
          <cell r="L704">
            <v>0</v>
          </cell>
          <cell r="N704">
            <v>0</v>
          </cell>
          <cell r="O704">
            <v>0</v>
          </cell>
          <cell r="Q704">
            <v>0</v>
          </cell>
          <cell r="R704">
            <v>0</v>
          </cell>
          <cell r="T704">
            <v>0</v>
          </cell>
          <cell r="U704">
            <v>0</v>
          </cell>
          <cell r="W704">
            <v>0</v>
          </cell>
          <cell r="Z704">
            <v>0</v>
          </cell>
          <cell r="AA704">
            <v>0</v>
          </cell>
        </row>
        <row r="705">
          <cell r="D705" t="str">
            <v>v</v>
          </cell>
          <cell r="L705">
            <v>0</v>
          </cell>
          <cell r="N705">
            <v>0</v>
          </cell>
          <cell r="O705">
            <v>0</v>
          </cell>
          <cell r="Q705">
            <v>0</v>
          </cell>
          <cell r="R705">
            <v>0</v>
          </cell>
          <cell r="T705">
            <v>0</v>
          </cell>
          <cell r="U705">
            <v>0</v>
          </cell>
          <cell r="W705">
            <v>0</v>
          </cell>
          <cell r="Z705">
            <v>0</v>
          </cell>
          <cell r="AA705">
            <v>0</v>
          </cell>
        </row>
        <row r="706">
          <cell r="D706" t="str">
            <v>v</v>
          </cell>
          <cell r="L706">
            <v>0</v>
          </cell>
          <cell r="N706">
            <v>0</v>
          </cell>
          <cell r="O706">
            <v>0</v>
          </cell>
          <cell r="Q706">
            <v>0</v>
          </cell>
          <cell r="R706">
            <v>0</v>
          </cell>
          <cell r="T706">
            <v>0</v>
          </cell>
          <cell r="U706">
            <v>0</v>
          </cell>
          <cell r="W706">
            <v>0</v>
          </cell>
          <cell r="Z706">
            <v>0</v>
          </cell>
          <cell r="AA706">
            <v>0</v>
          </cell>
        </row>
        <row r="707">
          <cell r="D707" t="str">
            <v>v</v>
          </cell>
          <cell r="L707">
            <v>0</v>
          </cell>
          <cell r="N707">
            <v>0</v>
          </cell>
          <cell r="O707">
            <v>0</v>
          </cell>
          <cell r="Q707">
            <v>0</v>
          </cell>
          <cell r="R707">
            <v>0</v>
          </cell>
          <cell r="T707">
            <v>0</v>
          </cell>
          <cell r="U707">
            <v>0</v>
          </cell>
          <cell r="W707">
            <v>0</v>
          </cell>
          <cell r="Z707">
            <v>0</v>
          </cell>
          <cell r="AA707">
            <v>0</v>
          </cell>
        </row>
        <row r="708">
          <cell r="L708">
            <v>0</v>
          </cell>
          <cell r="N708">
            <v>54</v>
          </cell>
          <cell r="O708">
            <v>25</v>
          </cell>
          <cell r="Q708">
            <v>0</v>
          </cell>
          <cell r="R708">
            <v>0</v>
          </cell>
          <cell r="T708">
            <v>0</v>
          </cell>
          <cell r="U708">
            <v>0</v>
          </cell>
          <cell r="W708">
            <v>0</v>
          </cell>
          <cell r="Z708">
            <v>0</v>
          </cell>
          <cell r="AA708">
            <v>0</v>
          </cell>
        </row>
        <row r="709">
          <cell r="D709" t="str">
            <v>v</v>
          </cell>
          <cell r="L709">
            <v>0</v>
          </cell>
          <cell r="N709">
            <v>0</v>
          </cell>
          <cell r="O709">
            <v>0</v>
          </cell>
          <cell r="Q709">
            <v>0</v>
          </cell>
          <cell r="R709">
            <v>0</v>
          </cell>
          <cell r="T709">
            <v>0</v>
          </cell>
          <cell r="U709">
            <v>0</v>
          </cell>
          <cell r="W709">
            <v>0</v>
          </cell>
          <cell r="Z709">
            <v>0</v>
          </cell>
          <cell r="AA709">
            <v>0</v>
          </cell>
        </row>
        <row r="710">
          <cell r="D710" t="str">
            <v>v</v>
          </cell>
          <cell r="L710">
            <v>0</v>
          </cell>
          <cell r="N710">
            <v>0</v>
          </cell>
          <cell r="O710">
            <v>0</v>
          </cell>
          <cell r="Q710">
            <v>0</v>
          </cell>
          <cell r="R710">
            <v>0</v>
          </cell>
          <cell r="T710">
            <v>0</v>
          </cell>
          <cell r="U710">
            <v>0</v>
          </cell>
          <cell r="W710">
            <v>0</v>
          </cell>
          <cell r="Z710">
            <v>0</v>
          </cell>
          <cell r="AA710">
            <v>0</v>
          </cell>
        </row>
        <row r="711">
          <cell r="D711" t="str">
            <v>v</v>
          </cell>
          <cell r="L711">
            <v>0</v>
          </cell>
          <cell r="N711">
            <v>2926</v>
          </cell>
          <cell r="O711">
            <v>5</v>
          </cell>
          <cell r="Q711">
            <v>0</v>
          </cell>
          <cell r="R711">
            <v>0</v>
          </cell>
          <cell r="T711">
            <v>0</v>
          </cell>
          <cell r="U711">
            <v>0</v>
          </cell>
          <cell r="W711">
            <v>0</v>
          </cell>
          <cell r="Z711">
            <v>0</v>
          </cell>
          <cell r="AA711">
            <v>0</v>
          </cell>
        </row>
        <row r="712">
          <cell r="D712" t="str">
            <v>v</v>
          </cell>
          <cell r="L712">
            <v>0</v>
          </cell>
          <cell r="N712">
            <v>0</v>
          </cell>
          <cell r="O712">
            <v>0</v>
          </cell>
          <cell r="Q712">
            <v>0</v>
          </cell>
          <cell r="R712">
            <v>0</v>
          </cell>
          <cell r="T712">
            <v>0</v>
          </cell>
          <cell r="U712">
            <v>0</v>
          </cell>
          <cell r="W712">
            <v>0</v>
          </cell>
          <cell r="Z712">
            <v>0</v>
          </cell>
          <cell r="AA712">
            <v>0</v>
          </cell>
        </row>
        <row r="713">
          <cell r="D713" t="str">
            <v>v</v>
          </cell>
          <cell r="L713">
            <v>0</v>
          </cell>
          <cell r="N713">
            <v>0</v>
          </cell>
          <cell r="O713">
            <v>0</v>
          </cell>
          <cell r="Q713">
            <v>0</v>
          </cell>
          <cell r="R713">
            <v>0</v>
          </cell>
          <cell r="T713">
            <v>0</v>
          </cell>
          <cell r="U713">
            <v>0</v>
          </cell>
          <cell r="W713">
            <v>0</v>
          </cell>
          <cell r="Z713">
            <v>0</v>
          </cell>
          <cell r="AA713">
            <v>0</v>
          </cell>
        </row>
        <row r="714">
          <cell r="D714" t="str">
            <v>v</v>
          </cell>
          <cell r="L714">
            <v>0</v>
          </cell>
          <cell r="N714">
            <v>0</v>
          </cell>
          <cell r="O714">
            <v>0</v>
          </cell>
          <cell r="Q714">
            <v>0</v>
          </cell>
          <cell r="R714">
            <v>0</v>
          </cell>
          <cell r="T714">
            <v>0</v>
          </cell>
          <cell r="U714">
            <v>0</v>
          </cell>
          <cell r="W714">
            <v>0</v>
          </cell>
          <cell r="Z714">
            <v>0</v>
          </cell>
          <cell r="AA714">
            <v>0</v>
          </cell>
        </row>
        <row r="715">
          <cell r="D715" t="str">
            <v>v</v>
          </cell>
          <cell r="L715">
            <v>0</v>
          </cell>
          <cell r="N715">
            <v>0</v>
          </cell>
          <cell r="O715">
            <v>0</v>
          </cell>
          <cell r="Q715">
            <v>0</v>
          </cell>
          <cell r="R715">
            <v>0</v>
          </cell>
          <cell r="T715">
            <v>0</v>
          </cell>
          <cell r="U715">
            <v>0</v>
          </cell>
          <cell r="W715">
            <v>0</v>
          </cell>
          <cell r="Z715">
            <v>0</v>
          </cell>
          <cell r="AA715">
            <v>0</v>
          </cell>
        </row>
        <row r="716">
          <cell r="D716" t="str">
            <v>v</v>
          </cell>
          <cell r="L716">
            <v>0</v>
          </cell>
          <cell r="N716">
            <v>0</v>
          </cell>
          <cell r="O716">
            <v>0</v>
          </cell>
          <cell r="Q716">
            <v>0</v>
          </cell>
          <cell r="R716">
            <v>0</v>
          </cell>
          <cell r="T716">
            <v>0</v>
          </cell>
          <cell r="U716">
            <v>0</v>
          </cell>
          <cell r="W716">
            <v>0</v>
          </cell>
          <cell r="Z716">
            <v>0</v>
          </cell>
          <cell r="AA716">
            <v>0</v>
          </cell>
        </row>
        <row r="717">
          <cell r="L717">
            <v>0</v>
          </cell>
          <cell r="N717">
            <v>2926</v>
          </cell>
          <cell r="O717">
            <v>5</v>
          </cell>
          <cell r="Q717">
            <v>0</v>
          </cell>
          <cell r="R717">
            <v>0</v>
          </cell>
          <cell r="T717">
            <v>0</v>
          </cell>
          <cell r="U717">
            <v>0</v>
          </cell>
          <cell r="W717">
            <v>0</v>
          </cell>
          <cell r="Z717">
            <v>0</v>
          </cell>
          <cell r="AA717">
            <v>0</v>
          </cell>
        </row>
        <row r="718">
          <cell r="D718" t="str">
            <v>v</v>
          </cell>
          <cell r="L718">
            <v>0</v>
          </cell>
          <cell r="N718">
            <v>0</v>
          </cell>
          <cell r="O718">
            <v>0</v>
          </cell>
          <cell r="Q718">
            <v>0</v>
          </cell>
          <cell r="R718">
            <v>0</v>
          </cell>
          <cell r="T718">
            <v>0</v>
          </cell>
          <cell r="U718">
            <v>0</v>
          </cell>
          <cell r="W718">
            <v>0</v>
          </cell>
          <cell r="Z718">
            <v>0</v>
          </cell>
          <cell r="AA718">
            <v>0</v>
          </cell>
        </row>
        <row r="719">
          <cell r="D719" t="str">
            <v>v</v>
          </cell>
          <cell r="L719">
            <v>0</v>
          </cell>
          <cell r="N719">
            <v>43</v>
          </cell>
          <cell r="O719">
            <v>6</v>
          </cell>
          <cell r="Q719">
            <v>0</v>
          </cell>
          <cell r="R719">
            <v>0</v>
          </cell>
          <cell r="T719">
            <v>0</v>
          </cell>
          <cell r="U719">
            <v>0</v>
          </cell>
          <cell r="W719">
            <v>0</v>
          </cell>
          <cell r="Z719">
            <v>0</v>
          </cell>
          <cell r="AA719">
            <v>0</v>
          </cell>
        </row>
        <row r="720">
          <cell r="L720">
            <v>0</v>
          </cell>
          <cell r="N720">
            <v>43</v>
          </cell>
          <cell r="O720">
            <v>6</v>
          </cell>
          <cell r="Q720">
            <v>0</v>
          </cell>
          <cell r="R720">
            <v>0</v>
          </cell>
          <cell r="T720">
            <v>0</v>
          </cell>
          <cell r="U720">
            <v>0</v>
          </cell>
          <cell r="W720">
            <v>0</v>
          </cell>
          <cell r="Z720">
            <v>0</v>
          </cell>
          <cell r="AA720">
            <v>0</v>
          </cell>
        </row>
        <row r="721">
          <cell r="D721" t="str">
            <v>v</v>
          </cell>
          <cell r="L721">
            <v>0</v>
          </cell>
          <cell r="N721">
            <v>0</v>
          </cell>
          <cell r="O721">
            <v>0</v>
          </cell>
          <cell r="Q721">
            <v>0</v>
          </cell>
          <cell r="R721">
            <v>0</v>
          </cell>
          <cell r="T721">
            <v>0</v>
          </cell>
          <cell r="U721">
            <v>0</v>
          </cell>
          <cell r="W721">
            <v>0</v>
          </cell>
          <cell r="Z721">
            <v>0</v>
          </cell>
          <cell r="AA721">
            <v>0</v>
          </cell>
        </row>
        <row r="722">
          <cell r="D722" t="str">
            <v>v</v>
          </cell>
          <cell r="L722">
            <v>0</v>
          </cell>
          <cell r="N722">
            <v>0</v>
          </cell>
          <cell r="O722">
            <v>0</v>
          </cell>
          <cell r="Q722">
            <v>0</v>
          </cell>
          <cell r="R722">
            <v>0</v>
          </cell>
          <cell r="T722">
            <v>0</v>
          </cell>
          <cell r="U722">
            <v>0</v>
          </cell>
          <cell r="W722">
            <v>0</v>
          </cell>
          <cell r="Z722">
            <v>0</v>
          </cell>
          <cell r="AA722">
            <v>0</v>
          </cell>
        </row>
        <row r="723">
          <cell r="D723" t="str">
            <v>v</v>
          </cell>
          <cell r="L723">
            <v>0</v>
          </cell>
          <cell r="N723">
            <v>2889</v>
          </cell>
          <cell r="O723">
            <v>1</v>
          </cell>
          <cell r="Q723">
            <v>0</v>
          </cell>
          <cell r="R723">
            <v>0</v>
          </cell>
          <cell r="T723">
            <v>0</v>
          </cell>
          <cell r="U723">
            <v>0</v>
          </cell>
          <cell r="W723">
            <v>0</v>
          </cell>
          <cell r="Z723">
            <v>0</v>
          </cell>
          <cell r="AA723">
            <v>0</v>
          </cell>
        </row>
        <row r="724">
          <cell r="D724" t="str">
            <v>v</v>
          </cell>
          <cell r="L724">
            <v>0</v>
          </cell>
          <cell r="N724">
            <v>0</v>
          </cell>
          <cell r="O724">
            <v>0</v>
          </cell>
          <cell r="Q724">
            <v>0</v>
          </cell>
          <cell r="R724">
            <v>0</v>
          </cell>
          <cell r="T724">
            <v>0</v>
          </cell>
          <cell r="U724">
            <v>0</v>
          </cell>
          <cell r="W724">
            <v>0</v>
          </cell>
          <cell r="Z724">
            <v>0</v>
          </cell>
          <cell r="AA724">
            <v>0</v>
          </cell>
        </row>
        <row r="725">
          <cell r="D725" t="str">
            <v>v</v>
          </cell>
          <cell r="L725">
            <v>0</v>
          </cell>
          <cell r="N725">
            <v>0</v>
          </cell>
          <cell r="O725">
            <v>0</v>
          </cell>
          <cell r="Q725">
            <v>0</v>
          </cell>
          <cell r="R725">
            <v>0</v>
          </cell>
          <cell r="T725">
            <v>0</v>
          </cell>
          <cell r="U725">
            <v>0</v>
          </cell>
          <cell r="W725">
            <v>0</v>
          </cell>
          <cell r="Z725">
            <v>0</v>
          </cell>
          <cell r="AA725">
            <v>0</v>
          </cell>
        </row>
        <row r="726">
          <cell r="D726" t="str">
            <v>v</v>
          </cell>
          <cell r="L726">
            <v>0</v>
          </cell>
          <cell r="N726">
            <v>0</v>
          </cell>
          <cell r="O726">
            <v>0</v>
          </cell>
          <cell r="Q726">
            <v>0</v>
          </cell>
          <cell r="R726">
            <v>0</v>
          </cell>
          <cell r="T726">
            <v>0</v>
          </cell>
          <cell r="U726">
            <v>0</v>
          </cell>
          <cell r="W726">
            <v>0</v>
          </cell>
          <cell r="Z726">
            <v>0</v>
          </cell>
          <cell r="AA726">
            <v>0</v>
          </cell>
        </row>
        <row r="727">
          <cell r="D727" t="str">
            <v>v</v>
          </cell>
          <cell r="L727">
            <v>0</v>
          </cell>
          <cell r="N727">
            <v>0</v>
          </cell>
          <cell r="O727">
            <v>0</v>
          </cell>
          <cell r="Q727">
            <v>0</v>
          </cell>
          <cell r="R727">
            <v>0</v>
          </cell>
          <cell r="T727">
            <v>0</v>
          </cell>
          <cell r="U727">
            <v>0</v>
          </cell>
          <cell r="W727">
            <v>0</v>
          </cell>
          <cell r="Z727">
            <v>0</v>
          </cell>
          <cell r="AA727">
            <v>0</v>
          </cell>
        </row>
        <row r="728">
          <cell r="D728" t="str">
            <v>v</v>
          </cell>
          <cell r="L728">
            <v>0</v>
          </cell>
          <cell r="N728">
            <v>0</v>
          </cell>
          <cell r="O728">
            <v>0</v>
          </cell>
          <cell r="Q728">
            <v>0</v>
          </cell>
          <cell r="R728">
            <v>0</v>
          </cell>
          <cell r="T728">
            <v>0</v>
          </cell>
          <cell r="U728">
            <v>0</v>
          </cell>
          <cell r="W728">
            <v>0</v>
          </cell>
          <cell r="Z728">
            <v>0</v>
          </cell>
          <cell r="AA728">
            <v>0</v>
          </cell>
        </row>
        <row r="729">
          <cell r="D729" t="str">
            <v>v</v>
          </cell>
          <cell r="L729">
            <v>0</v>
          </cell>
          <cell r="N729">
            <v>0</v>
          </cell>
          <cell r="O729">
            <v>0</v>
          </cell>
          <cell r="Q729">
            <v>0</v>
          </cell>
          <cell r="R729">
            <v>0</v>
          </cell>
          <cell r="T729">
            <v>0</v>
          </cell>
          <cell r="U729">
            <v>0</v>
          </cell>
          <cell r="W729">
            <v>0</v>
          </cell>
          <cell r="Z729">
            <v>0</v>
          </cell>
          <cell r="AA729">
            <v>0</v>
          </cell>
        </row>
        <row r="730">
          <cell r="D730" t="str">
            <v>v</v>
          </cell>
          <cell r="L730">
            <v>0</v>
          </cell>
          <cell r="N730">
            <v>0</v>
          </cell>
          <cell r="O730">
            <v>0</v>
          </cell>
          <cell r="Q730">
            <v>0</v>
          </cell>
          <cell r="R730">
            <v>0</v>
          </cell>
          <cell r="T730">
            <v>0</v>
          </cell>
          <cell r="U730">
            <v>0</v>
          </cell>
          <cell r="W730">
            <v>0</v>
          </cell>
          <cell r="Z730">
            <v>0</v>
          </cell>
          <cell r="AA730">
            <v>0</v>
          </cell>
        </row>
        <row r="731">
          <cell r="D731" t="str">
            <v>v</v>
          </cell>
          <cell r="L731">
            <v>0</v>
          </cell>
          <cell r="N731">
            <v>0</v>
          </cell>
          <cell r="O731">
            <v>0</v>
          </cell>
          <cell r="Q731">
            <v>0</v>
          </cell>
          <cell r="R731">
            <v>0</v>
          </cell>
          <cell r="T731">
            <v>0</v>
          </cell>
          <cell r="U731">
            <v>0</v>
          </cell>
          <cell r="W731">
            <v>0</v>
          </cell>
          <cell r="Z731">
            <v>0</v>
          </cell>
          <cell r="AA731">
            <v>0</v>
          </cell>
        </row>
        <row r="732">
          <cell r="D732" t="str">
            <v>v</v>
          </cell>
          <cell r="L732">
            <v>0</v>
          </cell>
          <cell r="N732">
            <v>0</v>
          </cell>
          <cell r="O732">
            <v>0</v>
          </cell>
          <cell r="Q732">
            <v>0</v>
          </cell>
          <cell r="R732">
            <v>0</v>
          </cell>
          <cell r="T732">
            <v>0</v>
          </cell>
          <cell r="U732">
            <v>0</v>
          </cell>
          <cell r="W732">
            <v>0</v>
          </cell>
          <cell r="Z732">
            <v>0</v>
          </cell>
          <cell r="AA732">
            <v>0</v>
          </cell>
        </row>
        <row r="733">
          <cell r="L733">
            <v>0</v>
          </cell>
          <cell r="N733">
            <v>2889</v>
          </cell>
          <cell r="O733">
            <v>1</v>
          </cell>
          <cell r="Q733">
            <v>0</v>
          </cell>
          <cell r="R733">
            <v>0</v>
          </cell>
          <cell r="T733">
            <v>0</v>
          </cell>
          <cell r="U733">
            <v>0</v>
          </cell>
          <cell r="W733">
            <v>0</v>
          </cell>
          <cell r="Z733">
            <v>0</v>
          </cell>
          <cell r="AA733">
            <v>0</v>
          </cell>
        </row>
        <row r="734">
          <cell r="D734" t="str">
            <v>v</v>
          </cell>
          <cell r="L734">
            <v>0</v>
          </cell>
          <cell r="N734">
            <v>0</v>
          </cell>
          <cell r="O734">
            <v>0</v>
          </cell>
          <cell r="Q734">
            <v>0</v>
          </cell>
          <cell r="R734">
            <v>0</v>
          </cell>
          <cell r="T734">
            <v>0</v>
          </cell>
          <cell r="U734">
            <v>0</v>
          </cell>
          <cell r="W734">
            <v>0</v>
          </cell>
          <cell r="Z734">
            <v>0</v>
          </cell>
          <cell r="AA734">
            <v>0</v>
          </cell>
        </row>
        <row r="735">
          <cell r="D735" t="str">
            <v>v</v>
          </cell>
          <cell r="L735">
            <v>0</v>
          </cell>
          <cell r="N735">
            <v>0</v>
          </cell>
          <cell r="O735">
            <v>0</v>
          </cell>
          <cell r="Q735">
            <v>0</v>
          </cell>
          <cell r="R735">
            <v>0</v>
          </cell>
          <cell r="T735">
            <v>0</v>
          </cell>
          <cell r="U735">
            <v>0</v>
          </cell>
          <cell r="W735">
            <v>0</v>
          </cell>
          <cell r="Z735">
            <v>0</v>
          </cell>
          <cell r="AA735">
            <v>0</v>
          </cell>
        </row>
        <row r="736">
          <cell r="D736" t="str">
            <v>v</v>
          </cell>
          <cell r="L736">
            <v>0</v>
          </cell>
          <cell r="N736">
            <v>0</v>
          </cell>
          <cell r="O736">
            <v>0</v>
          </cell>
          <cell r="Q736">
            <v>0</v>
          </cell>
          <cell r="R736">
            <v>0</v>
          </cell>
          <cell r="T736">
            <v>0</v>
          </cell>
          <cell r="U736">
            <v>0</v>
          </cell>
          <cell r="W736">
            <v>0</v>
          </cell>
          <cell r="Z736">
            <v>0</v>
          </cell>
          <cell r="AA736">
            <v>0</v>
          </cell>
        </row>
        <row r="737">
          <cell r="D737" t="str">
            <v>v</v>
          </cell>
          <cell r="L737">
            <v>0</v>
          </cell>
          <cell r="N737">
            <v>4276</v>
          </cell>
          <cell r="O737">
            <v>9</v>
          </cell>
          <cell r="Q737">
            <v>0</v>
          </cell>
          <cell r="R737">
            <v>0</v>
          </cell>
          <cell r="T737">
            <v>0</v>
          </cell>
          <cell r="U737">
            <v>0</v>
          </cell>
          <cell r="W737">
            <v>0</v>
          </cell>
          <cell r="Z737">
            <v>0</v>
          </cell>
          <cell r="AA737">
            <v>0</v>
          </cell>
        </row>
        <row r="738">
          <cell r="D738" t="str">
            <v>v</v>
          </cell>
          <cell r="L738">
            <v>0</v>
          </cell>
          <cell r="N738">
            <v>0</v>
          </cell>
          <cell r="O738">
            <v>0</v>
          </cell>
          <cell r="Q738">
            <v>0</v>
          </cell>
          <cell r="R738">
            <v>0</v>
          </cell>
          <cell r="T738">
            <v>0</v>
          </cell>
          <cell r="U738">
            <v>0</v>
          </cell>
          <cell r="W738">
            <v>0</v>
          </cell>
          <cell r="Z738">
            <v>0</v>
          </cell>
          <cell r="AA738">
            <v>0</v>
          </cell>
        </row>
        <row r="739">
          <cell r="D739" t="str">
            <v>v</v>
          </cell>
          <cell r="L739">
            <v>0</v>
          </cell>
          <cell r="N739">
            <v>0</v>
          </cell>
          <cell r="O739">
            <v>0</v>
          </cell>
          <cell r="Q739">
            <v>0</v>
          </cell>
          <cell r="R739">
            <v>0</v>
          </cell>
          <cell r="T739">
            <v>0</v>
          </cell>
          <cell r="U739">
            <v>0</v>
          </cell>
          <cell r="W739">
            <v>0</v>
          </cell>
          <cell r="Z739">
            <v>0</v>
          </cell>
          <cell r="AA739">
            <v>0</v>
          </cell>
        </row>
        <row r="740">
          <cell r="D740" t="str">
            <v>v</v>
          </cell>
          <cell r="L740">
            <v>0</v>
          </cell>
          <cell r="N740">
            <v>0</v>
          </cell>
          <cell r="O740">
            <v>0</v>
          </cell>
          <cell r="Q740">
            <v>0</v>
          </cell>
          <cell r="R740">
            <v>0</v>
          </cell>
          <cell r="T740">
            <v>0</v>
          </cell>
          <cell r="U740">
            <v>0</v>
          </cell>
          <cell r="W740">
            <v>0</v>
          </cell>
          <cell r="Z740">
            <v>0</v>
          </cell>
          <cell r="AA740">
            <v>0</v>
          </cell>
        </row>
        <row r="741">
          <cell r="D741" t="str">
            <v>v</v>
          </cell>
          <cell r="L741">
            <v>0</v>
          </cell>
          <cell r="N741">
            <v>0</v>
          </cell>
          <cell r="O741">
            <v>0</v>
          </cell>
          <cell r="Q741">
            <v>0</v>
          </cell>
          <cell r="R741">
            <v>0</v>
          </cell>
          <cell r="T741">
            <v>0</v>
          </cell>
          <cell r="U741">
            <v>0</v>
          </cell>
          <cell r="W741">
            <v>0</v>
          </cell>
          <cell r="Z741">
            <v>0</v>
          </cell>
          <cell r="AA741">
            <v>0</v>
          </cell>
        </row>
        <row r="742">
          <cell r="D742" t="str">
            <v>v</v>
          </cell>
          <cell r="L742">
            <v>0</v>
          </cell>
          <cell r="N742">
            <v>0</v>
          </cell>
          <cell r="O742">
            <v>0</v>
          </cell>
          <cell r="Q742">
            <v>0</v>
          </cell>
          <cell r="R742">
            <v>0</v>
          </cell>
          <cell r="T742">
            <v>0</v>
          </cell>
          <cell r="U742">
            <v>0</v>
          </cell>
          <cell r="W742">
            <v>0</v>
          </cell>
          <cell r="Z742">
            <v>0</v>
          </cell>
          <cell r="AA742">
            <v>0</v>
          </cell>
        </row>
        <row r="743">
          <cell r="L743">
            <v>0</v>
          </cell>
          <cell r="N743">
            <v>4276</v>
          </cell>
          <cell r="O743">
            <v>9</v>
          </cell>
          <cell r="Q743">
            <v>0</v>
          </cell>
          <cell r="R743">
            <v>0</v>
          </cell>
          <cell r="T743">
            <v>0</v>
          </cell>
          <cell r="U743">
            <v>0</v>
          </cell>
          <cell r="W743">
            <v>0</v>
          </cell>
          <cell r="Z743">
            <v>0</v>
          </cell>
          <cell r="AA743">
            <v>0</v>
          </cell>
        </row>
        <row r="744">
          <cell r="D744" t="str">
            <v>v</v>
          </cell>
          <cell r="L744">
            <v>0</v>
          </cell>
          <cell r="N744">
            <v>0</v>
          </cell>
          <cell r="O744">
            <v>0</v>
          </cell>
          <cell r="Q744">
            <v>0</v>
          </cell>
          <cell r="R744">
            <v>0</v>
          </cell>
          <cell r="T744">
            <v>0</v>
          </cell>
          <cell r="U744">
            <v>0</v>
          </cell>
          <cell r="W744">
            <v>0</v>
          </cell>
          <cell r="Z744">
            <v>0</v>
          </cell>
          <cell r="AA744">
            <v>0</v>
          </cell>
        </row>
        <row r="745">
          <cell r="D745" t="str">
            <v>v</v>
          </cell>
          <cell r="L745">
            <v>0</v>
          </cell>
          <cell r="N745">
            <v>4</v>
          </cell>
          <cell r="O745">
            <v>0</v>
          </cell>
          <cell r="Q745">
            <v>0</v>
          </cell>
          <cell r="R745">
            <v>0</v>
          </cell>
          <cell r="T745">
            <v>0</v>
          </cell>
          <cell r="U745">
            <v>0</v>
          </cell>
          <cell r="W745">
            <v>0</v>
          </cell>
          <cell r="Z745">
            <v>0</v>
          </cell>
          <cell r="AA745">
            <v>0</v>
          </cell>
        </row>
        <row r="746">
          <cell r="D746" t="str">
            <v>v</v>
          </cell>
          <cell r="L746">
            <v>0</v>
          </cell>
          <cell r="N746">
            <v>0</v>
          </cell>
          <cell r="O746">
            <v>0</v>
          </cell>
          <cell r="Q746">
            <v>0</v>
          </cell>
          <cell r="R746">
            <v>0</v>
          </cell>
          <cell r="T746">
            <v>0</v>
          </cell>
          <cell r="U746">
            <v>0</v>
          </cell>
          <cell r="W746">
            <v>0</v>
          </cell>
          <cell r="Z746">
            <v>0</v>
          </cell>
          <cell r="AA746">
            <v>0</v>
          </cell>
        </row>
        <row r="747">
          <cell r="L747">
            <v>0</v>
          </cell>
          <cell r="N747">
            <v>4</v>
          </cell>
          <cell r="O747">
            <v>0</v>
          </cell>
          <cell r="Q747">
            <v>0</v>
          </cell>
          <cell r="R747">
            <v>0</v>
          </cell>
          <cell r="T747">
            <v>0</v>
          </cell>
          <cell r="U747">
            <v>0</v>
          </cell>
          <cell r="W747">
            <v>0</v>
          </cell>
          <cell r="Z747">
            <v>0</v>
          </cell>
          <cell r="AA747">
            <v>0</v>
          </cell>
        </row>
        <row r="748">
          <cell r="D748" t="str">
            <v>v</v>
          </cell>
          <cell r="L748">
            <v>0</v>
          </cell>
          <cell r="N748">
            <v>0</v>
          </cell>
          <cell r="O748">
            <v>0</v>
          </cell>
          <cell r="Q748">
            <v>0</v>
          </cell>
          <cell r="R748">
            <v>0</v>
          </cell>
          <cell r="T748">
            <v>0</v>
          </cell>
          <cell r="U748">
            <v>0</v>
          </cell>
          <cell r="W748">
            <v>0</v>
          </cell>
          <cell r="Z748">
            <v>0</v>
          </cell>
          <cell r="AA748">
            <v>0</v>
          </cell>
        </row>
        <row r="749">
          <cell r="D749" t="str">
            <v>v</v>
          </cell>
          <cell r="L749">
            <v>0</v>
          </cell>
          <cell r="N749">
            <v>0</v>
          </cell>
          <cell r="O749">
            <v>0</v>
          </cell>
          <cell r="Q749">
            <v>0</v>
          </cell>
          <cell r="R749">
            <v>0</v>
          </cell>
          <cell r="T749">
            <v>0</v>
          </cell>
          <cell r="U749">
            <v>0</v>
          </cell>
          <cell r="W749">
            <v>0</v>
          </cell>
          <cell r="Z749">
            <v>0</v>
          </cell>
          <cell r="AA749">
            <v>0</v>
          </cell>
        </row>
        <row r="750">
          <cell r="D750" t="str">
            <v>v</v>
          </cell>
          <cell r="L750">
            <v>0</v>
          </cell>
          <cell r="N750">
            <v>4</v>
          </cell>
          <cell r="O750">
            <v>0</v>
          </cell>
          <cell r="Q750">
            <v>0</v>
          </cell>
          <cell r="R750">
            <v>0</v>
          </cell>
          <cell r="T750">
            <v>0</v>
          </cell>
          <cell r="U750">
            <v>0</v>
          </cell>
          <cell r="W750">
            <v>0</v>
          </cell>
          <cell r="Z750">
            <v>0</v>
          </cell>
          <cell r="AA750">
            <v>0</v>
          </cell>
        </row>
        <row r="751">
          <cell r="L751">
            <v>0</v>
          </cell>
          <cell r="N751">
            <v>4</v>
          </cell>
          <cell r="O751">
            <v>0</v>
          </cell>
          <cell r="Q751">
            <v>0</v>
          </cell>
          <cell r="R751">
            <v>0</v>
          </cell>
          <cell r="T751">
            <v>0</v>
          </cell>
          <cell r="U751">
            <v>0</v>
          </cell>
          <cell r="W751">
            <v>0</v>
          </cell>
          <cell r="Z751">
            <v>0</v>
          </cell>
          <cell r="AA751">
            <v>0</v>
          </cell>
        </row>
        <row r="752">
          <cell r="D752" t="str">
            <v>v</v>
          </cell>
          <cell r="L752">
            <v>0</v>
          </cell>
          <cell r="N752">
            <v>9</v>
          </cell>
          <cell r="O752">
            <v>4</v>
          </cell>
          <cell r="Q752">
            <v>0</v>
          </cell>
          <cell r="R752">
            <v>0</v>
          </cell>
          <cell r="T752">
            <v>0</v>
          </cell>
          <cell r="U752">
            <v>0</v>
          </cell>
          <cell r="W752">
            <v>0</v>
          </cell>
          <cell r="Z752">
            <v>0</v>
          </cell>
          <cell r="AA752">
            <v>0</v>
          </cell>
        </row>
        <row r="753">
          <cell r="D753" t="str">
            <v>v</v>
          </cell>
          <cell r="L753">
            <v>0</v>
          </cell>
          <cell r="N753">
            <v>0</v>
          </cell>
          <cell r="O753">
            <v>0</v>
          </cell>
          <cell r="Q753">
            <v>0</v>
          </cell>
          <cell r="R753">
            <v>0</v>
          </cell>
          <cell r="T753">
            <v>0</v>
          </cell>
          <cell r="U753">
            <v>0</v>
          </cell>
          <cell r="W753">
            <v>0</v>
          </cell>
          <cell r="Z753">
            <v>0</v>
          </cell>
          <cell r="AA753">
            <v>0</v>
          </cell>
        </row>
        <row r="754">
          <cell r="D754" t="str">
            <v>v</v>
          </cell>
          <cell r="L754">
            <v>0</v>
          </cell>
          <cell r="N754">
            <v>0</v>
          </cell>
          <cell r="O754">
            <v>0</v>
          </cell>
          <cell r="Q754">
            <v>0</v>
          </cell>
          <cell r="R754">
            <v>0</v>
          </cell>
          <cell r="T754">
            <v>0</v>
          </cell>
          <cell r="U754">
            <v>0</v>
          </cell>
          <cell r="W754">
            <v>0</v>
          </cell>
          <cell r="Z754">
            <v>0</v>
          </cell>
          <cell r="AA754">
            <v>0</v>
          </cell>
        </row>
        <row r="755">
          <cell r="L755">
            <v>0</v>
          </cell>
          <cell r="N755">
            <v>9</v>
          </cell>
          <cell r="O755">
            <v>4</v>
          </cell>
          <cell r="Q755">
            <v>0</v>
          </cell>
          <cell r="R755">
            <v>0</v>
          </cell>
          <cell r="T755">
            <v>0</v>
          </cell>
          <cell r="U755">
            <v>0</v>
          </cell>
          <cell r="W755">
            <v>0</v>
          </cell>
          <cell r="Z755">
            <v>0</v>
          </cell>
          <cell r="AA755">
            <v>0</v>
          </cell>
        </row>
        <row r="756">
          <cell r="D756" t="str">
            <v>v</v>
          </cell>
          <cell r="L756">
            <v>0</v>
          </cell>
          <cell r="N756">
            <v>0</v>
          </cell>
          <cell r="O756">
            <v>0</v>
          </cell>
          <cell r="Q756">
            <v>0</v>
          </cell>
          <cell r="R756">
            <v>0</v>
          </cell>
          <cell r="T756">
            <v>0</v>
          </cell>
          <cell r="U756">
            <v>0</v>
          </cell>
          <cell r="W756">
            <v>0</v>
          </cell>
          <cell r="Z756">
            <v>0</v>
          </cell>
          <cell r="AA756">
            <v>0</v>
          </cell>
        </row>
        <row r="757">
          <cell r="D757" t="str">
            <v>v</v>
          </cell>
          <cell r="L757">
            <v>0</v>
          </cell>
          <cell r="N757">
            <v>8</v>
          </cell>
          <cell r="O757">
            <v>5</v>
          </cell>
          <cell r="Q757">
            <v>0</v>
          </cell>
          <cell r="R757">
            <v>0</v>
          </cell>
          <cell r="T757">
            <v>0</v>
          </cell>
          <cell r="U757">
            <v>0</v>
          </cell>
          <cell r="W757">
            <v>0</v>
          </cell>
          <cell r="Z757">
            <v>0</v>
          </cell>
          <cell r="AA757">
            <v>0</v>
          </cell>
        </row>
        <row r="758">
          <cell r="D758" t="str">
            <v>v</v>
          </cell>
          <cell r="L758">
            <v>0</v>
          </cell>
          <cell r="N758">
            <v>0</v>
          </cell>
          <cell r="O758">
            <v>0</v>
          </cell>
          <cell r="Q758">
            <v>0</v>
          </cell>
          <cell r="R758">
            <v>0</v>
          </cell>
          <cell r="T758">
            <v>0</v>
          </cell>
          <cell r="U758">
            <v>0</v>
          </cell>
          <cell r="W758">
            <v>0</v>
          </cell>
          <cell r="Z758">
            <v>0</v>
          </cell>
          <cell r="AA758">
            <v>0</v>
          </cell>
        </row>
        <row r="759">
          <cell r="D759" t="str">
            <v>v</v>
          </cell>
          <cell r="L759">
            <v>0</v>
          </cell>
          <cell r="N759">
            <v>0</v>
          </cell>
          <cell r="O759">
            <v>0</v>
          </cell>
          <cell r="Q759">
            <v>0</v>
          </cell>
          <cell r="R759">
            <v>0</v>
          </cell>
          <cell r="T759">
            <v>0</v>
          </cell>
          <cell r="U759">
            <v>0</v>
          </cell>
          <cell r="W759">
            <v>0</v>
          </cell>
          <cell r="Z759">
            <v>0</v>
          </cell>
          <cell r="AA759">
            <v>0</v>
          </cell>
        </row>
        <row r="760">
          <cell r="L760">
            <v>0</v>
          </cell>
          <cell r="N760">
            <v>8</v>
          </cell>
          <cell r="O760">
            <v>5</v>
          </cell>
          <cell r="Q760">
            <v>0</v>
          </cell>
          <cell r="R760">
            <v>0</v>
          </cell>
          <cell r="T760">
            <v>0</v>
          </cell>
          <cell r="U760">
            <v>0</v>
          </cell>
          <cell r="W760">
            <v>0</v>
          </cell>
          <cell r="Z760">
            <v>0</v>
          </cell>
          <cell r="AA760">
            <v>0</v>
          </cell>
        </row>
        <row r="761">
          <cell r="D761" t="str">
            <v>v</v>
          </cell>
          <cell r="L761">
            <v>0</v>
          </cell>
          <cell r="N761">
            <v>0</v>
          </cell>
          <cell r="O761">
            <v>0</v>
          </cell>
          <cell r="Q761">
            <v>0</v>
          </cell>
          <cell r="R761">
            <v>0</v>
          </cell>
          <cell r="T761">
            <v>0</v>
          </cell>
          <cell r="U761">
            <v>0</v>
          </cell>
          <cell r="W761">
            <v>0</v>
          </cell>
          <cell r="Z761">
            <v>0</v>
          </cell>
          <cell r="AA761">
            <v>0</v>
          </cell>
        </row>
        <row r="762">
          <cell r="D762" t="str">
            <v>v</v>
          </cell>
          <cell r="L762">
            <v>0</v>
          </cell>
          <cell r="N762">
            <v>7</v>
          </cell>
          <cell r="O762">
            <v>0</v>
          </cell>
          <cell r="Q762">
            <v>0</v>
          </cell>
          <cell r="R762">
            <v>0</v>
          </cell>
          <cell r="T762">
            <v>0</v>
          </cell>
          <cell r="U762">
            <v>0</v>
          </cell>
          <cell r="W762">
            <v>0</v>
          </cell>
          <cell r="Z762">
            <v>0</v>
          </cell>
          <cell r="AA762">
            <v>0</v>
          </cell>
        </row>
        <row r="763">
          <cell r="D763" t="str">
            <v>v</v>
          </cell>
          <cell r="L763">
            <v>0</v>
          </cell>
          <cell r="N763">
            <v>0</v>
          </cell>
          <cell r="O763">
            <v>0</v>
          </cell>
          <cell r="Q763">
            <v>0</v>
          </cell>
          <cell r="R763">
            <v>0</v>
          </cell>
          <cell r="T763">
            <v>0</v>
          </cell>
          <cell r="U763">
            <v>0</v>
          </cell>
          <cell r="W763">
            <v>0</v>
          </cell>
          <cell r="Z763">
            <v>0</v>
          </cell>
          <cell r="AA763">
            <v>0</v>
          </cell>
        </row>
        <row r="764">
          <cell r="D764" t="str">
            <v>v</v>
          </cell>
          <cell r="L764">
            <v>0</v>
          </cell>
          <cell r="N764">
            <v>7</v>
          </cell>
          <cell r="O764">
            <v>0</v>
          </cell>
          <cell r="Q764">
            <v>0</v>
          </cell>
          <cell r="R764">
            <v>0</v>
          </cell>
          <cell r="T764">
            <v>0</v>
          </cell>
          <cell r="U764">
            <v>0</v>
          </cell>
          <cell r="W764">
            <v>0</v>
          </cell>
          <cell r="Z764">
            <v>0</v>
          </cell>
          <cell r="AA764">
            <v>0</v>
          </cell>
        </row>
        <row r="765">
          <cell r="D765" t="str">
            <v>v</v>
          </cell>
          <cell r="L765">
            <v>0</v>
          </cell>
          <cell r="N765">
            <v>0</v>
          </cell>
          <cell r="O765">
            <v>0</v>
          </cell>
          <cell r="Q765">
            <v>0</v>
          </cell>
          <cell r="R765">
            <v>0</v>
          </cell>
          <cell r="T765">
            <v>0</v>
          </cell>
          <cell r="U765">
            <v>0</v>
          </cell>
          <cell r="W765">
            <v>0</v>
          </cell>
          <cell r="Z765">
            <v>0</v>
          </cell>
          <cell r="AA765">
            <v>0</v>
          </cell>
        </row>
        <row r="766">
          <cell r="D766" t="str">
            <v>v</v>
          </cell>
          <cell r="L766">
            <v>0</v>
          </cell>
          <cell r="N766">
            <v>5</v>
          </cell>
          <cell r="O766">
            <v>0</v>
          </cell>
          <cell r="Q766">
            <v>0</v>
          </cell>
          <cell r="R766">
            <v>0</v>
          </cell>
          <cell r="T766">
            <v>0</v>
          </cell>
          <cell r="U766">
            <v>0</v>
          </cell>
          <cell r="W766">
            <v>0</v>
          </cell>
          <cell r="Z766">
            <v>0</v>
          </cell>
          <cell r="AA766">
            <v>0</v>
          </cell>
        </row>
        <row r="767">
          <cell r="D767" t="str">
            <v>v</v>
          </cell>
          <cell r="L767">
            <v>0</v>
          </cell>
          <cell r="N767">
            <v>0</v>
          </cell>
          <cell r="O767">
            <v>0</v>
          </cell>
          <cell r="Q767">
            <v>0</v>
          </cell>
          <cell r="R767">
            <v>0</v>
          </cell>
          <cell r="T767">
            <v>0</v>
          </cell>
          <cell r="U767">
            <v>0</v>
          </cell>
          <cell r="W767">
            <v>0</v>
          </cell>
          <cell r="Z767">
            <v>0</v>
          </cell>
          <cell r="AA767">
            <v>0</v>
          </cell>
        </row>
        <row r="768">
          <cell r="L768">
            <v>0</v>
          </cell>
          <cell r="N768">
            <v>5</v>
          </cell>
          <cell r="O768">
            <v>0</v>
          </cell>
          <cell r="Q768">
            <v>0</v>
          </cell>
          <cell r="R768">
            <v>0</v>
          </cell>
          <cell r="T768">
            <v>0</v>
          </cell>
          <cell r="U768">
            <v>0</v>
          </cell>
          <cell r="W768">
            <v>0</v>
          </cell>
          <cell r="Z768">
            <v>0</v>
          </cell>
          <cell r="AA768">
            <v>0</v>
          </cell>
        </row>
        <row r="769">
          <cell r="D769" t="str">
            <v>v</v>
          </cell>
          <cell r="L769">
            <v>0</v>
          </cell>
          <cell r="N769">
            <v>0</v>
          </cell>
          <cell r="O769">
            <v>0</v>
          </cell>
          <cell r="Q769">
            <v>0</v>
          </cell>
          <cell r="R769">
            <v>0</v>
          </cell>
          <cell r="T769">
            <v>0</v>
          </cell>
          <cell r="U769">
            <v>0</v>
          </cell>
          <cell r="W769">
            <v>0</v>
          </cell>
          <cell r="Z769">
            <v>0</v>
          </cell>
          <cell r="AA769">
            <v>0</v>
          </cell>
        </row>
        <row r="770">
          <cell r="D770" t="str">
            <v>v</v>
          </cell>
          <cell r="L770">
            <v>0</v>
          </cell>
          <cell r="N770">
            <v>0</v>
          </cell>
          <cell r="O770">
            <v>0</v>
          </cell>
          <cell r="Q770">
            <v>0</v>
          </cell>
          <cell r="R770">
            <v>0</v>
          </cell>
          <cell r="T770">
            <v>0</v>
          </cell>
          <cell r="U770">
            <v>0</v>
          </cell>
          <cell r="W770">
            <v>0</v>
          </cell>
          <cell r="Z770">
            <v>0</v>
          </cell>
          <cell r="AA770">
            <v>0</v>
          </cell>
        </row>
        <row r="771">
          <cell r="L771">
            <v>0</v>
          </cell>
          <cell r="N771">
            <v>0</v>
          </cell>
          <cell r="O771">
            <v>0</v>
          </cell>
          <cell r="Q771">
            <v>0</v>
          </cell>
          <cell r="R771">
            <v>0</v>
          </cell>
          <cell r="T771">
            <v>0</v>
          </cell>
          <cell r="U771">
            <v>0</v>
          </cell>
          <cell r="W771">
            <v>0</v>
          </cell>
          <cell r="Z771">
            <v>0</v>
          </cell>
          <cell r="AA771">
            <v>0</v>
          </cell>
        </row>
        <row r="772">
          <cell r="D772" t="str">
            <v>v</v>
          </cell>
          <cell r="L772">
            <v>0</v>
          </cell>
          <cell r="N772">
            <v>0</v>
          </cell>
          <cell r="O772">
            <v>0</v>
          </cell>
          <cell r="Q772">
            <v>0</v>
          </cell>
          <cell r="R772">
            <v>0</v>
          </cell>
          <cell r="T772">
            <v>0</v>
          </cell>
          <cell r="U772">
            <v>0</v>
          </cell>
          <cell r="W772">
            <v>0</v>
          </cell>
          <cell r="Z772">
            <v>0</v>
          </cell>
          <cell r="AA772">
            <v>0</v>
          </cell>
        </row>
        <row r="773">
          <cell r="D773" t="str">
            <v>v</v>
          </cell>
          <cell r="L773">
            <v>0</v>
          </cell>
          <cell r="N773">
            <v>0</v>
          </cell>
          <cell r="O773">
            <v>0</v>
          </cell>
          <cell r="Q773">
            <v>0</v>
          </cell>
          <cell r="R773">
            <v>0</v>
          </cell>
          <cell r="T773">
            <v>0</v>
          </cell>
          <cell r="U773">
            <v>0</v>
          </cell>
          <cell r="W773">
            <v>0</v>
          </cell>
          <cell r="Z773">
            <v>0</v>
          </cell>
          <cell r="AA773">
            <v>0</v>
          </cell>
        </row>
        <row r="774">
          <cell r="D774" t="str">
            <v>v</v>
          </cell>
          <cell r="L774">
            <v>0</v>
          </cell>
          <cell r="N774">
            <v>1347</v>
          </cell>
          <cell r="O774">
            <v>0</v>
          </cell>
          <cell r="Q774">
            <v>0</v>
          </cell>
          <cell r="R774">
            <v>0</v>
          </cell>
          <cell r="T774">
            <v>0</v>
          </cell>
          <cell r="U774">
            <v>0</v>
          </cell>
          <cell r="W774">
            <v>0</v>
          </cell>
          <cell r="Z774">
            <v>0</v>
          </cell>
          <cell r="AA774">
            <v>0</v>
          </cell>
        </row>
        <row r="775">
          <cell r="D775" t="str">
            <v>v</v>
          </cell>
          <cell r="L775">
            <v>0</v>
          </cell>
          <cell r="N775">
            <v>0</v>
          </cell>
          <cell r="O775">
            <v>0</v>
          </cell>
          <cell r="Q775">
            <v>0</v>
          </cell>
          <cell r="R775">
            <v>0</v>
          </cell>
          <cell r="T775">
            <v>0</v>
          </cell>
          <cell r="U775">
            <v>0</v>
          </cell>
          <cell r="W775">
            <v>0</v>
          </cell>
          <cell r="Z775">
            <v>0</v>
          </cell>
          <cell r="AA775">
            <v>0</v>
          </cell>
        </row>
        <row r="776">
          <cell r="D776" t="str">
            <v>v</v>
          </cell>
          <cell r="L776">
            <v>0</v>
          </cell>
          <cell r="N776">
            <v>0</v>
          </cell>
          <cell r="O776">
            <v>0</v>
          </cell>
          <cell r="Q776">
            <v>0</v>
          </cell>
          <cell r="R776">
            <v>0</v>
          </cell>
          <cell r="T776">
            <v>0</v>
          </cell>
          <cell r="U776">
            <v>0</v>
          </cell>
          <cell r="W776">
            <v>0</v>
          </cell>
          <cell r="Z776">
            <v>0</v>
          </cell>
          <cell r="AA776">
            <v>0</v>
          </cell>
        </row>
        <row r="777">
          <cell r="D777" t="str">
            <v>v</v>
          </cell>
          <cell r="L777">
            <v>0</v>
          </cell>
          <cell r="N777">
            <v>0</v>
          </cell>
          <cell r="O777">
            <v>0</v>
          </cell>
          <cell r="Q777">
            <v>0</v>
          </cell>
          <cell r="R777">
            <v>0</v>
          </cell>
          <cell r="T777">
            <v>0</v>
          </cell>
          <cell r="U777">
            <v>0</v>
          </cell>
          <cell r="W777">
            <v>0</v>
          </cell>
          <cell r="Z777">
            <v>0</v>
          </cell>
          <cell r="AA777">
            <v>0</v>
          </cell>
        </row>
        <row r="778">
          <cell r="L778">
            <v>0</v>
          </cell>
          <cell r="N778">
            <v>1347</v>
          </cell>
          <cell r="O778">
            <v>0</v>
          </cell>
          <cell r="Q778">
            <v>0</v>
          </cell>
          <cell r="R778">
            <v>0</v>
          </cell>
          <cell r="T778">
            <v>0</v>
          </cell>
          <cell r="U778">
            <v>0</v>
          </cell>
          <cell r="W778">
            <v>0</v>
          </cell>
          <cell r="Z778">
            <v>0</v>
          </cell>
          <cell r="AA778">
            <v>0</v>
          </cell>
        </row>
        <row r="779">
          <cell r="D779" t="str">
            <v>v</v>
          </cell>
          <cell r="L779">
            <v>0</v>
          </cell>
          <cell r="N779">
            <v>0</v>
          </cell>
          <cell r="O779">
            <v>0</v>
          </cell>
          <cell r="Q779">
            <v>0</v>
          </cell>
          <cell r="R779">
            <v>0</v>
          </cell>
          <cell r="T779">
            <v>0</v>
          </cell>
          <cell r="U779">
            <v>0</v>
          </cell>
          <cell r="W779">
            <v>0</v>
          </cell>
          <cell r="Z779">
            <v>0</v>
          </cell>
          <cell r="AA779">
            <v>0</v>
          </cell>
        </row>
        <row r="780">
          <cell r="D780" t="str">
            <v>v</v>
          </cell>
          <cell r="L780">
            <v>0</v>
          </cell>
          <cell r="N780">
            <v>0</v>
          </cell>
          <cell r="O780">
            <v>0</v>
          </cell>
          <cell r="Q780">
            <v>0</v>
          </cell>
          <cell r="R780">
            <v>0</v>
          </cell>
          <cell r="T780">
            <v>0</v>
          </cell>
          <cell r="U780">
            <v>0</v>
          </cell>
          <cell r="W780">
            <v>0</v>
          </cell>
          <cell r="Z780">
            <v>0</v>
          </cell>
          <cell r="AA780">
            <v>0</v>
          </cell>
        </row>
        <row r="781">
          <cell r="D781" t="str">
            <v>v</v>
          </cell>
          <cell r="L781">
            <v>0</v>
          </cell>
          <cell r="N781">
            <v>1280</v>
          </cell>
          <cell r="O781">
            <v>11</v>
          </cell>
          <cell r="Q781">
            <v>0</v>
          </cell>
          <cell r="R781">
            <v>0</v>
          </cell>
          <cell r="T781">
            <v>0</v>
          </cell>
          <cell r="U781">
            <v>0</v>
          </cell>
          <cell r="W781">
            <v>0</v>
          </cell>
          <cell r="Z781">
            <v>0</v>
          </cell>
          <cell r="AA781">
            <v>0</v>
          </cell>
        </row>
        <row r="782">
          <cell r="L782">
            <v>0</v>
          </cell>
          <cell r="N782">
            <v>1280</v>
          </cell>
          <cell r="O782">
            <v>11</v>
          </cell>
          <cell r="Q782">
            <v>0</v>
          </cell>
          <cell r="R782">
            <v>0</v>
          </cell>
          <cell r="T782">
            <v>0</v>
          </cell>
          <cell r="U782">
            <v>0</v>
          </cell>
          <cell r="W782">
            <v>0</v>
          </cell>
          <cell r="Z782">
            <v>0</v>
          </cell>
          <cell r="AA782">
            <v>0</v>
          </cell>
        </row>
        <row r="783">
          <cell r="D783" t="str">
            <v>v</v>
          </cell>
          <cell r="L783">
            <v>0</v>
          </cell>
          <cell r="N783">
            <v>0</v>
          </cell>
          <cell r="O783">
            <v>0</v>
          </cell>
          <cell r="Q783">
            <v>0</v>
          </cell>
          <cell r="R783">
            <v>0</v>
          </cell>
          <cell r="T783">
            <v>0</v>
          </cell>
          <cell r="U783">
            <v>0</v>
          </cell>
          <cell r="W783">
            <v>0</v>
          </cell>
          <cell r="Z783">
            <v>0</v>
          </cell>
          <cell r="AA783">
            <v>0</v>
          </cell>
        </row>
        <row r="784">
          <cell r="D784" t="str">
            <v>v</v>
          </cell>
          <cell r="L784">
            <v>0</v>
          </cell>
          <cell r="N784">
            <v>0</v>
          </cell>
          <cell r="O784">
            <v>0</v>
          </cell>
          <cell r="Q784">
            <v>0</v>
          </cell>
          <cell r="R784">
            <v>0</v>
          </cell>
          <cell r="T784">
            <v>0</v>
          </cell>
          <cell r="U784">
            <v>0</v>
          </cell>
          <cell r="W784">
            <v>0</v>
          </cell>
          <cell r="Z784">
            <v>0</v>
          </cell>
          <cell r="AA784">
            <v>0</v>
          </cell>
        </row>
        <row r="785">
          <cell r="D785" t="str">
            <v>v</v>
          </cell>
          <cell r="L785">
            <v>0</v>
          </cell>
          <cell r="N785">
            <v>2739</v>
          </cell>
          <cell r="O785">
            <v>10</v>
          </cell>
          <cell r="Q785">
            <v>0</v>
          </cell>
          <cell r="R785">
            <v>0</v>
          </cell>
          <cell r="T785">
            <v>0</v>
          </cell>
          <cell r="U785">
            <v>0</v>
          </cell>
          <cell r="W785">
            <v>0</v>
          </cell>
          <cell r="Z785">
            <v>0</v>
          </cell>
          <cell r="AA785">
            <v>0</v>
          </cell>
        </row>
        <row r="786">
          <cell r="D786" t="str">
            <v>v</v>
          </cell>
          <cell r="L786">
            <v>0</v>
          </cell>
          <cell r="N786">
            <v>0</v>
          </cell>
          <cell r="O786">
            <v>0</v>
          </cell>
          <cell r="Q786">
            <v>0</v>
          </cell>
          <cell r="R786">
            <v>0</v>
          </cell>
          <cell r="T786">
            <v>0</v>
          </cell>
          <cell r="U786">
            <v>0</v>
          </cell>
          <cell r="W786">
            <v>0</v>
          </cell>
          <cell r="Z786">
            <v>0</v>
          </cell>
          <cell r="AA786">
            <v>0</v>
          </cell>
        </row>
        <row r="787">
          <cell r="D787" t="str">
            <v>v</v>
          </cell>
          <cell r="L787">
            <v>0</v>
          </cell>
          <cell r="N787">
            <v>0</v>
          </cell>
          <cell r="O787">
            <v>0</v>
          </cell>
          <cell r="Q787">
            <v>0</v>
          </cell>
          <cell r="R787">
            <v>0</v>
          </cell>
          <cell r="T787">
            <v>0</v>
          </cell>
          <cell r="U787">
            <v>0</v>
          </cell>
          <cell r="W787">
            <v>0</v>
          </cell>
          <cell r="Z787">
            <v>0</v>
          </cell>
          <cell r="AA787">
            <v>0</v>
          </cell>
        </row>
        <row r="788">
          <cell r="D788" t="str">
            <v>v</v>
          </cell>
          <cell r="L788">
            <v>0</v>
          </cell>
          <cell r="N788">
            <v>0</v>
          </cell>
          <cell r="O788">
            <v>0</v>
          </cell>
          <cell r="Q788">
            <v>0</v>
          </cell>
          <cell r="R788">
            <v>0</v>
          </cell>
          <cell r="T788">
            <v>0</v>
          </cell>
          <cell r="U788">
            <v>0</v>
          </cell>
          <cell r="W788">
            <v>0</v>
          </cell>
          <cell r="Z788">
            <v>0</v>
          </cell>
          <cell r="AA788">
            <v>0</v>
          </cell>
        </row>
        <row r="789">
          <cell r="L789">
            <v>0</v>
          </cell>
          <cell r="N789">
            <v>2739</v>
          </cell>
          <cell r="O789">
            <v>10</v>
          </cell>
          <cell r="Q789">
            <v>0</v>
          </cell>
          <cell r="R789">
            <v>0</v>
          </cell>
          <cell r="T789">
            <v>0</v>
          </cell>
          <cell r="U789">
            <v>0</v>
          </cell>
          <cell r="W789">
            <v>0</v>
          </cell>
          <cell r="Z789">
            <v>0</v>
          </cell>
          <cell r="AA789">
            <v>0</v>
          </cell>
        </row>
        <row r="790">
          <cell r="D790" t="str">
            <v>v</v>
          </cell>
          <cell r="L790">
            <v>0</v>
          </cell>
          <cell r="N790">
            <v>0</v>
          </cell>
          <cell r="O790">
            <v>0</v>
          </cell>
          <cell r="Q790">
            <v>0</v>
          </cell>
          <cell r="R790">
            <v>0</v>
          </cell>
          <cell r="T790">
            <v>0</v>
          </cell>
          <cell r="U790">
            <v>0</v>
          </cell>
          <cell r="W790">
            <v>0</v>
          </cell>
          <cell r="Z790">
            <v>0</v>
          </cell>
          <cell r="AA790">
            <v>0</v>
          </cell>
        </row>
        <row r="791">
          <cell r="D791" t="str">
            <v>v</v>
          </cell>
          <cell r="L791">
            <v>0</v>
          </cell>
          <cell r="N791">
            <v>0</v>
          </cell>
          <cell r="O791">
            <v>0</v>
          </cell>
          <cell r="Q791">
            <v>0</v>
          </cell>
          <cell r="R791">
            <v>0</v>
          </cell>
          <cell r="T791">
            <v>0</v>
          </cell>
          <cell r="U791">
            <v>0</v>
          </cell>
          <cell r="W791">
            <v>0</v>
          </cell>
          <cell r="Z791">
            <v>0</v>
          </cell>
          <cell r="AA791">
            <v>0</v>
          </cell>
        </row>
        <row r="792">
          <cell r="D792" t="str">
            <v>v</v>
          </cell>
          <cell r="L792">
            <v>0</v>
          </cell>
          <cell r="N792">
            <v>4214</v>
          </cell>
          <cell r="O792">
            <v>8</v>
          </cell>
          <cell r="Q792">
            <v>0</v>
          </cell>
          <cell r="R792">
            <v>0</v>
          </cell>
          <cell r="T792">
            <v>0</v>
          </cell>
          <cell r="U792">
            <v>0</v>
          </cell>
          <cell r="W792">
            <v>0</v>
          </cell>
          <cell r="Z792">
            <v>0</v>
          </cell>
          <cell r="AA792">
            <v>0</v>
          </cell>
        </row>
        <row r="793">
          <cell r="D793" t="str">
            <v>v</v>
          </cell>
          <cell r="L793">
            <v>0</v>
          </cell>
          <cell r="N793">
            <v>0</v>
          </cell>
          <cell r="O793">
            <v>0</v>
          </cell>
          <cell r="Q793">
            <v>0</v>
          </cell>
          <cell r="R793">
            <v>0</v>
          </cell>
          <cell r="T793">
            <v>0</v>
          </cell>
          <cell r="U793">
            <v>0</v>
          </cell>
          <cell r="W793">
            <v>0</v>
          </cell>
          <cell r="Z793">
            <v>0</v>
          </cell>
          <cell r="AA793">
            <v>0</v>
          </cell>
        </row>
        <row r="794">
          <cell r="D794" t="str">
            <v>v</v>
          </cell>
          <cell r="L794">
            <v>0</v>
          </cell>
          <cell r="N794">
            <v>0</v>
          </cell>
          <cell r="O794">
            <v>0</v>
          </cell>
          <cell r="Q794">
            <v>0</v>
          </cell>
          <cell r="R794">
            <v>0</v>
          </cell>
          <cell r="T794">
            <v>0</v>
          </cell>
          <cell r="U794">
            <v>0</v>
          </cell>
          <cell r="W794">
            <v>0</v>
          </cell>
          <cell r="Z794">
            <v>0</v>
          </cell>
          <cell r="AA794">
            <v>0</v>
          </cell>
        </row>
        <row r="795">
          <cell r="D795" t="str">
            <v>v</v>
          </cell>
          <cell r="L795">
            <v>0</v>
          </cell>
          <cell r="N795">
            <v>0</v>
          </cell>
          <cell r="O795">
            <v>0</v>
          </cell>
          <cell r="Q795">
            <v>0</v>
          </cell>
          <cell r="R795">
            <v>0</v>
          </cell>
          <cell r="T795">
            <v>0</v>
          </cell>
          <cell r="U795">
            <v>0</v>
          </cell>
          <cell r="W795">
            <v>0</v>
          </cell>
          <cell r="Z795">
            <v>0</v>
          </cell>
          <cell r="AA795">
            <v>0</v>
          </cell>
        </row>
        <row r="796">
          <cell r="D796" t="str">
            <v>v</v>
          </cell>
          <cell r="L796">
            <v>0</v>
          </cell>
          <cell r="N796">
            <v>0</v>
          </cell>
          <cell r="O796">
            <v>0</v>
          </cell>
          <cell r="Q796">
            <v>0</v>
          </cell>
          <cell r="R796">
            <v>0</v>
          </cell>
          <cell r="T796">
            <v>0</v>
          </cell>
          <cell r="U796">
            <v>0</v>
          </cell>
          <cell r="W796">
            <v>0</v>
          </cell>
          <cell r="Z796">
            <v>0</v>
          </cell>
          <cell r="AA796">
            <v>0</v>
          </cell>
        </row>
        <row r="797">
          <cell r="L797">
            <v>0</v>
          </cell>
          <cell r="N797">
            <v>4214</v>
          </cell>
          <cell r="O797">
            <v>8</v>
          </cell>
          <cell r="Q797">
            <v>0</v>
          </cell>
          <cell r="R797">
            <v>0</v>
          </cell>
          <cell r="T797">
            <v>0</v>
          </cell>
          <cell r="U797">
            <v>0</v>
          </cell>
          <cell r="W797">
            <v>0</v>
          </cell>
          <cell r="Z797">
            <v>0</v>
          </cell>
          <cell r="AA797">
            <v>0</v>
          </cell>
        </row>
        <row r="798">
          <cell r="D798" t="str">
            <v>v</v>
          </cell>
          <cell r="L798">
            <v>0</v>
          </cell>
          <cell r="N798">
            <v>0</v>
          </cell>
          <cell r="O798">
            <v>0</v>
          </cell>
          <cell r="Q798">
            <v>0</v>
          </cell>
          <cell r="R798">
            <v>0</v>
          </cell>
          <cell r="T798">
            <v>0</v>
          </cell>
          <cell r="U798">
            <v>0</v>
          </cell>
          <cell r="W798">
            <v>0</v>
          </cell>
          <cell r="Z798">
            <v>0</v>
          </cell>
          <cell r="AA798">
            <v>0</v>
          </cell>
        </row>
        <row r="799">
          <cell r="D799" t="str">
            <v>v</v>
          </cell>
          <cell r="L799">
            <v>0</v>
          </cell>
          <cell r="N799">
            <v>0</v>
          </cell>
          <cell r="O799">
            <v>0</v>
          </cell>
          <cell r="Q799">
            <v>0</v>
          </cell>
          <cell r="R799">
            <v>0</v>
          </cell>
          <cell r="T799">
            <v>0</v>
          </cell>
          <cell r="U799">
            <v>0</v>
          </cell>
          <cell r="W799">
            <v>0</v>
          </cell>
          <cell r="Z799">
            <v>0</v>
          </cell>
          <cell r="AA799">
            <v>0</v>
          </cell>
        </row>
        <row r="800">
          <cell r="D800" t="str">
            <v>v</v>
          </cell>
          <cell r="L800">
            <v>0</v>
          </cell>
          <cell r="N800">
            <v>1774</v>
          </cell>
          <cell r="O800">
            <v>9</v>
          </cell>
          <cell r="Q800">
            <v>0</v>
          </cell>
          <cell r="R800">
            <v>0</v>
          </cell>
          <cell r="T800">
            <v>0</v>
          </cell>
          <cell r="U800">
            <v>0</v>
          </cell>
          <cell r="W800">
            <v>0</v>
          </cell>
          <cell r="Z800">
            <v>0</v>
          </cell>
          <cell r="AA800">
            <v>0</v>
          </cell>
        </row>
        <row r="801">
          <cell r="D801" t="str">
            <v>v</v>
          </cell>
          <cell r="L801">
            <v>0</v>
          </cell>
          <cell r="N801">
            <v>0</v>
          </cell>
          <cell r="O801">
            <v>0</v>
          </cell>
          <cell r="Q801">
            <v>0</v>
          </cell>
          <cell r="R801">
            <v>0</v>
          </cell>
          <cell r="T801">
            <v>0</v>
          </cell>
          <cell r="U801">
            <v>0</v>
          </cell>
          <cell r="W801">
            <v>0</v>
          </cell>
          <cell r="Z801">
            <v>0</v>
          </cell>
          <cell r="AA801">
            <v>0</v>
          </cell>
        </row>
        <row r="802">
          <cell r="D802" t="str">
            <v>v</v>
          </cell>
          <cell r="L802">
            <v>0</v>
          </cell>
          <cell r="N802">
            <v>0</v>
          </cell>
          <cell r="O802">
            <v>0</v>
          </cell>
          <cell r="Q802">
            <v>0</v>
          </cell>
          <cell r="R802">
            <v>0</v>
          </cell>
          <cell r="T802">
            <v>0</v>
          </cell>
          <cell r="U802">
            <v>0</v>
          </cell>
          <cell r="W802">
            <v>0</v>
          </cell>
          <cell r="Z802">
            <v>0</v>
          </cell>
          <cell r="AA802">
            <v>0</v>
          </cell>
        </row>
        <row r="803">
          <cell r="L803">
            <v>0</v>
          </cell>
          <cell r="N803">
            <v>1774</v>
          </cell>
          <cell r="O803">
            <v>9</v>
          </cell>
          <cell r="Q803">
            <v>0</v>
          </cell>
          <cell r="R803">
            <v>0</v>
          </cell>
          <cell r="T803">
            <v>0</v>
          </cell>
          <cell r="U803">
            <v>0</v>
          </cell>
          <cell r="W803">
            <v>0</v>
          </cell>
          <cell r="Z803">
            <v>0</v>
          </cell>
          <cell r="AA803">
            <v>0</v>
          </cell>
        </row>
        <row r="804">
          <cell r="D804" t="str">
            <v>v</v>
          </cell>
          <cell r="L804">
            <v>0</v>
          </cell>
          <cell r="N804">
            <v>0</v>
          </cell>
          <cell r="O804">
            <v>0</v>
          </cell>
          <cell r="Q804">
            <v>0</v>
          </cell>
          <cell r="R804">
            <v>0</v>
          </cell>
          <cell r="T804">
            <v>0</v>
          </cell>
          <cell r="U804">
            <v>0</v>
          </cell>
          <cell r="W804">
            <v>0</v>
          </cell>
          <cell r="Z804">
            <v>0</v>
          </cell>
          <cell r="AA804">
            <v>0</v>
          </cell>
        </row>
        <row r="805">
          <cell r="D805" t="str">
            <v>v</v>
          </cell>
          <cell r="L805">
            <v>0</v>
          </cell>
          <cell r="N805">
            <v>0</v>
          </cell>
          <cell r="O805">
            <v>0</v>
          </cell>
          <cell r="Q805">
            <v>0</v>
          </cell>
          <cell r="R805">
            <v>0</v>
          </cell>
          <cell r="T805">
            <v>0</v>
          </cell>
          <cell r="U805">
            <v>0</v>
          </cell>
          <cell r="W805">
            <v>0</v>
          </cell>
          <cell r="Z805">
            <v>0</v>
          </cell>
          <cell r="AA805">
            <v>0</v>
          </cell>
        </row>
        <row r="806">
          <cell r="D806" t="str">
            <v>v</v>
          </cell>
          <cell r="L806">
            <v>0</v>
          </cell>
          <cell r="N806">
            <v>935</v>
          </cell>
          <cell r="O806">
            <v>2</v>
          </cell>
          <cell r="Q806">
            <v>0</v>
          </cell>
          <cell r="R806">
            <v>0</v>
          </cell>
          <cell r="T806">
            <v>0</v>
          </cell>
          <cell r="U806">
            <v>0</v>
          </cell>
          <cell r="W806">
            <v>0</v>
          </cell>
          <cell r="Z806">
            <v>0</v>
          </cell>
          <cell r="AA806">
            <v>0</v>
          </cell>
        </row>
        <row r="807">
          <cell r="D807" t="str">
            <v>v</v>
          </cell>
          <cell r="L807">
            <v>0</v>
          </cell>
          <cell r="N807">
            <v>0</v>
          </cell>
          <cell r="O807">
            <v>0</v>
          </cell>
          <cell r="Q807">
            <v>0</v>
          </cell>
          <cell r="R807">
            <v>0</v>
          </cell>
          <cell r="T807">
            <v>0</v>
          </cell>
          <cell r="U807">
            <v>0</v>
          </cell>
          <cell r="W807">
            <v>0</v>
          </cell>
          <cell r="Z807">
            <v>0</v>
          </cell>
          <cell r="AA807">
            <v>0</v>
          </cell>
        </row>
        <row r="808">
          <cell r="D808" t="str">
            <v>v</v>
          </cell>
          <cell r="L808">
            <v>0</v>
          </cell>
          <cell r="N808">
            <v>0</v>
          </cell>
          <cell r="O808">
            <v>0</v>
          </cell>
          <cell r="Q808">
            <v>0</v>
          </cell>
          <cell r="R808">
            <v>0</v>
          </cell>
          <cell r="T808">
            <v>0</v>
          </cell>
          <cell r="U808">
            <v>0</v>
          </cell>
          <cell r="W808">
            <v>0</v>
          </cell>
          <cell r="Z808">
            <v>0</v>
          </cell>
          <cell r="AA808">
            <v>0</v>
          </cell>
        </row>
        <row r="809">
          <cell r="D809" t="str">
            <v>v</v>
          </cell>
          <cell r="L809">
            <v>0</v>
          </cell>
          <cell r="N809">
            <v>177</v>
          </cell>
          <cell r="O809">
            <v>11</v>
          </cell>
          <cell r="Q809">
            <v>0</v>
          </cell>
          <cell r="R809">
            <v>0</v>
          </cell>
          <cell r="T809">
            <v>0</v>
          </cell>
          <cell r="U809">
            <v>0</v>
          </cell>
          <cell r="W809">
            <v>0</v>
          </cell>
          <cell r="Z809">
            <v>0</v>
          </cell>
          <cell r="AA809">
            <v>0</v>
          </cell>
        </row>
        <row r="810">
          <cell r="D810" t="str">
            <v>v</v>
          </cell>
          <cell r="L810">
            <v>0</v>
          </cell>
          <cell r="N810">
            <v>26</v>
          </cell>
          <cell r="O810">
            <v>11</v>
          </cell>
          <cell r="Q810">
            <v>0</v>
          </cell>
          <cell r="R810">
            <v>0</v>
          </cell>
          <cell r="T810">
            <v>0</v>
          </cell>
          <cell r="U810">
            <v>0</v>
          </cell>
          <cell r="W810">
            <v>0</v>
          </cell>
          <cell r="Z810">
            <v>0</v>
          </cell>
          <cell r="AA810">
            <v>0</v>
          </cell>
        </row>
        <row r="811">
          <cell r="D811" t="str">
            <v>v</v>
          </cell>
          <cell r="L811">
            <v>0</v>
          </cell>
          <cell r="N811">
            <v>0</v>
          </cell>
          <cell r="O811">
            <v>0</v>
          </cell>
          <cell r="Q811">
            <v>0</v>
          </cell>
          <cell r="R811">
            <v>0</v>
          </cell>
          <cell r="T811">
            <v>0</v>
          </cell>
          <cell r="U811">
            <v>0</v>
          </cell>
          <cell r="W811">
            <v>0</v>
          </cell>
          <cell r="Z811">
            <v>0</v>
          </cell>
          <cell r="AA811">
            <v>0</v>
          </cell>
        </row>
        <row r="812">
          <cell r="D812" t="str">
            <v>v</v>
          </cell>
          <cell r="L812">
            <v>0</v>
          </cell>
          <cell r="N812">
            <v>0</v>
          </cell>
          <cell r="O812">
            <v>0</v>
          </cell>
          <cell r="Q812">
            <v>0</v>
          </cell>
          <cell r="R812">
            <v>0</v>
          </cell>
          <cell r="T812">
            <v>0</v>
          </cell>
          <cell r="U812">
            <v>0</v>
          </cell>
          <cell r="W812">
            <v>0</v>
          </cell>
          <cell r="Z812">
            <v>0</v>
          </cell>
          <cell r="AA812">
            <v>0</v>
          </cell>
        </row>
        <row r="813">
          <cell r="D813" t="str">
            <v>v</v>
          </cell>
          <cell r="L813">
            <v>0</v>
          </cell>
          <cell r="N813">
            <v>0</v>
          </cell>
          <cell r="O813">
            <v>0</v>
          </cell>
          <cell r="Q813">
            <v>0</v>
          </cell>
          <cell r="R813">
            <v>0</v>
          </cell>
          <cell r="T813">
            <v>0</v>
          </cell>
          <cell r="U813">
            <v>0</v>
          </cell>
          <cell r="W813">
            <v>0</v>
          </cell>
          <cell r="Z813">
            <v>0</v>
          </cell>
          <cell r="AA813">
            <v>0</v>
          </cell>
        </row>
        <row r="814">
          <cell r="D814" t="str">
            <v>v</v>
          </cell>
          <cell r="L814">
            <v>0</v>
          </cell>
          <cell r="N814">
            <v>0</v>
          </cell>
          <cell r="O814">
            <v>0</v>
          </cell>
          <cell r="Q814">
            <v>0</v>
          </cell>
          <cell r="R814">
            <v>0</v>
          </cell>
          <cell r="T814">
            <v>0</v>
          </cell>
          <cell r="U814">
            <v>0</v>
          </cell>
          <cell r="W814">
            <v>0</v>
          </cell>
          <cell r="Z814">
            <v>0</v>
          </cell>
          <cell r="AA814">
            <v>0</v>
          </cell>
        </row>
        <row r="815">
          <cell r="L815">
            <v>0</v>
          </cell>
          <cell r="N815">
            <v>1140</v>
          </cell>
          <cell r="O815">
            <v>0</v>
          </cell>
          <cell r="Q815">
            <v>0</v>
          </cell>
          <cell r="R815">
            <v>0</v>
          </cell>
          <cell r="T815">
            <v>0</v>
          </cell>
          <cell r="U815">
            <v>0</v>
          </cell>
          <cell r="W815">
            <v>0</v>
          </cell>
          <cell r="Z815">
            <v>0</v>
          </cell>
          <cell r="AA815">
            <v>0</v>
          </cell>
        </row>
        <row r="816">
          <cell r="D816" t="str">
            <v>v</v>
          </cell>
          <cell r="L816">
            <v>0</v>
          </cell>
          <cell r="N816">
            <v>0</v>
          </cell>
          <cell r="O816">
            <v>0</v>
          </cell>
          <cell r="Q816">
            <v>0</v>
          </cell>
          <cell r="R816">
            <v>0</v>
          </cell>
          <cell r="T816">
            <v>0</v>
          </cell>
          <cell r="U816">
            <v>0</v>
          </cell>
          <cell r="W816">
            <v>0</v>
          </cell>
          <cell r="Z816">
            <v>0</v>
          </cell>
          <cell r="AA816">
            <v>0</v>
          </cell>
        </row>
        <row r="817">
          <cell r="D817" t="str">
            <v>v</v>
          </cell>
          <cell r="L817">
            <v>0</v>
          </cell>
          <cell r="N817">
            <v>0</v>
          </cell>
          <cell r="O817">
            <v>0</v>
          </cell>
          <cell r="Q817">
            <v>0</v>
          </cell>
          <cell r="R817">
            <v>0</v>
          </cell>
          <cell r="T817">
            <v>0</v>
          </cell>
          <cell r="U817">
            <v>0</v>
          </cell>
          <cell r="W817">
            <v>0</v>
          </cell>
          <cell r="Z817">
            <v>0</v>
          </cell>
          <cell r="AA817">
            <v>0</v>
          </cell>
        </row>
        <row r="818">
          <cell r="D818" t="str">
            <v>v</v>
          </cell>
          <cell r="L818">
            <v>0</v>
          </cell>
          <cell r="N818">
            <v>246</v>
          </cell>
          <cell r="O818">
            <v>3</v>
          </cell>
          <cell r="Q818">
            <v>0</v>
          </cell>
          <cell r="R818">
            <v>0</v>
          </cell>
          <cell r="T818">
            <v>0</v>
          </cell>
          <cell r="U818">
            <v>0</v>
          </cell>
          <cell r="W818">
            <v>0</v>
          </cell>
          <cell r="Z818">
            <v>0</v>
          </cell>
          <cell r="AA818">
            <v>0</v>
          </cell>
        </row>
        <row r="819">
          <cell r="D819" t="str">
            <v>v</v>
          </cell>
          <cell r="L819">
            <v>0</v>
          </cell>
          <cell r="N819">
            <v>0</v>
          </cell>
          <cell r="O819">
            <v>0</v>
          </cell>
          <cell r="Q819">
            <v>0</v>
          </cell>
          <cell r="R819">
            <v>0</v>
          </cell>
          <cell r="T819">
            <v>0</v>
          </cell>
          <cell r="U819">
            <v>0</v>
          </cell>
          <cell r="W819">
            <v>0</v>
          </cell>
          <cell r="Z819">
            <v>0</v>
          </cell>
          <cell r="AA819">
            <v>0</v>
          </cell>
        </row>
        <row r="820">
          <cell r="D820" t="str">
            <v>v</v>
          </cell>
          <cell r="L820">
            <v>0</v>
          </cell>
          <cell r="N820">
            <v>46</v>
          </cell>
          <cell r="O820">
            <v>10</v>
          </cell>
          <cell r="Q820">
            <v>0</v>
          </cell>
          <cell r="R820">
            <v>0</v>
          </cell>
          <cell r="T820">
            <v>0</v>
          </cell>
          <cell r="U820">
            <v>0</v>
          </cell>
          <cell r="W820">
            <v>0</v>
          </cell>
          <cell r="Z820">
            <v>0</v>
          </cell>
          <cell r="AA820">
            <v>0</v>
          </cell>
        </row>
        <row r="821">
          <cell r="D821" t="str">
            <v>v</v>
          </cell>
          <cell r="L821">
            <v>0</v>
          </cell>
          <cell r="N821">
            <v>5</v>
          </cell>
          <cell r="O821">
            <v>0</v>
          </cell>
          <cell r="Q821">
            <v>0</v>
          </cell>
          <cell r="R821">
            <v>0</v>
          </cell>
          <cell r="T821">
            <v>0</v>
          </cell>
          <cell r="U821">
            <v>0</v>
          </cell>
          <cell r="W821">
            <v>0</v>
          </cell>
          <cell r="Z821">
            <v>0</v>
          </cell>
          <cell r="AA821">
            <v>0</v>
          </cell>
        </row>
        <row r="822">
          <cell r="D822" t="str">
            <v>v</v>
          </cell>
          <cell r="L822">
            <v>0</v>
          </cell>
          <cell r="N822">
            <v>0</v>
          </cell>
          <cell r="O822">
            <v>0</v>
          </cell>
          <cell r="Q822">
            <v>0</v>
          </cell>
          <cell r="R822">
            <v>0</v>
          </cell>
          <cell r="T822">
            <v>0</v>
          </cell>
          <cell r="U822">
            <v>0</v>
          </cell>
          <cell r="W822">
            <v>0</v>
          </cell>
          <cell r="Z822">
            <v>0</v>
          </cell>
          <cell r="AA822">
            <v>0</v>
          </cell>
        </row>
        <row r="823">
          <cell r="D823" t="str">
            <v>v</v>
          </cell>
          <cell r="L823">
            <v>0</v>
          </cell>
          <cell r="N823">
            <v>0</v>
          </cell>
          <cell r="O823">
            <v>0</v>
          </cell>
          <cell r="Q823">
            <v>0</v>
          </cell>
          <cell r="R823">
            <v>0</v>
          </cell>
          <cell r="T823">
            <v>0</v>
          </cell>
          <cell r="U823">
            <v>0</v>
          </cell>
          <cell r="W823">
            <v>0</v>
          </cell>
          <cell r="Z823">
            <v>0</v>
          </cell>
          <cell r="AA823">
            <v>0</v>
          </cell>
        </row>
        <row r="824">
          <cell r="D824" t="str">
            <v>v</v>
          </cell>
          <cell r="L824">
            <v>0</v>
          </cell>
          <cell r="N824">
            <v>0</v>
          </cell>
          <cell r="O824">
            <v>0</v>
          </cell>
          <cell r="Q824">
            <v>0</v>
          </cell>
          <cell r="R824">
            <v>0</v>
          </cell>
          <cell r="T824">
            <v>0</v>
          </cell>
          <cell r="U824">
            <v>0</v>
          </cell>
          <cell r="W824">
            <v>0</v>
          </cell>
          <cell r="Z824">
            <v>0</v>
          </cell>
          <cell r="AA824">
            <v>0</v>
          </cell>
        </row>
        <row r="825">
          <cell r="L825">
            <v>0</v>
          </cell>
          <cell r="N825">
            <v>298</v>
          </cell>
          <cell r="O825">
            <v>1</v>
          </cell>
          <cell r="Q825">
            <v>0</v>
          </cell>
          <cell r="R825">
            <v>0</v>
          </cell>
          <cell r="T825">
            <v>0</v>
          </cell>
          <cell r="U825">
            <v>0</v>
          </cell>
          <cell r="W825">
            <v>0</v>
          </cell>
          <cell r="Z825">
            <v>0</v>
          </cell>
          <cell r="AA825">
            <v>0</v>
          </cell>
        </row>
        <row r="826">
          <cell r="D826" t="str">
            <v>v</v>
          </cell>
          <cell r="L826">
            <v>0</v>
          </cell>
          <cell r="N826">
            <v>0</v>
          </cell>
          <cell r="O826">
            <v>0</v>
          </cell>
          <cell r="Q826">
            <v>0</v>
          </cell>
          <cell r="R826">
            <v>0</v>
          </cell>
          <cell r="T826">
            <v>0</v>
          </cell>
          <cell r="U826">
            <v>0</v>
          </cell>
          <cell r="W826">
            <v>0</v>
          </cell>
          <cell r="Z826">
            <v>0</v>
          </cell>
          <cell r="AA826">
            <v>0</v>
          </cell>
        </row>
        <row r="827">
          <cell r="D827" t="str">
            <v>v</v>
          </cell>
          <cell r="L827">
            <v>0</v>
          </cell>
          <cell r="N827">
            <v>0</v>
          </cell>
          <cell r="O827">
            <v>0</v>
          </cell>
          <cell r="Q827">
            <v>0</v>
          </cell>
          <cell r="R827">
            <v>0</v>
          </cell>
          <cell r="T827">
            <v>0</v>
          </cell>
          <cell r="U827">
            <v>0</v>
          </cell>
          <cell r="W827">
            <v>0</v>
          </cell>
          <cell r="Z827">
            <v>0</v>
          </cell>
          <cell r="AA827">
            <v>0</v>
          </cell>
        </row>
        <row r="828">
          <cell r="L828">
            <v>0</v>
          </cell>
          <cell r="N828">
            <v>0</v>
          </cell>
          <cell r="O828">
            <v>0</v>
          </cell>
          <cell r="Q828">
            <v>0</v>
          </cell>
          <cell r="R828">
            <v>0</v>
          </cell>
          <cell r="T828">
            <v>0</v>
          </cell>
          <cell r="U828">
            <v>0</v>
          </cell>
          <cell r="W828">
            <v>0</v>
          </cell>
          <cell r="Z828">
            <v>0</v>
          </cell>
          <cell r="AA828">
            <v>0</v>
          </cell>
        </row>
        <row r="829">
          <cell r="D829" t="str">
            <v>v</v>
          </cell>
          <cell r="L829">
            <v>0</v>
          </cell>
          <cell r="N829">
            <v>0</v>
          </cell>
          <cell r="O829">
            <v>0</v>
          </cell>
          <cell r="Q829">
            <v>0</v>
          </cell>
          <cell r="R829">
            <v>0</v>
          </cell>
          <cell r="T829">
            <v>0</v>
          </cell>
          <cell r="U829">
            <v>0</v>
          </cell>
          <cell r="W829">
            <v>0</v>
          </cell>
          <cell r="Z829">
            <v>0</v>
          </cell>
          <cell r="AA829">
            <v>0</v>
          </cell>
        </row>
        <row r="830">
          <cell r="D830" t="str">
            <v>v</v>
          </cell>
          <cell r="L830">
            <v>0</v>
          </cell>
          <cell r="N830">
            <v>0</v>
          </cell>
          <cell r="O830">
            <v>0</v>
          </cell>
          <cell r="Q830">
            <v>0</v>
          </cell>
          <cell r="R830">
            <v>0</v>
          </cell>
          <cell r="T830">
            <v>0</v>
          </cell>
          <cell r="U830">
            <v>0</v>
          </cell>
          <cell r="W830">
            <v>0</v>
          </cell>
          <cell r="Z830">
            <v>0</v>
          </cell>
          <cell r="AA830">
            <v>0</v>
          </cell>
        </row>
        <row r="831">
          <cell r="L831">
            <v>0</v>
          </cell>
          <cell r="N831">
            <v>0</v>
          </cell>
          <cell r="O831">
            <v>0</v>
          </cell>
          <cell r="Q831">
            <v>0</v>
          </cell>
          <cell r="R831">
            <v>0</v>
          </cell>
          <cell r="T831">
            <v>0</v>
          </cell>
          <cell r="U831">
            <v>0</v>
          </cell>
          <cell r="W831">
            <v>0</v>
          </cell>
          <cell r="Z831">
            <v>0</v>
          </cell>
          <cell r="AA831">
            <v>0</v>
          </cell>
        </row>
        <row r="832">
          <cell r="D832" t="str">
            <v>v</v>
          </cell>
          <cell r="L832">
            <v>0</v>
          </cell>
          <cell r="N832">
            <v>0</v>
          </cell>
          <cell r="O832">
            <v>0</v>
          </cell>
          <cell r="Q832">
            <v>0</v>
          </cell>
          <cell r="R832">
            <v>0</v>
          </cell>
          <cell r="T832">
            <v>0</v>
          </cell>
          <cell r="U832">
            <v>0</v>
          </cell>
          <cell r="W832">
            <v>0</v>
          </cell>
          <cell r="Z832">
            <v>0</v>
          </cell>
          <cell r="AA832">
            <v>0</v>
          </cell>
        </row>
        <row r="833">
          <cell r="D833" t="str">
            <v>v</v>
          </cell>
          <cell r="L833">
            <v>0</v>
          </cell>
          <cell r="N833">
            <v>0</v>
          </cell>
          <cell r="O833">
            <v>0</v>
          </cell>
          <cell r="Q833">
            <v>0</v>
          </cell>
          <cell r="R833">
            <v>0</v>
          </cell>
          <cell r="T833">
            <v>0</v>
          </cell>
          <cell r="U833">
            <v>0</v>
          </cell>
          <cell r="W833">
            <v>0</v>
          </cell>
          <cell r="Z833">
            <v>0</v>
          </cell>
          <cell r="AA833">
            <v>0</v>
          </cell>
        </row>
        <row r="834">
          <cell r="L834">
            <v>0</v>
          </cell>
          <cell r="N834">
            <v>0</v>
          </cell>
          <cell r="O834">
            <v>0</v>
          </cell>
          <cell r="Q834">
            <v>0</v>
          </cell>
          <cell r="R834">
            <v>0</v>
          </cell>
          <cell r="T834">
            <v>0</v>
          </cell>
          <cell r="U834">
            <v>0</v>
          </cell>
          <cell r="W834">
            <v>0</v>
          </cell>
          <cell r="Z834">
            <v>0</v>
          </cell>
          <cell r="AA834">
            <v>0</v>
          </cell>
        </row>
        <row r="835">
          <cell r="D835" t="str">
            <v>v</v>
          </cell>
          <cell r="L835">
            <v>0</v>
          </cell>
          <cell r="N835">
            <v>0</v>
          </cell>
          <cell r="O835">
            <v>0</v>
          </cell>
          <cell r="Q835">
            <v>0</v>
          </cell>
          <cell r="R835">
            <v>0</v>
          </cell>
          <cell r="T835">
            <v>0</v>
          </cell>
          <cell r="U835">
            <v>0</v>
          </cell>
          <cell r="W835">
            <v>0</v>
          </cell>
          <cell r="Z835">
            <v>0</v>
          </cell>
          <cell r="AA835">
            <v>0</v>
          </cell>
        </row>
        <row r="836">
          <cell r="D836" t="str">
            <v>v</v>
          </cell>
          <cell r="L836">
            <v>0</v>
          </cell>
          <cell r="N836">
            <v>0</v>
          </cell>
          <cell r="O836">
            <v>0</v>
          </cell>
          <cell r="Q836">
            <v>0</v>
          </cell>
          <cell r="R836">
            <v>0</v>
          </cell>
          <cell r="T836">
            <v>0</v>
          </cell>
          <cell r="U836">
            <v>0</v>
          </cell>
          <cell r="W836">
            <v>0</v>
          </cell>
          <cell r="Z836">
            <v>0</v>
          </cell>
          <cell r="AA836">
            <v>0</v>
          </cell>
        </row>
        <row r="837">
          <cell r="L837">
            <v>0</v>
          </cell>
          <cell r="N837">
            <v>0</v>
          </cell>
          <cell r="O837">
            <v>0</v>
          </cell>
          <cell r="Q837">
            <v>0</v>
          </cell>
          <cell r="R837">
            <v>0</v>
          </cell>
          <cell r="T837">
            <v>0</v>
          </cell>
          <cell r="U837">
            <v>0</v>
          </cell>
          <cell r="W837">
            <v>0</v>
          </cell>
          <cell r="Z837">
            <v>0</v>
          </cell>
          <cell r="AA837">
            <v>0</v>
          </cell>
        </row>
        <row r="838">
          <cell r="D838" t="str">
            <v>v</v>
          </cell>
          <cell r="L838">
            <v>0</v>
          </cell>
          <cell r="N838">
            <v>0</v>
          </cell>
          <cell r="O838">
            <v>0</v>
          </cell>
          <cell r="Q838">
            <v>0</v>
          </cell>
          <cell r="R838">
            <v>0</v>
          </cell>
          <cell r="T838">
            <v>0</v>
          </cell>
          <cell r="U838">
            <v>0</v>
          </cell>
          <cell r="W838">
            <v>0</v>
          </cell>
          <cell r="Z838">
            <v>0</v>
          </cell>
          <cell r="AA838">
            <v>0</v>
          </cell>
        </row>
        <row r="839">
          <cell r="D839" t="str">
            <v>v</v>
          </cell>
          <cell r="L839">
            <v>0</v>
          </cell>
          <cell r="N839">
            <v>0</v>
          </cell>
          <cell r="O839">
            <v>0</v>
          </cell>
          <cell r="Q839">
            <v>0</v>
          </cell>
          <cell r="R839">
            <v>0</v>
          </cell>
          <cell r="T839">
            <v>0</v>
          </cell>
          <cell r="U839">
            <v>0</v>
          </cell>
          <cell r="W839">
            <v>0</v>
          </cell>
          <cell r="Z839">
            <v>0</v>
          </cell>
          <cell r="AA839">
            <v>0</v>
          </cell>
        </row>
        <row r="840">
          <cell r="L840">
            <v>0</v>
          </cell>
          <cell r="N840">
            <v>0</v>
          </cell>
          <cell r="O840">
            <v>0</v>
          </cell>
          <cell r="Q840">
            <v>0</v>
          </cell>
          <cell r="R840">
            <v>0</v>
          </cell>
          <cell r="T840">
            <v>0</v>
          </cell>
          <cell r="U840">
            <v>0</v>
          </cell>
          <cell r="W840">
            <v>0</v>
          </cell>
          <cell r="Z840">
            <v>0</v>
          </cell>
          <cell r="AA840">
            <v>0</v>
          </cell>
        </row>
        <row r="841">
          <cell r="D841" t="str">
            <v>v</v>
          </cell>
          <cell r="L841">
            <v>0</v>
          </cell>
          <cell r="N841">
            <v>0</v>
          </cell>
          <cell r="O841">
            <v>0</v>
          </cell>
          <cell r="Q841">
            <v>0</v>
          </cell>
          <cell r="R841">
            <v>0</v>
          </cell>
          <cell r="T841">
            <v>0</v>
          </cell>
          <cell r="U841">
            <v>0</v>
          </cell>
          <cell r="W841">
            <v>0</v>
          </cell>
          <cell r="Z841">
            <v>0</v>
          </cell>
          <cell r="AA841">
            <v>0</v>
          </cell>
        </row>
        <row r="842">
          <cell r="D842" t="str">
            <v>v</v>
          </cell>
          <cell r="L842">
            <v>0</v>
          </cell>
          <cell r="N842">
            <v>0</v>
          </cell>
          <cell r="O842">
            <v>0</v>
          </cell>
          <cell r="Q842">
            <v>0</v>
          </cell>
          <cell r="R842">
            <v>0</v>
          </cell>
          <cell r="T842">
            <v>0</v>
          </cell>
          <cell r="U842">
            <v>0</v>
          </cell>
          <cell r="W842">
            <v>0</v>
          </cell>
          <cell r="Z842">
            <v>0</v>
          </cell>
          <cell r="AA842">
            <v>0</v>
          </cell>
        </row>
        <row r="843">
          <cell r="L843">
            <v>0</v>
          </cell>
          <cell r="N843">
            <v>0</v>
          </cell>
          <cell r="O843">
            <v>0</v>
          </cell>
          <cell r="Q843">
            <v>0</v>
          </cell>
          <cell r="R843">
            <v>0</v>
          </cell>
          <cell r="T843">
            <v>0</v>
          </cell>
          <cell r="U843">
            <v>0</v>
          </cell>
          <cell r="W843">
            <v>0</v>
          </cell>
          <cell r="Z843">
            <v>0</v>
          </cell>
          <cell r="AA843">
            <v>0</v>
          </cell>
        </row>
        <row r="844">
          <cell r="D844" t="str">
            <v>v</v>
          </cell>
          <cell r="L844">
            <v>0</v>
          </cell>
          <cell r="N844">
            <v>0</v>
          </cell>
          <cell r="O844">
            <v>0</v>
          </cell>
          <cell r="Q844">
            <v>0</v>
          </cell>
          <cell r="R844">
            <v>0</v>
          </cell>
          <cell r="T844">
            <v>0</v>
          </cell>
          <cell r="U844">
            <v>0</v>
          </cell>
          <cell r="W844">
            <v>0</v>
          </cell>
          <cell r="Z844">
            <v>0</v>
          </cell>
          <cell r="AA844">
            <v>0</v>
          </cell>
        </row>
        <row r="845">
          <cell r="D845" t="str">
            <v>v</v>
          </cell>
          <cell r="L845">
            <v>0</v>
          </cell>
          <cell r="N845">
            <v>89</v>
          </cell>
          <cell r="O845">
            <v>3</v>
          </cell>
          <cell r="Q845">
            <v>0</v>
          </cell>
          <cell r="R845">
            <v>0</v>
          </cell>
          <cell r="T845">
            <v>0</v>
          </cell>
          <cell r="U845">
            <v>0</v>
          </cell>
          <cell r="W845">
            <v>0</v>
          </cell>
          <cell r="Z845">
            <v>0</v>
          </cell>
          <cell r="AA845">
            <v>0</v>
          </cell>
        </row>
        <row r="846">
          <cell r="L846">
            <v>0</v>
          </cell>
          <cell r="N846">
            <v>89</v>
          </cell>
          <cell r="O846">
            <v>3</v>
          </cell>
          <cell r="Q846">
            <v>0</v>
          </cell>
          <cell r="R846">
            <v>0</v>
          </cell>
          <cell r="T846">
            <v>0</v>
          </cell>
          <cell r="U846">
            <v>0</v>
          </cell>
          <cell r="W846">
            <v>0</v>
          </cell>
          <cell r="Z846">
            <v>0</v>
          </cell>
          <cell r="AA846">
            <v>0</v>
          </cell>
        </row>
        <row r="847">
          <cell r="D847" t="str">
            <v>v</v>
          </cell>
          <cell r="L847">
            <v>0</v>
          </cell>
          <cell r="N847">
            <v>0</v>
          </cell>
          <cell r="O847">
            <v>0</v>
          </cell>
          <cell r="Q847">
            <v>0</v>
          </cell>
          <cell r="R847">
            <v>0</v>
          </cell>
          <cell r="T847">
            <v>0</v>
          </cell>
          <cell r="U847">
            <v>0</v>
          </cell>
          <cell r="W847">
            <v>0</v>
          </cell>
          <cell r="Z847">
            <v>0</v>
          </cell>
          <cell r="AA847">
            <v>0</v>
          </cell>
        </row>
        <row r="848">
          <cell r="D848" t="str">
            <v>v</v>
          </cell>
          <cell r="L848">
            <v>0</v>
          </cell>
          <cell r="N848">
            <v>0</v>
          </cell>
          <cell r="O848">
            <v>0</v>
          </cell>
          <cell r="Q848">
            <v>0</v>
          </cell>
          <cell r="R848">
            <v>0</v>
          </cell>
          <cell r="T848">
            <v>0</v>
          </cell>
          <cell r="U848">
            <v>0</v>
          </cell>
          <cell r="W848">
            <v>0</v>
          </cell>
          <cell r="Z848">
            <v>0</v>
          </cell>
          <cell r="AA848">
            <v>0</v>
          </cell>
        </row>
        <row r="849">
          <cell r="L849">
            <v>0</v>
          </cell>
          <cell r="N849">
            <v>0</v>
          </cell>
          <cell r="O849">
            <v>0</v>
          </cell>
          <cell r="Q849">
            <v>0</v>
          </cell>
          <cell r="R849">
            <v>0</v>
          </cell>
          <cell r="T849">
            <v>0</v>
          </cell>
          <cell r="U849">
            <v>0</v>
          </cell>
          <cell r="W849">
            <v>0</v>
          </cell>
          <cell r="Z849">
            <v>0</v>
          </cell>
          <cell r="AA849">
            <v>0</v>
          </cell>
        </row>
        <row r="850">
          <cell r="D850" t="str">
            <v>v</v>
          </cell>
          <cell r="L850">
            <v>0</v>
          </cell>
          <cell r="N850">
            <v>0</v>
          </cell>
          <cell r="O850">
            <v>0</v>
          </cell>
          <cell r="Q850">
            <v>0</v>
          </cell>
          <cell r="R850">
            <v>0</v>
          </cell>
          <cell r="T850">
            <v>0</v>
          </cell>
          <cell r="U850">
            <v>0</v>
          </cell>
          <cell r="W850">
            <v>0</v>
          </cell>
          <cell r="Z850">
            <v>0</v>
          </cell>
          <cell r="AA850">
            <v>0</v>
          </cell>
        </row>
        <row r="851">
          <cell r="D851" t="str">
            <v>v</v>
          </cell>
          <cell r="L851">
            <v>0</v>
          </cell>
          <cell r="N851">
            <v>0</v>
          </cell>
          <cell r="O851">
            <v>0</v>
          </cell>
          <cell r="Q851">
            <v>0</v>
          </cell>
          <cell r="R851">
            <v>0</v>
          </cell>
          <cell r="T851">
            <v>0</v>
          </cell>
          <cell r="U851">
            <v>0</v>
          </cell>
          <cell r="W851">
            <v>0</v>
          </cell>
          <cell r="Z851">
            <v>0</v>
          </cell>
          <cell r="AA851">
            <v>0</v>
          </cell>
        </row>
        <row r="852">
          <cell r="D852" t="str">
            <v>v</v>
          </cell>
          <cell r="L852">
            <v>0</v>
          </cell>
          <cell r="N852">
            <v>0</v>
          </cell>
          <cell r="O852">
            <v>0</v>
          </cell>
          <cell r="Q852">
            <v>0</v>
          </cell>
          <cell r="R852">
            <v>0</v>
          </cell>
          <cell r="T852">
            <v>0</v>
          </cell>
          <cell r="U852">
            <v>0</v>
          </cell>
          <cell r="W852">
            <v>0</v>
          </cell>
          <cell r="Z852">
            <v>0</v>
          </cell>
          <cell r="AA852">
            <v>0</v>
          </cell>
        </row>
        <row r="853">
          <cell r="L853">
            <v>0</v>
          </cell>
          <cell r="N853">
            <v>0</v>
          </cell>
          <cell r="O853">
            <v>0</v>
          </cell>
          <cell r="Q853">
            <v>0</v>
          </cell>
          <cell r="R853">
            <v>0</v>
          </cell>
          <cell r="T853">
            <v>0</v>
          </cell>
          <cell r="U853">
            <v>0</v>
          </cell>
          <cell r="W853">
            <v>0</v>
          </cell>
          <cell r="Z853">
            <v>0</v>
          </cell>
          <cell r="AA853">
            <v>0</v>
          </cell>
        </row>
        <row r="854">
          <cell r="D854" t="str">
            <v>v</v>
          </cell>
          <cell r="L854">
            <v>0</v>
          </cell>
          <cell r="N854">
            <v>0</v>
          </cell>
          <cell r="O854">
            <v>0</v>
          </cell>
          <cell r="Q854">
            <v>0</v>
          </cell>
          <cell r="R854">
            <v>0</v>
          </cell>
          <cell r="T854">
            <v>0</v>
          </cell>
          <cell r="U854">
            <v>0</v>
          </cell>
          <cell r="W854">
            <v>0</v>
          </cell>
          <cell r="Z854">
            <v>0</v>
          </cell>
          <cell r="AA854">
            <v>0</v>
          </cell>
        </row>
        <row r="855">
          <cell r="D855" t="str">
            <v>v</v>
          </cell>
          <cell r="L855">
            <v>0</v>
          </cell>
          <cell r="N855">
            <v>0</v>
          </cell>
          <cell r="O855">
            <v>0</v>
          </cell>
          <cell r="Q855">
            <v>0</v>
          </cell>
          <cell r="R855">
            <v>0</v>
          </cell>
          <cell r="T855">
            <v>0</v>
          </cell>
          <cell r="U855">
            <v>0</v>
          </cell>
          <cell r="W855">
            <v>0</v>
          </cell>
          <cell r="Z855">
            <v>0</v>
          </cell>
          <cell r="AA855">
            <v>0</v>
          </cell>
        </row>
        <row r="856">
          <cell r="D856" t="str">
            <v>v</v>
          </cell>
          <cell r="L856">
            <v>0</v>
          </cell>
          <cell r="N856">
            <v>0</v>
          </cell>
          <cell r="O856">
            <v>0</v>
          </cell>
          <cell r="Q856">
            <v>0</v>
          </cell>
          <cell r="R856">
            <v>0</v>
          </cell>
          <cell r="T856">
            <v>0</v>
          </cell>
          <cell r="U856">
            <v>0</v>
          </cell>
          <cell r="W856">
            <v>0</v>
          </cell>
          <cell r="Z856">
            <v>0</v>
          </cell>
          <cell r="AA856">
            <v>0</v>
          </cell>
        </row>
        <row r="857">
          <cell r="L857">
            <v>0</v>
          </cell>
          <cell r="N857">
            <v>0</v>
          </cell>
          <cell r="O857">
            <v>0</v>
          </cell>
          <cell r="Q857">
            <v>0</v>
          </cell>
          <cell r="R857">
            <v>0</v>
          </cell>
          <cell r="T857">
            <v>0</v>
          </cell>
          <cell r="U857">
            <v>0</v>
          </cell>
          <cell r="W857">
            <v>0</v>
          </cell>
          <cell r="Z857">
            <v>0</v>
          </cell>
          <cell r="AA857">
            <v>0</v>
          </cell>
        </row>
        <row r="858">
          <cell r="D858" t="str">
            <v>v</v>
          </cell>
          <cell r="L858">
            <v>0</v>
          </cell>
          <cell r="N858">
            <v>0</v>
          </cell>
          <cell r="O858">
            <v>0</v>
          </cell>
          <cell r="Q858">
            <v>0</v>
          </cell>
          <cell r="R858">
            <v>0</v>
          </cell>
          <cell r="T858">
            <v>0</v>
          </cell>
          <cell r="U858">
            <v>0</v>
          </cell>
          <cell r="W858">
            <v>0</v>
          </cell>
          <cell r="Z858">
            <v>0</v>
          </cell>
          <cell r="AA858">
            <v>0</v>
          </cell>
        </row>
        <row r="859">
          <cell r="D859" t="str">
            <v>v</v>
          </cell>
          <cell r="L859">
            <v>0</v>
          </cell>
          <cell r="N859">
            <v>0</v>
          </cell>
          <cell r="O859">
            <v>0</v>
          </cell>
          <cell r="Q859">
            <v>0</v>
          </cell>
          <cell r="R859">
            <v>0</v>
          </cell>
          <cell r="T859">
            <v>0</v>
          </cell>
          <cell r="U859">
            <v>0</v>
          </cell>
          <cell r="W859">
            <v>0</v>
          </cell>
          <cell r="Z859">
            <v>0</v>
          </cell>
          <cell r="AA859">
            <v>0</v>
          </cell>
        </row>
        <row r="860">
          <cell r="D860" t="str">
            <v>v</v>
          </cell>
          <cell r="L860">
            <v>0</v>
          </cell>
          <cell r="N860">
            <v>0</v>
          </cell>
          <cell r="O860">
            <v>0</v>
          </cell>
          <cell r="Q860">
            <v>0</v>
          </cell>
          <cell r="R860">
            <v>0</v>
          </cell>
          <cell r="T860">
            <v>0</v>
          </cell>
          <cell r="U860">
            <v>0</v>
          </cell>
          <cell r="W860">
            <v>0</v>
          </cell>
          <cell r="Z860">
            <v>0</v>
          </cell>
          <cell r="AA860">
            <v>0</v>
          </cell>
        </row>
        <row r="861">
          <cell r="L861">
            <v>0</v>
          </cell>
          <cell r="N861">
            <v>0</v>
          </cell>
          <cell r="O861">
            <v>0</v>
          </cell>
          <cell r="Q861">
            <v>0</v>
          </cell>
          <cell r="R861">
            <v>0</v>
          </cell>
          <cell r="T861">
            <v>0</v>
          </cell>
          <cell r="U861">
            <v>0</v>
          </cell>
          <cell r="W861">
            <v>0</v>
          </cell>
          <cell r="Z861">
            <v>0</v>
          </cell>
          <cell r="AA861">
            <v>0</v>
          </cell>
        </row>
        <row r="862">
          <cell r="D862" t="str">
            <v>v</v>
          </cell>
          <cell r="L862">
            <v>0</v>
          </cell>
          <cell r="N862">
            <v>0</v>
          </cell>
          <cell r="O862">
            <v>0</v>
          </cell>
          <cell r="Q862">
            <v>0</v>
          </cell>
          <cell r="R862">
            <v>0</v>
          </cell>
          <cell r="T862">
            <v>0</v>
          </cell>
          <cell r="U862">
            <v>0</v>
          </cell>
          <cell r="W862">
            <v>0</v>
          </cell>
          <cell r="Z862">
            <v>0</v>
          </cell>
          <cell r="AA862">
            <v>0</v>
          </cell>
        </row>
        <row r="863">
          <cell r="D863" t="str">
            <v>v</v>
          </cell>
          <cell r="L863">
            <v>0</v>
          </cell>
          <cell r="N863">
            <v>0</v>
          </cell>
          <cell r="O863">
            <v>0</v>
          </cell>
          <cell r="Q863">
            <v>0</v>
          </cell>
          <cell r="R863">
            <v>0</v>
          </cell>
          <cell r="T863">
            <v>0</v>
          </cell>
          <cell r="U863">
            <v>0</v>
          </cell>
          <cell r="W863">
            <v>0</v>
          </cell>
          <cell r="Z863">
            <v>0</v>
          </cell>
          <cell r="AA863">
            <v>0</v>
          </cell>
        </row>
        <row r="864">
          <cell r="D864" t="str">
            <v>v</v>
          </cell>
          <cell r="L864">
            <v>0</v>
          </cell>
          <cell r="N864">
            <v>0</v>
          </cell>
          <cell r="O864">
            <v>0</v>
          </cell>
          <cell r="Q864">
            <v>0</v>
          </cell>
          <cell r="R864">
            <v>0</v>
          </cell>
          <cell r="T864">
            <v>0</v>
          </cell>
          <cell r="U864">
            <v>0</v>
          </cell>
          <cell r="W864">
            <v>0</v>
          </cell>
          <cell r="Z864">
            <v>0</v>
          </cell>
          <cell r="AA864">
            <v>0</v>
          </cell>
        </row>
        <row r="865">
          <cell r="L865">
            <v>0</v>
          </cell>
          <cell r="N865">
            <v>0</v>
          </cell>
          <cell r="O865">
            <v>0</v>
          </cell>
          <cell r="Q865">
            <v>0</v>
          </cell>
          <cell r="R865">
            <v>0</v>
          </cell>
          <cell r="T865">
            <v>0</v>
          </cell>
          <cell r="U865">
            <v>0</v>
          </cell>
          <cell r="W865">
            <v>0</v>
          </cell>
          <cell r="Z865">
            <v>0</v>
          </cell>
          <cell r="AA865">
            <v>0</v>
          </cell>
        </row>
        <row r="866">
          <cell r="D866" t="str">
            <v>v</v>
          </cell>
          <cell r="L866">
            <v>0</v>
          </cell>
          <cell r="N866">
            <v>0</v>
          </cell>
          <cell r="O866">
            <v>0</v>
          </cell>
          <cell r="Q866">
            <v>0</v>
          </cell>
          <cell r="R866">
            <v>0</v>
          </cell>
          <cell r="T866">
            <v>0</v>
          </cell>
          <cell r="U866">
            <v>0</v>
          </cell>
          <cell r="W866">
            <v>0</v>
          </cell>
          <cell r="Z866">
            <v>0</v>
          </cell>
          <cell r="AA866">
            <v>0</v>
          </cell>
        </row>
        <row r="867">
          <cell r="D867" t="str">
            <v>v</v>
          </cell>
          <cell r="L867">
            <v>0</v>
          </cell>
          <cell r="N867">
            <v>123</v>
          </cell>
          <cell r="O867">
            <v>2</v>
          </cell>
          <cell r="Q867">
            <v>0</v>
          </cell>
          <cell r="R867">
            <v>0</v>
          </cell>
          <cell r="T867">
            <v>0</v>
          </cell>
          <cell r="U867">
            <v>0</v>
          </cell>
          <cell r="W867">
            <v>0</v>
          </cell>
          <cell r="Z867">
            <v>0</v>
          </cell>
          <cell r="AA867">
            <v>0</v>
          </cell>
        </row>
        <row r="868">
          <cell r="D868" t="str">
            <v>v</v>
          </cell>
          <cell r="L868">
            <v>0</v>
          </cell>
          <cell r="N868">
            <v>123</v>
          </cell>
          <cell r="O868">
            <v>2</v>
          </cell>
          <cell r="Q868">
            <v>0</v>
          </cell>
          <cell r="R868">
            <v>0</v>
          </cell>
          <cell r="T868">
            <v>0</v>
          </cell>
          <cell r="U868">
            <v>0</v>
          </cell>
          <cell r="W868">
            <v>0</v>
          </cell>
          <cell r="Z868">
            <v>0</v>
          </cell>
          <cell r="AA868">
            <v>0</v>
          </cell>
        </row>
        <row r="869">
          <cell r="D869" t="str">
            <v>v</v>
          </cell>
          <cell r="L869">
            <v>0</v>
          </cell>
          <cell r="N869">
            <v>0</v>
          </cell>
          <cell r="O869">
            <v>0</v>
          </cell>
          <cell r="Q869">
            <v>0</v>
          </cell>
          <cell r="R869">
            <v>0</v>
          </cell>
          <cell r="T869">
            <v>0</v>
          </cell>
          <cell r="U869">
            <v>0</v>
          </cell>
          <cell r="W869">
            <v>0</v>
          </cell>
          <cell r="Z869">
            <v>0</v>
          </cell>
          <cell r="AA869">
            <v>0</v>
          </cell>
        </row>
        <row r="870">
          <cell r="D870" t="str">
            <v>v</v>
          </cell>
          <cell r="L870">
            <v>0</v>
          </cell>
          <cell r="N870">
            <v>0</v>
          </cell>
          <cell r="O870">
            <v>0</v>
          </cell>
          <cell r="Q870">
            <v>0</v>
          </cell>
          <cell r="R870">
            <v>0</v>
          </cell>
          <cell r="T870">
            <v>0</v>
          </cell>
          <cell r="U870">
            <v>0</v>
          </cell>
          <cell r="W870">
            <v>0</v>
          </cell>
          <cell r="Z870">
            <v>0</v>
          </cell>
          <cell r="AA870">
            <v>0</v>
          </cell>
        </row>
        <row r="871">
          <cell r="L871">
            <v>0</v>
          </cell>
          <cell r="N871">
            <v>0</v>
          </cell>
          <cell r="O871">
            <v>0</v>
          </cell>
          <cell r="Q871">
            <v>0</v>
          </cell>
          <cell r="R871">
            <v>0</v>
          </cell>
          <cell r="T871">
            <v>0</v>
          </cell>
          <cell r="U871">
            <v>0</v>
          </cell>
          <cell r="W871">
            <v>0</v>
          </cell>
          <cell r="Z871">
            <v>0</v>
          </cell>
          <cell r="AA871">
            <v>0</v>
          </cell>
        </row>
        <row r="872">
          <cell r="L872">
            <v>0</v>
          </cell>
          <cell r="N872">
            <v>0</v>
          </cell>
          <cell r="O872">
            <v>0</v>
          </cell>
          <cell r="Q872">
            <v>0</v>
          </cell>
          <cell r="R872">
            <v>0</v>
          </cell>
          <cell r="T872">
            <v>0</v>
          </cell>
          <cell r="U872">
            <v>0</v>
          </cell>
          <cell r="W872">
            <v>0</v>
          </cell>
          <cell r="Z872">
            <v>0</v>
          </cell>
          <cell r="AA872">
            <v>0</v>
          </cell>
        </row>
        <row r="873">
          <cell r="L873">
            <v>0</v>
          </cell>
          <cell r="N873">
            <v>0</v>
          </cell>
          <cell r="O873">
            <v>0</v>
          </cell>
          <cell r="Q873">
            <v>0</v>
          </cell>
          <cell r="R873">
            <v>0</v>
          </cell>
          <cell r="T873">
            <v>0</v>
          </cell>
          <cell r="U873">
            <v>0</v>
          </cell>
          <cell r="W873">
            <v>0</v>
          </cell>
          <cell r="Z873">
            <v>0</v>
          </cell>
          <cell r="AA873">
            <v>0</v>
          </cell>
        </row>
        <row r="874">
          <cell r="L874">
            <v>0</v>
          </cell>
          <cell r="N874">
            <v>0</v>
          </cell>
          <cell r="O874">
            <v>0</v>
          </cell>
          <cell r="Q874">
            <v>0</v>
          </cell>
          <cell r="R874">
            <v>0</v>
          </cell>
          <cell r="T874">
            <v>0</v>
          </cell>
          <cell r="U874">
            <v>0</v>
          </cell>
          <cell r="W874">
            <v>0</v>
          </cell>
          <cell r="Z874">
            <v>0</v>
          </cell>
          <cell r="AA874">
            <v>0</v>
          </cell>
        </row>
        <row r="875">
          <cell r="L875">
            <v>0</v>
          </cell>
          <cell r="N875">
            <v>0</v>
          </cell>
          <cell r="O875">
            <v>0</v>
          </cell>
          <cell r="Q875">
            <v>0</v>
          </cell>
          <cell r="R875">
            <v>0</v>
          </cell>
          <cell r="T875">
            <v>0</v>
          </cell>
          <cell r="U875">
            <v>0</v>
          </cell>
          <cell r="W875">
            <v>0</v>
          </cell>
          <cell r="Z875">
            <v>0</v>
          </cell>
          <cell r="AA875">
            <v>0</v>
          </cell>
        </row>
        <row r="876">
          <cell r="L876">
            <v>0</v>
          </cell>
          <cell r="N876">
            <v>23383.855500000005</v>
          </cell>
          <cell r="O876">
            <v>0</v>
          </cell>
          <cell r="Q876">
            <v>0</v>
          </cell>
          <cell r="R876">
            <v>0</v>
          </cell>
          <cell r="T876">
            <v>0</v>
          </cell>
          <cell r="U876">
            <v>0</v>
          </cell>
          <cell r="W876">
            <v>0</v>
          </cell>
          <cell r="Z876">
            <v>0</v>
          </cell>
          <cell r="AA876">
            <v>0</v>
          </cell>
        </row>
        <row r="877">
          <cell r="L877">
            <v>0</v>
          </cell>
          <cell r="N877">
            <v>0</v>
          </cell>
          <cell r="O877">
            <v>0</v>
          </cell>
          <cell r="Q877">
            <v>0</v>
          </cell>
          <cell r="R877">
            <v>0</v>
          </cell>
          <cell r="T877">
            <v>0</v>
          </cell>
          <cell r="U877">
            <v>0</v>
          </cell>
          <cell r="W877">
            <v>0</v>
          </cell>
          <cell r="Z877">
            <v>0</v>
          </cell>
          <cell r="AA877">
            <v>0</v>
          </cell>
        </row>
        <row r="878">
          <cell r="L878">
            <v>0</v>
          </cell>
          <cell r="N878">
            <v>0</v>
          </cell>
          <cell r="O878">
            <v>0</v>
          </cell>
          <cell r="Q878">
            <v>0</v>
          </cell>
          <cell r="R878">
            <v>0</v>
          </cell>
          <cell r="T878">
            <v>0</v>
          </cell>
          <cell r="U878">
            <v>0</v>
          </cell>
          <cell r="W878">
            <v>0</v>
          </cell>
          <cell r="Z878">
            <v>0</v>
          </cell>
          <cell r="AA878">
            <v>0</v>
          </cell>
        </row>
        <row r="879">
          <cell r="L879">
            <v>0</v>
          </cell>
          <cell r="N879">
            <v>0</v>
          </cell>
          <cell r="O879">
            <v>0</v>
          </cell>
          <cell r="Q879">
            <v>0</v>
          </cell>
          <cell r="R879">
            <v>0</v>
          </cell>
          <cell r="T879">
            <v>0</v>
          </cell>
          <cell r="U879">
            <v>0</v>
          </cell>
          <cell r="W879">
            <v>0</v>
          </cell>
          <cell r="Z879">
            <v>0</v>
          </cell>
          <cell r="AA879">
            <v>0</v>
          </cell>
        </row>
        <row r="880">
          <cell r="L880">
            <v>0</v>
          </cell>
          <cell r="N880">
            <v>0</v>
          </cell>
          <cell r="O880">
            <v>0</v>
          </cell>
          <cell r="Q880">
            <v>0</v>
          </cell>
          <cell r="R880">
            <v>0</v>
          </cell>
          <cell r="T880">
            <v>0</v>
          </cell>
          <cell r="U880">
            <v>0</v>
          </cell>
          <cell r="W880">
            <v>0</v>
          </cell>
          <cell r="Z880">
            <v>0</v>
          </cell>
          <cell r="AA880">
            <v>0</v>
          </cell>
        </row>
        <row r="881">
          <cell r="L881">
            <v>0</v>
          </cell>
          <cell r="N881">
            <v>0</v>
          </cell>
          <cell r="O881">
            <v>0</v>
          </cell>
          <cell r="Q881">
            <v>0</v>
          </cell>
          <cell r="R881">
            <v>0</v>
          </cell>
          <cell r="T881">
            <v>0</v>
          </cell>
          <cell r="U881">
            <v>0</v>
          </cell>
          <cell r="W881">
            <v>0</v>
          </cell>
          <cell r="Z881">
            <v>0</v>
          </cell>
          <cell r="AA881">
            <v>0</v>
          </cell>
        </row>
        <row r="882">
          <cell r="D882" t="str">
            <v>n</v>
          </cell>
          <cell r="L882">
            <v>0</v>
          </cell>
          <cell r="N882">
            <v>0</v>
          </cell>
          <cell r="O882">
            <v>0</v>
          </cell>
          <cell r="Q882">
            <v>0</v>
          </cell>
          <cell r="R882">
            <v>0</v>
          </cell>
          <cell r="T882">
            <v>0</v>
          </cell>
          <cell r="U882">
            <v>0</v>
          </cell>
          <cell r="W882">
            <v>0</v>
          </cell>
          <cell r="Z882">
            <v>0</v>
          </cell>
          <cell r="AA882">
            <v>0</v>
          </cell>
        </row>
        <row r="883">
          <cell r="D883" t="str">
            <v>n</v>
          </cell>
          <cell r="L883">
            <v>0</v>
          </cell>
          <cell r="N883">
            <v>0</v>
          </cell>
          <cell r="O883">
            <v>0</v>
          </cell>
          <cell r="Q883">
            <v>0</v>
          </cell>
          <cell r="R883">
            <v>0</v>
          </cell>
          <cell r="T883">
            <v>0</v>
          </cell>
          <cell r="U883">
            <v>0</v>
          </cell>
          <cell r="W883">
            <v>0</v>
          </cell>
          <cell r="Z883">
            <v>0</v>
          </cell>
          <cell r="AA883">
            <v>0</v>
          </cell>
        </row>
        <row r="884">
          <cell r="D884" t="str">
            <v>n</v>
          </cell>
          <cell r="L884">
            <v>0</v>
          </cell>
          <cell r="N884">
            <v>0</v>
          </cell>
          <cell r="O884">
            <v>0</v>
          </cell>
          <cell r="Q884">
            <v>0</v>
          </cell>
          <cell r="R884">
            <v>0</v>
          </cell>
          <cell r="T884">
            <v>0</v>
          </cell>
          <cell r="U884">
            <v>0</v>
          </cell>
          <cell r="W884">
            <v>0</v>
          </cell>
          <cell r="Z884">
            <v>0</v>
          </cell>
          <cell r="AA884">
            <v>0</v>
          </cell>
        </row>
        <row r="885">
          <cell r="D885" t="str">
            <v>n</v>
          </cell>
          <cell r="L885">
            <v>0</v>
          </cell>
          <cell r="N885">
            <v>0</v>
          </cell>
          <cell r="O885">
            <v>0</v>
          </cell>
          <cell r="Q885">
            <v>0</v>
          </cell>
          <cell r="R885">
            <v>0</v>
          </cell>
          <cell r="T885">
            <v>0</v>
          </cell>
          <cell r="U885">
            <v>0</v>
          </cell>
          <cell r="W885">
            <v>0</v>
          </cell>
          <cell r="Z885">
            <v>0</v>
          </cell>
          <cell r="AA885">
            <v>0</v>
          </cell>
        </row>
        <row r="886">
          <cell r="L886">
            <v>0</v>
          </cell>
          <cell r="N886">
            <v>0</v>
          </cell>
          <cell r="O886">
            <v>0</v>
          </cell>
          <cell r="Q886">
            <v>0</v>
          </cell>
          <cell r="R886">
            <v>0</v>
          </cell>
          <cell r="T886">
            <v>0</v>
          </cell>
          <cell r="U886">
            <v>0</v>
          </cell>
          <cell r="W886">
            <v>0</v>
          </cell>
          <cell r="Z886">
            <v>0</v>
          </cell>
          <cell r="AA886">
            <v>0</v>
          </cell>
        </row>
        <row r="887">
          <cell r="D887" t="str">
            <v>n</v>
          </cell>
          <cell r="L887">
            <v>0</v>
          </cell>
          <cell r="N887">
            <v>0</v>
          </cell>
          <cell r="O887">
            <v>0</v>
          </cell>
          <cell r="Q887">
            <v>0</v>
          </cell>
          <cell r="R887">
            <v>0</v>
          </cell>
          <cell r="T887">
            <v>0</v>
          </cell>
          <cell r="U887">
            <v>0</v>
          </cell>
          <cell r="W887">
            <v>0</v>
          </cell>
          <cell r="Z887">
            <v>0</v>
          </cell>
          <cell r="AA887">
            <v>0</v>
          </cell>
        </row>
        <row r="888">
          <cell r="D888" t="str">
            <v>n</v>
          </cell>
          <cell r="L888">
            <v>0</v>
          </cell>
          <cell r="N888">
            <v>0</v>
          </cell>
          <cell r="O888">
            <v>0</v>
          </cell>
          <cell r="Q888">
            <v>0</v>
          </cell>
          <cell r="R888">
            <v>0</v>
          </cell>
          <cell r="T888">
            <v>0</v>
          </cell>
          <cell r="U888">
            <v>0</v>
          </cell>
          <cell r="W888">
            <v>0</v>
          </cell>
          <cell r="Z888">
            <v>0</v>
          </cell>
          <cell r="AA888">
            <v>0</v>
          </cell>
        </row>
        <row r="889">
          <cell r="D889" t="str">
            <v>n</v>
          </cell>
          <cell r="L889">
            <v>0</v>
          </cell>
          <cell r="N889">
            <v>0</v>
          </cell>
          <cell r="O889">
            <v>0</v>
          </cell>
          <cell r="Q889">
            <v>0</v>
          </cell>
          <cell r="R889">
            <v>0</v>
          </cell>
          <cell r="T889">
            <v>0</v>
          </cell>
          <cell r="U889">
            <v>0</v>
          </cell>
          <cell r="W889">
            <v>0</v>
          </cell>
          <cell r="Z889">
            <v>0</v>
          </cell>
          <cell r="AA889">
            <v>0</v>
          </cell>
        </row>
        <row r="890">
          <cell r="D890" t="str">
            <v>n</v>
          </cell>
          <cell r="L890">
            <v>0</v>
          </cell>
          <cell r="N890">
            <v>0</v>
          </cell>
          <cell r="O890">
            <v>0</v>
          </cell>
          <cell r="Q890">
            <v>0</v>
          </cell>
          <cell r="R890">
            <v>0</v>
          </cell>
          <cell r="T890">
            <v>0</v>
          </cell>
          <cell r="U890">
            <v>0</v>
          </cell>
          <cell r="W890">
            <v>0</v>
          </cell>
          <cell r="Z890">
            <v>0</v>
          </cell>
          <cell r="AA890">
            <v>0</v>
          </cell>
        </row>
        <row r="891">
          <cell r="L891">
            <v>0</v>
          </cell>
          <cell r="N891">
            <v>0</v>
          </cell>
          <cell r="O891">
            <v>0</v>
          </cell>
          <cell r="Q891">
            <v>0</v>
          </cell>
          <cell r="R891">
            <v>0</v>
          </cell>
          <cell r="T891">
            <v>0</v>
          </cell>
          <cell r="U891">
            <v>0</v>
          </cell>
          <cell r="W891">
            <v>0</v>
          </cell>
          <cell r="Z891">
            <v>0</v>
          </cell>
          <cell r="AA891">
            <v>0</v>
          </cell>
        </row>
        <row r="892">
          <cell r="D892" t="str">
            <v>n</v>
          </cell>
          <cell r="L892">
            <v>0</v>
          </cell>
          <cell r="N892">
            <v>0</v>
          </cell>
          <cell r="O892">
            <v>0</v>
          </cell>
          <cell r="Q892">
            <v>0</v>
          </cell>
          <cell r="R892">
            <v>0</v>
          </cell>
          <cell r="T892">
            <v>0</v>
          </cell>
          <cell r="U892">
            <v>0</v>
          </cell>
          <cell r="W892">
            <v>0</v>
          </cell>
          <cell r="Z892">
            <v>0</v>
          </cell>
          <cell r="AA892">
            <v>0</v>
          </cell>
        </row>
        <row r="893">
          <cell r="D893" t="str">
            <v>n</v>
          </cell>
          <cell r="L893">
            <v>0</v>
          </cell>
          <cell r="N893">
            <v>0</v>
          </cell>
          <cell r="O893">
            <v>0</v>
          </cell>
          <cell r="Q893">
            <v>0</v>
          </cell>
          <cell r="R893">
            <v>0</v>
          </cell>
          <cell r="T893">
            <v>0</v>
          </cell>
          <cell r="U893">
            <v>0</v>
          </cell>
          <cell r="W893">
            <v>0</v>
          </cell>
          <cell r="Z893">
            <v>0</v>
          </cell>
          <cell r="AA893">
            <v>0</v>
          </cell>
        </row>
        <row r="894">
          <cell r="D894" t="str">
            <v>n</v>
          </cell>
          <cell r="L894">
            <v>0</v>
          </cell>
          <cell r="N894">
            <v>0</v>
          </cell>
          <cell r="O894">
            <v>0</v>
          </cell>
          <cell r="Q894">
            <v>0</v>
          </cell>
          <cell r="R894">
            <v>0</v>
          </cell>
          <cell r="T894">
            <v>0</v>
          </cell>
          <cell r="U894">
            <v>0</v>
          </cell>
          <cell r="W894">
            <v>0</v>
          </cell>
          <cell r="Z894">
            <v>0</v>
          </cell>
          <cell r="AA894">
            <v>0</v>
          </cell>
        </row>
        <row r="895">
          <cell r="D895" t="str">
            <v>n</v>
          </cell>
          <cell r="L895">
            <v>0</v>
          </cell>
          <cell r="N895">
            <v>0</v>
          </cell>
          <cell r="O895">
            <v>0</v>
          </cell>
          <cell r="Q895">
            <v>0</v>
          </cell>
          <cell r="R895">
            <v>0</v>
          </cell>
          <cell r="T895">
            <v>0</v>
          </cell>
          <cell r="U895">
            <v>0</v>
          </cell>
          <cell r="W895">
            <v>0</v>
          </cell>
          <cell r="Z895">
            <v>0</v>
          </cell>
          <cell r="AA895">
            <v>0</v>
          </cell>
        </row>
        <row r="896">
          <cell r="D896" t="str">
            <v>n</v>
          </cell>
          <cell r="L896">
            <v>0</v>
          </cell>
          <cell r="N896">
            <v>0</v>
          </cell>
          <cell r="O896">
            <v>0</v>
          </cell>
          <cell r="Q896">
            <v>0</v>
          </cell>
          <cell r="R896">
            <v>0</v>
          </cell>
          <cell r="T896">
            <v>0</v>
          </cell>
          <cell r="U896">
            <v>0</v>
          </cell>
          <cell r="W896">
            <v>0</v>
          </cell>
          <cell r="Z896">
            <v>0</v>
          </cell>
          <cell r="AA896">
            <v>0</v>
          </cell>
        </row>
        <row r="897">
          <cell r="L897">
            <v>0</v>
          </cell>
          <cell r="N897">
            <v>0</v>
          </cell>
          <cell r="O897">
            <v>0</v>
          </cell>
          <cell r="Q897">
            <v>0</v>
          </cell>
          <cell r="R897">
            <v>0</v>
          </cell>
          <cell r="T897">
            <v>0</v>
          </cell>
          <cell r="U897">
            <v>0</v>
          </cell>
          <cell r="W897">
            <v>0</v>
          </cell>
          <cell r="Z897">
            <v>0</v>
          </cell>
          <cell r="AA897">
            <v>0</v>
          </cell>
        </row>
        <row r="898">
          <cell r="D898" t="str">
            <v>n</v>
          </cell>
          <cell r="L898">
            <v>0</v>
          </cell>
          <cell r="N898">
            <v>0</v>
          </cell>
          <cell r="O898">
            <v>0</v>
          </cell>
          <cell r="Q898">
            <v>0</v>
          </cell>
          <cell r="R898">
            <v>0</v>
          </cell>
          <cell r="T898">
            <v>0</v>
          </cell>
          <cell r="U898">
            <v>0</v>
          </cell>
          <cell r="W898">
            <v>0</v>
          </cell>
          <cell r="Z898">
            <v>0</v>
          </cell>
          <cell r="AA898">
            <v>0</v>
          </cell>
        </row>
        <row r="899">
          <cell r="D899" t="str">
            <v>n</v>
          </cell>
          <cell r="L899">
            <v>0</v>
          </cell>
          <cell r="N899">
            <v>1</v>
          </cell>
          <cell r="O899">
            <v>0</v>
          </cell>
          <cell r="Q899">
            <v>0</v>
          </cell>
          <cell r="R899">
            <v>0</v>
          </cell>
          <cell r="T899">
            <v>0</v>
          </cell>
          <cell r="U899">
            <v>0</v>
          </cell>
          <cell r="W899">
            <v>0</v>
          </cell>
          <cell r="Z899">
            <v>0</v>
          </cell>
          <cell r="AA899">
            <v>0</v>
          </cell>
        </row>
        <row r="900">
          <cell r="D900" t="str">
            <v>n</v>
          </cell>
          <cell r="L900">
            <v>0</v>
          </cell>
          <cell r="N900">
            <v>0</v>
          </cell>
          <cell r="O900">
            <v>0</v>
          </cell>
          <cell r="Q900">
            <v>0</v>
          </cell>
          <cell r="R900">
            <v>0</v>
          </cell>
          <cell r="T900">
            <v>0</v>
          </cell>
          <cell r="U900">
            <v>0</v>
          </cell>
          <cell r="W900">
            <v>0</v>
          </cell>
          <cell r="Z900">
            <v>0</v>
          </cell>
          <cell r="AA900">
            <v>0</v>
          </cell>
        </row>
        <row r="901">
          <cell r="D901" t="str">
            <v>n</v>
          </cell>
          <cell r="L901">
            <v>0</v>
          </cell>
          <cell r="N901">
            <v>0</v>
          </cell>
          <cell r="O901">
            <v>0</v>
          </cell>
          <cell r="Q901">
            <v>0</v>
          </cell>
          <cell r="R901">
            <v>0</v>
          </cell>
          <cell r="T901">
            <v>0</v>
          </cell>
          <cell r="U901">
            <v>0</v>
          </cell>
          <cell r="W901">
            <v>0</v>
          </cell>
          <cell r="Z901">
            <v>0</v>
          </cell>
          <cell r="AA901">
            <v>0</v>
          </cell>
        </row>
        <row r="902">
          <cell r="L902">
            <v>0</v>
          </cell>
          <cell r="N902">
            <v>1</v>
          </cell>
          <cell r="O902">
            <v>0</v>
          </cell>
          <cell r="Q902">
            <v>0</v>
          </cell>
          <cell r="R902">
            <v>0</v>
          </cell>
          <cell r="T902">
            <v>0</v>
          </cell>
          <cell r="U902">
            <v>0</v>
          </cell>
          <cell r="W902">
            <v>0</v>
          </cell>
          <cell r="Z902">
            <v>0</v>
          </cell>
          <cell r="AA902">
            <v>0</v>
          </cell>
        </row>
        <row r="903">
          <cell r="D903" t="str">
            <v>n</v>
          </cell>
          <cell r="L903">
            <v>0</v>
          </cell>
          <cell r="N903">
            <v>0</v>
          </cell>
          <cell r="O903">
            <v>0</v>
          </cell>
          <cell r="Q903">
            <v>0</v>
          </cell>
          <cell r="R903">
            <v>0</v>
          </cell>
          <cell r="T903">
            <v>0</v>
          </cell>
          <cell r="U903">
            <v>0</v>
          </cell>
          <cell r="W903">
            <v>0</v>
          </cell>
          <cell r="Z903">
            <v>0</v>
          </cell>
          <cell r="AA903">
            <v>0</v>
          </cell>
        </row>
        <row r="904">
          <cell r="D904" t="str">
            <v>n</v>
          </cell>
          <cell r="L904">
            <v>0</v>
          </cell>
          <cell r="N904">
            <v>0</v>
          </cell>
          <cell r="O904">
            <v>0</v>
          </cell>
          <cell r="Q904">
            <v>0</v>
          </cell>
          <cell r="R904">
            <v>0</v>
          </cell>
          <cell r="T904">
            <v>0</v>
          </cell>
          <cell r="U904">
            <v>0</v>
          </cell>
          <cell r="W904">
            <v>0</v>
          </cell>
          <cell r="Z904">
            <v>0</v>
          </cell>
          <cell r="AA904">
            <v>0</v>
          </cell>
        </row>
        <row r="905">
          <cell r="D905" t="str">
            <v>n</v>
          </cell>
          <cell r="L905">
            <v>0</v>
          </cell>
          <cell r="N905">
            <v>455</v>
          </cell>
          <cell r="O905">
            <v>8</v>
          </cell>
          <cell r="Q905">
            <v>0</v>
          </cell>
          <cell r="R905">
            <v>0</v>
          </cell>
          <cell r="T905">
            <v>0</v>
          </cell>
          <cell r="U905">
            <v>0</v>
          </cell>
          <cell r="W905">
            <v>0</v>
          </cell>
          <cell r="Z905">
            <v>0</v>
          </cell>
          <cell r="AA905">
            <v>0</v>
          </cell>
        </row>
        <row r="906">
          <cell r="L906">
            <v>0</v>
          </cell>
          <cell r="N906">
            <v>455</v>
          </cell>
          <cell r="O906">
            <v>8</v>
          </cell>
          <cell r="Q906">
            <v>0</v>
          </cell>
          <cell r="R906">
            <v>0</v>
          </cell>
          <cell r="T906">
            <v>0</v>
          </cell>
          <cell r="U906">
            <v>0</v>
          </cell>
          <cell r="W906">
            <v>0</v>
          </cell>
          <cell r="Z906">
            <v>0</v>
          </cell>
          <cell r="AA906">
            <v>0</v>
          </cell>
        </row>
        <row r="907">
          <cell r="D907" t="str">
            <v>v</v>
          </cell>
          <cell r="L907">
            <v>0</v>
          </cell>
          <cell r="N907">
            <v>0</v>
          </cell>
          <cell r="O907">
            <v>0</v>
          </cell>
          <cell r="Q907">
            <v>0</v>
          </cell>
          <cell r="R907">
            <v>0</v>
          </cell>
          <cell r="T907">
            <v>0</v>
          </cell>
          <cell r="U907">
            <v>0</v>
          </cell>
          <cell r="W907">
            <v>0</v>
          </cell>
          <cell r="Z907">
            <v>0</v>
          </cell>
          <cell r="AA907">
            <v>0</v>
          </cell>
        </row>
        <row r="908">
          <cell r="D908" t="str">
            <v>v</v>
          </cell>
          <cell r="L908">
            <v>0</v>
          </cell>
          <cell r="N908">
            <v>0</v>
          </cell>
          <cell r="O908">
            <v>0</v>
          </cell>
          <cell r="Q908">
            <v>0</v>
          </cell>
          <cell r="R908">
            <v>0</v>
          </cell>
          <cell r="T908">
            <v>0</v>
          </cell>
          <cell r="U908">
            <v>0</v>
          </cell>
          <cell r="W908">
            <v>0</v>
          </cell>
          <cell r="Z908">
            <v>0</v>
          </cell>
          <cell r="AA908">
            <v>0</v>
          </cell>
        </row>
        <row r="909">
          <cell r="L909">
            <v>0</v>
          </cell>
          <cell r="N909">
            <v>0</v>
          </cell>
          <cell r="O909">
            <v>0</v>
          </cell>
          <cell r="Q909">
            <v>0</v>
          </cell>
          <cell r="R909">
            <v>0</v>
          </cell>
          <cell r="T909">
            <v>0</v>
          </cell>
          <cell r="U909">
            <v>0</v>
          </cell>
          <cell r="W909">
            <v>0</v>
          </cell>
          <cell r="Z909">
            <v>0</v>
          </cell>
          <cell r="AA909">
            <v>0</v>
          </cell>
        </row>
        <row r="910">
          <cell r="D910" t="str">
            <v>n</v>
          </cell>
          <cell r="L910">
            <v>0</v>
          </cell>
          <cell r="N910">
            <v>0</v>
          </cell>
          <cell r="O910">
            <v>0</v>
          </cell>
          <cell r="Q910">
            <v>0</v>
          </cell>
          <cell r="R910">
            <v>0</v>
          </cell>
          <cell r="T910">
            <v>0</v>
          </cell>
          <cell r="U910">
            <v>0</v>
          </cell>
          <cell r="W910">
            <v>0</v>
          </cell>
          <cell r="Z910">
            <v>0</v>
          </cell>
          <cell r="AA910">
            <v>0</v>
          </cell>
        </row>
        <row r="911">
          <cell r="D911" t="str">
            <v>n</v>
          </cell>
          <cell r="L911">
            <v>0</v>
          </cell>
          <cell r="N911">
            <v>0</v>
          </cell>
          <cell r="O911">
            <v>0</v>
          </cell>
          <cell r="Q911">
            <v>0</v>
          </cell>
          <cell r="R911">
            <v>0</v>
          </cell>
          <cell r="T911">
            <v>0</v>
          </cell>
          <cell r="U911">
            <v>0</v>
          </cell>
          <cell r="W911">
            <v>0</v>
          </cell>
          <cell r="Z911">
            <v>0</v>
          </cell>
          <cell r="AA911">
            <v>0</v>
          </cell>
        </row>
        <row r="912">
          <cell r="L912">
            <v>0</v>
          </cell>
          <cell r="N912">
            <v>0</v>
          </cell>
          <cell r="O912">
            <v>0</v>
          </cell>
          <cell r="Q912">
            <v>0</v>
          </cell>
          <cell r="R912">
            <v>0</v>
          </cell>
          <cell r="T912">
            <v>0</v>
          </cell>
          <cell r="U912">
            <v>0</v>
          </cell>
          <cell r="W912">
            <v>0</v>
          </cell>
          <cell r="Z912">
            <v>0</v>
          </cell>
          <cell r="AA912">
            <v>0</v>
          </cell>
        </row>
        <row r="913">
          <cell r="D913" t="str">
            <v>n</v>
          </cell>
          <cell r="L913">
            <v>0</v>
          </cell>
          <cell r="N913">
            <v>0</v>
          </cell>
          <cell r="O913">
            <v>0</v>
          </cell>
          <cell r="Q913">
            <v>0</v>
          </cell>
          <cell r="R913">
            <v>0</v>
          </cell>
          <cell r="T913">
            <v>0</v>
          </cell>
          <cell r="U913">
            <v>0</v>
          </cell>
          <cell r="W913">
            <v>0</v>
          </cell>
          <cell r="Z913">
            <v>0</v>
          </cell>
          <cell r="AA913">
            <v>0</v>
          </cell>
        </row>
        <row r="914">
          <cell r="D914" t="str">
            <v>n</v>
          </cell>
          <cell r="L914">
            <v>0</v>
          </cell>
          <cell r="N914">
            <v>0</v>
          </cell>
          <cell r="O914">
            <v>0</v>
          </cell>
          <cell r="Q914">
            <v>0</v>
          </cell>
          <cell r="R914">
            <v>0</v>
          </cell>
          <cell r="T914">
            <v>0</v>
          </cell>
          <cell r="U914">
            <v>0</v>
          </cell>
          <cell r="W914">
            <v>800</v>
          </cell>
          <cell r="Z914">
            <v>0</v>
          </cell>
          <cell r="AA914">
            <v>0</v>
          </cell>
        </row>
        <row r="915">
          <cell r="L915">
            <v>0</v>
          </cell>
          <cell r="N915">
            <v>0</v>
          </cell>
          <cell r="O915">
            <v>0</v>
          </cell>
          <cell r="Q915">
            <v>0</v>
          </cell>
          <cell r="R915">
            <v>0</v>
          </cell>
          <cell r="T915">
            <v>0</v>
          </cell>
          <cell r="U915">
            <v>0</v>
          </cell>
          <cell r="W915">
            <v>800</v>
          </cell>
          <cell r="Z915">
            <v>0</v>
          </cell>
          <cell r="AA915">
            <v>0</v>
          </cell>
        </row>
        <row r="916">
          <cell r="D916" t="str">
            <v>n</v>
          </cell>
          <cell r="L916">
            <v>0</v>
          </cell>
          <cell r="N916">
            <v>0</v>
          </cell>
          <cell r="O916">
            <v>0</v>
          </cell>
          <cell r="Q916">
            <v>0</v>
          </cell>
          <cell r="R916">
            <v>0</v>
          </cell>
          <cell r="T916">
            <v>0</v>
          </cell>
          <cell r="U916">
            <v>0</v>
          </cell>
          <cell r="W916">
            <v>0</v>
          </cell>
          <cell r="Z916">
            <v>0</v>
          </cell>
          <cell r="AA916">
            <v>0</v>
          </cell>
        </row>
        <row r="917">
          <cell r="D917" t="str">
            <v>n</v>
          </cell>
          <cell r="L917">
            <v>0</v>
          </cell>
          <cell r="N917">
            <v>0</v>
          </cell>
          <cell r="O917">
            <v>0</v>
          </cell>
          <cell r="Q917">
            <v>0</v>
          </cell>
          <cell r="R917">
            <v>0</v>
          </cell>
          <cell r="T917">
            <v>0</v>
          </cell>
          <cell r="U917">
            <v>0</v>
          </cell>
          <cell r="W917">
            <v>0</v>
          </cell>
          <cell r="Z917">
            <v>0</v>
          </cell>
          <cell r="AA917">
            <v>0</v>
          </cell>
        </row>
        <row r="918">
          <cell r="L918">
            <v>0</v>
          </cell>
          <cell r="N918">
            <v>0</v>
          </cell>
          <cell r="O918">
            <v>0</v>
          </cell>
          <cell r="Q918">
            <v>0</v>
          </cell>
          <cell r="R918">
            <v>0</v>
          </cell>
          <cell r="T918">
            <v>0</v>
          </cell>
          <cell r="U918">
            <v>0</v>
          </cell>
          <cell r="W918">
            <v>0</v>
          </cell>
          <cell r="Z918">
            <v>0</v>
          </cell>
          <cell r="AA918">
            <v>0</v>
          </cell>
        </row>
        <row r="919">
          <cell r="D919" t="str">
            <v>n</v>
          </cell>
          <cell r="L919">
            <v>0</v>
          </cell>
          <cell r="N919">
            <v>0</v>
          </cell>
          <cell r="O919">
            <v>0</v>
          </cell>
          <cell r="Q919">
            <v>0</v>
          </cell>
          <cell r="R919">
            <v>0</v>
          </cell>
          <cell r="T919">
            <v>0</v>
          </cell>
          <cell r="U919">
            <v>0</v>
          </cell>
          <cell r="W919">
            <v>0</v>
          </cell>
          <cell r="Z919">
            <v>0</v>
          </cell>
          <cell r="AA919">
            <v>0</v>
          </cell>
        </row>
        <row r="920">
          <cell r="D920" t="str">
            <v>n</v>
          </cell>
          <cell r="L920">
            <v>0</v>
          </cell>
          <cell r="N920">
            <v>0</v>
          </cell>
          <cell r="O920">
            <v>0</v>
          </cell>
          <cell r="Q920">
            <v>0</v>
          </cell>
          <cell r="R920">
            <v>0</v>
          </cell>
          <cell r="T920">
            <v>0</v>
          </cell>
          <cell r="U920">
            <v>0</v>
          </cell>
          <cell r="W920">
            <v>0</v>
          </cell>
          <cell r="Z920">
            <v>0</v>
          </cell>
          <cell r="AA920">
            <v>0</v>
          </cell>
        </row>
        <row r="921">
          <cell r="D921" t="str">
            <v>n</v>
          </cell>
          <cell r="L921">
            <v>0</v>
          </cell>
          <cell r="N921">
            <v>45</v>
          </cell>
          <cell r="O921">
            <v>9</v>
          </cell>
          <cell r="Q921">
            <v>0</v>
          </cell>
          <cell r="R921">
            <v>0</v>
          </cell>
          <cell r="T921">
            <v>0</v>
          </cell>
          <cell r="U921">
            <v>0</v>
          </cell>
          <cell r="W921">
            <v>0</v>
          </cell>
          <cell r="Z921">
            <v>0</v>
          </cell>
          <cell r="AA921">
            <v>0</v>
          </cell>
        </row>
        <row r="922">
          <cell r="D922" t="str">
            <v>n</v>
          </cell>
          <cell r="L922">
            <v>0</v>
          </cell>
          <cell r="N922">
            <v>1200</v>
          </cell>
          <cell r="O922">
            <v>19</v>
          </cell>
          <cell r="Q922">
            <v>0</v>
          </cell>
          <cell r="R922">
            <v>0</v>
          </cell>
          <cell r="T922">
            <v>0</v>
          </cell>
          <cell r="U922">
            <v>0</v>
          </cell>
          <cell r="W922">
            <v>0</v>
          </cell>
          <cell r="Z922">
            <v>0</v>
          </cell>
          <cell r="AA922">
            <v>0</v>
          </cell>
        </row>
        <row r="923">
          <cell r="D923" t="str">
            <v>n</v>
          </cell>
          <cell r="L923">
            <v>0</v>
          </cell>
          <cell r="N923">
            <v>0</v>
          </cell>
          <cell r="O923">
            <v>0</v>
          </cell>
          <cell r="Q923">
            <v>0</v>
          </cell>
          <cell r="R923">
            <v>0</v>
          </cell>
          <cell r="T923">
            <v>0</v>
          </cell>
          <cell r="U923">
            <v>0</v>
          </cell>
          <cell r="W923">
            <v>0</v>
          </cell>
          <cell r="Z923">
            <v>0</v>
          </cell>
          <cell r="AA923">
            <v>0</v>
          </cell>
        </row>
        <row r="924">
          <cell r="D924" t="str">
            <v>n</v>
          </cell>
          <cell r="L924">
            <v>0</v>
          </cell>
          <cell r="N924">
            <v>0</v>
          </cell>
          <cell r="O924">
            <v>0</v>
          </cell>
          <cell r="Q924">
            <v>0</v>
          </cell>
          <cell r="R924">
            <v>0</v>
          </cell>
          <cell r="T924">
            <v>0</v>
          </cell>
          <cell r="U924">
            <v>0</v>
          </cell>
          <cell r="W924">
            <v>0</v>
          </cell>
          <cell r="Z924">
            <v>0</v>
          </cell>
          <cell r="AA924">
            <v>0</v>
          </cell>
        </row>
        <row r="925">
          <cell r="D925" t="str">
            <v>n</v>
          </cell>
          <cell r="L925">
            <v>0</v>
          </cell>
          <cell r="N925">
            <v>0</v>
          </cell>
          <cell r="O925">
            <v>0</v>
          </cell>
          <cell r="Q925">
            <v>0</v>
          </cell>
          <cell r="R925">
            <v>0</v>
          </cell>
          <cell r="T925">
            <v>0</v>
          </cell>
          <cell r="U925">
            <v>0</v>
          </cell>
          <cell r="W925">
            <v>0</v>
          </cell>
          <cell r="Z925">
            <v>0</v>
          </cell>
          <cell r="AA925">
            <v>0</v>
          </cell>
        </row>
        <row r="926">
          <cell r="D926" t="str">
            <v>n</v>
          </cell>
          <cell r="L926">
            <v>0</v>
          </cell>
          <cell r="N926">
            <v>0</v>
          </cell>
          <cell r="O926">
            <v>0</v>
          </cell>
          <cell r="Q926">
            <v>0</v>
          </cell>
          <cell r="R926">
            <v>0</v>
          </cell>
          <cell r="T926">
            <v>0</v>
          </cell>
          <cell r="U926">
            <v>0</v>
          </cell>
          <cell r="W926">
            <v>0</v>
          </cell>
          <cell r="Z926">
            <v>0</v>
          </cell>
          <cell r="AA926">
            <v>0</v>
          </cell>
        </row>
        <row r="927">
          <cell r="D927" t="str">
            <v>n</v>
          </cell>
          <cell r="L927">
            <v>0</v>
          </cell>
          <cell r="N927">
            <v>0</v>
          </cell>
          <cell r="O927">
            <v>0</v>
          </cell>
          <cell r="Q927">
            <v>0</v>
          </cell>
          <cell r="R927">
            <v>0</v>
          </cell>
          <cell r="T927">
            <v>0</v>
          </cell>
          <cell r="U927">
            <v>0</v>
          </cell>
          <cell r="W927">
            <v>0</v>
          </cell>
          <cell r="Z927">
            <v>0</v>
          </cell>
          <cell r="AA927">
            <v>0</v>
          </cell>
        </row>
        <row r="928">
          <cell r="D928" t="str">
            <v>n</v>
          </cell>
          <cell r="L928">
            <v>0</v>
          </cell>
          <cell r="N928">
            <v>0</v>
          </cell>
          <cell r="O928">
            <v>0</v>
          </cell>
          <cell r="Q928">
            <v>0</v>
          </cell>
          <cell r="R928">
            <v>0</v>
          </cell>
          <cell r="T928">
            <v>0</v>
          </cell>
          <cell r="U928">
            <v>0</v>
          </cell>
          <cell r="W928">
            <v>0</v>
          </cell>
          <cell r="Z928">
            <v>0</v>
          </cell>
          <cell r="AA928">
            <v>0</v>
          </cell>
        </row>
        <row r="929">
          <cell r="D929" t="str">
            <v>n</v>
          </cell>
          <cell r="L929">
            <v>0</v>
          </cell>
          <cell r="N929">
            <v>0</v>
          </cell>
          <cell r="O929">
            <v>0</v>
          </cell>
          <cell r="Q929">
            <v>0</v>
          </cell>
          <cell r="R929">
            <v>0</v>
          </cell>
          <cell r="T929">
            <v>0</v>
          </cell>
          <cell r="U929">
            <v>0</v>
          </cell>
          <cell r="W929">
            <v>0</v>
          </cell>
          <cell r="Z929">
            <v>0</v>
          </cell>
          <cell r="AA929">
            <v>0</v>
          </cell>
        </row>
        <row r="930">
          <cell r="D930" t="str">
            <v>n</v>
          </cell>
          <cell r="L930">
            <v>0</v>
          </cell>
          <cell r="N930">
            <v>0</v>
          </cell>
          <cell r="O930">
            <v>0</v>
          </cell>
          <cell r="Q930">
            <v>0</v>
          </cell>
          <cell r="R930">
            <v>0</v>
          </cell>
          <cell r="T930">
            <v>0</v>
          </cell>
          <cell r="U930">
            <v>0</v>
          </cell>
          <cell r="W930">
            <v>0</v>
          </cell>
          <cell r="Z930">
            <v>0</v>
          </cell>
          <cell r="AA930">
            <v>0</v>
          </cell>
        </row>
        <row r="931">
          <cell r="D931" t="str">
            <v>n</v>
          </cell>
          <cell r="L931">
            <v>0</v>
          </cell>
          <cell r="N931">
            <v>0</v>
          </cell>
          <cell r="O931">
            <v>0</v>
          </cell>
          <cell r="Q931">
            <v>0</v>
          </cell>
          <cell r="R931">
            <v>0</v>
          </cell>
          <cell r="T931">
            <v>0</v>
          </cell>
          <cell r="U931">
            <v>0</v>
          </cell>
          <cell r="W931">
            <v>0</v>
          </cell>
          <cell r="Z931">
            <v>0</v>
          </cell>
          <cell r="AA931">
            <v>0</v>
          </cell>
        </row>
        <row r="932">
          <cell r="L932">
            <v>0</v>
          </cell>
          <cell r="N932">
            <v>1247</v>
          </cell>
          <cell r="O932">
            <v>4</v>
          </cell>
          <cell r="Q932">
            <v>0</v>
          </cell>
          <cell r="R932">
            <v>0</v>
          </cell>
          <cell r="T932">
            <v>0</v>
          </cell>
          <cell r="U932">
            <v>0</v>
          </cell>
          <cell r="W932">
            <v>0</v>
          </cell>
          <cell r="Z932">
            <v>0</v>
          </cell>
          <cell r="AA932">
            <v>0</v>
          </cell>
        </row>
        <row r="933">
          <cell r="L933">
            <v>0</v>
          </cell>
          <cell r="N933">
            <v>0</v>
          </cell>
          <cell r="O933">
            <v>0</v>
          </cell>
          <cell r="Q933">
            <v>0</v>
          </cell>
          <cell r="R933">
            <v>0</v>
          </cell>
          <cell r="T933">
            <v>0</v>
          </cell>
          <cell r="U933">
            <v>0</v>
          </cell>
          <cell r="W933">
            <v>0</v>
          </cell>
          <cell r="Z933">
            <v>0</v>
          </cell>
          <cell r="AA933">
            <v>0</v>
          </cell>
        </row>
        <row r="934">
          <cell r="L934">
            <v>0</v>
          </cell>
          <cell r="N934">
            <v>0</v>
          </cell>
          <cell r="O934">
            <v>0</v>
          </cell>
          <cell r="Q934">
            <v>0</v>
          </cell>
          <cell r="R934">
            <v>0</v>
          </cell>
          <cell r="T934">
            <v>0</v>
          </cell>
          <cell r="U934">
            <v>0</v>
          </cell>
          <cell r="W934">
            <v>0</v>
          </cell>
          <cell r="Z934">
            <v>0</v>
          </cell>
          <cell r="AA934">
            <v>0</v>
          </cell>
        </row>
        <row r="935">
          <cell r="L935">
            <v>0</v>
          </cell>
          <cell r="N935">
            <v>0</v>
          </cell>
          <cell r="O935">
            <v>0</v>
          </cell>
          <cell r="Q935">
            <v>0</v>
          </cell>
          <cell r="R935">
            <v>0</v>
          </cell>
          <cell r="T935">
            <v>0</v>
          </cell>
          <cell r="U935">
            <v>0</v>
          </cell>
          <cell r="W935">
            <v>0</v>
          </cell>
          <cell r="Z935">
            <v>0</v>
          </cell>
          <cell r="AA935">
            <v>0</v>
          </cell>
        </row>
        <row r="936">
          <cell r="L936">
            <v>0</v>
          </cell>
          <cell r="N936">
            <v>612.78750000000002</v>
          </cell>
          <cell r="O936">
            <v>0</v>
          </cell>
          <cell r="Q936">
            <v>0</v>
          </cell>
          <cell r="R936">
            <v>0</v>
          </cell>
          <cell r="T936">
            <v>0</v>
          </cell>
          <cell r="U936">
            <v>0</v>
          </cell>
          <cell r="W936">
            <v>168</v>
          </cell>
          <cell r="Z936">
            <v>0</v>
          </cell>
          <cell r="AA936">
            <v>0</v>
          </cell>
        </row>
        <row r="937">
          <cell r="L937">
            <v>0</v>
          </cell>
          <cell r="N937">
            <v>0</v>
          </cell>
          <cell r="O937">
            <v>0</v>
          </cell>
          <cell r="Q937">
            <v>0</v>
          </cell>
          <cell r="R937">
            <v>0</v>
          </cell>
          <cell r="T937">
            <v>0</v>
          </cell>
          <cell r="U937">
            <v>0</v>
          </cell>
          <cell r="W937">
            <v>0</v>
          </cell>
          <cell r="Z937">
            <v>0</v>
          </cell>
          <cell r="AA937">
            <v>0</v>
          </cell>
        </row>
        <row r="938">
          <cell r="L938">
            <v>0</v>
          </cell>
          <cell r="N938">
            <v>0</v>
          </cell>
          <cell r="O938">
            <v>0</v>
          </cell>
          <cell r="Q938">
            <v>0</v>
          </cell>
          <cell r="R938">
            <v>0</v>
          </cell>
          <cell r="T938">
            <v>0</v>
          </cell>
          <cell r="U938">
            <v>0</v>
          </cell>
          <cell r="W938">
            <v>0</v>
          </cell>
          <cell r="Z938">
            <v>0</v>
          </cell>
          <cell r="AA938">
            <v>0</v>
          </cell>
        </row>
        <row r="939">
          <cell r="L939">
            <v>0</v>
          </cell>
          <cell r="N939">
            <v>0</v>
          </cell>
          <cell r="O939">
            <v>0</v>
          </cell>
          <cell r="Q939">
            <v>0</v>
          </cell>
          <cell r="R939">
            <v>0</v>
          </cell>
          <cell r="T939">
            <v>0</v>
          </cell>
          <cell r="U939">
            <v>0</v>
          </cell>
          <cell r="W939">
            <v>0</v>
          </cell>
          <cell r="Z939">
            <v>0</v>
          </cell>
          <cell r="AA939">
            <v>0</v>
          </cell>
        </row>
        <row r="940">
          <cell r="L940">
            <v>0</v>
          </cell>
          <cell r="N940">
            <v>0</v>
          </cell>
          <cell r="O940">
            <v>0</v>
          </cell>
          <cell r="Q940">
            <v>0</v>
          </cell>
          <cell r="R940">
            <v>0</v>
          </cell>
          <cell r="T940">
            <v>0</v>
          </cell>
          <cell r="U940">
            <v>0</v>
          </cell>
          <cell r="W940">
            <v>0</v>
          </cell>
          <cell r="Z940">
            <v>0</v>
          </cell>
          <cell r="AA940">
            <v>0</v>
          </cell>
        </row>
        <row r="941">
          <cell r="L941">
            <v>0</v>
          </cell>
          <cell r="N941">
            <v>0</v>
          </cell>
          <cell r="O941">
            <v>0</v>
          </cell>
          <cell r="Q941">
            <v>0</v>
          </cell>
          <cell r="R941">
            <v>0</v>
          </cell>
          <cell r="T941">
            <v>0</v>
          </cell>
          <cell r="U941">
            <v>0</v>
          </cell>
          <cell r="W941">
            <v>0</v>
          </cell>
          <cell r="Z941">
            <v>0</v>
          </cell>
          <cell r="AA941">
            <v>0</v>
          </cell>
        </row>
        <row r="942">
          <cell r="L942">
            <v>0</v>
          </cell>
          <cell r="N942">
            <v>0</v>
          </cell>
          <cell r="O942">
            <v>0</v>
          </cell>
          <cell r="Q942">
            <v>0</v>
          </cell>
          <cell r="R942">
            <v>0</v>
          </cell>
          <cell r="T942">
            <v>0</v>
          </cell>
          <cell r="U942">
            <v>0</v>
          </cell>
          <cell r="W942">
            <v>0</v>
          </cell>
          <cell r="Z942">
            <v>0</v>
          </cell>
          <cell r="AA942">
            <v>0</v>
          </cell>
        </row>
        <row r="943">
          <cell r="L943">
            <v>0</v>
          </cell>
          <cell r="N943">
            <v>0</v>
          </cell>
          <cell r="O943">
            <v>0</v>
          </cell>
          <cell r="Q943">
            <v>0</v>
          </cell>
          <cell r="R943">
            <v>0</v>
          </cell>
          <cell r="T943">
            <v>0</v>
          </cell>
          <cell r="U943">
            <v>0</v>
          </cell>
          <cell r="W943">
            <v>0</v>
          </cell>
          <cell r="Z943">
            <v>0</v>
          </cell>
          <cell r="AA943">
            <v>0</v>
          </cell>
        </row>
        <row r="944">
          <cell r="L944">
            <v>0</v>
          </cell>
          <cell r="N944">
            <v>0</v>
          </cell>
          <cell r="O944">
            <v>0</v>
          </cell>
          <cell r="Q944">
            <v>0</v>
          </cell>
          <cell r="R944">
            <v>0</v>
          </cell>
          <cell r="T944">
            <v>0</v>
          </cell>
          <cell r="U944">
            <v>0</v>
          </cell>
          <cell r="W944">
            <v>0</v>
          </cell>
          <cell r="Z944">
            <v>0</v>
          </cell>
          <cell r="AA944">
            <v>0</v>
          </cell>
        </row>
        <row r="945">
          <cell r="L945">
            <v>0</v>
          </cell>
          <cell r="N945">
            <v>0</v>
          </cell>
          <cell r="O945">
            <v>0</v>
          </cell>
          <cell r="Q945">
            <v>0</v>
          </cell>
          <cell r="R945">
            <v>0</v>
          </cell>
          <cell r="T945">
            <v>0</v>
          </cell>
          <cell r="U945">
            <v>0</v>
          </cell>
          <cell r="W945">
            <v>0</v>
          </cell>
          <cell r="Z945">
            <v>0</v>
          </cell>
          <cell r="AA945">
            <v>0</v>
          </cell>
        </row>
        <row r="946">
          <cell r="L946">
            <v>0</v>
          </cell>
          <cell r="N946">
            <v>0</v>
          </cell>
          <cell r="O946">
            <v>0</v>
          </cell>
          <cell r="Q946">
            <v>0</v>
          </cell>
          <cell r="R946">
            <v>0</v>
          </cell>
          <cell r="T946">
            <v>0</v>
          </cell>
          <cell r="U946">
            <v>0</v>
          </cell>
          <cell r="W946">
            <v>0</v>
          </cell>
          <cell r="Z946">
            <v>0</v>
          </cell>
          <cell r="AA946">
            <v>0</v>
          </cell>
        </row>
        <row r="947">
          <cell r="D947" t="str">
            <v>v</v>
          </cell>
          <cell r="L947">
            <v>0</v>
          </cell>
          <cell r="N947">
            <v>0</v>
          </cell>
          <cell r="O947">
            <v>0</v>
          </cell>
          <cell r="Q947">
            <v>0</v>
          </cell>
          <cell r="R947">
            <v>0</v>
          </cell>
          <cell r="T947">
            <v>0</v>
          </cell>
          <cell r="U947">
            <v>0</v>
          </cell>
          <cell r="W947">
            <v>0</v>
          </cell>
          <cell r="Z947">
            <v>0</v>
          </cell>
          <cell r="AA947">
            <v>0</v>
          </cell>
        </row>
        <row r="948">
          <cell r="D948" t="str">
            <v>v</v>
          </cell>
          <cell r="L948">
            <v>0</v>
          </cell>
          <cell r="N948">
            <v>0</v>
          </cell>
          <cell r="O948">
            <v>0</v>
          </cell>
          <cell r="Q948">
            <v>0</v>
          </cell>
          <cell r="R948">
            <v>0</v>
          </cell>
          <cell r="T948">
            <v>0</v>
          </cell>
          <cell r="U948">
            <v>0</v>
          </cell>
          <cell r="W948">
            <v>0</v>
          </cell>
          <cell r="Z948">
            <v>0</v>
          </cell>
          <cell r="AA948">
            <v>0</v>
          </cell>
        </row>
        <row r="949">
          <cell r="D949" t="str">
            <v>v</v>
          </cell>
          <cell r="L949">
            <v>0</v>
          </cell>
          <cell r="N949">
            <v>0</v>
          </cell>
          <cell r="O949">
            <v>0</v>
          </cell>
          <cell r="Q949">
            <v>0</v>
          </cell>
          <cell r="R949">
            <v>0</v>
          </cell>
          <cell r="T949">
            <v>0</v>
          </cell>
          <cell r="U949">
            <v>0</v>
          </cell>
          <cell r="W949">
            <v>0</v>
          </cell>
          <cell r="Z949">
            <v>0</v>
          </cell>
          <cell r="AA949">
            <v>0</v>
          </cell>
        </row>
        <row r="950">
          <cell r="D950" t="str">
            <v>v</v>
          </cell>
          <cell r="L950">
            <v>0</v>
          </cell>
          <cell r="N950">
            <v>0</v>
          </cell>
          <cell r="O950">
            <v>0</v>
          </cell>
          <cell r="Q950">
            <v>0</v>
          </cell>
          <cell r="R950">
            <v>0</v>
          </cell>
          <cell r="T950">
            <v>0</v>
          </cell>
          <cell r="U950">
            <v>0</v>
          </cell>
          <cell r="W950">
            <v>0</v>
          </cell>
          <cell r="Z950">
            <v>0</v>
          </cell>
          <cell r="AA950">
            <v>0</v>
          </cell>
        </row>
        <row r="951">
          <cell r="D951" t="str">
            <v>v</v>
          </cell>
          <cell r="L951">
            <v>0</v>
          </cell>
          <cell r="N951">
            <v>0</v>
          </cell>
          <cell r="O951">
            <v>0</v>
          </cell>
          <cell r="Q951">
            <v>0</v>
          </cell>
          <cell r="R951">
            <v>0</v>
          </cell>
          <cell r="T951">
            <v>0</v>
          </cell>
          <cell r="U951">
            <v>0</v>
          </cell>
          <cell r="W951">
            <v>0</v>
          </cell>
          <cell r="Z951">
            <v>0</v>
          </cell>
          <cell r="AA951">
            <v>0</v>
          </cell>
        </row>
        <row r="952">
          <cell r="D952" t="str">
            <v>v</v>
          </cell>
          <cell r="L952">
            <v>0</v>
          </cell>
          <cell r="N952">
            <v>0</v>
          </cell>
          <cell r="O952">
            <v>0</v>
          </cell>
          <cell r="Q952">
            <v>0</v>
          </cell>
          <cell r="R952">
            <v>0</v>
          </cell>
          <cell r="T952">
            <v>0</v>
          </cell>
          <cell r="U952">
            <v>0</v>
          </cell>
          <cell r="W952">
            <v>0</v>
          </cell>
          <cell r="Z952">
            <v>0</v>
          </cell>
          <cell r="AA952">
            <v>0</v>
          </cell>
        </row>
        <row r="953">
          <cell r="L953">
            <v>0</v>
          </cell>
          <cell r="N953">
            <v>0</v>
          </cell>
          <cell r="O953">
            <v>0</v>
          </cell>
          <cell r="Q953">
            <v>0</v>
          </cell>
          <cell r="R953">
            <v>0</v>
          </cell>
          <cell r="T953">
            <v>0</v>
          </cell>
          <cell r="U953">
            <v>0</v>
          </cell>
          <cell r="W953">
            <v>0</v>
          </cell>
          <cell r="Z953">
            <v>0</v>
          </cell>
          <cell r="AA953">
            <v>0</v>
          </cell>
        </row>
        <row r="954">
          <cell r="D954" t="str">
            <v>v</v>
          </cell>
          <cell r="L954">
            <v>0</v>
          </cell>
          <cell r="N954">
            <v>0</v>
          </cell>
          <cell r="O954">
            <v>0</v>
          </cell>
          <cell r="Q954">
            <v>0</v>
          </cell>
          <cell r="R954">
            <v>0</v>
          </cell>
          <cell r="T954">
            <v>0</v>
          </cell>
          <cell r="U954">
            <v>0</v>
          </cell>
          <cell r="W954">
            <v>0</v>
          </cell>
          <cell r="Z954">
            <v>0</v>
          </cell>
          <cell r="AA954">
            <v>0</v>
          </cell>
        </row>
        <row r="955">
          <cell r="D955" t="str">
            <v>v</v>
          </cell>
          <cell r="L955">
            <v>0</v>
          </cell>
          <cell r="N955">
            <v>0</v>
          </cell>
          <cell r="O955">
            <v>0</v>
          </cell>
          <cell r="Q955">
            <v>0</v>
          </cell>
          <cell r="R955">
            <v>0</v>
          </cell>
          <cell r="T955">
            <v>0</v>
          </cell>
          <cell r="U955">
            <v>0</v>
          </cell>
          <cell r="W955">
            <v>0</v>
          </cell>
          <cell r="Z955">
            <v>0</v>
          </cell>
          <cell r="AA955">
            <v>0</v>
          </cell>
        </row>
        <row r="956">
          <cell r="D956" t="str">
            <v>v</v>
          </cell>
          <cell r="L956">
            <v>0</v>
          </cell>
          <cell r="N956">
            <v>2438</v>
          </cell>
          <cell r="O956">
            <v>0</v>
          </cell>
          <cell r="Q956">
            <v>0</v>
          </cell>
          <cell r="R956">
            <v>0</v>
          </cell>
          <cell r="T956">
            <v>0</v>
          </cell>
          <cell r="U956">
            <v>0</v>
          </cell>
          <cell r="W956">
            <v>0</v>
          </cell>
          <cell r="Z956">
            <v>0</v>
          </cell>
          <cell r="AA956">
            <v>0</v>
          </cell>
        </row>
        <row r="957">
          <cell r="D957" t="str">
            <v>v</v>
          </cell>
          <cell r="L957">
            <v>0</v>
          </cell>
          <cell r="N957">
            <v>0</v>
          </cell>
          <cell r="O957">
            <v>0</v>
          </cell>
          <cell r="Q957">
            <v>0</v>
          </cell>
          <cell r="R957">
            <v>0</v>
          </cell>
          <cell r="T957">
            <v>0</v>
          </cell>
          <cell r="U957">
            <v>0</v>
          </cell>
          <cell r="W957">
            <v>0</v>
          </cell>
          <cell r="Z957">
            <v>0</v>
          </cell>
          <cell r="AA957">
            <v>0</v>
          </cell>
        </row>
        <row r="958">
          <cell r="D958" t="str">
            <v>v</v>
          </cell>
          <cell r="L958">
            <v>0</v>
          </cell>
          <cell r="N958">
            <v>0</v>
          </cell>
          <cell r="O958">
            <v>0</v>
          </cell>
          <cell r="Q958">
            <v>0</v>
          </cell>
          <cell r="R958">
            <v>0</v>
          </cell>
          <cell r="T958">
            <v>0</v>
          </cell>
          <cell r="U958">
            <v>0</v>
          </cell>
          <cell r="W958">
            <v>0</v>
          </cell>
          <cell r="Z958">
            <v>0</v>
          </cell>
          <cell r="AA958">
            <v>0</v>
          </cell>
        </row>
        <row r="959">
          <cell r="D959" t="str">
            <v>v</v>
          </cell>
          <cell r="L959">
            <v>0</v>
          </cell>
          <cell r="N959">
            <v>0</v>
          </cell>
          <cell r="O959">
            <v>0</v>
          </cell>
          <cell r="Q959">
            <v>0</v>
          </cell>
          <cell r="R959">
            <v>0</v>
          </cell>
          <cell r="T959">
            <v>0</v>
          </cell>
          <cell r="U959">
            <v>0</v>
          </cell>
          <cell r="W959">
            <v>0</v>
          </cell>
          <cell r="Z959">
            <v>0</v>
          </cell>
          <cell r="AA959">
            <v>0</v>
          </cell>
        </row>
        <row r="960">
          <cell r="D960" t="str">
            <v>v</v>
          </cell>
          <cell r="L960">
            <v>0</v>
          </cell>
          <cell r="N960">
            <v>0</v>
          </cell>
          <cell r="O960">
            <v>0</v>
          </cell>
          <cell r="Q960">
            <v>0</v>
          </cell>
          <cell r="R960">
            <v>0</v>
          </cell>
          <cell r="T960">
            <v>0</v>
          </cell>
          <cell r="U960">
            <v>0</v>
          </cell>
          <cell r="W960">
            <v>0</v>
          </cell>
          <cell r="Z960">
            <v>0</v>
          </cell>
          <cell r="AA960">
            <v>0</v>
          </cell>
        </row>
        <row r="961">
          <cell r="D961" t="str">
            <v>v</v>
          </cell>
          <cell r="L961">
            <v>0</v>
          </cell>
          <cell r="N961">
            <v>0</v>
          </cell>
          <cell r="O961">
            <v>0</v>
          </cell>
          <cell r="Q961">
            <v>0</v>
          </cell>
          <cell r="R961">
            <v>0</v>
          </cell>
          <cell r="T961">
            <v>0</v>
          </cell>
          <cell r="U961">
            <v>0</v>
          </cell>
          <cell r="W961">
            <v>0</v>
          </cell>
          <cell r="Z961">
            <v>0</v>
          </cell>
          <cell r="AA961">
            <v>0</v>
          </cell>
        </row>
        <row r="962">
          <cell r="D962" t="str">
            <v>v</v>
          </cell>
          <cell r="L962">
            <v>0</v>
          </cell>
          <cell r="N962">
            <v>0</v>
          </cell>
          <cell r="O962">
            <v>0</v>
          </cell>
          <cell r="Q962">
            <v>0</v>
          </cell>
          <cell r="R962">
            <v>0</v>
          </cell>
          <cell r="T962">
            <v>0</v>
          </cell>
          <cell r="U962">
            <v>0</v>
          </cell>
          <cell r="W962">
            <v>0</v>
          </cell>
          <cell r="Z962">
            <v>0</v>
          </cell>
          <cell r="AA962">
            <v>0</v>
          </cell>
        </row>
        <row r="963">
          <cell r="D963" t="str">
            <v>v</v>
          </cell>
          <cell r="L963">
            <v>0</v>
          </cell>
          <cell r="N963">
            <v>0</v>
          </cell>
          <cell r="O963">
            <v>0</v>
          </cell>
          <cell r="Q963">
            <v>0</v>
          </cell>
          <cell r="R963">
            <v>0</v>
          </cell>
          <cell r="T963">
            <v>0</v>
          </cell>
          <cell r="U963">
            <v>0</v>
          </cell>
          <cell r="W963">
            <v>0</v>
          </cell>
          <cell r="Z963">
            <v>0</v>
          </cell>
          <cell r="AA963">
            <v>0</v>
          </cell>
        </row>
        <row r="964">
          <cell r="D964" t="str">
            <v>v</v>
          </cell>
          <cell r="L964">
            <v>0</v>
          </cell>
          <cell r="N964">
            <v>0</v>
          </cell>
          <cell r="O964">
            <v>0</v>
          </cell>
          <cell r="Q964">
            <v>0</v>
          </cell>
          <cell r="R964">
            <v>0</v>
          </cell>
          <cell r="T964">
            <v>0</v>
          </cell>
          <cell r="U964">
            <v>0</v>
          </cell>
          <cell r="W964">
            <v>0</v>
          </cell>
          <cell r="Z964">
            <v>0</v>
          </cell>
          <cell r="AA964">
            <v>0</v>
          </cell>
        </row>
        <row r="965">
          <cell r="D965" t="str">
            <v>v</v>
          </cell>
          <cell r="L965">
            <v>0</v>
          </cell>
          <cell r="N965">
            <v>0</v>
          </cell>
          <cell r="O965">
            <v>0</v>
          </cell>
          <cell r="Q965">
            <v>0</v>
          </cell>
          <cell r="R965">
            <v>0</v>
          </cell>
          <cell r="T965">
            <v>0</v>
          </cell>
          <cell r="U965">
            <v>0</v>
          </cell>
          <cell r="W965">
            <v>0</v>
          </cell>
          <cell r="Z965">
            <v>0</v>
          </cell>
          <cell r="AA965">
            <v>0</v>
          </cell>
        </row>
        <row r="966">
          <cell r="L966">
            <v>0</v>
          </cell>
          <cell r="N966">
            <v>2438</v>
          </cell>
          <cell r="O966">
            <v>0</v>
          </cell>
          <cell r="Q966">
            <v>0</v>
          </cell>
          <cell r="R966">
            <v>0</v>
          </cell>
          <cell r="T966">
            <v>0</v>
          </cell>
          <cell r="U966">
            <v>0</v>
          </cell>
          <cell r="W966">
            <v>0</v>
          </cell>
          <cell r="Z966">
            <v>0</v>
          </cell>
          <cell r="AA966">
            <v>0</v>
          </cell>
        </row>
        <row r="967">
          <cell r="D967" t="str">
            <v>v</v>
          </cell>
          <cell r="L967">
            <v>0</v>
          </cell>
          <cell r="N967">
            <v>0</v>
          </cell>
          <cell r="O967">
            <v>0</v>
          </cell>
          <cell r="Q967">
            <v>0</v>
          </cell>
          <cell r="R967">
            <v>0</v>
          </cell>
          <cell r="T967">
            <v>0</v>
          </cell>
          <cell r="U967">
            <v>0</v>
          </cell>
          <cell r="W967">
            <v>0</v>
          </cell>
          <cell r="Z967">
            <v>0</v>
          </cell>
          <cell r="AA967">
            <v>0</v>
          </cell>
        </row>
        <row r="968">
          <cell r="D968" t="str">
            <v>v</v>
          </cell>
          <cell r="L968">
            <v>0</v>
          </cell>
          <cell r="N968">
            <v>0</v>
          </cell>
          <cell r="O968">
            <v>0</v>
          </cell>
          <cell r="Q968">
            <v>0</v>
          </cell>
          <cell r="R968">
            <v>0</v>
          </cell>
          <cell r="T968">
            <v>0</v>
          </cell>
          <cell r="U968">
            <v>0</v>
          </cell>
          <cell r="W968">
            <v>0</v>
          </cell>
          <cell r="Z968">
            <v>0</v>
          </cell>
          <cell r="AA968">
            <v>0</v>
          </cell>
        </row>
        <row r="969">
          <cell r="D969" t="str">
            <v>v</v>
          </cell>
          <cell r="L969">
            <v>0</v>
          </cell>
          <cell r="N969">
            <v>6857</v>
          </cell>
          <cell r="O969">
            <v>8</v>
          </cell>
          <cell r="Q969">
            <v>0</v>
          </cell>
          <cell r="R969">
            <v>0</v>
          </cell>
          <cell r="T969">
            <v>0</v>
          </cell>
          <cell r="U969">
            <v>0</v>
          </cell>
          <cell r="W969">
            <v>0</v>
          </cell>
          <cell r="Z969">
            <v>0</v>
          </cell>
          <cell r="AA969">
            <v>0</v>
          </cell>
        </row>
        <row r="970">
          <cell r="D970" t="str">
            <v>v</v>
          </cell>
          <cell r="L970">
            <v>0</v>
          </cell>
          <cell r="N970">
            <v>0</v>
          </cell>
          <cell r="O970">
            <v>0</v>
          </cell>
          <cell r="Q970">
            <v>0</v>
          </cell>
          <cell r="R970">
            <v>0</v>
          </cell>
          <cell r="T970">
            <v>0</v>
          </cell>
          <cell r="U970">
            <v>0</v>
          </cell>
          <cell r="W970">
            <v>0</v>
          </cell>
          <cell r="Z970">
            <v>0</v>
          </cell>
          <cell r="AA970">
            <v>0</v>
          </cell>
        </row>
        <row r="971">
          <cell r="D971" t="str">
            <v>v</v>
          </cell>
          <cell r="L971">
            <v>0</v>
          </cell>
          <cell r="N971">
            <v>0</v>
          </cell>
          <cell r="O971">
            <v>0</v>
          </cell>
          <cell r="Q971">
            <v>0</v>
          </cell>
          <cell r="R971">
            <v>0</v>
          </cell>
          <cell r="T971">
            <v>0</v>
          </cell>
          <cell r="U971">
            <v>0</v>
          </cell>
          <cell r="W971">
            <v>0</v>
          </cell>
          <cell r="Z971">
            <v>0</v>
          </cell>
          <cell r="AA971">
            <v>0</v>
          </cell>
        </row>
        <row r="972">
          <cell r="D972" t="str">
            <v>v</v>
          </cell>
          <cell r="L972">
            <v>0</v>
          </cell>
          <cell r="N972">
            <v>0</v>
          </cell>
          <cell r="O972">
            <v>0</v>
          </cell>
          <cell r="Q972">
            <v>0</v>
          </cell>
          <cell r="R972">
            <v>0</v>
          </cell>
          <cell r="T972">
            <v>0</v>
          </cell>
          <cell r="U972">
            <v>0</v>
          </cell>
          <cell r="W972">
            <v>0</v>
          </cell>
          <cell r="Z972">
            <v>0</v>
          </cell>
          <cell r="AA972">
            <v>0</v>
          </cell>
        </row>
        <row r="973">
          <cell r="D973" t="str">
            <v>v</v>
          </cell>
          <cell r="L973">
            <v>0</v>
          </cell>
          <cell r="N973">
            <v>0</v>
          </cell>
          <cell r="O973">
            <v>0</v>
          </cell>
          <cell r="Q973">
            <v>0</v>
          </cell>
          <cell r="R973">
            <v>0</v>
          </cell>
          <cell r="T973">
            <v>0</v>
          </cell>
          <cell r="U973">
            <v>0</v>
          </cell>
          <cell r="W973">
            <v>0</v>
          </cell>
          <cell r="Z973">
            <v>0</v>
          </cell>
          <cell r="AA973">
            <v>0</v>
          </cell>
        </row>
        <row r="974">
          <cell r="D974" t="str">
            <v>v</v>
          </cell>
          <cell r="L974">
            <v>0</v>
          </cell>
          <cell r="N974">
            <v>0</v>
          </cell>
          <cell r="O974">
            <v>0</v>
          </cell>
          <cell r="Q974">
            <v>0</v>
          </cell>
          <cell r="R974">
            <v>0</v>
          </cell>
          <cell r="T974">
            <v>0</v>
          </cell>
          <cell r="U974">
            <v>0</v>
          </cell>
          <cell r="W974">
            <v>0</v>
          </cell>
          <cell r="Z974">
            <v>0</v>
          </cell>
          <cell r="AA974">
            <v>0</v>
          </cell>
        </row>
        <row r="975">
          <cell r="D975" t="str">
            <v>v</v>
          </cell>
          <cell r="L975">
            <v>0</v>
          </cell>
          <cell r="N975">
            <v>0</v>
          </cell>
          <cell r="O975">
            <v>0</v>
          </cell>
          <cell r="Q975">
            <v>0</v>
          </cell>
          <cell r="R975">
            <v>0</v>
          </cell>
          <cell r="T975">
            <v>0</v>
          </cell>
          <cell r="U975">
            <v>0</v>
          </cell>
          <cell r="W975">
            <v>0</v>
          </cell>
          <cell r="Z975">
            <v>0</v>
          </cell>
          <cell r="AA975">
            <v>0</v>
          </cell>
        </row>
        <row r="976">
          <cell r="L976">
            <v>0</v>
          </cell>
          <cell r="N976">
            <v>6857</v>
          </cell>
          <cell r="O976">
            <v>8</v>
          </cell>
          <cell r="Q976">
            <v>0</v>
          </cell>
          <cell r="R976">
            <v>0</v>
          </cell>
          <cell r="T976">
            <v>0</v>
          </cell>
          <cell r="U976">
            <v>0</v>
          </cell>
          <cell r="W976">
            <v>0</v>
          </cell>
          <cell r="Z976">
            <v>0</v>
          </cell>
          <cell r="AA976">
            <v>0</v>
          </cell>
        </row>
        <row r="977">
          <cell r="D977" t="str">
            <v>v</v>
          </cell>
          <cell r="L977">
            <v>0</v>
          </cell>
          <cell r="N977">
            <v>0</v>
          </cell>
          <cell r="O977">
            <v>0</v>
          </cell>
          <cell r="Q977">
            <v>0</v>
          </cell>
          <cell r="R977">
            <v>0</v>
          </cell>
          <cell r="T977">
            <v>0</v>
          </cell>
          <cell r="U977">
            <v>0</v>
          </cell>
          <cell r="W977">
            <v>0</v>
          </cell>
          <cell r="Z977">
            <v>0</v>
          </cell>
          <cell r="AA977">
            <v>0</v>
          </cell>
        </row>
        <row r="978">
          <cell r="D978" t="str">
            <v>v</v>
          </cell>
          <cell r="L978">
            <v>0</v>
          </cell>
          <cell r="N978">
            <v>0</v>
          </cell>
          <cell r="O978">
            <v>0</v>
          </cell>
          <cell r="Q978">
            <v>0</v>
          </cell>
          <cell r="R978">
            <v>0</v>
          </cell>
          <cell r="T978">
            <v>0</v>
          </cell>
          <cell r="U978">
            <v>0</v>
          </cell>
          <cell r="W978">
            <v>0</v>
          </cell>
          <cell r="Z978">
            <v>0</v>
          </cell>
          <cell r="AA978">
            <v>0</v>
          </cell>
        </row>
        <row r="979">
          <cell r="D979" t="str">
            <v>v</v>
          </cell>
          <cell r="L979">
            <v>0</v>
          </cell>
          <cell r="N979">
            <v>1507</v>
          </cell>
          <cell r="O979">
            <v>2</v>
          </cell>
          <cell r="Q979">
            <v>0</v>
          </cell>
          <cell r="R979">
            <v>0</v>
          </cell>
          <cell r="T979">
            <v>0</v>
          </cell>
          <cell r="U979">
            <v>0</v>
          </cell>
          <cell r="W979">
            <v>0</v>
          </cell>
          <cell r="Z979">
            <v>0</v>
          </cell>
          <cell r="AA979">
            <v>0</v>
          </cell>
        </row>
        <row r="980">
          <cell r="D980" t="str">
            <v>v</v>
          </cell>
          <cell r="L980">
            <v>0</v>
          </cell>
          <cell r="N980">
            <v>0</v>
          </cell>
          <cell r="O980">
            <v>0</v>
          </cell>
          <cell r="Q980">
            <v>0</v>
          </cell>
          <cell r="R980">
            <v>0</v>
          </cell>
          <cell r="T980">
            <v>0</v>
          </cell>
          <cell r="U980">
            <v>0</v>
          </cell>
          <cell r="W980">
            <v>0</v>
          </cell>
          <cell r="Z980">
            <v>0</v>
          </cell>
          <cell r="AA980">
            <v>0</v>
          </cell>
        </row>
        <row r="981">
          <cell r="D981" t="str">
            <v>v</v>
          </cell>
          <cell r="L981">
            <v>0</v>
          </cell>
          <cell r="N981">
            <v>0</v>
          </cell>
          <cell r="O981">
            <v>0</v>
          </cell>
          <cell r="Q981">
            <v>0</v>
          </cell>
          <cell r="R981">
            <v>0</v>
          </cell>
          <cell r="T981">
            <v>0</v>
          </cell>
          <cell r="U981">
            <v>0</v>
          </cell>
          <cell r="W981">
            <v>0</v>
          </cell>
          <cell r="Z981">
            <v>0</v>
          </cell>
          <cell r="AA981">
            <v>0</v>
          </cell>
        </row>
        <row r="982">
          <cell r="D982" t="str">
            <v>v</v>
          </cell>
          <cell r="L982">
            <v>0</v>
          </cell>
          <cell r="N982">
            <v>0</v>
          </cell>
          <cell r="O982">
            <v>0</v>
          </cell>
          <cell r="Q982">
            <v>0</v>
          </cell>
          <cell r="R982">
            <v>0</v>
          </cell>
          <cell r="T982">
            <v>0</v>
          </cell>
          <cell r="U982">
            <v>0</v>
          </cell>
          <cell r="W982">
            <v>0</v>
          </cell>
          <cell r="Z982">
            <v>0</v>
          </cell>
          <cell r="AA982">
            <v>0</v>
          </cell>
        </row>
        <row r="983">
          <cell r="D983" t="str">
            <v>v</v>
          </cell>
          <cell r="L983">
            <v>0</v>
          </cell>
          <cell r="N983">
            <v>0</v>
          </cell>
          <cell r="O983">
            <v>0</v>
          </cell>
          <cell r="Q983">
            <v>0</v>
          </cell>
          <cell r="R983">
            <v>0</v>
          </cell>
          <cell r="T983">
            <v>0</v>
          </cell>
          <cell r="U983">
            <v>0</v>
          </cell>
          <cell r="W983">
            <v>0</v>
          </cell>
          <cell r="Z983">
            <v>0</v>
          </cell>
          <cell r="AA983">
            <v>0</v>
          </cell>
        </row>
        <row r="984">
          <cell r="D984" t="str">
            <v>v</v>
          </cell>
          <cell r="L984">
            <v>0</v>
          </cell>
          <cell r="N984">
            <v>0</v>
          </cell>
          <cell r="O984">
            <v>0</v>
          </cell>
          <cell r="Q984">
            <v>0</v>
          </cell>
          <cell r="R984">
            <v>0</v>
          </cell>
          <cell r="T984">
            <v>0</v>
          </cell>
          <cell r="U984">
            <v>0</v>
          </cell>
          <cell r="W984">
            <v>0</v>
          </cell>
          <cell r="Z984">
            <v>0</v>
          </cell>
          <cell r="AA984">
            <v>0</v>
          </cell>
        </row>
        <row r="985">
          <cell r="L985">
            <v>0</v>
          </cell>
          <cell r="N985">
            <v>1507</v>
          </cell>
          <cell r="O985">
            <v>2</v>
          </cell>
          <cell r="Q985">
            <v>0</v>
          </cell>
          <cell r="R985">
            <v>0</v>
          </cell>
          <cell r="T985">
            <v>0</v>
          </cell>
          <cell r="U985">
            <v>0</v>
          </cell>
          <cell r="W985">
            <v>0</v>
          </cell>
          <cell r="Z985">
            <v>0</v>
          </cell>
          <cell r="AA985">
            <v>0</v>
          </cell>
        </row>
        <row r="986">
          <cell r="D986" t="str">
            <v>v</v>
          </cell>
          <cell r="L986">
            <v>0</v>
          </cell>
          <cell r="N986">
            <v>0</v>
          </cell>
          <cell r="O986">
            <v>0</v>
          </cell>
          <cell r="Q986">
            <v>0</v>
          </cell>
          <cell r="R986">
            <v>0</v>
          </cell>
          <cell r="T986">
            <v>0</v>
          </cell>
          <cell r="U986">
            <v>0</v>
          </cell>
          <cell r="W986">
            <v>0</v>
          </cell>
          <cell r="Z986">
            <v>0</v>
          </cell>
          <cell r="AA986">
            <v>0</v>
          </cell>
        </row>
        <row r="987">
          <cell r="D987" t="str">
            <v>v</v>
          </cell>
          <cell r="L987">
            <v>4</v>
          </cell>
          <cell r="N987">
            <v>0</v>
          </cell>
          <cell r="O987">
            <v>0</v>
          </cell>
          <cell r="Q987">
            <v>0</v>
          </cell>
          <cell r="R987">
            <v>0</v>
          </cell>
          <cell r="T987">
            <v>0</v>
          </cell>
          <cell r="U987">
            <v>0</v>
          </cell>
          <cell r="W987">
            <v>0</v>
          </cell>
          <cell r="Z987">
            <v>0</v>
          </cell>
          <cell r="AA987">
            <v>0</v>
          </cell>
        </row>
        <row r="988">
          <cell r="D988" t="str">
            <v>v</v>
          </cell>
          <cell r="L988">
            <v>0</v>
          </cell>
          <cell r="N988">
            <v>58684</v>
          </cell>
          <cell r="O988">
            <v>3</v>
          </cell>
          <cell r="Q988">
            <v>0</v>
          </cell>
          <cell r="R988">
            <v>0</v>
          </cell>
          <cell r="T988">
            <v>0</v>
          </cell>
          <cell r="U988">
            <v>0</v>
          </cell>
          <cell r="W988">
            <v>0</v>
          </cell>
          <cell r="Z988">
            <v>0</v>
          </cell>
          <cell r="AA988">
            <v>0</v>
          </cell>
        </row>
        <row r="989">
          <cell r="D989" t="str">
            <v>v</v>
          </cell>
          <cell r="L989">
            <v>0</v>
          </cell>
          <cell r="N989">
            <v>0</v>
          </cell>
          <cell r="O989">
            <v>0</v>
          </cell>
          <cell r="Q989">
            <v>0</v>
          </cell>
          <cell r="R989">
            <v>0</v>
          </cell>
          <cell r="T989">
            <v>0</v>
          </cell>
          <cell r="U989">
            <v>0</v>
          </cell>
          <cell r="W989">
            <v>0</v>
          </cell>
          <cell r="Z989">
            <v>0</v>
          </cell>
          <cell r="AA989">
            <v>0</v>
          </cell>
        </row>
        <row r="990">
          <cell r="D990" t="str">
            <v>v</v>
          </cell>
          <cell r="L990">
            <v>0</v>
          </cell>
          <cell r="N990">
            <v>0</v>
          </cell>
          <cell r="O990">
            <v>0</v>
          </cell>
          <cell r="Q990">
            <v>0</v>
          </cell>
          <cell r="R990">
            <v>0</v>
          </cell>
          <cell r="T990">
            <v>0</v>
          </cell>
          <cell r="U990">
            <v>0</v>
          </cell>
          <cell r="W990">
            <v>0</v>
          </cell>
          <cell r="Z990">
            <v>0</v>
          </cell>
          <cell r="AA990">
            <v>0</v>
          </cell>
        </row>
        <row r="991">
          <cell r="D991" t="str">
            <v>v</v>
          </cell>
          <cell r="L991">
            <v>0</v>
          </cell>
          <cell r="N991">
            <v>0</v>
          </cell>
          <cell r="O991">
            <v>0</v>
          </cell>
          <cell r="Q991">
            <v>0</v>
          </cell>
          <cell r="R991">
            <v>0</v>
          </cell>
          <cell r="T991">
            <v>0</v>
          </cell>
          <cell r="U991">
            <v>0</v>
          </cell>
          <cell r="W991">
            <v>0</v>
          </cell>
          <cell r="Z991">
            <v>0</v>
          </cell>
          <cell r="AA991">
            <v>0</v>
          </cell>
        </row>
        <row r="992">
          <cell r="D992" t="str">
            <v>v</v>
          </cell>
          <cell r="L992">
            <v>0</v>
          </cell>
          <cell r="N992">
            <v>0</v>
          </cell>
          <cell r="O992">
            <v>0</v>
          </cell>
          <cell r="Q992">
            <v>0</v>
          </cell>
          <cell r="R992">
            <v>0</v>
          </cell>
          <cell r="T992">
            <v>0</v>
          </cell>
          <cell r="U992">
            <v>0</v>
          </cell>
          <cell r="W992">
            <v>0</v>
          </cell>
          <cell r="Z992">
            <v>0</v>
          </cell>
          <cell r="AA992">
            <v>0</v>
          </cell>
        </row>
        <row r="993">
          <cell r="D993" t="str">
            <v>v</v>
          </cell>
          <cell r="L993">
            <v>0</v>
          </cell>
          <cell r="N993">
            <v>0</v>
          </cell>
          <cell r="O993">
            <v>0</v>
          </cell>
          <cell r="Q993">
            <v>0</v>
          </cell>
          <cell r="R993">
            <v>0</v>
          </cell>
          <cell r="T993">
            <v>0</v>
          </cell>
          <cell r="U993">
            <v>0</v>
          </cell>
          <cell r="W993">
            <v>0</v>
          </cell>
          <cell r="Z993">
            <v>0</v>
          </cell>
          <cell r="AA993">
            <v>0</v>
          </cell>
        </row>
        <row r="994">
          <cell r="D994" t="str">
            <v>v</v>
          </cell>
          <cell r="L994">
            <v>0</v>
          </cell>
          <cell r="N994">
            <v>0</v>
          </cell>
          <cell r="O994">
            <v>0</v>
          </cell>
          <cell r="Q994">
            <v>0</v>
          </cell>
          <cell r="R994">
            <v>0</v>
          </cell>
          <cell r="T994">
            <v>0</v>
          </cell>
          <cell r="U994">
            <v>0</v>
          </cell>
          <cell r="W994">
            <v>0</v>
          </cell>
          <cell r="Z994">
            <v>0</v>
          </cell>
          <cell r="AA994">
            <v>0</v>
          </cell>
        </row>
        <row r="995">
          <cell r="D995" t="str">
            <v>v</v>
          </cell>
          <cell r="L995">
            <v>0</v>
          </cell>
          <cell r="N995">
            <v>0</v>
          </cell>
          <cell r="O995">
            <v>0</v>
          </cell>
          <cell r="Q995">
            <v>0</v>
          </cell>
          <cell r="R995">
            <v>0</v>
          </cell>
          <cell r="T995">
            <v>0</v>
          </cell>
          <cell r="U995">
            <v>0</v>
          </cell>
          <cell r="W995">
            <v>0</v>
          </cell>
          <cell r="Z995">
            <v>0</v>
          </cell>
          <cell r="AA995">
            <v>0</v>
          </cell>
        </row>
        <row r="996">
          <cell r="D996" t="str">
            <v>v</v>
          </cell>
          <cell r="L996">
            <v>0</v>
          </cell>
          <cell r="N996">
            <v>0</v>
          </cell>
          <cell r="O996">
            <v>0</v>
          </cell>
          <cell r="Q996">
            <v>0</v>
          </cell>
          <cell r="R996">
            <v>0</v>
          </cell>
          <cell r="T996">
            <v>0</v>
          </cell>
          <cell r="U996">
            <v>0</v>
          </cell>
          <cell r="W996">
            <v>0</v>
          </cell>
          <cell r="Z996">
            <v>0</v>
          </cell>
          <cell r="AA996">
            <v>0</v>
          </cell>
        </row>
        <row r="997">
          <cell r="L997">
            <v>4</v>
          </cell>
          <cell r="N997">
            <v>58684</v>
          </cell>
          <cell r="O997">
            <v>3</v>
          </cell>
          <cell r="Q997">
            <v>0</v>
          </cell>
          <cell r="R997">
            <v>0</v>
          </cell>
          <cell r="T997">
            <v>0</v>
          </cell>
          <cell r="U997">
            <v>0</v>
          </cell>
          <cell r="W997">
            <v>0</v>
          </cell>
          <cell r="Z997">
            <v>0</v>
          </cell>
          <cell r="AA997">
            <v>0</v>
          </cell>
        </row>
        <row r="998">
          <cell r="D998" t="str">
            <v>v</v>
          </cell>
          <cell r="L998">
            <v>0</v>
          </cell>
          <cell r="N998">
            <v>0</v>
          </cell>
          <cell r="O998">
            <v>0</v>
          </cell>
          <cell r="Q998">
            <v>0</v>
          </cell>
          <cell r="R998">
            <v>0</v>
          </cell>
          <cell r="T998">
            <v>0</v>
          </cell>
          <cell r="U998">
            <v>0</v>
          </cell>
          <cell r="W998">
            <v>0</v>
          </cell>
          <cell r="Z998">
            <v>0</v>
          </cell>
          <cell r="AA998">
            <v>0</v>
          </cell>
        </row>
        <row r="999">
          <cell r="D999" t="str">
            <v>v</v>
          </cell>
          <cell r="L999">
            <v>0</v>
          </cell>
          <cell r="N999">
            <v>0</v>
          </cell>
          <cell r="O999">
            <v>0</v>
          </cell>
          <cell r="Q999">
            <v>0</v>
          </cell>
          <cell r="R999">
            <v>0</v>
          </cell>
          <cell r="T999">
            <v>0</v>
          </cell>
          <cell r="U999">
            <v>0</v>
          </cell>
          <cell r="W999">
            <v>0</v>
          </cell>
          <cell r="Z999">
            <v>0</v>
          </cell>
          <cell r="AA999">
            <v>0</v>
          </cell>
        </row>
        <row r="1000">
          <cell r="D1000" t="str">
            <v>v</v>
          </cell>
          <cell r="L1000">
            <v>0</v>
          </cell>
          <cell r="N1000">
            <v>0</v>
          </cell>
          <cell r="O1000">
            <v>0</v>
          </cell>
          <cell r="Q1000">
            <v>0</v>
          </cell>
          <cell r="R1000">
            <v>0</v>
          </cell>
          <cell r="T1000">
            <v>0</v>
          </cell>
          <cell r="U1000">
            <v>0</v>
          </cell>
          <cell r="W1000">
            <v>0</v>
          </cell>
          <cell r="Z1000">
            <v>0</v>
          </cell>
          <cell r="AA1000">
            <v>0</v>
          </cell>
        </row>
        <row r="1001">
          <cell r="D1001" t="str">
            <v>v</v>
          </cell>
          <cell r="L1001">
            <v>0</v>
          </cell>
          <cell r="N1001">
            <v>0</v>
          </cell>
          <cell r="O1001">
            <v>0</v>
          </cell>
          <cell r="Q1001">
            <v>0</v>
          </cell>
          <cell r="R1001">
            <v>0</v>
          </cell>
          <cell r="T1001">
            <v>0</v>
          </cell>
          <cell r="U1001">
            <v>0</v>
          </cell>
          <cell r="W1001">
            <v>0</v>
          </cell>
          <cell r="Z1001">
            <v>0</v>
          </cell>
          <cell r="AA1001">
            <v>0</v>
          </cell>
        </row>
        <row r="1002">
          <cell r="D1002" t="str">
            <v>v</v>
          </cell>
          <cell r="L1002">
            <v>0</v>
          </cell>
          <cell r="N1002">
            <v>0</v>
          </cell>
          <cell r="O1002">
            <v>0</v>
          </cell>
          <cell r="Q1002">
            <v>0</v>
          </cell>
          <cell r="R1002">
            <v>0</v>
          </cell>
          <cell r="T1002">
            <v>0</v>
          </cell>
          <cell r="U1002">
            <v>0</v>
          </cell>
          <cell r="W1002">
            <v>0</v>
          </cell>
          <cell r="Z1002">
            <v>0</v>
          </cell>
          <cell r="AA1002">
            <v>0</v>
          </cell>
        </row>
        <row r="1003">
          <cell r="D1003" t="str">
            <v>v</v>
          </cell>
          <cell r="L1003">
            <v>0</v>
          </cell>
          <cell r="N1003">
            <v>0</v>
          </cell>
          <cell r="O1003">
            <v>0</v>
          </cell>
          <cell r="Q1003">
            <v>0</v>
          </cell>
          <cell r="R1003">
            <v>0</v>
          </cell>
          <cell r="T1003">
            <v>0</v>
          </cell>
          <cell r="U1003">
            <v>0</v>
          </cell>
          <cell r="W1003">
            <v>0</v>
          </cell>
          <cell r="Z1003">
            <v>0</v>
          </cell>
          <cell r="AA1003">
            <v>0</v>
          </cell>
        </row>
        <row r="1004">
          <cell r="D1004" t="str">
            <v>v</v>
          </cell>
          <cell r="L1004">
            <v>0</v>
          </cell>
          <cell r="N1004">
            <v>0</v>
          </cell>
          <cell r="O1004">
            <v>0</v>
          </cell>
          <cell r="Q1004">
            <v>0</v>
          </cell>
          <cell r="R1004">
            <v>0</v>
          </cell>
          <cell r="T1004">
            <v>0</v>
          </cell>
          <cell r="U1004">
            <v>0</v>
          </cell>
          <cell r="W1004">
            <v>0</v>
          </cell>
          <cell r="Z1004">
            <v>0</v>
          </cell>
          <cell r="AA1004">
            <v>0</v>
          </cell>
        </row>
        <row r="1005">
          <cell r="D1005" t="str">
            <v>v</v>
          </cell>
          <cell r="L1005">
            <v>0</v>
          </cell>
          <cell r="N1005">
            <v>0</v>
          </cell>
          <cell r="O1005">
            <v>0</v>
          </cell>
          <cell r="Q1005">
            <v>0</v>
          </cell>
          <cell r="R1005">
            <v>0</v>
          </cell>
          <cell r="T1005">
            <v>0</v>
          </cell>
          <cell r="U1005">
            <v>0</v>
          </cell>
          <cell r="W1005">
            <v>0</v>
          </cell>
          <cell r="Z1005">
            <v>0</v>
          </cell>
          <cell r="AA1005">
            <v>0</v>
          </cell>
        </row>
        <row r="1006">
          <cell r="D1006" t="str">
            <v>v</v>
          </cell>
          <cell r="L1006">
            <v>0</v>
          </cell>
          <cell r="N1006">
            <v>0</v>
          </cell>
          <cell r="O1006">
            <v>0</v>
          </cell>
          <cell r="Q1006">
            <v>0</v>
          </cell>
          <cell r="R1006">
            <v>0</v>
          </cell>
          <cell r="T1006">
            <v>0</v>
          </cell>
          <cell r="U1006">
            <v>0</v>
          </cell>
          <cell r="W1006">
            <v>0</v>
          </cell>
          <cell r="Z1006">
            <v>0</v>
          </cell>
          <cell r="AA1006">
            <v>0</v>
          </cell>
        </row>
        <row r="1007">
          <cell r="D1007" t="str">
            <v>v</v>
          </cell>
          <cell r="L1007">
            <v>0</v>
          </cell>
          <cell r="N1007">
            <v>0</v>
          </cell>
          <cell r="O1007">
            <v>0</v>
          </cell>
          <cell r="Q1007">
            <v>0</v>
          </cell>
          <cell r="R1007">
            <v>0</v>
          </cell>
          <cell r="T1007">
            <v>0</v>
          </cell>
          <cell r="U1007">
            <v>0</v>
          </cell>
          <cell r="W1007">
            <v>0</v>
          </cell>
          <cell r="Z1007">
            <v>0</v>
          </cell>
          <cell r="AA1007">
            <v>0</v>
          </cell>
        </row>
        <row r="1008">
          <cell r="D1008" t="str">
            <v>v</v>
          </cell>
          <cell r="L1008">
            <v>0</v>
          </cell>
          <cell r="N1008">
            <v>0</v>
          </cell>
          <cell r="O1008">
            <v>0</v>
          </cell>
          <cell r="Q1008">
            <v>0</v>
          </cell>
          <cell r="R1008">
            <v>0</v>
          </cell>
          <cell r="T1008">
            <v>0</v>
          </cell>
          <cell r="U1008">
            <v>0</v>
          </cell>
          <cell r="W1008">
            <v>0</v>
          </cell>
          <cell r="Z1008">
            <v>0</v>
          </cell>
          <cell r="AA1008">
            <v>0</v>
          </cell>
        </row>
        <row r="1009">
          <cell r="L1009">
            <v>0</v>
          </cell>
          <cell r="N1009">
            <v>0</v>
          </cell>
          <cell r="O1009">
            <v>0</v>
          </cell>
          <cell r="Q1009">
            <v>0</v>
          </cell>
          <cell r="R1009">
            <v>0</v>
          </cell>
          <cell r="T1009">
            <v>0</v>
          </cell>
          <cell r="U1009">
            <v>0</v>
          </cell>
          <cell r="W1009">
            <v>0</v>
          </cell>
          <cell r="Z1009">
            <v>0</v>
          </cell>
          <cell r="AA1009">
            <v>0</v>
          </cell>
        </row>
        <row r="1010">
          <cell r="D1010" t="str">
            <v>v</v>
          </cell>
          <cell r="L1010">
            <v>0</v>
          </cell>
          <cell r="N1010">
            <v>0</v>
          </cell>
          <cell r="O1010">
            <v>0</v>
          </cell>
          <cell r="Q1010">
            <v>0</v>
          </cell>
          <cell r="R1010">
            <v>0</v>
          </cell>
          <cell r="T1010">
            <v>0</v>
          </cell>
          <cell r="U1010">
            <v>0</v>
          </cell>
          <cell r="W1010">
            <v>0</v>
          </cell>
          <cell r="Z1010">
            <v>0</v>
          </cell>
          <cell r="AA1010">
            <v>0</v>
          </cell>
        </row>
        <row r="1011">
          <cell r="D1011" t="str">
            <v>v</v>
          </cell>
          <cell r="L1011">
            <v>8</v>
          </cell>
          <cell r="N1011">
            <v>0</v>
          </cell>
          <cell r="O1011">
            <v>0</v>
          </cell>
          <cell r="Q1011">
            <v>0</v>
          </cell>
          <cell r="R1011">
            <v>0</v>
          </cell>
          <cell r="T1011">
            <v>0</v>
          </cell>
          <cell r="U1011">
            <v>0</v>
          </cell>
          <cell r="W1011">
            <v>0</v>
          </cell>
          <cell r="Z1011">
            <v>0</v>
          </cell>
          <cell r="AA1011">
            <v>0</v>
          </cell>
        </row>
        <row r="1012">
          <cell r="D1012" t="str">
            <v>v</v>
          </cell>
          <cell r="L1012">
            <v>0</v>
          </cell>
          <cell r="N1012">
            <v>49675</v>
          </cell>
          <cell r="O1012">
            <v>6</v>
          </cell>
          <cell r="Q1012">
            <v>0</v>
          </cell>
          <cell r="R1012">
            <v>0</v>
          </cell>
          <cell r="T1012">
            <v>0</v>
          </cell>
          <cell r="U1012">
            <v>0</v>
          </cell>
          <cell r="W1012">
            <v>0</v>
          </cell>
          <cell r="Z1012">
            <v>0</v>
          </cell>
          <cell r="AA1012">
            <v>0</v>
          </cell>
        </row>
        <row r="1013">
          <cell r="D1013" t="str">
            <v>v</v>
          </cell>
          <cell r="L1013">
            <v>0</v>
          </cell>
          <cell r="N1013">
            <v>0</v>
          </cell>
          <cell r="O1013">
            <v>0</v>
          </cell>
          <cell r="Q1013">
            <v>0</v>
          </cell>
          <cell r="R1013">
            <v>0</v>
          </cell>
          <cell r="T1013">
            <v>0</v>
          </cell>
          <cell r="U1013">
            <v>0</v>
          </cell>
          <cell r="W1013">
            <v>0</v>
          </cell>
          <cell r="Z1013">
            <v>0</v>
          </cell>
          <cell r="AA1013">
            <v>0</v>
          </cell>
        </row>
        <row r="1014">
          <cell r="D1014" t="str">
            <v>v</v>
          </cell>
          <cell r="L1014">
            <v>0</v>
          </cell>
          <cell r="N1014">
            <v>0</v>
          </cell>
          <cell r="O1014">
            <v>0</v>
          </cell>
          <cell r="Q1014">
            <v>0</v>
          </cell>
          <cell r="R1014">
            <v>0</v>
          </cell>
          <cell r="T1014">
            <v>0</v>
          </cell>
          <cell r="U1014">
            <v>0</v>
          </cell>
          <cell r="W1014">
            <v>0</v>
          </cell>
          <cell r="Z1014">
            <v>0</v>
          </cell>
          <cell r="AA1014">
            <v>0</v>
          </cell>
        </row>
        <row r="1015">
          <cell r="D1015" t="str">
            <v>v</v>
          </cell>
          <cell r="L1015">
            <v>0</v>
          </cell>
          <cell r="N1015">
            <v>0</v>
          </cell>
          <cell r="O1015">
            <v>0</v>
          </cell>
          <cell r="Q1015">
            <v>0</v>
          </cell>
          <cell r="R1015">
            <v>0</v>
          </cell>
          <cell r="T1015">
            <v>0</v>
          </cell>
          <cell r="U1015">
            <v>0</v>
          </cell>
          <cell r="W1015">
            <v>0</v>
          </cell>
          <cell r="Z1015">
            <v>0</v>
          </cell>
          <cell r="AA1015">
            <v>0</v>
          </cell>
        </row>
        <row r="1016">
          <cell r="D1016" t="str">
            <v>v</v>
          </cell>
          <cell r="L1016">
            <v>0</v>
          </cell>
          <cell r="N1016">
            <v>0</v>
          </cell>
          <cell r="O1016">
            <v>0</v>
          </cell>
          <cell r="Q1016">
            <v>0</v>
          </cell>
          <cell r="R1016">
            <v>0</v>
          </cell>
          <cell r="T1016">
            <v>0</v>
          </cell>
          <cell r="U1016">
            <v>0</v>
          </cell>
          <cell r="W1016">
            <v>0</v>
          </cell>
          <cell r="Z1016">
            <v>0</v>
          </cell>
          <cell r="AA1016">
            <v>0</v>
          </cell>
        </row>
        <row r="1017">
          <cell r="D1017" t="str">
            <v>v</v>
          </cell>
          <cell r="L1017">
            <v>0</v>
          </cell>
          <cell r="N1017">
            <v>0</v>
          </cell>
          <cell r="O1017">
            <v>0</v>
          </cell>
          <cell r="Q1017">
            <v>0</v>
          </cell>
          <cell r="R1017">
            <v>0</v>
          </cell>
          <cell r="T1017">
            <v>0</v>
          </cell>
          <cell r="U1017">
            <v>0</v>
          </cell>
          <cell r="W1017">
            <v>0</v>
          </cell>
          <cell r="Z1017">
            <v>0</v>
          </cell>
          <cell r="AA1017">
            <v>0</v>
          </cell>
        </row>
        <row r="1018">
          <cell r="D1018" t="str">
            <v>v</v>
          </cell>
          <cell r="L1018">
            <v>0</v>
          </cell>
          <cell r="N1018">
            <v>0</v>
          </cell>
          <cell r="O1018">
            <v>0</v>
          </cell>
          <cell r="Q1018">
            <v>0</v>
          </cell>
          <cell r="R1018">
            <v>0</v>
          </cell>
          <cell r="T1018">
            <v>0</v>
          </cell>
          <cell r="U1018">
            <v>0</v>
          </cell>
          <cell r="W1018">
            <v>0</v>
          </cell>
          <cell r="Z1018">
            <v>0</v>
          </cell>
          <cell r="AA1018">
            <v>0</v>
          </cell>
        </row>
        <row r="1019">
          <cell r="D1019" t="str">
            <v>v</v>
          </cell>
          <cell r="L1019">
            <v>0</v>
          </cell>
          <cell r="N1019">
            <v>0</v>
          </cell>
          <cell r="O1019">
            <v>0</v>
          </cell>
          <cell r="Q1019">
            <v>0</v>
          </cell>
          <cell r="R1019">
            <v>0</v>
          </cell>
          <cell r="T1019">
            <v>0</v>
          </cell>
          <cell r="U1019">
            <v>0</v>
          </cell>
          <cell r="W1019">
            <v>0</v>
          </cell>
          <cell r="Z1019">
            <v>0</v>
          </cell>
          <cell r="AA1019">
            <v>0</v>
          </cell>
        </row>
        <row r="1020">
          <cell r="D1020" t="str">
            <v>v</v>
          </cell>
          <cell r="L1020">
            <v>0</v>
          </cell>
          <cell r="N1020">
            <v>0</v>
          </cell>
          <cell r="O1020">
            <v>0</v>
          </cell>
          <cell r="Q1020">
            <v>0</v>
          </cell>
          <cell r="R1020">
            <v>0</v>
          </cell>
          <cell r="T1020">
            <v>0</v>
          </cell>
          <cell r="U1020">
            <v>0</v>
          </cell>
          <cell r="W1020">
            <v>0</v>
          </cell>
          <cell r="Z1020">
            <v>0</v>
          </cell>
          <cell r="AA1020">
            <v>0</v>
          </cell>
        </row>
        <row r="1021">
          <cell r="D1021" t="str">
            <v>v</v>
          </cell>
          <cell r="L1021">
            <v>0</v>
          </cell>
          <cell r="N1021">
            <v>0</v>
          </cell>
          <cell r="O1021">
            <v>0</v>
          </cell>
          <cell r="Q1021">
            <v>0</v>
          </cell>
          <cell r="R1021">
            <v>0</v>
          </cell>
          <cell r="T1021">
            <v>0</v>
          </cell>
          <cell r="U1021">
            <v>0</v>
          </cell>
          <cell r="W1021">
            <v>0</v>
          </cell>
          <cell r="Z1021">
            <v>0</v>
          </cell>
          <cell r="AA1021">
            <v>0</v>
          </cell>
        </row>
        <row r="1022">
          <cell r="D1022" t="str">
            <v>v</v>
          </cell>
          <cell r="L1022">
            <v>0</v>
          </cell>
          <cell r="N1022">
            <v>0</v>
          </cell>
          <cell r="O1022">
            <v>0</v>
          </cell>
          <cell r="Q1022">
            <v>0</v>
          </cell>
          <cell r="R1022">
            <v>0</v>
          </cell>
          <cell r="T1022">
            <v>0</v>
          </cell>
          <cell r="U1022">
            <v>0</v>
          </cell>
          <cell r="W1022">
            <v>0</v>
          </cell>
          <cell r="Z1022">
            <v>0</v>
          </cell>
          <cell r="AA1022">
            <v>0</v>
          </cell>
        </row>
        <row r="1023">
          <cell r="L1023">
            <v>8</v>
          </cell>
          <cell r="N1023">
            <v>49675</v>
          </cell>
          <cell r="O1023">
            <v>6</v>
          </cell>
          <cell r="Q1023">
            <v>0</v>
          </cell>
          <cell r="R1023">
            <v>0</v>
          </cell>
          <cell r="T1023">
            <v>0</v>
          </cell>
          <cell r="U1023">
            <v>0</v>
          </cell>
          <cell r="W1023">
            <v>0</v>
          </cell>
          <cell r="Z1023">
            <v>0</v>
          </cell>
          <cell r="AA1023">
            <v>0</v>
          </cell>
        </row>
        <row r="1024">
          <cell r="D1024" t="str">
            <v>v</v>
          </cell>
          <cell r="L1024">
            <v>0</v>
          </cell>
          <cell r="N1024">
            <v>0</v>
          </cell>
          <cell r="O1024">
            <v>0</v>
          </cell>
          <cell r="Q1024">
            <v>0</v>
          </cell>
          <cell r="R1024">
            <v>0</v>
          </cell>
          <cell r="T1024">
            <v>0</v>
          </cell>
          <cell r="U1024">
            <v>0</v>
          </cell>
          <cell r="W1024">
            <v>0</v>
          </cell>
          <cell r="Z1024">
            <v>0</v>
          </cell>
          <cell r="AA1024">
            <v>0</v>
          </cell>
        </row>
        <row r="1025">
          <cell r="D1025" t="str">
            <v>v</v>
          </cell>
          <cell r="L1025">
            <v>0</v>
          </cell>
          <cell r="N1025">
            <v>0</v>
          </cell>
          <cell r="O1025">
            <v>0</v>
          </cell>
          <cell r="Q1025">
            <v>0</v>
          </cell>
          <cell r="R1025">
            <v>0</v>
          </cell>
          <cell r="T1025">
            <v>0</v>
          </cell>
          <cell r="U1025">
            <v>0</v>
          </cell>
          <cell r="W1025">
            <v>0</v>
          </cell>
          <cell r="Z1025">
            <v>0</v>
          </cell>
          <cell r="AA1025">
            <v>0</v>
          </cell>
        </row>
        <row r="1026">
          <cell r="D1026" t="str">
            <v>v</v>
          </cell>
          <cell r="L1026">
            <v>0</v>
          </cell>
          <cell r="N1026">
            <v>4</v>
          </cell>
          <cell r="O1026">
            <v>2</v>
          </cell>
          <cell r="Q1026">
            <v>0</v>
          </cell>
          <cell r="R1026">
            <v>0</v>
          </cell>
          <cell r="T1026">
            <v>0</v>
          </cell>
          <cell r="U1026">
            <v>0</v>
          </cell>
          <cell r="W1026">
            <v>0</v>
          </cell>
          <cell r="Z1026">
            <v>0</v>
          </cell>
          <cell r="AA1026">
            <v>0</v>
          </cell>
        </row>
        <row r="1027">
          <cell r="D1027" t="str">
            <v>v</v>
          </cell>
          <cell r="L1027">
            <v>0</v>
          </cell>
          <cell r="N1027">
            <v>0</v>
          </cell>
          <cell r="O1027">
            <v>0</v>
          </cell>
          <cell r="Q1027">
            <v>0</v>
          </cell>
          <cell r="R1027">
            <v>0</v>
          </cell>
          <cell r="T1027">
            <v>0</v>
          </cell>
          <cell r="U1027">
            <v>0</v>
          </cell>
          <cell r="W1027">
            <v>0</v>
          </cell>
          <cell r="Z1027">
            <v>0</v>
          </cell>
          <cell r="AA1027">
            <v>0</v>
          </cell>
        </row>
        <row r="1028">
          <cell r="D1028" t="str">
            <v>v</v>
          </cell>
          <cell r="L1028">
            <v>0</v>
          </cell>
          <cell r="N1028">
            <v>0</v>
          </cell>
          <cell r="O1028">
            <v>0</v>
          </cell>
          <cell r="Q1028">
            <v>0</v>
          </cell>
          <cell r="R1028">
            <v>0</v>
          </cell>
          <cell r="T1028">
            <v>0</v>
          </cell>
          <cell r="U1028">
            <v>0</v>
          </cell>
          <cell r="W1028">
            <v>0</v>
          </cell>
          <cell r="Z1028">
            <v>0</v>
          </cell>
          <cell r="AA1028">
            <v>0</v>
          </cell>
        </row>
        <row r="1029">
          <cell r="D1029" t="str">
            <v>v</v>
          </cell>
          <cell r="L1029">
            <v>0</v>
          </cell>
          <cell r="N1029">
            <v>0</v>
          </cell>
          <cell r="O1029">
            <v>0</v>
          </cell>
          <cell r="Q1029">
            <v>0</v>
          </cell>
          <cell r="R1029">
            <v>0</v>
          </cell>
          <cell r="T1029">
            <v>0</v>
          </cell>
          <cell r="U1029">
            <v>0</v>
          </cell>
          <cell r="W1029">
            <v>0</v>
          </cell>
          <cell r="Z1029">
            <v>0</v>
          </cell>
          <cell r="AA1029">
            <v>0</v>
          </cell>
        </row>
        <row r="1030">
          <cell r="L1030">
            <v>0</v>
          </cell>
          <cell r="N1030">
            <v>4</v>
          </cell>
          <cell r="O1030">
            <v>2</v>
          </cell>
          <cell r="Q1030">
            <v>0</v>
          </cell>
          <cell r="R1030">
            <v>0</v>
          </cell>
          <cell r="T1030">
            <v>0</v>
          </cell>
          <cell r="U1030">
            <v>0</v>
          </cell>
          <cell r="W1030">
            <v>0</v>
          </cell>
          <cell r="Z1030">
            <v>0</v>
          </cell>
          <cell r="AA1030">
            <v>0</v>
          </cell>
        </row>
        <row r="1031">
          <cell r="D1031" t="str">
            <v>v</v>
          </cell>
          <cell r="L1031">
            <v>0</v>
          </cell>
          <cell r="N1031">
            <v>0</v>
          </cell>
          <cell r="O1031">
            <v>0</v>
          </cell>
          <cell r="Q1031">
            <v>0</v>
          </cell>
          <cell r="R1031">
            <v>0</v>
          </cell>
          <cell r="T1031">
            <v>0</v>
          </cell>
          <cell r="U1031">
            <v>0</v>
          </cell>
          <cell r="W1031">
            <v>0</v>
          </cell>
          <cell r="Z1031">
            <v>0</v>
          </cell>
          <cell r="AA1031">
            <v>0</v>
          </cell>
        </row>
        <row r="1032">
          <cell r="D1032" t="str">
            <v>v</v>
          </cell>
          <cell r="L1032">
            <v>0</v>
          </cell>
          <cell r="N1032">
            <v>0</v>
          </cell>
          <cell r="O1032">
            <v>0</v>
          </cell>
          <cell r="Q1032">
            <v>0</v>
          </cell>
          <cell r="R1032">
            <v>0</v>
          </cell>
          <cell r="T1032">
            <v>0</v>
          </cell>
          <cell r="U1032">
            <v>0</v>
          </cell>
          <cell r="W1032">
            <v>0</v>
          </cell>
          <cell r="Z1032">
            <v>0</v>
          </cell>
          <cell r="AA1032">
            <v>0</v>
          </cell>
        </row>
        <row r="1033">
          <cell r="D1033" t="str">
            <v>v</v>
          </cell>
          <cell r="L1033">
            <v>0</v>
          </cell>
          <cell r="N1033">
            <v>1530</v>
          </cell>
          <cell r="O1033">
            <v>6</v>
          </cell>
          <cell r="Q1033">
            <v>0</v>
          </cell>
          <cell r="R1033">
            <v>0</v>
          </cell>
          <cell r="T1033">
            <v>0</v>
          </cell>
          <cell r="U1033">
            <v>0</v>
          </cell>
          <cell r="W1033">
            <v>0</v>
          </cell>
          <cell r="Z1033">
            <v>0</v>
          </cell>
          <cell r="AA1033">
            <v>0</v>
          </cell>
        </row>
        <row r="1034">
          <cell r="D1034" t="str">
            <v>v</v>
          </cell>
          <cell r="L1034">
            <v>0</v>
          </cell>
          <cell r="N1034">
            <v>0</v>
          </cell>
          <cell r="O1034">
            <v>0</v>
          </cell>
          <cell r="Q1034">
            <v>0</v>
          </cell>
          <cell r="R1034">
            <v>0</v>
          </cell>
          <cell r="T1034">
            <v>0</v>
          </cell>
          <cell r="U1034">
            <v>0</v>
          </cell>
          <cell r="W1034">
            <v>0</v>
          </cell>
          <cell r="Z1034">
            <v>0</v>
          </cell>
          <cell r="AA1034">
            <v>0</v>
          </cell>
        </row>
        <row r="1035">
          <cell r="D1035" t="str">
            <v>v</v>
          </cell>
          <cell r="L1035">
            <v>0</v>
          </cell>
          <cell r="N1035">
            <v>0</v>
          </cell>
          <cell r="O1035">
            <v>0</v>
          </cell>
          <cell r="Q1035">
            <v>0</v>
          </cell>
          <cell r="R1035">
            <v>0</v>
          </cell>
          <cell r="T1035">
            <v>0</v>
          </cell>
          <cell r="U1035">
            <v>0</v>
          </cell>
          <cell r="W1035">
            <v>0</v>
          </cell>
          <cell r="Z1035">
            <v>0</v>
          </cell>
          <cell r="AA1035">
            <v>0</v>
          </cell>
        </row>
        <row r="1036">
          <cell r="L1036">
            <v>0</v>
          </cell>
          <cell r="N1036">
            <v>1530</v>
          </cell>
          <cell r="O1036">
            <v>6</v>
          </cell>
          <cell r="Q1036">
            <v>0</v>
          </cell>
          <cell r="R1036">
            <v>0</v>
          </cell>
          <cell r="T1036">
            <v>0</v>
          </cell>
          <cell r="U1036">
            <v>0</v>
          </cell>
          <cell r="W1036">
            <v>0</v>
          </cell>
          <cell r="Z1036">
            <v>0</v>
          </cell>
          <cell r="AA1036">
            <v>0</v>
          </cell>
        </row>
        <row r="1037">
          <cell r="D1037" t="str">
            <v>v</v>
          </cell>
          <cell r="L1037">
            <v>0</v>
          </cell>
          <cell r="N1037">
            <v>0</v>
          </cell>
          <cell r="O1037">
            <v>0</v>
          </cell>
          <cell r="Q1037">
            <v>0</v>
          </cell>
          <cell r="R1037">
            <v>0</v>
          </cell>
          <cell r="T1037">
            <v>0</v>
          </cell>
          <cell r="U1037">
            <v>0</v>
          </cell>
          <cell r="W1037">
            <v>0</v>
          </cell>
          <cell r="Z1037">
            <v>0</v>
          </cell>
          <cell r="AA1037">
            <v>0</v>
          </cell>
        </row>
        <row r="1038">
          <cell r="D1038" t="str">
            <v>v</v>
          </cell>
          <cell r="L1038">
            <v>0</v>
          </cell>
          <cell r="N1038">
            <v>0</v>
          </cell>
          <cell r="O1038">
            <v>0</v>
          </cell>
          <cell r="Q1038">
            <v>0</v>
          </cell>
          <cell r="R1038">
            <v>0</v>
          </cell>
          <cell r="T1038">
            <v>0</v>
          </cell>
          <cell r="U1038">
            <v>0</v>
          </cell>
          <cell r="W1038">
            <v>0</v>
          </cell>
          <cell r="Z1038">
            <v>0</v>
          </cell>
          <cell r="AA1038">
            <v>0</v>
          </cell>
        </row>
        <row r="1039">
          <cell r="D1039" t="str">
            <v>v</v>
          </cell>
          <cell r="L1039">
            <v>0</v>
          </cell>
          <cell r="N1039">
            <v>0</v>
          </cell>
          <cell r="O1039">
            <v>0</v>
          </cell>
          <cell r="Q1039">
            <v>0</v>
          </cell>
          <cell r="R1039">
            <v>0</v>
          </cell>
          <cell r="T1039">
            <v>0</v>
          </cell>
          <cell r="U1039">
            <v>0</v>
          </cell>
          <cell r="W1039">
            <v>0</v>
          </cell>
          <cell r="Z1039">
            <v>0</v>
          </cell>
          <cell r="AA1039">
            <v>0</v>
          </cell>
        </row>
        <row r="1040">
          <cell r="D1040" t="str">
            <v>v</v>
          </cell>
          <cell r="L1040">
            <v>0</v>
          </cell>
          <cell r="N1040">
            <v>0</v>
          </cell>
          <cell r="O1040">
            <v>0</v>
          </cell>
          <cell r="Q1040">
            <v>0</v>
          </cell>
          <cell r="R1040">
            <v>0</v>
          </cell>
          <cell r="T1040">
            <v>0</v>
          </cell>
          <cell r="U1040">
            <v>0</v>
          </cell>
          <cell r="W1040">
            <v>0</v>
          </cell>
          <cell r="Z1040">
            <v>0</v>
          </cell>
          <cell r="AA1040">
            <v>0</v>
          </cell>
        </row>
        <row r="1041">
          <cell r="D1041" t="str">
            <v>v</v>
          </cell>
          <cell r="L1041">
            <v>0</v>
          </cell>
          <cell r="N1041">
            <v>0</v>
          </cell>
          <cell r="O1041">
            <v>0</v>
          </cell>
          <cell r="Q1041">
            <v>0</v>
          </cell>
          <cell r="R1041">
            <v>0</v>
          </cell>
          <cell r="T1041">
            <v>0</v>
          </cell>
          <cell r="U1041">
            <v>0</v>
          </cell>
          <cell r="W1041">
            <v>0</v>
          </cell>
          <cell r="Z1041">
            <v>0</v>
          </cell>
          <cell r="AA1041">
            <v>0</v>
          </cell>
        </row>
        <row r="1042">
          <cell r="D1042" t="str">
            <v>v</v>
          </cell>
          <cell r="L1042">
            <v>0</v>
          </cell>
          <cell r="N1042">
            <v>0</v>
          </cell>
          <cell r="O1042">
            <v>0</v>
          </cell>
          <cell r="Q1042">
            <v>0</v>
          </cell>
          <cell r="R1042">
            <v>0</v>
          </cell>
          <cell r="T1042">
            <v>0</v>
          </cell>
          <cell r="U1042">
            <v>0</v>
          </cell>
          <cell r="W1042">
            <v>0</v>
          </cell>
          <cell r="Z1042">
            <v>0</v>
          </cell>
          <cell r="AA1042">
            <v>0</v>
          </cell>
        </row>
        <row r="1043">
          <cell r="D1043" t="str">
            <v>v</v>
          </cell>
          <cell r="L1043">
            <v>0</v>
          </cell>
          <cell r="N1043">
            <v>0</v>
          </cell>
          <cell r="O1043">
            <v>0</v>
          </cell>
          <cell r="Q1043">
            <v>0</v>
          </cell>
          <cell r="R1043">
            <v>0</v>
          </cell>
          <cell r="T1043">
            <v>0</v>
          </cell>
          <cell r="U1043">
            <v>0</v>
          </cell>
          <cell r="W1043">
            <v>0</v>
          </cell>
          <cell r="Z1043">
            <v>0</v>
          </cell>
          <cell r="AA1043">
            <v>0</v>
          </cell>
        </row>
        <row r="1044">
          <cell r="D1044" t="str">
            <v>v</v>
          </cell>
          <cell r="L1044">
            <v>0</v>
          </cell>
          <cell r="N1044">
            <v>0</v>
          </cell>
          <cell r="O1044">
            <v>0</v>
          </cell>
          <cell r="Q1044">
            <v>0</v>
          </cell>
          <cell r="R1044">
            <v>0</v>
          </cell>
          <cell r="T1044">
            <v>0</v>
          </cell>
          <cell r="U1044">
            <v>0</v>
          </cell>
          <cell r="W1044">
            <v>0</v>
          </cell>
          <cell r="Z1044">
            <v>0</v>
          </cell>
          <cell r="AA1044">
            <v>0</v>
          </cell>
        </row>
        <row r="1045">
          <cell r="L1045">
            <v>0</v>
          </cell>
          <cell r="N1045">
            <v>0</v>
          </cell>
          <cell r="O1045">
            <v>0</v>
          </cell>
          <cell r="Q1045">
            <v>0</v>
          </cell>
          <cell r="R1045">
            <v>0</v>
          </cell>
          <cell r="T1045">
            <v>0</v>
          </cell>
          <cell r="U1045">
            <v>0</v>
          </cell>
          <cell r="W1045">
            <v>0</v>
          </cell>
          <cell r="Z1045">
            <v>0</v>
          </cell>
          <cell r="AA1045">
            <v>0</v>
          </cell>
        </row>
        <row r="1046">
          <cell r="D1046" t="str">
            <v>v</v>
          </cell>
          <cell r="L1046">
            <v>0</v>
          </cell>
          <cell r="N1046">
            <v>0</v>
          </cell>
          <cell r="O1046">
            <v>0</v>
          </cell>
          <cell r="Q1046">
            <v>0</v>
          </cell>
          <cell r="R1046">
            <v>0</v>
          </cell>
          <cell r="T1046">
            <v>0</v>
          </cell>
          <cell r="U1046">
            <v>0</v>
          </cell>
          <cell r="W1046">
            <v>0</v>
          </cell>
          <cell r="Z1046">
            <v>0</v>
          </cell>
          <cell r="AA1046">
            <v>0</v>
          </cell>
        </row>
        <row r="1047">
          <cell r="D1047" t="str">
            <v>v</v>
          </cell>
          <cell r="L1047">
            <v>0</v>
          </cell>
          <cell r="N1047">
            <v>0</v>
          </cell>
          <cell r="O1047">
            <v>0</v>
          </cell>
          <cell r="Q1047">
            <v>0</v>
          </cell>
          <cell r="R1047">
            <v>0</v>
          </cell>
          <cell r="T1047">
            <v>0</v>
          </cell>
          <cell r="U1047">
            <v>0</v>
          </cell>
          <cell r="W1047">
            <v>0</v>
          </cell>
          <cell r="Z1047">
            <v>0</v>
          </cell>
          <cell r="AA1047">
            <v>0</v>
          </cell>
        </row>
        <row r="1048">
          <cell r="D1048" t="str">
            <v>v</v>
          </cell>
          <cell r="L1048">
            <v>0</v>
          </cell>
          <cell r="N1048">
            <v>82</v>
          </cell>
          <cell r="O1048">
            <v>2</v>
          </cell>
          <cell r="Q1048">
            <v>0</v>
          </cell>
          <cell r="R1048">
            <v>0</v>
          </cell>
          <cell r="T1048">
            <v>0</v>
          </cell>
          <cell r="U1048">
            <v>0</v>
          </cell>
          <cell r="W1048">
            <v>0</v>
          </cell>
          <cell r="Z1048">
            <v>0</v>
          </cell>
          <cell r="AA1048">
            <v>0</v>
          </cell>
        </row>
        <row r="1049">
          <cell r="D1049" t="str">
            <v>v</v>
          </cell>
          <cell r="L1049">
            <v>0</v>
          </cell>
          <cell r="N1049">
            <v>0</v>
          </cell>
          <cell r="O1049">
            <v>0</v>
          </cell>
          <cell r="Q1049">
            <v>0</v>
          </cell>
          <cell r="R1049">
            <v>0</v>
          </cell>
          <cell r="T1049">
            <v>0</v>
          </cell>
          <cell r="U1049">
            <v>0</v>
          </cell>
          <cell r="W1049">
            <v>0</v>
          </cell>
          <cell r="Z1049">
            <v>0</v>
          </cell>
          <cell r="AA1049">
            <v>0</v>
          </cell>
        </row>
        <row r="1050">
          <cell r="D1050" t="str">
            <v>v</v>
          </cell>
          <cell r="L1050">
            <v>0</v>
          </cell>
          <cell r="N1050">
            <v>0</v>
          </cell>
          <cell r="O1050">
            <v>0</v>
          </cell>
          <cell r="Q1050">
            <v>0</v>
          </cell>
          <cell r="R1050">
            <v>0</v>
          </cell>
          <cell r="T1050">
            <v>0</v>
          </cell>
          <cell r="U1050">
            <v>0</v>
          </cell>
          <cell r="W1050">
            <v>0</v>
          </cell>
          <cell r="Z1050">
            <v>0</v>
          </cell>
          <cell r="AA1050">
            <v>0</v>
          </cell>
        </row>
        <row r="1051">
          <cell r="L1051">
            <v>0</v>
          </cell>
          <cell r="N1051">
            <v>82</v>
          </cell>
          <cell r="O1051">
            <v>2</v>
          </cell>
          <cell r="Q1051">
            <v>0</v>
          </cell>
          <cell r="R1051">
            <v>0</v>
          </cell>
          <cell r="T1051">
            <v>0</v>
          </cell>
          <cell r="U1051">
            <v>0</v>
          </cell>
          <cell r="W1051">
            <v>0</v>
          </cell>
          <cell r="Z1051">
            <v>0</v>
          </cell>
          <cell r="AA1051">
            <v>0</v>
          </cell>
        </row>
        <row r="1052">
          <cell r="D1052" t="str">
            <v>v</v>
          </cell>
          <cell r="L1052">
            <v>0</v>
          </cell>
          <cell r="N1052">
            <v>0</v>
          </cell>
          <cell r="O1052">
            <v>0</v>
          </cell>
          <cell r="Q1052">
            <v>0</v>
          </cell>
          <cell r="R1052">
            <v>0</v>
          </cell>
          <cell r="T1052">
            <v>0</v>
          </cell>
          <cell r="U1052">
            <v>0</v>
          </cell>
          <cell r="W1052">
            <v>0</v>
          </cell>
          <cell r="Z1052">
            <v>0</v>
          </cell>
          <cell r="AA1052">
            <v>0</v>
          </cell>
        </row>
        <row r="1053">
          <cell r="D1053" t="str">
            <v>v</v>
          </cell>
          <cell r="L1053">
            <v>0</v>
          </cell>
          <cell r="N1053">
            <v>0</v>
          </cell>
          <cell r="O1053">
            <v>0</v>
          </cell>
          <cell r="Q1053">
            <v>0</v>
          </cell>
          <cell r="R1053">
            <v>0</v>
          </cell>
          <cell r="T1053">
            <v>0</v>
          </cell>
          <cell r="U1053">
            <v>0</v>
          </cell>
          <cell r="W1053">
            <v>0</v>
          </cell>
          <cell r="Z1053">
            <v>0</v>
          </cell>
          <cell r="AA1053">
            <v>0</v>
          </cell>
        </row>
        <row r="1054">
          <cell r="D1054" t="str">
            <v>v</v>
          </cell>
          <cell r="L1054">
            <v>0</v>
          </cell>
          <cell r="N1054">
            <v>1215</v>
          </cell>
          <cell r="O1054">
            <v>2</v>
          </cell>
          <cell r="Q1054">
            <v>0</v>
          </cell>
          <cell r="R1054">
            <v>0</v>
          </cell>
          <cell r="T1054">
            <v>0</v>
          </cell>
          <cell r="U1054">
            <v>0</v>
          </cell>
          <cell r="W1054">
            <v>0</v>
          </cell>
          <cell r="Z1054">
            <v>0</v>
          </cell>
          <cell r="AA1054">
            <v>0</v>
          </cell>
        </row>
        <row r="1055">
          <cell r="D1055" t="str">
            <v>v</v>
          </cell>
          <cell r="L1055">
            <v>0</v>
          </cell>
          <cell r="N1055">
            <v>0</v>
          </cell>
          <cell r="O1055">
            <v>0</v>
          </cell>
          <cell r="Q1055">
            <v>0</v>
          </cell>
          <cell r="R1055">
            <v>0</v>
          </cell>
          <cell r="T1055">
            <v>0</v>
          </cell>
          <cell r="U1055">
            <v>0</v>
          </cell>
          <cell r="W1055">
            <v>0</v>
          </cell>
          <cell r="Z1055">
            <v>0</v>
          </cell>
          <cell r="AA1055">
            <v>0</v>
          </cell>
        </row>
        <row r="1056">
          <cell r="D1056" t="str">
            <v>v</v>
          </cell>
          <cell r="L1056">
            <v>0</v>
          </cell>
          <cell r="N1056">
            <v>0</v>
          </cell>
          <cell r="O1056">
            <v>0</v>
          </cell>
          <cell r="Q1056">
            <v>0</v>
          </cell>
          <cell r="R1056">
            <v>0</v>
          </cell>
          <cell r="T1056">
            <v>0</v>
          </cell>
          <cell r="U1056">
            <v>0</v>
          </cell>
          <cell r="W1056">
            <v>0</v>
          </cell>
          <cell r="Z1056">
            <v>0</v>
          </cell>
          <cell r="AA1056">
            <v>0</v>
          </cell>
        </row>
        <row r="1057">
          <cell r="D1057" t="str">
            <v>v</v>
          </cell>
          <cell r="L1057">
            <v>0</v>
          </cell>
          <cell r="N1057">
            <v>0</v>
          </cell>
          <cell r="O1057">
            <v>0</v>
          </cell>
          <cell r="Q1057">
            <v>0</v>
          </cell>
          <cell r="R1057">
            <v>0</v>
          </cell>
          <cell r="T1057">
            <v>0</v>
          </cell>
          <cell r="U1057">
            <v>0</v>
          </cell>
          <cell r="W1057">
            <v>0</v>
          </cell>
          <cell r="Z1057">
            <v>0</v>
          </cell>
          <cell r="AA1057">
            <v>0</v>
          </cell>
        </row>
        <row r="1058">
          <cell r="D1058" t="str">
            <v>v</v>
          </cell>
          <cell r="L1058">
            <v>0</v>
          </cell>
          <cell r="N1058">
            <v>0</v>
          </cell>
          <cell r="O1058">
            <v>0</v>
          </cell>
          <cell r="Q1058">
            <v>0</v>
          </cell>
          <cell r="R1058">
            <v>0</v>
          </cell>
          <cell r="T1058">
            <v>0</v>
          </cell>
          <cell r="U1058">
            <v>0</v>
          </cell>
          <cell r="W1058">
            <v>0</v>
          </cell>
          <cell r="Z1058">
            <v>0</v>
          </cell>
          <cell r="AA1058">
            <v>0</v>
          </cell>
        </row>
        <row r="1059">
          <cell r="D1059" t="str">
            <v>v</v>
          </cell>
          <cell r="L1059">
            <v>0</v>
          </cell>
          <cell r="N1059">
            <v>0</v>
          </cell>
          <cell r="O1059">
            <v>0</v>
          </cell>
          <cell r="Q1059">
            <v>0</v>
          </cell>
          <cell r="R1059">
            <v>0</v>
          </cell>
          <cell r="T1059">
            <v>0</v>
          </cell>
          <cell r="U1059">
            <v>0</v>
          </cell>
          <cell r="W1059">
            <v>0</v>
          </cell>
          <cell r="Z1059">
            <v>0</v>
          </cell>
          <cell r="AA1059">
            <v>0</v>
          </cell>
        </row>
        <row r="1060">
          <cell r="L1060">
            <v>0</v>
          </cell>
          <cell r="N1060">
            <v>1215</v>
          </cell>
          <cell r="O1060">
            <v>2</v>
          </cell>
          <cell r="Q1060">
            <v>0</v>
          </cell>
          <cell r="R1060">
            <v>0</v>
          </cell>
          <cell r="T1060">
            <v>0</v>
          </cell>
          <cell r="U1060">
            <v>0</v>
          </cell>
          <cell r="W1060">
            <v>0</v>
          </cell>
          <cell r="Z1060">
            <v>0</v>
          </cell>
          <cell r="AA1060">
            <v>0</v>
          </cell>
        </row>
        <row r="1061">
          <cell r="D1061" t="str">
            <v>v</v>
          </cell>
          <cell r="L1061">
            <v>0</v>
          </cell>
          <cell r="N1061">
            <v>0</v>
          </cell>
          <cell r="O1061">
            <v>0</v>
          </cell>
          <cell r="Q1061">
            <v>0</v>
          </cell>
          <cell r="R1061">
            <v>0</v>
          </cell>
          <cell r="T1061">
            <v>0</v>
          </cell>
          <cell r="U1061">
            <v>0</v>
          </cell>
          <cell r="W1061">
            <v>0</v>
          </cell>
          <cell r="Z1061">
            <v>0</v>
          </cell>
          <cell r="AA1061">
            <v>0</v>
          </cell>
        </row>
        <row r="1062">
          <cell r="D1062" t="str">
            <v>v</v>
          </cell>
          <cell r="L1062">
            <v>0</v>
          </cell>
          <cell r="N1062">
            <v>0</v>
          </cell>
          <cell r="O1062">
            <v>0</v>
          </cell>
          <cell r="Q1062">
            <v>0</v>
          </cell>
          <cell r="R1062">
            <v>0</v>
          </cell>
          <cell r="T1062">
            <v>0</v>
          </cell>
          <cell r="U1062">
            <v>0</v>
          </cell>
          <cell r="W1062">
            <v>0</v>
          </cell>
          <cell r="Z1062">
            <v>0</v>
          </cell>
          <cell r="AA1062">
            <v>0</v>
          </cell>
        </row>
        <row r="1063">
          <cell r="D1063" t="str">
            <v>v</v>
          </cell>
          <cell r="L1063">
            <v>0</v>
          </cell>
          <cell r="N1063">
            <v>5953</v>
          </cell>
          <cell r="O1063">
            <v>8</v>
          </cell>
          <cell r="Q1063">
            <v>0</v>
          </cell>
          <cell r="R1063">
            <v>0</v>
          </cell>
          <cell r="T1063">
            <v>0</v>
          </cell>
          <cell r="U1063">
            <v>0</v>
          </cell>
          <cell r="W1063">
            <v>0</v>
          </cell>
          <cell r="Z1063">
            <v>0</v>
          </cell>
          <cell r="AA1063">
            <v>0</v>
          </cell>
        </row>
        <row r="1064">
          <cell r="D1064" t="str">
            <v>v</v>
          </cell>
          <cell r="L1064">
            <v>0</v>
          </cell>
          <cell r="N1064">
            <v>0</v>
          </cell>
          <cell r="O1064">
            <v>0</v>
          </cell>
          <cell r="Q1064">
            <v>0</v>
          </cell>
          <cell r="R1064">
            <v>0</v>
          </cell>
          <cell r="T1064">
            <v>0</v>
          </cell>
          <cell r="U1064">
            <v>0</v>
          </cell>
          <cell r="W1064">
            <v>0</v>
          </cell>
          <cell r="Z1064">
            <v>0</v>
          </cell>
          <cell r="AA1064">
            <v>0</v>
          </cell>
        </row>
        <row r="1065">
          <cell r="D1065" t="str">
            <v>v</v>
          </cell>
          <cell r="L1065">
            <v>0</v>
          </cell>
          <cell r="N1065">
            <v>0</v>
          </cell>
          <cell r="O1065">
            <v>0</v>
          </cell>
          <cell r="Q1065">
            <v>0</v>
          </cell>
          <cell r="R1065">
            <v>0</v>
          </cell>
          <cell r="T1065">
            <v>0</v>
          </cell>
          <cell r="U1065">
            <v>0</v>
          </cell>
          <cell r="W1065">
            <v>0</v>
          </cell>
          <cell r="Z1065">
            <v>0</v>
          </cell>
          <cell r="AA1065">
            <v>0</v>
          </cell>
        </row>
        <row r="1066">
          <cell r="D1066" t="str">
            <v>v</v>
          </cell>
          <cell r="L1066">
            <v>0</v>
          </cell>
          <cell r="N1066">
            <v>0</v>
          </cell>
          <cell r="O1066">
            <v>0</v>
          </cell>
          <cell r="Q1066">
            <v>0</v>
          </cell>
          <cell r="R1066">
            <v>0</v>
          </cell>
          <cell r="T1066">
            <v>0</v>
          </cell>
          <cell r="U1066">
            <v>0</v>
          </cell>
          <cell r="W1066">
            <v>0</v>
          </cell>
          <cell r="Z1066">
            <v>0</v>
          </cell>
          <cell r="AA1066">
            <v>0</v>
          </cell>
        </row>
        <row r="1067">
          <cell r="D1067" t="str">
            <v>v</v>
          </cell>
          <cell r="L1067">
            <v>0</v>
          </cell>
          <cell r="N1067">
            <v>0</v>
          </cell>
          <cell r="O1067">
            <v>0</v>
          </cell>
          <cell r="Q1067">
            <v>0</v>
          </cell>
          <cell r="R1067">
            <v>0</v>
          </cell>
          <cell r="T1067">
            <v>0</v>
          </cell>
          <cell r="U1067">
            <v>0</v>
          </cell>
          <cell r="W1067">
            <v>0</v>
          </cell>
          <cell r="Z1067">
            <v>0</v>
          </cell>
          <cell r="AA1067">
            <v>0</v>
          </cell>
        </row>
        <row r="1068">
          <cell r="D1068" t="str">
            <v>v</v>
          </cell>
          <cell r="L1068">
            <v>0</v>
          </cell>
          <cell r="N1068">
            <v>0</v>
          </cell>
          <cell r="O1068">
            <v>0</v>
          </cell>
          <cell r="Q1068">
            <v>0</v>
          </cell>
          <cell r="R1068">
            <v>0</v>
          </cell>
          <cell r="T1068">
            <v>0</v>
          </cell>
          <cell r="U1068">
            <v>0</v>
          </cell>
          <cell r="W1068">
            <v>0</v>
          </cell>
          <cell r="Z1068">
            <v>0</v>
          </cell>
          <cell r="AA1068">
            <v>0</v>
          </cell>
        </row>
        <row r="1069">
          <cell r="D1069" t="str">
            <v>v</v>
          </cell>
          <cell r="L1069">
            <v>0</v>
          </cell>
          <cell r="N1069">
            <v>0</v>
          </cell>
          <cell r="O1069">
            <v>0</v>
          </cell>
          <cell r="Q1069">
            <v>0</v>
          </cell>
          <cell r="R1069">
            <v>0</v>
          </cell>
          <cell r="T1069">
            <v>0</v>
          </cell>
          <cell r="U1069">
            <v>0</v>
          </cell>
          <cell r="W1069">
            <v>0</v>
          </cell>
          <cell r="Z1069">
            <v>0</v>
          </cell>
          <cell r="AA1069">
            <v>0</v>
          </cell>
        </row>
        <row r="1070">
          <cell r="D1070" t="str">
            <v>v</v>
          </cell>
          <cell r="L1070">
            <v>0</v>
          </cell>
          <cell r="N1070">
            <v>0</v>
          </cell>
          <cell r="O1070">
            <v>0</v>
          </cell>
          <cell r="Q1070">
            <v>0</v>
          </cell>
          <cell r="R1070">
            <v>0</v>
          </cell>
          <cell r="T1070">
            <v>0</v>
          </cell>
          <cell r="U1070">
            <v>0</v>
          </cell>
          <cell r="W1070">
            <v>0</v>
          </cell>
          <cell r="Z1070">
            <v>0</v>
          </cell>
          <cell r="AA1070">
            <v>0</v>
          </cell>
        </row>
        <row r="1071">
          <cell r="D1071" t="str">
            <v>v</v>
          </cell>
          <cell r="L1071">
            <v>0</v>
          </cell>
          <cell r="N1071">
            <v>0</v>
          </cell>
          <cell r="O1071">
            <v>0</v>
          </cell>
          <cell r="Q1071">
            <v>0</v>
          </cell>
          <cell r="R1071">
            <v>0</v>
          </cell>
          <cell r="T1071">
            <v>0</v>
          </cell>
          <cell r="U1071">
            <v>0</v>
          </cell>
          <cell r="W1071">
            <v>0</v>
          </cell>
          <cell r="Z1071">
            <v>0</v>
          </cell>
          <cell r="AA1071">
            <v>0</v>
          </cell>
        </row>
        <row r="1072">
          <cell r="D1072" t="str">
            <v>v</v>
          </cell>
          <cell r="L1072">
            <v>0</v>
          </cell>
          <cell r="N1072">
            <v>0</v>
          </cell>
          <cell r="O1072">
            <v>0</v>
          </cell>
          <cell r="Q1072">
            <v>0</v>
          </cell>
          <cell r="R1072">
            <v>0</v>
          </cell>
          <cell r="T1072">
            <v>0</v>
          </cell>
          <cell r="U1072">
            <v>0</v>
          </cell>
          <cell r="W1072">
            <v>0</v>
          </cell>
          <cell r="Z1072">
            <v>0</v>
          </cell>
          <cell r="AA1072">
            <v>0</v>
          </cell>
        </row>
        <row r="1073">
          <cell r="L1073">
            <v>0</v>
          </cell>
          <cell r="N1073">
            <v>5953</v>
          </cell>
          <cell r="O1073">
            <v>8</v>
          </cell>
          <cell r="Q1073">
            <v>0</v>
          </cell>
          <cell r="R1073">
            <v>0</v>
          </cell>
          <cell r="T1073">
            <v>0</v>
          </cell>
          <cell r="U1073">
            <v>0</v>
          </cell>
          <cell r="W1073">
            <v>0</v>
          </cell>
          <cell r="Z1073">
            <v>0</v>
          </cell>
          <cell r="AA1073">
            <v>0</v>
          </cell>
        </row>
        <row r="1074">
          <cell r="D1074" t="str">
            <v>v</v>
          </cell>
          <cell r="L1074">
            <v>0</v>
          </cell>
          <cell r="N1074">
            <v>0</v>
          </cell>
          <cell r="O1074">
            <v>0</v>
          </cell>
          <cell r="Q1074">
            <v>0</v>
          </cell>
          <cell r="R1074">
            <v>0</v>
          </cell>
          <cell r="T1074">
            <v>0</v>
          </cell>
          <cell r="U1074">
            <v>0</v>
          </cell>
          <cell r="W1074">
            <v>0</v>
          </cell>
          <cell r="Z1074">
            <v>0</v>
          </cell>
          <cell r="AA1074">
            <v>0</v>
          </cell>
        </row>
        <row r="1075">
          <cell r="D1075" t="str">
            <v>v</v>
          </cell>
          <cell r="L1075">
            <v>0</v>
          </cell>
          <cell r="N1075">
            <v>0</v>
          </cell>
          <cell r="O1075">
            <v>0</v>
          </cell>
          <cell r="Q1075">
            <v>0</v>
          </cell>
          <cell r="R1075">
            <v>0</v>
          </cell>
          <cell r="T1075">
            <v>0</v>
          </cell>
          <cell r="U1075">
            <v>0</v>
          </cell>
          <cell r="W1075">
            <v>0</v>
          </cell>
          <cell r="Z1075">
            <v>0</v>
          </cell>
          <cell r="AA1075">
            <v>0</v>
          </cell>
        </row>
        <row r="1076">
          <cell r="D1076" t="str">
            <v>v</v>
          </cell>
          <cell r="L1076">
            <v>0</v>
          </cell>
          <cell r="N1076">
            <v>0</v>
          </cell>
          <cell r="O1076">
            <v>0</v>
          </cell>
          <cell r="Q1076">
            <v>0</v>
          </cell>
          <cell r="R1076">
            <v>0</v>
          </cell>
          <cell r="T1076">
            <v>0</v>
          </cell>
          <cell r="U1076">
            <v>0</v>
          </cell>
          <cell r="W1076">
            <v>0</v>
          </cell>
          <cell r="Z1076">
            <v>0</v>
          </cell>
          <cell r="AA1076">
            <v>0</v>
          </cell>
        </row>
        <row r="1077">
          <cell r="D1077" t="str">
            <v>v</v>
          </cell>
          <cell r="L1077">
            <v>0</v>
          </cell>
          <cell r="N1077">
            <v>5789</v>
          </cell>
          <cell r="O1077">
            <v>10</v>
          </cell>
          <cell r="Q1077">
            <v>0</v>
          </cell>
          <cell r="R1077">
            <v>0</v>
          </cell>
          <cell r="T1077">
            <v>0</v>
          </cell>
          <cell r="U1077">
            <v>0</v>
          </cell>
          <cell r="W1077">
            <v>0</v>
          </cell>
          <cell r="Z1077">
            <v>0</v>
          </cell>
          <cell r="AA1077">
            <v>0</v>
          </cell>
        </row>
        <row r="1078">
          <cell r="D1078" t="str">
            <v>v</v>
          </cell>
          <cell r="L1078">
            <v>0</v>
          </cell>
          <cell r="N1078">
            <v>0</v>
          </cell>
          <cell r="O1078">
            <v>0</v>
          </cell>
          <cell r="Q1078">
            <v>0</v>
          </cell>
          <cell r="R1078">
            <v>0</v>
          </cell>
          <cell r="T1078">
            <v>0</v>
          </cell>
          <cell r="U1078">
            <v>0</v>
          </cell>
          <cell r="W1078">
            <v>0</v>
          </cell>
          <cell r="Z1078">
            <v>0</v>
          </cell>
          <cell r="AA1078">
            <v>0</v>
          </cell>
        </row>
        <row r="1079">
          <cell r="D1079" t="str">
            <v>v</v>
          </cell>
          <cell r="L1079">
            <v>0</v>
          </cell>
          <cell r="N1079">
            <v>0</v>
          </cell>
          <cell r="O1079">
            <v>0</v>
          </cell>
          <cell r="Q1079">
            <v>0</v>
          </cell>
          <cell r="R1079">
            <v>0</v>
          </cell>
          <cell r="T1079">
            <v>0</v>
          </cell>
          <cell r="U1079">
            <v>0</v>
          </cell>
          <cell r="W1079">
            <v>0</v>
          </cell>
          <cell r="Z1079">
            <v>0</v>
          </cell>
          <cell r="AA1079">
            <v>0</v>
          </cell>
        </row>
        <row r="1080">
          <cell r="D1080" t="str">
            <v>v</v>
          </cell>
          <cell r="L1080">
            <v>0</v>
          </cell>
          <cell r="N1080">
            <v>0</v>
          </cell>
          <cell r="O1080">
            <v>0</v>
          </cell>
          <cell r="Q1080">
            <v>0</v>
          </cell>
          <cell r="R1080">
            <v>0</v>
          </cell>
          <cell r="T1080">
            <v>0</v>
          </cell>
          <cell r="U1080">
            <v>0</v>
          </cell>
          <cell r="W1080">
            <v>0</v>
          </cell>
          <cell r="Z1080">
            <v>0</v>
          </cell>
          <cell r="AA1080">
            <v>0</v>
          </cell>
        </row>
        <row r="1081">
          <cell r="D1081" t="str">
            <v>v</v>
          </cell>
          <cell r="L1081">
            <v>0</v>
          </cell>
          <cell r="N1081">
            <v>0</v>
          </cell>
          <cell r="O1081">
            <v>0</v>
          </cell>
          <cell r="Q1081">
            <v>0</v>
          </cell>
          <cell r="R1081">
            <v>0</v>
          </cell>
          <cell r="T1081">
            <v>0</v>
          </cell>
          <cell r="U1081">
            <v>0</v>
          </cell>
          <cell r="W1081">
            <v>0</v>
          </cell>
          <cell r="Z1081">
            <v>0</v>
          </cell>
          <cell r="AA1081">
            <v>0</v>
          </cell>
        </row>
        <row r="1082">
          <cell r="D1082" t="str">
            <v>v</v>
          </cell>
          <cell r="L1082">
            <v>0</v>
          </cell>
          <cell r="N1082">
            <v>0</v>
          </cell>
          <cell r="O1082">
            <v>0</v>
          </cell>
          <cell r="Q1082">
            <v>0</v>
          </cell>
          <cell r="R1082">
            <v>0</v>
          </cell>
          <cell r="T1082">
            <v>0</v>
          </cell>
          <cell r="U1082">
            <v>0</v>
          </cell>
          <cell r="W1082">
            <v>0</v>
          </cell>
          <cell r="Z1082">
            <v>0</v>
          </cell>
          <cell r="AA1082">
            <v>0</v>
          </cell>
        </row>
        <row r="1083">
          <cell r="L1083">
            <v>0</v>
          </cell>
          <cell r="N1083">
            <v>5789</v>
          </cell>
          <cell r="O1083">
            <v>10</v>
          </cell>
          <cell r="Q1083">
            <v>0</v>
          </cell>
          <cell r="R1083">
            <v>0</v>
          </cell>
          <cell r="T1083">
            <v>0</v>
          </cell>
          <cell r="U1083">
            <v>0</v>
          </cell>
          <cell r="W1083">
            <v>0</v>
          </cell>
          <cell r="Z1083">
            <v>0</v>
          </cell>
          <cell r="AA1083">
            <v>0</v>
          </cell>
        </row>
        <row r="1084">
          <cell r="D1084" t="str">
            <v>v</v>
          </cell>
          <cell r="L1084">
            <v>0</v>
          </cell>
          <cell r="N1084">
            <v>0</v>
          </cell>
          <cell r="O1084">
            <v>0</v>
          </cell>
          <cell r="Q1084">
            <v>0</v>
          </cell>
          <cell r="R1084">
            <v>0</v>
          </cell>
          <cell r="T1084">
            <v>0</v>
          </cell>
          <cell r="U1084">
            <v>0</v>
          </cell>
          <cell r="W1084">
            <v>0</v>
          </cell>
          <cell r="Z1084">
            <v>0</v>
          </cell>
          <cell r="AA1084">
            <v>0</v>
          </cell>
        </row>
        <row r="1085">
          <cell r="D1085" t="str">
            <v>v</v>
          </cell>
          <cell r="L1085">
            <v>0</v>
          </cell>
          <cell r="N1085">
            <v>1</v>
          </cell>
          <cell r="O1085">
            <v>0</v>
          </cell>
          <cell r="Q1085">
            <v>0</v>
          </cell>
          <cell r="R1085">
            <v>0</v>
          </cell>
          <cell r="T1085">
            <v>0</v>
          </cell>
          <cell r="U1085">
            <v>0</v>
          </cell>
          <cell r="W1085">
            <v>0</v>
          </cell>
          <cell r="Z1085">
            <v>0</v>
          </cell>
          <cell r="AA1085">
            <v>0</v>
          </cell>
        </row>
        <row r="1086">
          <cell r="D1086" t="str">
            <v>v</v>
          </cell>
          <cell r="L1086">
            <v>0</v>
          </cell>
          <cell r="N1086">
            <v>0</v>
          </cell>
          <cell r="O1086">
            <v>0</v>
          </cell>
          <cell r="Q1086">
            <v>0</v>
          </cell>
          <cell r="R1086">
            <v>0</v>
          </cell>
          <cell r="T1086">
            <v>0</v>
          </cell>
          <cell r="U1086">
            <v>0</v>
          </cell>
          <cell r="W1086">
            <v>0</v>
          </cell>
          <cell r="Z1086">
            <v>0</v>
          </cell>
          <cell r="AA1086">
            <v>0</v>
          </cell>
        </row>
        <row r="1087">
          <cell r="D1087" t="str">
            <v>v</v>
          </cell>
          <cell r="L1087">
            <v>0</v>
          </cell>
          <cell r="N1087">
            <v>0</v>
          </cell>
          <cell r="O1087">
            <v>0</v>
          </cell>
          <cell r="Q1087">
            <v>0</v>
          </cell>
          <cell r="R1087">
            <v>0</v>
          </cell>
          <cell r="T1087">
            <v>0</v>
          </cell>
          <cell r="U1087">
            <v>0</v>
          </cell>
          <cell r="W1087">
            <v>0</v>
          </cell>
          <cell r="Z1087">
            <v>0</v>
          </cell>
          <cell r="AA1087">
            <v>0</v>
          </cell>
        </row>
        <row r="1088">
          <cell r="D1088" t="str">
            <v>v</v>
          </cell>
          <cell r="L1088">
            <v>0</v>
          </cell>
          <cell r="N1088">
            <v>0</v>
          </cell>
          <cell r="O1088">
            <v>0</v>
          </cell>
          <cell r="Q1088">
            <v>0</v>
          </cell>
          <cell r="R1088">
            <v>0</v>
          </cell>
          <cell r="T1088">
            <v>0</v>
          </cell>
          <cell r="U1088">
            <v>0</v>
          </cell>
          <cell r="W1088">
            <v>0</v>
          </cell>
          <cell r="Z1088">
            <v>0</v>
          </cell>
          <cell r="AA1088">
            <v>0</v>
          </cell>
        </row>
        <row r="1089">
          <cell r="L1089">
            <v>0</v>
          </cell>
          <cell r="N1089">
            <v>1</v>
          </cell>
          <cell r="O1089">
            <v>0</v>
          </cell>
          <cell r="Q1089">
            <v>0</v>
          </cell>
          <cell r="R1089">
            <v>0</v>
          </cell>
          <cell r="T1089">
            <v>0</v>
          </cell>
          <cell r="U1089">
            <v>0</v>
          </cell>
          <cell r="W1089">
            <v>0</v>
          </cell>
          <cell r="Z1089">
            <v>0</v>
          </cell>
          <cell r="AA1089">
            <v>0</v>
          </cell>
        </row>
        <row r="1090">
          <cell r="D1090" t="str">
            <v>v</v>
          </cell>
          <cell r="L1090">
            <v>0</v>
          </cell>
          <cell r="N1090">
            <v>0</v>
          </cell>
          <cell r="O1090">
            <v>0</v>
          </cell>
          <cell r="Q1090">
            <v>0</v>
          </cell>
          <cell r="R1090">
            <v>0</v>
          </cell>
          <cell r="T1090">
            <v>0</v>
          </cell>
          <cell r="U1090">
            <v>0</v>
          </cell>
          <cell r="W1090">
            <v>0</v>
          </cell>
          <cell r="Z1090">
            <v>0</v>
          </cell>
          <cell r="AA1090">
            <v>0</v>
          </cell>
        </row>
        <row r="1091">
          <cell r="D1091" t="str">
            <v>v</v>
          </cell>
          <cell r="L1091">
            <v>0</v>
          </cell>
          <cell r="N1091">
            <v>0</v>
          </cell>
          <cell r="O1091">
            <v>0</v>
          </cell>
          <cell r="Q1091">
            <v>0</v>
          </cell>
          <cell r="R1091">
            <v>0</v>
          </cell>
          <cell r="T1091">
            <v>0</v>
          </cell>
          <cell r="U1091">
            <v>0</v>
          </cell>
          <cell r="W1091">
            <v>0</v>
          </cell>
          <cell r="Z1091">
            <v>0</v>
          </cell>
          <cell r="AA1091">
            <v>0</v>
          </cell>
        </row>
        <row r="1092">
          <cell r="D1092" t="str">
            <v>v</v>
          </cell>
          <cell r="L1092">
            <v>0</v>
          </cell>
          <cell r="N1092">
            <v>0</v>
          </cell>
          <cell r="O1092">
            <v>0</v>
          </cell>
          <cell r="Q1092">
            <v>0</v>
          </cell>
          <cell r="R1092">
            <v>0</v>
          </cell>
          <cell r="T1092">
            <v>0</v>
          </cell>
          <cell r="U1092">
            <v>0</v>
          </cell>
          <cell r="W1092">
            <v>0</v>
          </cell>
          <cell r="Z1092">
            <v>0</v>
          </cell>
          <cell r="AA1092">
            <v>0</v>
          </cell>
        </row>
        <row r="1093">
          <cell r="L1093">
            <v>0</v>
          </cell>
          <cell r="N1093">
            <v>0</v>
          </cell>
          <cell r="O1093">
            <v>0</v>
          </cell>
          <cell r="Q1093">
            <v>0</v>
          </cell>
          <cell r="R1093">
            <v>0</v>
          </cell>
          <cell r="T1093">
            <v>0</v>
          </cell>
          <cell r="U1093">
            <v>0</v>
          </cell>
          <cell r="W1093">
            <v>0</v>
          </cell>
          <cell r="Z1093">
            <v>0</v>
          </cell>
          <cell r="AA1093">
            <v>0</v>
          </cell>
        </row>
        <row r="1094">
          <cell r="D1094" t="str">
            <v>v</v>
          </cell>
          <cell r="L1094">
            <v>0</v>
          </cell>
          <cell r="N1094">
            <v>0</v>
          </cell>
          <cell r="O1094">
            <v>0</v>
          </cell>
          <cell r="Q1094">
            <v>0</v>
          </cell>
          <cell r="R1094">
            <v>0</v>
          </cell>
          <cell r="T1094">
            <v>0</v>
          </cell>
          <cell r="U1094">
            <v>0</v>
          </cell>
          <cell r="W1094">
            <v>0</v>
          </cell>
          <cell r="Z1094">
            <v>0</v>
          </cell>
          <cell r="AA1094">
            <v>0</v>
          </cell>
        </row>
        <row r="1095">
          <cell r="D1095" t="str">
            <v>v</v>
          </cell>
          <cell r="L1095">
            <v>0</v>
          </cell>
          <cell r="N1095">
            <v>0</v>
          </cell>
          <cell r="O1095">
            <v>0</v>
          </cell>
          <cell r="Q1095">
            <v>0</v>
          </cell>
          <cell r="R1095">
            <v>0</v>
          </cell>
          <cell r="T1095">
            <v>0</v>
          </cell>
          <cell r="U1095">
            <v>0</v>
          </cell>
          <cell r="W1095">
            <v>0</v>
          </cell>
          <cell r="Z1095">
            <v>0</v>
          </cell>
          <cell r="AA1095">
            <v>0</v>
          </cell>
        </row>
        <row r="1096">
          <cell r="D1096" t="str">
            <v>v</v>
          </cell>
          <cell r="L1096">
            <v>0</v>
          </cell>
          <cell r="N1096">
            <v>0</v>
          </cell>
          <cell r="O1096">
            <v>0</v>
          </cell>
          <cell r="Q1096">
            <v>0</v>
          </cell>
          <cell r="R1096">
            <v>0</v>
          </cell>
          <cell r="T1096">
            <v>0</v>
          </cell>
          <cell r="U1096">
            <v>0</v>
          </cell>
          <cell r="W1096">
            <v>0</v>
          </cell>
          <cell r="Z1096">
            <v>0</v>
          </cell>
          <cell r="AA1096">
            <v>0</v>
          </cell>
        </row>
        <row r="1097">
          <cell r="L1097">
            <v>0</v>
          </cell>
          <cell r="N1097">
            <v>0</v>
          </cell>
          <cell r="O1097">
            <v>0</v>
          </cell>
          <cell r="Q1097">
            <v>0</v>
          </cell>
          <cell r="R1097">
            <v>0</v>
          </cell>
          <cell r="T1097">
            <v>0</v>
          </cell>
          <cell r="U1097">
            <v>0</v>
          </cell>
          <cell r="W1097">
            <v>0</v>
          </cell>
          <cell r="Z1097">
            <v>0</v>
          </cell>
          <cell r="AA1097">
            <v>0</v>
          </cell>
        </row>
        <row r="1098">
          <cell r="D1098" t="str">
            <v>v</v>
          </cell>
          <cell r="L1098">
            <v>0</v>
          </cell>
          <cell r="N1098">
            <v>0</v>
          </cell>
          <cell r="O1098">
            <v>0</v>
          </cell>
          <cell r="Q1098">
            <v>0</v>
          </cell>
          <cell r="R1098">
            <v>0</v>
          </cell>
          <cell r="T1098">
            <v>0</v>
          </cell>
          <cell r="U1098">
            <v>0</v>
          </cell>
          <cell r="W1098">
            <v>0</v>
          </cell>
          <cell r="Z1098">
            <v>0</v>
          </cell>
          <cell r="AA1098">
            <v>0</v>
          </cell>
        </row>
        <row r="1099">
          <cell r="D1099" t="str">
            <v>v</v>
          </cell>
          <cell r="L1099">
            <v>0</v>
          </cell>
          <cell r="N1099">
            <v>0</v>
          </cell>
          <cell r="O1099">
            <v>0</v>
          </cell>
          <cell r="Q1099">
            <v>0</v>
          </cell>
          <cell r="R1099">
            <v>0</v>
          </cell>
          <cell r="T1099">
            <v>0</v>
          </cell>
          <cell r="U1099">
            <v>0</v>
          </cell>
          <cell r="W1099">
            <v>0</v>
          </cell>
          <cell r="Z1099">
            <v>0</v>
          </cell>
          <cell r="AA1099">
            <v>0</v>
          </cell>
        </row>
        <row r="1100">
          <cell r="D1100" t="str">
            <v>v</v>
          </cell>
          <cell r="L1100">
            <v>0</v>
          </cell>
          <cell r="N1100">
            <v>0</v>
          </cell>
          <cell r="O1100">
            <v>0</v>
          </cell>
          <cell r="Q1100">
            <v>0</v>
          </cell>
          <cell r="R1100">
            <v>0</v>
          </cell>
          <cell r="T1100">
            <v>0</v>
          </cell>
          <cell r="U1100">
            <v>0</v>
          </cell>
          <cell r="W1100">
            <v>0</v>
          </cell>
          <cell r="Z1100">
            <v>0</v>
          </cell>
          <cell r="AA1100">
            <v>0</v>
          </cell>
        </row>
        <row r="1101">
          <cell r="D1101" t="str">
            <v>v</v>
          </cell>
          <cell r="L1101">
            <v>0</v>
          </cell>
          <cell r="N1101">
            <v>0</v>
          </cell>
          <cell r="O1101">
            <v>0</v>
          </cell>
          <cell r="Q1101">
            <v>0</v>
          </cell>
          <cell r="R1101">
            <v>0</v>
          </cell>
          <cell r="T1101">
            <v>0</v>
          </cell>
          <cell r="U1101">
            <v>0</v>
          </cell>
          <cell r="W1101">
            <v>0</v>
          </cell>
          <cell r="Z1101">
            <v>0</v>
          </cell>
          <cell r="AA1101">
            <v>0</v>
          </cell>
        </row>
        <row r="1102">
          <cell r="L1102">
            <v>0</v>
          </cell>
          <cell r="N1102">
            <v>0</v>
          </cell>
          <cell r="O1102">
            <v>0</v>
          </cell>
          <cell r="Q1102">
            <v>0</v>
          </cell>
          <cell r="R1102">
            <v>0</v>
          </cell>
          <cell r="T1102">
            <v>0</v>
          </cell>
          <cell r="U1102">
            <v>0</v>
          </cell>
          <cell r="W1102">
            <v>0</v>
          </cell>
          <cell r="Z1102">
            <v>0</v>
          </cell>
          <cell r="AA1102">
            <v>0</v>
          </cell>
        </row>
        <row r="1103">
          <cell r="D1103" t="str">
            <v>v</v>
          </cell>
          <cell r="L1103">
            <v>0</v>
          </cell>
          <cell r="N1103">
            <v>0</v>
          </cell>
          <cell r="O1103">
            <v>0</v>
          </cell>
          <cell r="Q1103">
            <v>0</v>
          </cell>
          <cell r="R1103">
            <v>0</v>
          </cell>
          <cell r="T1103">
            <v>0</v>
          </cell>
          <cell r="U1103">
            <v>0</v>
          </cell>
          <cell r="W1103">
            <v>0</v>
          </cell>
          <cell r="Z1103">
            <v>0</v>
          </cell>
          <cell r="AA1103">
            <v>0</v>
          </cell>
        </row>
        <row r="1104">
          <cell r="D1104" t="str">
            <v>v</v>
          </cell>
          <cell r="L1104">
            <v>0</v>
          </cell>
          <cell r="N1104">
            <v>0</v>
          </cell>
          <cell r="O1104">
            <v>9</v>
          </cell>
          <cell r="Q1104">
            <v>0</v>
          </cell>
          <cell r="R1104">
            <v>0</v>
          </cell>
          <cell r="T1104">
            <v>0</v>
          </cell>
          <cell r="U1104">
            <v>0</v>
          </cell>
          <cell r="W1104">
            <v>0</v>
          </cell>
          <cell r="Z1104">
            <v>0</v>
          </cell>
          <cell r="AA1104">
            <v>0</v>
          </cell>
        </row>
        <row r="1105">
          <cell r="D1105" t="str">
            <v>v</v>
          </cell>
          <cell r="L1105">
            <v>0</v>
          </cell>
          <cell r="N1105">
            <v>0</v>
          </cell>
          <cell r="O1105">
            <v>0</v>
          </cell>
          <cell r="Q1105">
            <v>0</v>
          </cell>
          <cell r="R1105">
            <v>0</v>
          </cell>
          <cell r="T1105">
            <v>0</v>
          </cell>
          <cell r="U1105">
            <v>0</v>
          </cell>
          <cell r="W1105">
            <v>0</v>
          </cell>
          <cell r="Z1105">
            <v>0</v>
          </cell>
          <cell r="AA1105">
            <v>0</v>
          </cell>
        </row>
        <row r="1106">
          <cell r="L1106">
            <v>0</v>
          </cell>
          <cell r="N1106">
            <v>0</v>
          </cell>
          <cell r="O1106">
            <v>9</v>
          </cell>
          <cell r="Q1106">
            <v>0</v>
          </cell>
          <cell r="R1106">
            <v>0</v>
          </cell>
          <cell r="T1106">
            <v>0</v>
          </cell>
          <cell r="U1106">
            <v>0</v>
          </cell>
          <cell r="W1106">
            <v>0</v>
          </cell>
          <cell r="Z1106">
            <v>0</v>
          </cell>
          <cell r="AA1106">
            <v>0</v>
          </cell>
        </row>
        <row r="1107">
          <cell r="D1107" t="str">
            <v>v</v>
          </cell>
          <cell r="L1107">
            <v>0</v>
          </cell>
          <cell r="N1107">
            <v>0</v>
          </cell>
          <cell r="O1107">
            <v>0</v>
          </cell>
          <cell r="Q1107">
            <v>0</v>
          </cell>
          <cell r="R1107">
            <v>0</v>
          </cell>
          <cell r="T1107">
            <v>0</v>
          </cell>
          <cell r="U1107">
            <v>0</v>
          </cell>
          <cell r="W1107">
            <v>0</v>
          </cell>
          <cell r="Z1107">
            <v>0</v>
          </cell>
          <cell r="AA1107">
            <v>0</v>
          </cell>
        </row>
        <row r="1108">
          <cell r="D1108" t="str">
            <v>v</v>
          </cell>
          <cell r="L1108">
            <v>0</v>
          </cell>
          <cell r="N1108">
            <v>0</v>
          </cell>
          <cell r="O1108">
            <v>4</v>
          </cell>
          <cell r="Q1108">
            <v>0</v>
          </cell>
          <cell r="R1108">
            <v>0</v>
          </cell>
          <cell r="T1108">
            <v>0</v>
          </cell>
          <cell r="U1108">
            <v>0</v>
          </cell>
          <cell r="W1108">
            <v>0</v>
          </cell>
          <cell r="Z1108">
            <v>0</v>
          </cell>
          <cell r="AA1108">
            <v>0</v>
          </cell>
        </row>
        <row r="1109">
          <cell r="D1109" t="str">
            <v>v</v>
          </cell>
          <cell r="L1109">
            <v>0</v>
          </cell>
          <cell r="N1109">
            <v>0</v>
          </cell>
          <cell r="O1109">
            <v>0</v>
          </cell>
          <cell r="Q1109">
            <v>0</v>
          </cell>
          <cell r="R1109">
            <v>0</v>
          </cell>
          <cell r="T1109">
            <v>0</v>
          </cell>
          <cell r="U1109">
            <v>0</v>
          </cell>
          <cell r="W1109">
            <v>0</v>
          </cell>
          <cell r="Z1109">
            <v>0</v>
          </cell>
          <cell r="AA1109">
            <v>0</v>
          </cell>
        </row>
        <row r="1110">
          <cell r="L1110">
            <v>0</v>
          </cell>
          <cell r="N1110">
            <v>0</v>
          </cell>
          <cell r="O1110">
            <v>4</v>
          </cell>
          <cell r="Q1110">
            <v>0</v>
          </cell>
          <cell r="R1110">
            <v>0</v>
          </cell>
          <cell r="T1110">
            <v>0</v>
          </cell>
          <cell r="U1110">
            <v>0</v>
          </cell>
          <cell r="W1110">
            <v>0</v>
          </cell>
          <cell r="Z1110">
            <v>0</v>
          </cell>
          <cell r="AA1110">
            <v>0</v>
          </cell>
        </row>
        <row r="1111">
          <cell r="D1111" t="str">
            <v>v</v>
          </cell>
          <cell r="L1111">
            <v>0</v>
          </cell>
          <cell r="N1111">
            <v>0</v>
          </cell>
          <cell r="O1111">
            <v>0</v>
          </cell>
          <cell r="Q1111">
            <v>0</v>
          </cell>
          <cell r="R1111">
            <v>0</v>
          </cell>
          <cell r="T1111">
            <v>0</v>
          </cell>
          <cell r="U1111">
            <v>0</v>
          </cell>
          <cell r="W1111">
            <v>0</v>
          </cell>
          <cell r="Z1111">
            <v>0</v>
          </cell>
          <cell r="AA1111">
            <v>0</v>
          </cell>
        </row>
        <row r="1112">
          <cell r="D1112" t="str">
            <v>v</v>
          </cell>
          <cell r="L1112">
            <v>0</v>
          </cell>
          <cell r="N1112">
            <v>0</v>
          </cell>
          <cell r="O1112">
            <v>0</v>
          </cell>
          <cell r="Q1112">
            <v>0</v>
          </cell>
          <cell r="R1112">
            <v>0</v>
          </cell>
          <cell r="T1112">
            <v>0</v>
          </cell>
          <cell r="U1112">
            <v>0</v>
          </cell>
          <cell r="W1112">
            <v>0</v>
          </cell>
          <cell r="Z1112">
            <v>0</v>
          </cell>
          <cell r="AA1112">
            <v>0</v>
          </cell>
        </row>
        <row r="1113">
          <cell r="D1113" t="str">
            <v>v</v>
          </cell>
          <cell r="L1113">
            <v>0</v>
          </cell>
          <cell r="N1113">
            <v>280</v>
          </cell>
          <cell r="O1113">
            <v>2</v>
          </cell>
          <cell r="Q1113">
            <v>0</v>
          </cell>
          <cell r="R1113">
            <v>0</v>
          </cell>
          <cell r="T1113">
            <v>0</v>
          </cell>
          <cell r="U1113">
            <v>0</v>
          </cell>
          <cell r="W1113">
            <v>0</v>
          </cell>
          <cell r="Z1113">
            <v>0</v>
          </cell>
          <cell r="AA1113">
            <v>0</v>
          </cell>
        </row>
        <row r="1114">
          <cell r="D1114" t="str">
            <v>v</v>
          </cell>
          <cell r="L1114">
            <v>0</v>
          </cell>
          <cell r="N1114">
            <v>59</v>
          </cell>
          <cell r="O1114">
            <v>4</v>
          </cell>
          <cell r="Q1114">
            <v>0</v>
          </cell>
          <cell r="R1114">
            <v>0</v>
          </cell>
          <cell r="T1114">
            <v>0</v>
          </cell>
          <cell r="U1114">
            <v>0</v>
          </cell>
          <cell r="W1114">
            <v>0</v>
          </cell>
          <cell r="Z1114">
            <v>0</v>
          </cell>
          <cell r="AA1114">
            <v>0</v>
          </cell>
        </row>
        <row r="1115">
          <cell r="D1115" t="str">
            <v>v</v>
          </cell>
          <cell r="L1115">
            <v>0</v>
          </cell>
          <cell r="N1115">
            <v>0</v>
          </cell>
          <cell r="O1115">
            <v>0</v>
          </cell>
          <cell r="Q1115">
            <v>0</v>
          </cell>
          <cell r="R1115">
            <v>0</v>
          </cell>
          <cell r="T1115">
            <v>0</v>
          </cell>
          <cell r="U1115">
            <v>0</v>
          </cell>
          <cell r="W1115">
            <v>0</v>
          </cell>
          <cell r="Z1115">
            <v>0</v>
          </cell>
          <cell r="AA1115">
            <v>0</v>
          </cell>
        </row>
        <row r="1116">
          <cell r="D1116" t="str">
            <v>v</v>
          </cell>
          <cell r="L1116">
            <v>0</v>
          </cell>
          <cell r="N1116">
            <v>0</v>
          </cell>
          <cell r="O1116">
            <v>0</v>
          </cell>
          <cell r="Q1116">
            <v>0</v>
          </cell>
          <cell r="R1116">
            <v>0</v>
          </cell>
          <cell r="T1116">
            <v>0</v>
          </cell>
          <cell r="U1116">
            <v>0</v>
          </cell>
          <cell r="W1116">
            <v>0</v>
          </cell>
          <cell r="Z1116">
            <v>0</v>
          </cell>
          <cell r="AA1116">
            <v>0</v>
          </cell>
        </row>
        <row r="1117">
          <cell r="D1117" t="str">
            <v>v</v>
          </cell>
          <cell r="L1117">
            <v>0</v>
          </cell>
          <cell r="N1117">
            <v>0</v>
          </cell>
          <cell r="O1117">
            <v>0</v>
          </cell>
          <cell r="Q1117">
            <v>0</v>
          </cell>
          <cell r="R1117">
            <v>0</v>
          </cell>
          <cell r="T1117">
            <v>0</v>
          </cell>
          <cell r="U1117">
            <v>0</v>
          </cell>
          <cell r="W1117">
            <v>0</v>
          </cell>
          <cell r="Z1117">
            <v>0</v>
          </cell>
          <cell r="AA1117">
            <v>0</v>
          </cell>
        </row>
        <row r="1118">
          <cell r="L1118">
            <v>0</v>
          </cell>
          <cell r="N1118">
            <v>339</v>
          </cell>
          <cell r="O1118">
            <v>6</v>
          </cell>
          <cell r="Q1118">
            <v>0</v>
          </cell>
          <cell r="R1118">
            <v>0</v>
          </cell>
          <cell r="T1118">
            <v>0</v>
          </cell>
          <cell r="U1118">
            <v>0</v>
          </cell>
          <cell r="W1118">
            <v>0</v>
          </cell>
          <cell r="Z1118">
            <v>0</v>
          </cell>
          <cell r="AA1118">
            <v>0</v>
          </cell>
        </row>
        <row r="1119">
          <cell r="D1119" t="str">
            <v>v</v>
          </cell>
          <cell r="L1119">
            <v>0</v>
          </cell>
          <cell r="N1119">
            <v>0</v>
          </cell>
          <cell r="O1119">
            <v>0</v>
          </cell>
          <cell r="Q1119">
            <v>0</v>
          </cell>
          <cell r="R1119">
            <v>0</v>
          </cell>
          <cell r="T1119">
            <v>0</v>
          </cell>
          <cell r="U1119">
            <v>0</v>
          </cell>
          <cell r="W1119">
            <v>0</v>
          </cell>
          <cell r="Z1119">
            <v>0</v>
          </cell>
          <cell r="AA1119">
            <v>0</v>
          </cell>
        </row>
        <row r="1120">
          <cell r="D1120" t="str">
            <v>v</v>
          </cell>
          <cell r="L1120">
            <v>0</v>
          </cell>
          <cell r="N1120">
            <v>0</v>
          </cell>
          <cell r="O1120">
            <v>0</v>
          </cell>
          <cell r="Q1120">
            <v>0</v>
          </cell>
          <cell r="R1120">
            <v>0</v>
          </cell>
          <cell r="T1120">
            <v>0</v>
          </cell>
          <cell r="U1120">
            <v>0</v>
          </cell>
          <cell r="W1120">
            <v>0</v>
          </cell>
          <cell r="Z1120">
            <v>0</v>
          </cell>
          <cell r="AA1120">
            <v>0</v>
          </cell>
        </row>
        <row r="1121">
          <cell r="D1121" t="str">
            <v>v</v>
          </cell>
          <cell r="L1121">
            <v>0</v>
          </cell>
          <cell r="N1121">
            <v>0</v>
          </cell>
          <cell r="O1121">
            <v>0</v>
          </cell>
          <cell r="Q1121">
            <v>0</v>
          </cell>
          <cell r="R1121">
            <v>0</v>
          </cell>
          <cell r="T1121">
            <v>0</v>
          </cell>
          <cell r="U1121">
            <v>0</v>
          </cell>
          <cell r="W1121">
            <v>0</v>
          </cell>
          <cell r="Z1121">
            <v>0</v>
          </cell>
          <cell r="AA1121">
            <v>0</v>
          </cell>
        </row>
        <row r="1122">
          <cell r="D1122" t="str">
            <v>v</v>
          </cell>
          <cell r="L1122">
            <v>0</v>
          </cell>
          <cell r="N1122">
            <v>0</v>
          </cell>
          <cell r="O1122">
            <v>0</v>
          </cell>
          <cell r="Q1122">
            <v>0</v>
          </cell>
          <cell r="R1122">
            <v>0</v>
          </cell>
          <cell r="T1122">
            <v>0</v>
          </cell>
          <cell r="U1122">
            <v>0</v>
          </cell>
          <cell r="W1122">
            <v>0</v>
          </cell>
          <cell r="Z1122">
            <v>0</v>
          </cell>
          <cell r="AA1122">
            <v>0</v>
          </cell>
        </row>
        <row r="1123">
          <cell r="D1123" t="str">
            <v>v</v>
          </cell>
          <cell r="L1123">
            <v>0</v>
          </cell>
          <cell r="N1123">
            <v>0</v>
          </cell>
          <cell r="O1123">
            <v>0</v>
          </cell>
          <cell r="Q1123">
            <v>0</v>
          </cell>
          <cell r="R1123">
            <v>0</v>
          </cell>
          <cell r="T1123">
            <v>0</v>
          </cell>
          <cell r="U1123">
            <v>0</v>
          </cell>
          <cell r="W1123">
            <v>0</v>
          </cell>
          <cell r="Z1123">
            <v>0</v>
          </cell>
          <cell r="AA1123">
            <v>0</v>
          </cell>
        </row>
        <row r="1124">
          <cell r="D1124" t="str">
            <v>v</v>
          </cell>
          <cell r="L1124">
            <v>0</v>
          </cell>
          <cell r="N1124">
            <v>0</v>
          </cell>
          <cell r="O1124">
            <v>0</v>
          </cell>
          <cell r="Q1124">
            <v>0</v>
          </cell>
          <cell r="R1124">
            <v>0</v>
          </cell>
          <cell r="T1124">
            <v>0</v>
          </cell>
          <cell r="U1124">
            <v>0</v>
          </cell>
          <cell r="W1124">
            <v>0</v>
          </cell>
          <cell r="Z1124">
            <v>0</v>
          </cell>
          <cell r="AA1124">
            <v>0</v>
          </cell>
        </row>
        <row r="1125">
          <cell r="L1125">
            <v>0</v>
          </cell>
          <cell r="N1125">
            <v>0</v>
          </cell>
          <cell r="O1125">
            <v>0</v>
          </cell>
          <cell r="Q1125">
            <v>0</v>
          </cell>
          <cell r="R1125">
            <v>0</v>
          </cell>
          <cell r="T1125">
            <v>0</v>
          </cell>
          <cell r="U1125">
            <v>0</v>
          </cell>
          <cell r="W1125">
            <v>0</v>
          </cell>
          <cell r="Z1125">
            <v>0</v>
          </cell>
          <cell r="AA1125">
            <v>0</v>
          </cell>
        </row>
        <row r="1126">
          <cell r="D1126" t="str">
            <v>v</v>
          </cell>
          <cell r="L1126">
            <v>0</v>
          </cell>
          <cell r="N1126">
            <v>0</v>
          </cell>
          <cell r="O1126">
            <v>0</v>
          </cell>
          <cell r="Q1126">
            <v>0</v>
          </cell>
          <cell r="R1126">
            <v>0</v>
          </cell>
          <cell r="T1126">
            <v>0</v>
          </cell>
          <cell r="U1126">
            <v>0</v>
          </cell>
          <cell r="W1126">
            <v>0</v>
          </cell>
          <cell r="Z1126">
            <v>0</v>
          </cell>
          <cell r="AA1126">
            <v>0</v>
          </cell>
        </row>
        <row r="1127">
          <cell r="D1127" t="str">
            <v>v</v>
          </cell>
          <cell r="L1127">
            <v>0</v>
          </cell>
          <cell r="N1127">
            <v>0</v>
          </cell>
          <cell r="O1127">
            <v>0</v>
          </cell>
          <cell r="Q1127">
            <v>0</v>
          </cell>
          <cell r="R1127">
            <v>0</v>
          </cell>
          <cell r="T1127">
            <v>0</v>
          </cell>
          <cell r="U1127">
            <v>0</v>
          </cell>
          <cell r="W1127">
            <v>0</v>
          </cell>
          <cell r="Z1127">
            <v>0</v>
          </cell>
          <cell r="AA1127">
            <v>0</v>
          </cell>
        </row>
        <row r="1128">
          <cell r="D1128" t="str">
            <v>v</v>
          </cell>
          <cell r="L1128">
            <v>0</v>
          </cell>
          <cell r="N1128">
            <v>2952</v>
          </cell>
          <cell r="O1128">
            <v>6</v>
          </cell>
          <cell r="Q1128">
            <v>0</v>
          </cell>
          <cell r="R1128">
            <v>0</v>
          </cell>
          <cell r="T1128">
            <v>0</v>
          </cell>
          <cell r="U1128">
            <v>0</v>
          </cell>
          <cell r="W1128">
            <v>0</v>
          </cell>
          <cell r="Z1128">
            <v>0</v>
          </cell>
          <cell r="AA1128">
            <v>0</v>
          </cell>
        </row>
        <row r="1129">
          <cell r="D1129" t="str">
            <v>v</v>
          </cell>
          <cell r="L1129">
            <v>0</v>
          </cell>
          <cell r="N1129">
            <v>0</v>
          </cell>
          <cell r="O1129">
            <v>0</v>
          </cell>
          <cell r="Q1129">
            <v>0</v>
          </cell>
          <cell r="R1129">
            <v>0</v>
          </cell>
          <cell r="T1129">
            <v>0</v>
          </cell>
          <cell r="U1129">
            <v>0</v>
          </cell>
          <cell r="W1129">
            <v>0</v>
          </cell>
          <cell r="Z1129">
            <v>0</v>
          </cell>
          <cell r="AA1129">
            <v>0</v>
          </cell>
        </row>
        <row r="1130">
          <cell r="D1130" t="str">
            <v>v</v>
          </cell>
          <cell r="L1130">
            <v>0</v>
          </cell>
          <cell r="N1130">
            <v>0</v>
          </cell>
          <cell r="O1130">
            <v>0</v>
          </cell>
          <cell r="Q1130">
            <v>0</v>
          </cell>
          <cell r="R1130">
            <v>0</v>
          </cell>
          <cell r="T1130">
            <v>0</v>
          </cell>
          <cell r="U1130">
            <v>0</v>
          </cell>
          <cell r="W1130">
            <v>0</v>
          </cell>
          <cell r="Z1130">
            <v>0</v>
          </cell>
          <cell r="AA1130">
            <v>0</v>
          </cell>
        </row>
        <row r="1131">
          <cell r="D1131" t="str">
            <v>v</v>
          </cell>
          <cell r="L1131">
            <v>0</v>
          </cell>
          <cell r="N1131">
            <v>0</v>
          </cell>
          <cell r="O1131">
            <v>0</v>
          </cell>
          <cell r="Q1131">
            <v>0</v>
          </cell>
          <cell r="R1131">
            <v>0</v>
          </cell>
          <cell r="T1131">
            <v>0</v>
          </cell>
          <cell r="U1131">
            <v>0</v>
          </cell>
          <cell r="W1131">
            <v>0</v>
          </cell>
          <cell r="Z1131">
            <v>0</v>
          </cell>
          <cell r="AA1131">
            <v>0</v>
          </cell>
        </row>
        <row r="1132">
          <cell r="L1132">
            <v>0</v>
          </cell>
          <cell r="N1132">
            <v>2952</v>
          </cell>
          <cell r="O1132">
            <v>6</v>
          </cell>
          <cell r="Q1132">
            <v>0</v>
          </cell>
          <cell r="R1132">
            <v>0</v>
          </cell>
          <cell r="T1132">
            <v>0</v>
          </cell>
          <cell r="U1132">
            <v>0</v>
          </cell>
          <cell r="W1132">
            <v>0</v>
          </cell>
          <cell r="Z1132">
            <v>0</v>
          </cell>
          <cell r="AA1132">
            <v>0</v>
          </cell>
        </row>
        <row r="1133">
          <cell r="D1133" t="str">
            <v>v</v>
          </cell>
          <cell r="L1133">
            <v>0</v>
          </cell>
          <cell r="N1133">
            <v>0</v>
          </cell>
          <cell r="O1133">
            <v>0</v>
          </cell>
          <cell r="Q1133">
            <v>0</v>
          </cell>
          <cell r="R1133">
            <v>0</v>
          </cell>
          <cell r="T1133">
            <v>0</v>
          </cell>
          <cell r="U1133">
            <v>0</v>
          </cell>
          <cell r="W1133">
            <v>0</v>
          </cell>
          <cell r="Z1133">
            <v>0</v>
          </cell>
          <cell r="AA1133">
            <v>0</v>
          </cell>
        </row>
        <row r="1134">
          <cell r="D1134" t="str">
            <v>v</v>
          </cell>
          <cell r="L1134">
            <v>0</v>
          </cell>
          <cell r="N1134">
            <v>0</v>
          </cell>
          <cell r="O1134">
            <v>0</v>
          </cell>
          <cell r="Q1134">
            <v>0</v>
          </cell>
          <cell r="R1134">
            <v>0</v>
          </cell>
          <cell r="T1134">
            <v>0</v>
          </cell>
          <cell r="U1134">
            <v>0</v>
          </cell>
          <cell r="W1134">
            <v>0</v>
          </cell>
          <cell r="Z1134">
            <v>0</v>
          </cell>
          <cell r="AA1134">
            <v>0</v>
          </cell>
        </row>
        <row r="1135">
          <cell r="D1135" t="str">
            <v>v</v>
          </cell>
          <cell r="L1135">
            <v>0</v>
          </cell>
          <cell r="N1135">
            <v>1425</v>
          </cell>
          <cell r="O1135">
            <v>1</v>
          </cell>
          <cell r="Q1135">
            <v>0</v>
          </cell>
          <cell r="R1135">
            <v>0</v>
          </cell>
          <cell r="T1135">
            <v>0</v>
          </cell>
          <cell r="U1135">
            <v>0</v>
          </cell>
          <cell r="W1135">
            <v>0</v>
          </cell>
          <cell r="Z1135">
            <v>0</v>
          </cell>
          <cell r="AA1135">
            <v>0</v>
          </cell>
        </row>
        <row r="1136">
          <cell r="D1136" t="str">
            <v>v</v>
          </cell>
          <cell r="L1136">
            <v>0</v>
          </cell>
          <cell r="N1136">
            <v>0</v>
          </cell>
          <cell r="O1136">
            <v>0</v>
          </cell>
          <cell r="Q1136">
            <v>0</v>
          </cell>
          <cell r="R1136">
            <v>0</v>
          </cell>
          <cell r="T1136">
            <v>0</v>
          </cell>
          <cell r="U1136">
            <v>0</v>
          </cell>
          <cell r="W1136">
            <v>0</v>
          </cell>
          <cell r="Z1136">
            <v>0</v>
          </cell>
          <cell r="AA1136">
            <v>0</v>
          </cell>
        </row>
        <row r="1137">
          <cell r="D1137" t="str">
            <v>v</v>
          </cell>
          <cell r="L1137">
            <v>0</v>
          </cell>
          <cell r="N1137">
            <v>0</v>
          </cell>
          <cell r="O1137">
            <v>0</v>
          </cell>
          <cell r="Q1137">
            <v>0</v>
          </cell>
          <cell r="R1137">
            <v>0</v>
          </cell>
          <cell r="T1137">
            <v>0</v>
          </cell>
          <cell r="U1137">
            <v>0</v>
          </cell>
          <cell r="W1137">
            <v>0</v>
          </cell>
          <cell r="Z1137">
            <v>0</v>
          </cell>
          <cell r="AA1137">
            <v>0</v>
          </cell>
        </row>
        <row r="1138">
          <cell r="D1138" t="str">
            <v>v</v>
          </cell>
          <cell r="L1138">
            <v>0</v>
          </cell>
          <cell r="N1138">
            <v>0</v>
          </cell>
          <cell r="O1138">
            <v>0</v>
          </cell>
          <cell r="Q1138">
            <v>0</v>
          </cell>
          <cell r="R1138">
            <v>0</v>
          </cell>
          <cell r="T1138">
            <v>0</v>
          </cell>
          <cell r="U1138">
            <v>0</v>
          </cell>
          <cell r="W1138">
            <v>0</v>
          </cell>
          <cell r="Z1138">
            <v>0</v>
          </cell>
          <cell r="AA1138">
            <v>0</v>
          </cell>
        </row>
        <row r="1139">
          <cell r="L1139">
            <v>0</v>
          </cell>
          <cell r="N1139">
            <v>1425</v>
          </cell>
          <cell r="O1139">
            <v>1</v>
          </cell>
          <cell r="Q1139">
            <v>0</v>
          </cell>
          <cell r="R1139">
            <v>0</v>
          </cell>
          <cell r="T1139">
            <v>0</v>
          </cell>
          <cell r="U1139">
            <v>0</v>
          </cell>
          <cell r="W1139">
            <v>0</v>
          </cell>
          <cell r="Z1139">
            <v>0</v>
          </cell>
          <cell r="AA1139">
            <v>0</v>
          </cell>
        </row>
        <row r="1140">
          <cell r="D1140" t="str">
            <v>v</v>
          </cell>
          <cell r="L1140">
            <v>0</v>
          </cell>
          <cell r="N1140">
            <v>0</v>
          </cell>
          <cell r="O1140">
            <v>0</v>
          </cell>
          <cell r="Q1140">
            <v>0</v>
          </cell>
          <cell r="R1140">
            <v>0</v>
          </cell>
          <cell r="T1140">
            <v>0</v>
          </cell>
          <cell r="U1140">
            <v>0</v>
          </cell>
          <cell r="W1140">
            <v>0</v>
          </cell>
          <cell r="Z1140">
            <v>0</v>
          </cell>
          <cell r="AA1140">
            <v>0</v>
          </cell>
        </row>
        <row r="1141">
          <cell r="D1141" t="str">
            <v>v</v>
          </cell>
          <cell r="L1141">
            <v>0</v>
          </cell>
          <cell r="N1141">
            <v>0</v>
          </cell>
          <cell r="O1141">
            <v>0</v>
          </cell>
          <cell r="Q1141">
            <v>0</v>
          </cell>
          <cell r="R1141">
            <v>0</v>
          </cell>
          <cell r="T1141">
            <v>0</v>
          </cell>
          <cell r="U1141">
            <v>0</v>
          </cell>
          <cell r="W1141">
            <v>0</v>
          </cell>
          <cell r="Z1141">
            <v>0</v>
          </cell>
          <cell r="AA1141">
            <v>0</v>
          </cell>
        </row>
        <row r="1142">
          <cell r="D1142" t="str">
            <v>v</v>
          </cell>
          <cell r="L1142">
            <v>0</v>
          </cell>
          <cell r="N1142">
            <v>2956</v>
          </cell>
          <cell r="O1142">
            <v>6</v>
          </cell>
          <cell r="Q1142">
            <v>0</v>
          </cell>
          <cell r="R1142">
            <v>0</v>
          </cell>
          <cell r="T1142">
            <v>0</v>
          </cell>
          <cell r="U1142">
            <v>0</v>
          </cell>
          <cell r="W1142">
            <v>0</v>
          </cell>
          <cell r="Z1142">
            <v>0</v>
          </cell>
          <cell r="AA1142">
            <v>0</v>
          </cell>
        </row>
        <row r="1143">
          <cell r="D1143" t="str">
            <v>v</v>
          </cell>
          <cell r="L1143">
            <v>0</v>
          </cell>
          <cell r="N1143">
            <v>0</v>
          </cell>
          <cell r="O1143">
            <v>0</v>
          </cell>
          <cell r="Q1143">
            <v>0</v>
          </cell>
          <cell r="R1143">
            <v>0</v>
          </cell>
          <cell r="T1143">
            <v>0</v>
          </cell>
          <cell r="U1143">
            <v>0</v>
          </cell>
          <cell r="W1143">
            <v>0</v>
          </cell>
          <cell r="Z1143">
            <v>0</v>
          </cell>
          <cell r="AA1143">
            <v>0</v>
          </cell>
        </row>
        <row r="1144">
          <cell r="D1144" t="str">
            <v>v</v>
          </cell>
          <cell r="L1144">
            <v>0</v>
          </cell>
          <cell r="N1144">
            <v>0</v>
          </cell>
          <cell r="O1144">
            <v>0</v>
          </cell>
          <cell r="Q1144">
            <v>0</v>
          </cell>
          <cell r="R1144">
            <v>0</v>
          </cell>
          <cell r="T1144">
            <v>0</v>
          </cell>
          <cell r="U1144">
            <v>0</v>
          </cell>
          <cell r="W1144">
            <v>0</v>
          </cell>
          <cell r="Z1144">
            <v>0</v>
          </cell>
          <cell r="AA1144">
            <v>0</v>
          </cell>
        </row>
        <row r="1145">
          <cell r="D1145" t="str">
            <v>v</v>
          </cell>
          <cell r="L1145">
            <v>0</v>
          </cell>
          <cell r="N1145">
            <v>0</v>
          </cell>
          <cell r="O1145">
            <v>0</v>
          </cell>
          <cell r="Q1145">
            <v>0</v>
          </cell>
          <cell r="R1145">
            <v>0</v>
          </cell>
          <cell r="T1145">
            <v>0</v>
          </cell>
          <cell r="U1145">
            <v>0</v>
          </cell>
          <cell r="W1145">
            <v>0</v>
          </cell>
          <cell r="Z1145">
            <v>0</v>
          </cell>
          <cell r="AA1145">
            <v>0</v>
          </cell>
        </row>
        <row r="1146">
          <cell r="L1146">
            <v>0</v>
          </cell>
          <cell r="N1146">
            <v>2956</v>
          </cell>
          <cell r="O1146">
            <v>6</v>
          </cell>
          <cell r="Q1146">
            <v>0</v>
          </cell>
          <cell r="R1146">
            <v>0</v>
          </cell>
          <cell r="T1146">
            <v>0</v>
          </cell>
          <cell r="U1146">
            <v>0</v>
          </cell>
          <cell r="W1146">
            <v>0</v>
          </cell>
          <cell r="Z1146">
            <v>0</v>
          </cell>
          <cell r="AA1146">
            <v>0</v>
          </cell>
        </row>
        <row r="1147">
          <cell r="D1147" t="str">
            <v>v</v>
          </cell>
          <cell r="L1147">
            <v>0</v>
          </cell>
          <cell r="N1147">
            <v>0</v>
          </cell>
          <cell r="O1147">
            <v>0</v>
          </cell>
          <cell r="Q1147">
            <v>0</v>
          </cell>
          <cell r="R1147">
            <v>0</v>
          </cell>
          <cell r="T1147">
            <v>0</v>
          </cell>
          <cell r="U1147">
            <v>0</v>
          </cell>
          <cell r="W1147">
            <v>0</v>
          </cell>
          <cell r="Z1147">
            <v>0</v>
          </cell>
          <cell r="AA1147">
            <v>0</v>
          </cell>
        </row>
        <row r="1148">
          <cell r="D1148" t="str">
            <v>v</v>
          </cell>
          <cell r="L1148">
            <v>0</v>
          </cell>
          <cell r="N1148">
            <v>0</v>
          </cell>
          <cell r="O1148">
            <v>0</v>
          </cell>
          <cell r="Q1148">
            <v>0</v>
          </cell>
          <cell r="R1148">
            <v>0</v>
          </cell>
          <cell r="T1148">
            <v>0</v>
          </cell>
          <cell r="U1148">
            <v>0</v>
          </cell>
          <cell r="W1148">
            <v>0</v>
          </cell>
          <cell r="Z1148">
            <v>0</v>
          </cell>
          <cell r="AA1148">
            <v>0</v>
          </cell>
        </row>
        <row r="1149">
          <cell r="D1149" t="str">
            <v>v</v>
          </cell>
          <cell r="L1149">
            <v>0</v>
          </cell>
          <cell r="N1149">
            <v>2873</v>
          </cell>
          <cell r="O1149">
            <v>9</v>
          </cell>
          <cell r="Q1149">
            <v>0</v>
          </cell>
          <cell r="R1149">
            <v>0</v>
          </cell>
          <cell r="T1149">
            <v>0</v>
          </cell>
          <cell r="U1149">
            <v>0</v>
          </cell>
          <cell r="W1149">
            <v>0</v>
          </cell>
          <cell r="Z1149">
            <v>0</v>
          </cell>
          <cell r="AA1149">
            <v>0</v>
          </cell>
        </row>
        <row r="1150">
          <cell r="D1150" t="str">
            <v>v</v>
          </cell>
          <cell r="L1150">
            <v>0</v>
          </cell>
          <cell r="N1150">
            <v>0</v>
          </cell>
          <cell r="O1150">
            <v>0</v>
          </cell>
          <cell r="Q1150">
            <v>0</v>
          </cell>
          <cell r="R1150">
            <v>0</v>
          </cell>
          <cell r="T1150">
            <v>0</v>
          </cell>
          <cell r="U1150">
            <v>0</v>
          </cell>
          <cell r="W1150">
            <v>0</v>
          </cell>
          <cell r="Z1150">
            <v>0</v>
          </cell>
          <cell r="AA1150">
            <v>0</v>
          </cell>
        </row>
        <row r="1151">
          <cell r="D1151" t="str">
            <v>v</v>
          </cell>
          <cell r="L1151">
            <v>0</v>
          </cell>
          <cell r="N1151">
            <v>0</v>
          </cell>
          <cell r="O1151">
            <v>0</v>
          </cell>
          <cell r="Q1151">
            <v>0</v>
          </cell>
          <cell r="R1151">
            <v>0</v>
          </cell>
          <cell r="T1151">
            <v>0</v>
          </cell>
          <cell r="U1151">
            <v>0</v>
          </cell>
          <cell r="W1151">
            <v>0</v>
          </cell>
          <cell r="Z1151">
            <v>0</v>
          </cell>
          <cell r="AA1151">
            <v>0</v>
          </cell>
        </row>
        <row r="1152">
          <cell r="D1152" t="str">
            <v>v</v>
          </cell>
          <cell r="L1152">
            <v>0</v>
          </cell>
          <cell r="N1152">
            <v>0</v>
          </cell>
          <cell r="O1152">
            <v>0</v>
          </cell>
          <cell r="Q1152">
            <v>0</v>
          </cell>
          <cell r="R1152">
            <v>0</v>
          </cell>
          <cell r="T1152">
            <v>0</v>
          </cell>
          <cell r="U1152">
            <v>0</v>
          </cell>
          <cell r="W1152">
            <v>0</v>
          </cell>
          <cell r="Z1152">
            <v>0</v>
          </cell>
          <cell r="AA1152">
            <v>0</v>
          </cell>
        </row>
        <row r="1153">
          <cell r="D1153" t="str">
            <v>v</v>
          </cell>
          <cell r="L1153">
            <v>0</v>
          </cell>
          <cell r="N1153">
            <v>0</v>
          </cell>
          <cell r="O1153">
            <v>0</v>
          </cell>
          <cell r="Q1153">
            <v>0</v>
          </cell>
          <cell r="R1153">
            <v>0</v>
          </cell>
          <cell r="T1153">
            <v>0</v>
          </cell>
          <cell r="U1153">
            <v>0</v>
          </cell>
          <cell r="W1153">
            <v>0</v>
          </cell>
          <cell r="Z1153">
            <v>0</v>
          </cell>
          <cell r="AA1153">
            <v>0</v>
          </cell>
        </row>
        <row r="1154">
          <cell r="L1154">
            <v>0</v>
          </cell>
          <cell r="N1154">
            <v>2873</v>
          </cell>
          <cell r="O1154">
            <v>9</v>
          </cell>
          <cell r="Q1154">
            <v>0</v>
          </cell>
          <cell r="R1154">
            <v>0</v>
          </cell>
          <cell r="T1154">
            <v>0</v>
          </cell>
          <cell r="U1154">
            <v>0</v>
          </cell>
          <cell r="W1154">
            <v>0</v>
          </cell>
          <cell r="Z1154">
            <v>0</v>
          </cell>
          <cell r="AA1154">
            <v>0</v>
          </cell>
        </row>
        <row r="1155">
          <cell r="D1155" t="str">
            <v>v</v>
          </cell>
          <cell r="L1155">
            <v>0</v>
          </cell>
          <cell r="N1155">
            <v>0</v>
          </cell>
          <cell r="O1155">
            <v>0</v>
          </cell>
          <cell r="Q1155">
            <v>0</v>
          </cell>
          <cell r="R1155">
            <v>0</v>
          </cell>
          <cell r="T1155">
            <v>0</v>
          </cell>
          <cell r="U1155">
            <v>0</v>
          </cell>
          <cell r="W1155">
            <v>0</v>
          </cell>
          <cell r="Z1155">
            <v>0</v>
          </cell>
          <cell r="AA1155">
            <v>0</v>
          </cell>
        </row>
        <row r="1156">
          <cell r="D1156" t="str">
            <v>v</v>
          </cell>
          <cell r="L1156">
            <v>0</v>
          </cell>
          <cell r="N1156">
            <v>0</v>
          </cell>
          <cell r="O1156">
            <v>0</v>
          </cell>
          <cell r="Q1156">
            <v>0</v>
          </cell>
          <cell r="R1156">
            <v>0</v>
          </cell>
          <cell r="T1156">
            <v>0</v>
          </cell>
          <cell r="U1156">
            <v>0</v>
          </cell>
          <cell r="W1156">
            <v>0</v>
          </cell>
          <cell r="Z1156">
            <v>0</v>
          </cell>
          <cell r="AA1156">
            <v>0</v>
          </cell>
        </row>
        <row r="1157">
          <cell r="D1157" t="str">
            <v>v</v>
          </cell>
          <cell r="L1157">
            <v>0</v>
          </cell>
          <cell r="N1157">
            <v>0</v>
          </cell>
          <cell r="O1157">
            <v>0</v>
          </cell>
          <cell r="Q1157">
            <v>0</v>
          </cell>
          <cell r="R1157">
            <v>0</v>
          </cell>
          <cell r="T1157">
            <v>0</v>
          </cell>
          <cell r="U1157">
            <v>0</v>
          </cell>
          <cell r="W1157">
            <v>0</v>
          </cell>
          <cell r="Z1157">
            <v>0</v>
          </cell>
          <cell r="AA1157">
            <v>0</v>
          </cell>
        </row>
        <row r="1158">
          <cell r="D1158" t="str">
            <v>v</v>
          </cell>
          <cell r="L1158">
            <v>0</v>
          </cell>
          <cell r="N1158">
            <v>0</v>
          </cell>
          <cell r="O1158">
            <v>0</v>
          </cell>
          <cell r="Q1158">
            <v>0</v>
          </cell>
          <cell r="R1158">
            <v>0</v>
          </cell>
          <cell r="T1158">
            <v>0</v>
          </cell>
          <cell r="U1158">
            <v>0</v>
          </cell>
          <cell r="W1158">
            <v>0</v>
          </cell>
          <cell r="Z1158">
            <v>0</v>
          </cell>
          <cell r="AA1158">
            <v>0</v>
          </cell>
        </row>
        <row r="1159">
          <cell r="D1159" t="str">
            <v>v</v>
          </cell>
          <cell r="L1159">
            <v>0</v>
          </cell>
          <cell r="N1159">
            <v>0</v>
          </cell>
          <cell r="O1159">
            <v>0</v>
          </cell>
          <cell r="Q1159">
            <v>0</v>
          </cell>
          <cell r="R1159">
            <v>0</v>
          </cell>
          <cell r="T1159">
            <v>0</v>
          </cell>
          <cell r="U1159">
            <v>0</v>
          </cell>
          <cell r="W1159">
            <v>0</v>
          </cell>
          <cell r="Z1159">
            <v>0</v>
          </cell>
          <cell r="AA1159">
            <v>0</v>
          </cell>
        </row>
        <row r="1160">
          <cell r="L1160">
            <v>0</v>
          </cell>
          <cell r="N1160">
            <v>0</v>
          </cell>
          <cell r="O1160">
            <v>0</v>
          </cell>
          <cell r="Q1160">
            <v>0</v>
          </cell>
          <cell r="R1160">
            <v>0</v>
          </cell>
          <cell r="T1160">
            <v>0</v>
          </cell>
          <cell r="U1160">
            <v>0</v>
          </cell>
          <cell r="W1160">
            <v>0</v>
          </cell>
          <cell r="Z1160">
            <v>0</v>
          </cell>
          <cell r="AA1160">
            <v>0</v>
          </cell>
        </row>
        <row r="1161">
          <cell r="D1161" t="str">
            <v>v</v>
          </cell>
          <cell r="L1161">
            <v>0</v>
          </cell>
          <cell r="N1161">
            <v>0</v>
          </cell>
          <cell r="O1161">
            <v>0</v>
          </cell>
          <cell r="Q1161">
            <v>0</v>
          </cell>
          <cell r="R1161">
            <v>0</v>
          </cell>
          <cell r="T1161">
            <v>0</v>
          </cell>
          <cell r="U1161">
            <v>0</v>
          </cell>
          <cell r="W1161">
            <v>0</v>
          </cell>
          <cell r="Z1161">
            <v>0</v>
          </cell>
          <cell r="AA1161">
            <v>0</v>
          </cell>
        </row>
        <row r="1162">
          <cell r="D1162" t="str">
            <v>v</v>
          </cell>
          <cell r="L1162">
            <v>0</v>
          </cell>
          <cell r="N1162">
            <v>0</v>
          </cell>
          <cell r="O1162">
            <v>0</v>
          </cell>
          <cell r="Q1162">
            <v>0</v>
          </cell>
          <cell r="R1162">
            <v>0</v>
          </cell>
          <cell r="T1162">
            <v>0</v>
          </cell>
          <cell r="U1162">
            <v>0</v>
          </cell>
          <cell r="W1162">
            <v>0</v>
          </cell>
          <cell r="Z1162">
            <v>0</v>
          </cell>
          <cell r="AA1162">
            <v>0</v>
          </cell>
        </row>
        <row r="1163">
          <cell r="D1163" t="str">
            <v>v</v>
          </cell>
          <cell r="L1163">
            <v>0</v>
          </cell>
          <cell r="N1163">
            <v>1404</v>
          </cell>
          <cell r="O1163">
            <v>9</v>
          </cell>
          <cell r="Q1163">
            <v>0</v>
          </cell>
          <cell r="R1163">
            <v>0</v>
          </cell>
          <cell r="T1163">
            <v>0</v>
          </cell>
          <cell r="U1163">
            <v>0</v>
          </cell>
          <cell r="W1163">
            <v>0</v>
          </cell>
          <cell r="Z1163">
            <v>0</v>
          </cell>
          <cell r="AA1163">
            <v>0</v>
          </cell>
        </row>
        <row r="1164">
          <cell r="D1164" t="str">
            <v>v</v>
          </cell>
          <cell r="L1164">
            <v>0</v>
          </cell>
          <cell r="N1164">
            <v>0</v>
          </cell>
          <cell r="O1164">
            <v>0</v>
          </cell>
          <cell r="Q1164">
            <v>0</v>
          </cell>
          <cell r="R1164">
            <v>0</v>
          </cell>
          <cell r="T1164">
            <v>0</v>
          </cell>
          <cell r="U1164">
            <v>0</v>
          </cell>
          <cell r="W1164">
            <v>0</v>
          </cell>
          <cell r="Z1164">
            <v>0</v>
          </cell>
          <cell r="AA1164">
            <v>0</v>
          </cell>
        </row>
        <row r="1165">
          <cell r="D1165" t="str">
            <v>v</v>
          </cell>
          <cell r="L1165">
            <v>0</v>
          </cell>
          <cell r="N1165">
            <v>132</v>
          </cell>
          <cell r="O1165">
            <v>6</v>
          </cell>
          <cell r="Q1165">
            <v>0</v>
          </cell>
          <cell r="R1165">
            <v>0</v>
          </cell>
          <cell r="T1165">
            <v>0</v>
          </cell>
          <cell r="U1165">
            <v>0</v>
          </cell>
          <cell r="W1165">
            <v>0</v>
          </cell>
          <cell r="Z1165">
            <v>0</v>
          </cell>
          <cell r="AA1165">
            <v>0</v>
          </cell>
        </row>
        <row r="1166">
          <cell r="D1166" t="str">
            <v>v</v>
          </cell>
          <cell r="L1166">
            <v>0</v>
          </cell>
          <cell r="N1166">
            <v>0</v>
          </cell>
          <cell r="O1166">
            <v>0</v>
          </cell>
          <cell r="Q1166">
            <v>0</v>
          </cell>
          <cell r="R1166">
            <v>0</v>
          </cell>
          <cell r="T1166">
            <v>0</v>
          </cell>
          <cell r="U1166">
            <v>0</v>
          </cell>
          <cell r="W1166">
            <v>0</v>
          </cell>
          <cell r="Z1166">
            <v>0</v>
          </cell>
          <cell r="AA1166">
            <v>0</v>
          </cell>
        </row>
        <row r="1167">
          <cell r="D1167" t="str">
            <v>v</v>
          </cell>
          <cell r="L1167">
            <v>0</v>
          </cell>
          <cell r="N1167">
            <v>0</v>
          </cell>
          <cell r="O1167">
            <v>0</v>
          </cell>
          <cell r="Q1167">
            <v>0</v>
          </cell>
          <cell r="R1167">
            <v>0</v>
          </cell>
          <cell r="T1167">
            <v>0</v>
          </cell>
          <cell r="U1167">
            <v>0</v>
          </cell>
          <cell r="W1167">
            <v>0</v>
          </cell>
          <cell r="Z1167">
            <v>0</v>
          </cell>
          <cell r="AA1167">
            <v>0</v>
          </cell>
        </row>
        <row r="1168">
          <cell r="D1168" t="str">
            <v>v</v>
          </cell>
          <cell r="L1168">
            <v>0</v>
          </cell>
          <cell r="N1168">
            <v>0</v>
          </cell>
          <cell r="O1168">
            <v>0</v>
          </cell>
          <cell r="Q1168">
            <v>0</v>
          </cell>
          <cell r="R1168">
            <v>0</v>
          </cell>
          <cell r="T1168">
            <v>0</v>
          </cell>
          <cell r="U1168">
            <v>0</v>
          </cell>
          <cell r="W1168">
            <v>0</v>
          </cell>
          <cell r="Z1168">
            <v>0</v>
          </cell>
          <cell r="AA1168">
            <v>0</v>
          </cell>
        </row>
        <row r="1169">
          <cell r="D1169" t="str">
            <v>v</v>
          </cell>
          <cell r="L1169">
            <v>0</v>
          </cell>
          <cell r="N1169">
            <v>0</v>
          </cell>
          <cell r="O1169">
            <v>0</v>
          </cell>
          <cell r="Q1169">
            <v>0</v>
          </cell>
          <cell r="R1169">
            <v>0</v>
          </cell>
          <cell r="T1169">
            <v>0</v>
          </cell>
          <cell r="U1169">
            <v>0</v>
          </cell>
          <cell r="W1169">
            <v>0</v>
          </cell>
          <cell r="Z1169">
            <v>0</v>
          </cell>
          <cell r="AA1169">
            <v>0</v>
          </cell>
        </row>
        <row r="1170">
          <cell r="D1170" t="str">
            <v>v</v>
          </cell>
          <cell r="L1170">
            <v>0</v>
          </cell>
          <cell r="N1170">
            <v>0</v>
          </cell>
          <cell r="O1170">
            <v>0</v>
          </cell>
          <cell r="Q1170">
            <v>0</v>
          </cell>
          <cell r="R1170">
            <v>0</v>
          </cell>
          <cell r="T1170">
            <v>0</v>
          </cell>
          <cell r="U1170">
            <v>0</v>
          </cell>
          <cell r="W1170">
            <v>0</v>
          </cell>
          <cell r="Z1170">
            <v>0</v>
          </cell>
          <cell r="AA1170">
            <v>0</v>
          </cell>
        </row>
        <row r="1171">
          <cell r="D1171" t="str">
            <v>v</v>
          </cell>
          <cell r="L1171">
            <v>0</v>
          </cell>
          <cell r="N1171">
            <v>0</v>
          </cell>
          <cell r="O1171">
            <v>0</v>
          </cell>
          <cell r="Q1171">
            <v>0</v>
          </cell>
          <cell r="R1171">
            <v>0</v>
          </cell>
          <cell r="T1171">
            <v>0</v>
          </cell>
          <cell r="U1171">
            <v>0</v>
          </cell>
          <cell r="W1171">
            <v>0</v>
          </cell>
          <cell r="Z1171">
            <v>0</v>
          </cell>
          <cell r="AA1171">
            <v>0</v>
          </cell>
        </row>
        <row r="1172">
          <cell r="L1172">
            <v>0</v>
          </cell>
          <cell r="N1172">
            <v>1537</v>
          </cell>
          <cell r="O1172">
            <v>3</v>
          </cell>
          <cell r="Q1172">
            <v>0</v>
          </cell>
          <cell r="R1172">
            <v>0</v>
          </cell>
          <cell r="T1172">
            <v>0</v>
          </cell>
          <cell r="U1172">
            <v>0</v>
          </cell>
          <cell r="W1172">
            <v>0</v>
          </cell>
          <cell r="Z1172">
            <v>0</v>
          </cell>
          <cell r="AA1172">
            <v>0</v>
          </cell>
        </row>
        <row r="1173">
          <cell r="D1173" t="str">
            <v>v</v>
          </cell>
          <cell r="L1173">
            <v>0</v>
          </cell>
          <cell r="N1173">
            <v>0</v>
          </cell>
          <cell r="O1173">
            <v>0</v>
          </cell>
          <cell r="Q1173">
            <v>0</v>
          </cell>
          <cell r="R1173">
            <v>0</v>
          </cell>
          <cell r="T1173">
            <v>0</v>
          </cell>
          <cell r="U1173">
            <v>0</v>
          </cell>
          <cell r="W1173">
            <v>0</v>
          </cell>
          <cell r="Z1173">
            <v>0</v>
          </cell>
          <cell r="AA1173">
            <v>0</v>
          </cell>
        </row>
        <row r="1174">
          <cell r="D1174" t="str">
            <v>v</v>
          </cell>
          <cell r="L1174">
            <v>0</v>
          </cell>
          <cell r="N1174">
            <v>0</v>
          </cell>
          <cell r="O1174">
            <v>0</v>
          </cell>
          <cell r="Q1174">
            <v>0</v>
          </cell>
          <cell r="R1174">
            <v>0</v>
          </cell>
          <cell r="T1174">
            <v>0</v>
          </cell>
          <cell r="U1174">
            <v>0</v>
          </cell>
          <cell r="W1174">
            <v>0</v>
          </cell>
          <cell r="Z1174">
            <v>0</v>
          </cell>
          <cell r="AA1174">
            <v>0</v>
          </cell>
        </row>
        <row r="1175">
          <cell r="D1175" t="str">
            <v>v</v>
          </cell>
          <cell r="L1175">
            <v>0</v>
          </cell>
          <cell r="N1175">
            <v>253</v>
          </cell>
          <cell r="O1175">
            <v>11</v>
          </cell>
          <cell r="Q1175">
            <v>0</v>
          </cell>
          <cell r="R1175">
            <v>0</v>
          </cell>
          <cell r="T1175">
            <v>0</v>
          </cell>
          <cell r="U1175">
            <v>0</v>
          </cell>
          <cell r="W1175">
            <v>0</v>
          </cell>
          <cell r="Z1175">
            <v>0</v>
          </cell>
          <cell r="AA1175">
            <v>0</v>
          </cell>
        </row>
        <row r="1176">
          <cell r="D1176" t="str">
            <v>v</v>
          </cell>
          <cell r="L1176">
            <v>0</v>
          </cell>
          <cell r="N1176">
            <v>0</v>
          </cell>
          <cell r="O1176">
            <v>0</v>
          </cell>
          <cell r="Q1176">
            <v>0</v>
          </cell>
          <cell r="R1176">
            <v>0</v>
          </cell>
          <cell r="T1176">
            <v>0</v>
          </cell>
          <cell r="U1176">
            <v>0</v>
          </cell>
          <cell r="W1176">
            <v>0</v>
          </cell>
          <cell r="Z1176">
            <v>0</v>
          </cell>
          <cell r="AA1176">
            <v>0</v>
          </cell>
        </row>
        <row r="1177">
          <cell r="D1177" t="str">
            <v>v</v>
          </cell>
          <cell r="L1177">
            <v>0</v>
          </cell>
          <cell r="N1177">
            <v>18</v>
          </cell>
          <cell r="O1177">
            <v>10</v>
          </cell>
          <cell r="Q1177">
            <v>0</v>
          </cell>
          <cell r="R1177">
            <v>0</v>
          </cell>
          <cell r="T1177">
            <v>0</v>
          </cell>
          <cell r="U1177">
            <v>0</v>
          </cell>
          <cell r="W1177">
            <v>0</v>
          </cell>
          <cell r="Z1177">
            <v>0</v>
          </cell>
          <cell r="AA1177">
            <v>0</v>
          </cell>
        </row>
        <row r="1178">
          <cell r="D1178" t="str">
            <v>v</v>
          </cell>
          <cell r="L1178">
            <v>0</v>
          </cell>
          <cell r="N1178">
            <v>1</v>
          </cell>
          <cell r="O1178">
            <v>2</v>
          </cell>
          <cell r="Q1178">
            <v>0</v>
          </cell>
          <cell r="R1178">
            <v>0</v>
          </cell>
          <cell r="T1178">
            <v>0</v>
          </cell>
          <cell r="U1178">
            <v>0</v>
          </cell>
          <cell r="W1178">
            <v>0</v>
          </cell>
          <cell r="Z1178">
            <v>0</v>
          </cell>
          <cell r="AA1178">
            <v>0</v>
          </cell>
        </row>
        <row r="1179">
          <cell r="D1179" t="str">
            <v>v</v>
          </cell>
          <cell r="L1179">
            <v>0</v>
          </cell>
          <cell r="N1179">
            <v>0</v>
          </cell>
          <cell r="O1179">
            <v>0</v>
          </cell>
          <cell r="Q1179">
            <v>0</v>
          </cell>
          <cell r="R1179">
            <v>0</v>
          </cell>
          <cell r="T1179">
            <v>0</v>
          </cell>
          <cell r="U1179">
            <v>0</v>
          </cell>
          <cell r="W1179">
            <v>0</v>
          </cell>
          <cell r="Z1179">
            <v>0</v>
          </cell>
          <cell r="AA1179">
            <v>0</v>
          </cell>
        </row>
        <row r="1180">
          <cell r="D1180" t="str">
            <v>v</v>
          </cell>
          <cell r="L1180">
            <v>0</v>
          </cell>
          <cell r="N1180">
            <v>0</v>
          </cell>
          <cell r="O1180">
            <v>0</v>
          </cell>
          <cell r="Q1180">
            <v>0</v>
          </cell>
          <cell r="R1180">
            <v>0</v>
          </cell>
          <cell r="T1180">
            <v>0</v>
          </cell>
          <cell r="U1180">
            <v>0</v>
          </cell>
          <cell r="W1180">
            <v>0</v>
          </cell>
          <cell r="Z1180">
            <v>0</v>
          </cell>
          <cell r="AA1180">
            <v>0</v>
          </cell>
        </row>
        <row r="1181">
          <cell r="D1181" t="str">
            <v>v</v>
          </cell>
          <cell r="L1181">
            <v>0</v>
          </cell>
          <cell r="N1181">
            <v>0</v>
          </cell>
          <cell r="O1181">
            <v>0</v>
          </cell>
          <cell r="Q1181">
            <v>0</v>
          </cell>
          <cell r="R1181">
            <v>0</v>
          </cell>
          <cell r="T1181">
            <v>0</v>
          </cell>
          <cell r="U1181">
            <v>0</v>
          </cell>
          <cell r="W1181">
            <v>0</v>
          </cell>
          <cell r="Z1181">
            <v>0</v>
          </cell>
          <cell r="AA1181">
            <v>0</v>
          </cell>
        </row>
        <row r="1182">
          <cell r="D1182" t="str">
            <v>v</v>
          </cell>
          <cell r="L1182">
            <v>0</v>
          </cell>
          <cell r="N1182">
            <v>0</v>
          </cell>
          <cell r="O1182">
            <v>0</v>
          </cell>
          <cell r="Q1182">
            <v>0</v>
          </cell>
          <cell r="R1182">
            <v>0</v>
          </cell>
          <cell r="T1182">
            <v>0</v>
          </cell>
          <cell r="U1182">
            <v>0</v>
          </cell>
          <cell r="W1182">
            <v>0</v>
          </cell>
          <cell r="Z1182">
            <v>0</v>
          </cell>
          <cell r="AA1182">
            <v>0</v>
          </cell>
        </row>
        <row r="1183">
          <cell r="D1183" t="str">
            <v>v</v>
          </cell>
          <cell r="L1183">
            <v>0</v>
          </cell>
          <cell r="N1183">
            <v>0</v>
          </cell>
          <cell r="O1183">
            <v>0</v>
          </cell>
          <cell r="Q1183">
            <v>0</v>
          </cell>
          <cell r="R1183">
            <v>0</v>
          </cell>
          <cell r="T1183">
            <v>0</v>
          </cell>
          <cell r="U1183">
            <v>0</v>
          </cell>
          <cell r="W1183">
            <v>0</v>
          </cell>
          <cell r="Z1183">
            <v>0</v>
          </cell>
          <cell r="AA1183">
            <v>0</v>
          </cell>
        </row>
        <row r="1184">
          <cell r="D1184" t="str">
            <v>v</v>
          </cell>
          <cell r="L1184">
            <v>0</v>
          </cell>
          <cell r="N1184">
            <v>0</v>
          </cell>
          <cell r="O1184">
            <v>0</v>
          </cell>
          <cell r="Q1184">
            <v>0</v>
          </cell>
          <cell r="R1184">
            <v>0</v>
          </cell>
          <cell r="T1184">
            <v>0</v>
          </cell>
          <cell r="U1184">
            <v>0</v>
          </cell>
          <cell r="W1184">
            <v>0</v>
          </cell>
          <cell r="Z1184">
            <v>0</v>
          </cell>
          <cell r="AA1184">
            <v>0</v>
          </cell>
        </row>
        <row r="1185">
          <cell r="D1185" t="str">
            <v>v</v>
          </cell>
          <cell r="L1185">
            <v>0</v>
          </cell>
          <cell r="N1185">
            <v>0</v>
          </cell>
          <cell r="O1185">
            <v>0</v>
          </cell>
          <cell r="Q1185">
            <v>0</v>
          </cell>
          <cell r="R1185">
            <v>0</v>
          </cell>
          <cell r="T1185">
            <v>0</v>
          </cell>
          <cell r="U1185">
            <v>0</v>
          </cell>
          <cell r="W1185">
            <v>0</v>
          </cell>
          <cell r="Z1185">
            <v>0</v>
          </cell>
          <cell r="AA1185">
            <v>0</v>
          </cell>
        </row>
        <row r="1186">
          <cell r="L1186">
            <v>0</v>
          </cell>
          <cell r="N1186">
            <v>273</v>
          </cell>
          <cell r="O1186">
            <v>11</v>
          </cell>
          <cell r="Q1186">
            <v>0</v>
          </cell>
          <cell r="R1186">
            <v>0</v>
          </cell>
          <cell r="T1186">
            <v>0</v>
          </cell>
          <cell r="U1186">
            <v>0</v>
          </cell>
          <cell r="W1186">
            <v>0</v>
          </cell>
          <cell r="Z1186">
            <v>0</v>
          </cell>
          <cell r="AA1186">
            <v>0</v>
          </cell>
        </row>
        <row r="1187">
          <cell r="D1187" t="str">
            <v>v</v>
          </cell>
          <cell r="L1187">
            <v>0</v>
          </cell>
          <cell r="N1187">
            <v>0</v>
          </cell>
          <cell r="O1187">
            <v>0</v>
          </cell>
          <cell r="Q1187">
            <v>0</v>
          </cell>
          <cell r="R1187">
            <v>0</v>
          </cell>
          <cell r="T1187">
            <v>0</v>
          </cell>
          <cell r="U1187">
            <v>0</v>
          </cell>
          <cell r="W1187">
            <v>0</v>
          </cell>
          <cell r="Z1187">
            <v>0</v>
          </cell>
          <cell r="AA1187">
            <v>0</v>
          </cell>
        </row>
        <row r="1188">
          <cell r="D1188" t="str">
            <v>v</v>
          </cell>
          <cell r="L1188">
            <v>0</v>
          </cell>
          <cell r="N1188">
            <v>1</v>
          </cell>
          <cell r="O1188">
            <v>0</v>
          </cell>
          <cell r="Q1188">
            <v>0</v>
          </cell>
          <cell r="R1188">
            <v>0</v>
          </cell>
          <cell r="T1188">
            <v>0</v>
          </cell>
          <cell r="U1188">
            <v>0</v>
          </cell>
          <cell r="W1188">
            <v>0</v>
          </cell>
          <cell r="Z1188">
            <v>0</v>
          </cell>
          <cell r="AA1188">
            <v>0</v>
          </cell>
        </row>
        <row r="1189">
          <cell r="L1189">
            <v>0</v>
          </cell>
          <cell r="N1189">
            <v>1</v>
          </cell>
          <cell r="O1189">
            <v>0</v>
          </cell>
          <cell r="Q1189">
            <v>0</v>
          </cell>
          <cell r="R1189">
            <v>0</v>
          </cell>
          <cell r="T1189">
            <v>0</v>
          </cell>
          <cell r="U1189">
            <v>0</v>
          </cell>
          <cell r="W1189">
            <v>0</v>
          </cell>
          <cell r="Z1189">
            <v>0</v>
          </cell>
          <cell r="AA1189">
            <v>0</v>
          </cell>
        </row>
        <row r="1190">
          <cell r="D1190" t="str">
            <v>v</v>
          </cell>
          <cell r="L1190">
            <v>0</v>
          </cell>
          <cell r="N1190">
            <v>0</v>
          </cell>
          <cell r="O1190">
            <v>0</v>
          </cell>
          <cell r="Q1190">
            <v>0</v>
          </cell>
          <cell r="R1190">
            <v>0</v>
          </cell>
          <cell r="T1190">
            <v>0</v>
          </cell>
          <cell r="U1190">
            <v>0</v>
          </cell>
          <cell r="W1190">
            <v>0</v>
          </cell>
          <cell r="Z1190">
            <v>0</v>
          </cell>
          <cell r="AA1190">
            <v>0</v>
          </cell>
        </row>
        <row r="1191">
          <cell r="D1191" t="str">
            <v>v</v>
          </cell>
          <cell r="L1191">
            <v>0</v>
          </cell>
          <cell r="N1191">
            <v>0</v>
          </cell>
          <cell r="O1191">
            <v>0</v>
          </cell>
          <cell r="Q1191">
            <v>0</v>
          </cell>
          <cell r="R1191">
            <v>0</v>
          </cell>
          <cell r="T1191">
            <v>0</v>
          </cell>
          <cell r="U1191">
            <v>0</v>
          </cell>
          <cell r="W1191">
            <v>0</v>
          </cell>
          <cell r="Z1191">
            <v>0</v>
          </cell>
          <cell r="AA1191">
            <v>0</v>
          </cell>
        </row>
        <row r="1192">
          <cell r="L1192">
            <v>0</v>
          </cell>
          <cell r="N1192">
            <v>0</v>
          </cell>
          <cell r="O1192">
            <v>0</v>
          </cell>
          <cell r="Q1192">
            <v>0</v>
          </cell>
          <cell r="R1192">
            <v>0</v>
          </cell>
          <cell r="T1192">
            <v>0</v>
          </cell>
          <cell r="U1192">
            <v>0</v>
          </cell>
          <cell r="W1192">
            <v>0</v>
          </cell>
          <cell r="Z1192">
            <v>0</v>
          </cell>
          <cell r="AA1192">
            <v>0</v>
          </cell>
        </row>
        <row r="1193">
          <cell r="D1193" t="str">
            <v>v</v>
          </cell>
          <cell r="L1193">
            <v>0</v>
          </cell>
          <cell r="N1193">
            <v>0</v>
          </cell>
          <cell r="O1193">
            <v>0</v>
          </cell>
          <cell r="Q1193">
            <v>0</v>
          </cell>
          <cell r="R1193">
            <v>0</v>
          </cell>
          <cell r="T1193">
            <v>0</v>
          </cell>
          <cell r="U1193">
            <v>0</v>
          </cell>
          <cell r="W1193">
            <v>0</v>
          </cell>
          <cell r="Z1193">
            <v>0</v>
          </cell>
          <cell r="AA1193">
            <v>0</v>
          </cell>
        </row>
        <row r="1194">
          <cell r="D1194" t="str">
            <v>v</v>
          </cell>
          <cell r="L1194">
            <v>0</v>
          </cell>
          <cell r="N1194">
            <v>170</v>
          </cell>
          <cell r="O1194">
            <v>0</v>
          </cell>
          <cell r="Q1194">
            <v>0</v>
          </cell>
          <cell r="R1194">
            <v>0</v>
          </cell>
          <cell r="T1194">
            <v>0</v>
          </cell>
          <cell r="U1194">
            <v>0</v>
          </cell>
          <cell r="W1194">
            <v>0</v>
          </cell>
          <cell r="Z1194">
            <v>0</v>
          </cell>
          <cell r="AA1194">
            <v>0</v>
          </cell>
        </row>
        <row r="1195">
          <cell r="L1195">
            <v>0</v>
          </cell>
          <cell r="N1195">
            <v>170</v>
          </cell>
          <cell r="O1195">
            <v>0</v>
          </cell>
          <cell r="Q1195">
            <v>0</v>
          </cell>
          <cell r="R1195">
            <v>0</v>
          </cell>
          <cell r="T1195">
            <v>0</v>
          </cell>
          <cell r="U1195">
            <v>0</v>
          </cell>
          <cell r="W1195">
            <v>0</v>
          </cell>
          <cell r="Z1195">
            <v>0</v>
          </cell>
          <cell r="AA1195">
            <v>0</v>
          </cell>
        </row>
        <row r="1196">
          <cell r="D1196" t="str">
            <v>v</v>
          </cell>
          <cell r="L1196">
            <v>0</v>
          </cell>
          <cell r="N1196">
            <v>0</v>
          </cell>
          <cell r="O1196">
            <v>0</v>
          </cell>
          <cell r="Q1196">
            <v>0</v>
          </cell>
          <cell r="R1196">
            <v>0</v>
          </cell>
          <cell r="T1196">
            <v>0</v>
          </cell>
          <cell r="U1196">
            <v>0</v>
          </cell>
          <cell r="W1196">
            <v>0</v>
          </cell>
          <cell r="Z1196">
            <v>0</v>
          </cell>
          <cell r="AA1196">
            <v>0</v>
          </cell>
        </row>
        <row r="1197">
          <cell r="D1197" t="str">
            <v>v</v>
          </cell>
          <cell r="L1197">
            <v>0</v>
          </cell>
          <cell r="N1197">
            <v>2</v>
          </cell>
          <cell r="O1197">
            <v>49</v>
          </cell>
          <cell r="Q1197">
            <v>0</v>
          </cell>
          <cell r="R1197">
            <v>0</v>
          </cell>
          <cell r="T1197">
            <v>0</v>
          </cell>
          <cell r="U1197">
            <v>0</v>
          </cell>
          <cell r="W1197">
            <v>0</v>
          </cell>
          <cell r="Z1197">
            <v>0</v>
          </cell>
          <cell r="AA1197">
            <v>0</v>
          </cell>
        </row>
        <row r="1198">
          <cell r="L1198">
            <v>0</v>
          </cell>
          <cell r="N1198">
            <v>2</v>
          </cell>
          <cell r="O1198">
            <v>49</v>
          </cell>
          <cell r="Q1198">
            <v>0</v>
          </cell>
          <cell r="R1198">
            <v>0</v>
          </cell>
          <cell r="T1198">
            <v>0</v>
          </cell>
          <cell r="U1198">
            <v>0</v>
          </cell>
          <cell r="W1198">
            <v>0</v>
          </cell>
          <cell r="Z1198">
            <v>0</v>
          </cell>
          <cell r="AA1198">
            <v>0</v>
          </cell>
        </row>
        <row r="1199">
          <cell r="D1199" t="str">
            <v>v</v>
          </cell>
          <cell r="L1199">
            <v>0</v>
          </cell>
          <cell r="N1199">
            <v>0</v>
          </cell>
          <cell r="O1199">
            <v>0</v>
          </cell>
          <cell r="Q1199">
            <v>0</v>
          </cell>
          <cell r="R1199">
            <v>0</v>
          </cell>
          <cell r="T1199">
            <v>0</v>
          </cell>
          <cell r="U1199">
            <v>0</v>
          </cell>
          <cell r="W1199">
            <v>0</v>
          </cell>
          <cell r="Z1199">
            <v>0</v>
          </cell>
          <cell r="AA1199">
            <v>0</v>
          </cell>
        </row>
        <row r="1200">
          <cell r="D1200" t="str">
            <v>v</v>
          </cell>
          <cell r="L1200">
            <v>0</v>
          </cell>
          <cell r="N1200">
            <v>0</v>
          </cell>
          <cell r="O1200">
            <v>0</v>
          </cell>
          <cell r="Q1200">
            <v>0</v>
          </cell>
          <cell r="R1200">
            <v>0</v>
          </cell>
          <cell r="T1200">
            <v>0</v>
          </cell>
          <cell r="U1200">
            <v>0</v>
          </cell>
          <cell r="W1200">
            <v>0</v>
          </cell>
          <cell r="Z1200">
            <v>0</v>
          </cell>
          <cell r="AA1200">
            <v>0</v>
          </cell>
        </row>
        <row r="1201">
          <cell r="L1201">
            <v>0</v>
          </cell>
          <cell r="N1201">
            <v>0</v>
          </cell>
          <cell r="O1201">
            <v>0</v>
          </cell>
          <cell r="Q1201">
            <v>0</v>
          </cell>
          <cell r="R1201">
            <v>0</v>
          </cell>
          <cell r="T1201">
            <v>0</v>
          </cell>
          <cell r="U1201">
            <v>0</v>
          </cell>
          <cell r="W1201">
            <v>0</v>
          </cell>
          <cell r="Z1201">
            <v>0</v>
          </cell>
          <cell r="AA1201">
            <v>0</v>
          </cell>
        </row>
        <row r="1202">
          <cell r="L1202">
            <v>0</v>
          </cell>
          <cell r="N1202">
            <v>0</v>
          </cell>
          <cell r="O1202">
            <v>0</v>
          </cell>
          <cell r="Q1202">
            <v>0</v>
          </cell>
          <cell r="R1202">
            <v>0</v>
          </cell>
          <cell r="T1202">
            <v>0</v>
          </cell>
          <cell r="U1202">
            <v>0</v>
          </cell>
          <cell r="W1202">
            <v>0</v>
          </cell>
          <cell r="Z1202">
            <v>0</v>
          </cell>
          <cell r="AA1202">
            <v>0</v>
          </cell>
        </row>
        <row r="1203">
          <cell r="L1203">
            <v>0</v>
          </cell>
          <cell r="N1203">
            <v>0</v>
          </cell>
          <cell r="O1203">
            <v>0</v>
          </cell>
          <cell r="Q1203">
            <v>0</v>
          </cell>
          <cell r="R1203">
            <v>0</v>
          </cell>
          <cell r="T1203">
            <v>0</v>
          </cell>
          <cell r="U1203">
            <v>0</v>
          </cell>
          <cell r="W1203">
            <v>0</v>
          </cell>
          <cell r="Z1203">
            <v>0</v>
          </cell>
          <cell r="AA1203">
            <v>0</v>
          </cell>
        </row>
        <row r="1204">
          <cell r="L1204">
            <v>0</v>
          </cell>
          <cell r="N1204">
            <v>0</v>
          </cell>
          <cell r="O1204">
            <v>0</v>
          </cell>
          <cell r="Q1204">
            <v>0</v>
          </cell>
          <cell r="R1204">
            <v>0</v>
          </cell>
          <cell r="T1204">
            <v>0</v>
          </cell>
          <cell r="U1204">
            <v>0</v>
          </cell>
          <cell r="W1204">
            <v>0</v>
          </cell>
          <cell r="Z1204">
            <v>0</v>
          </cell>
          <cell r="AA1204">
            <v>0</v>
          </cell>
        </row>
        <row r="1205">
          <cell r="L1205">
            <v>0</v>
          </cell>
          <cell r="N1205">
            <v>0</v>
          </cell>
          <cell r="O1205">
            <v>0</v>
          </cell>
          <cell r="Q1205">
            <v>0</v>
          </cell>
          <cell r="R1205">
            <v>0</v>
          </cell>
          <cell r="T1205">
            <v>0</v>
          </cell>
          <cell r="U1205">
            <v>0</v>
          </cell>
          <cell r="W1205">
            <v>0</v>
          </cell>
          <cell r="Z1205">
            <v>0</v>
          </cell>
          <cell r="AA1205">
            <v>0</v>
          </cell>
        </row>
        <row r="1206">
          <cell r="L1206">
            <v>0</v>
          </cell>
          <cell r="N1206">
            <v>51062.072874999991</v>
          </cell>
          <cell r="O1206">
            <v>0</v>
          </cell>
          <cell r="Q1206">
            <v>0</v>
          </cell>
          <cell r="R1206">
            <v>0</v>
          </cell>
          <cell r="T1206">
            <v>0</v>
          </cell>
          <cell r="U1206">
            <v>0</v>
          </cell>
          <cell r="W1206">
            <v>0</v>
          </cell>
          <cell r="Z1206">
            <v>0</v>
          </cell>
          <cell r="AA1206">
            <v>0</v>
          </cell>
        </row>
        <row r="1207">
          <cell r="D1207" t="str">
            <v>n</v>
          </cell>
          <cell r="L1207">
            <v>0</v>
          </cell>
          <cell r="N1207">
            <v>0</v>
          </cell>
          <cell r="O1207">
            <v>0</v>
          </cell>
          <cell r="Q1207">
            <v>0</v>
          </cell>
          <cell r="R1207">
            <v>0</v>
          </cell>
          <cell r="T1207">
            <v>0</v>
          </cell>
          <cell r="U1207">
            <v>0</v>
          </cell>
          <cell r="W1207">
            <v>0</v>
          </cell>
          <cell r="Z1207">
            <v>0</v>
          </cell>
          <cell r="AA1207">
            <v>0</v>
          </cell>
        </row>
        <row r="1208">
          <cell r="D1208" t="str">
            <v>n</v>
          </cell>
          <cell r="L1208">
            <v>0</v>
          </cell>
          <cell r="N1208">
            <v>0</v>
          </cell>
          <cell r="O1208">
            <v>0</v>
          </cell>
          <cell r="Q1208">
            <v>0</v>
          </cell>
          <cell r="R1208">
            <v>0</v>
          </cell>
          <cell r="T1208">
            <v>0</v>
          </cell>
          <cell r="U1208">
            <v>0</v>
          </cell>
          <cell r="W1208">
            <v>0</v>
          </cell>
          <cell r="Z1208">
            <v>0</v>
          </cell>
          <cell r="AA1208">
            <v>0</v>
          </cell>
        </row>
        <row r="1209">
          <cell r="D1209" t="str">
            <v>n</v>
          </cell>
          <cell r="L1209">
            <v>0</v>
          </cell>
          <cell r="N1209">
            <v>0</v>
          </cell>
          <cell r="O1209">
            <v>0</v>
          </cell>
          <cell r="Q1209">
            <v>0</v>
          </cell>
          <cell r="R1209">
            <v>0</v>
          </cell>
          <cell r="T1209">
            <v>0</v>
          </cell>
          <cell r="U1209">
            <v>0</v>
          </cell>
          <cell r="W1209">
            <v>0</v>
          </cell>
          <cell r="Z1209">
            <v>0</v>
          </cell>
          <cell r="AA1209">
            <v>0</v>
          </cell>
        </row>
        <row r="1210">
          <cell r="D1210" t="str">
            <v>n</v>
          </cell>
          <cell r="L1210">
            <v>0</v>
          </cell>
          <cell r="N1210">
            <v>0</v>
          </cell>
          <cell r="O1210">
            <v>0</v>
          </cell>
          <cell r="Q1210">
            <v>0</v>
          </cell>
          <cell r="R1210">
            <v>0</v>
          </cell>
          <cell r="T1210">
            <v>0</v>
          </cell>
          <cell r="U1210">
            <v>0</v>
          </cell>
          <cell r="W1210">
            <v>0</v>
          </cell>
          <cell r="Z1210">
            <v>0</v>
          </cell>
          <cell r="AA1210">
            <v>0</v>
          </cell>
        </row>
        <row r="1211">
          <cell r="D1211" t="str">
            <v>n</v>
          </cell>
          <cell r="L1211">
            <v>0</v>
          </cell>
          <cell r="N1211">
            <v>0</v>
          </cell>
          <cell r="O1211">
            <v>0</v>
          </cell>
          <cell r="Q1211">
            <v>0</v>
          </cell>
          <cell r="R1211">
            <v>0</v>
          </cell>
          <cell r="T1211">
            <v>0</v>
          </cell>
          <cell r="U1211">
            <v>0</v>
          </cell>
          <cell r="W1211">
            <v>0</v>
          </cell>
          <cell r="Z1211">
            <v>0</v>
          </cell>
          <cell r="AA1211">
            <v>0</v>
          </cell>
        </row>
        <row r="1212">
          <cell r="L1212">
            <v>0</v>
          </cell>
          <cell r="N1212">
            <v>0</v>
          </cell>
          <cell r="O1212">
            <v>0</v>
          </cell>
          <cell r="Q1212">
            <v>0</v>
          </cell>
          <cell r="R1212">
            <v>0</v>
          </cell>
          <cell r="T1212">
            <v>0</v>
          </cell>
          <cell r="U1212">
            <v>0</v>
          </cell>
          <cell r="W1212">
            <v>0</v>
          </cell>
          <cell r="Z1212">
            <v>0</v>
          </cell>
          <cell r="AA1212">
            <v>0</v>
          </cell>
        </row>
        <row r="1213">
          <cell r="D1213" t="str">
            <v>n</v>
          </cell>
          <cell r="L1213">
            <v>0</v>
          </cell>
          <cell r="N1213">
            <v>0</v>
          </cell>
          <cell r="O1213">
            <v>0</v>
          </cell>
          <cell r="Q1213">
            <v>0</v>
          </cell>
          <cell r="R1213">
            <v>0</v>
          </cell>
          <cell r="T1213">
            <v>0</v>
          </cell>
          <cell r="U1213">
            <v>0</v>
          </cell>
          <cell r="W1213">
            <v>0</v>
          </cell>
          <cell r="Z1213">
            <v>0</v>
          </cell>
          <cell r="AA1213">
            <v>0</v>
          </cell>
        </row>
        <row r="1214">
          <cell r="D1214" t="str">
            <v>n</v>
          </cell>
          <cell r="L1214">
            <v>0</v>
          </cell>
          <cell r="N1214">
            <v>0</v>
          </cell>
          <cell r="O1214">
            <v>0</v>
          </cell>
          <cell r="Q1214">
            <v>0</v>
          </cell>
          <cell r="R1214">
            <v>0</v>
          </cell>
          <cell r="T1214">
            <v>0</v>
          </cell>
          <cell r="U1214">
            <v>0</v>
          </cell>
          <cell r="W1214">
            <v>0</v>
          </cell>
          <cell r="Z1214">
            <v>0</v>
          </cell>
          <cell r="AA1214">
            <v>0</v>
          </cell>
        </row>
        <row r="1215">
          <cell r="D1215" t="str">
            <v>n</v>
          </cell>
          <cell r="L1215">
            <v>0</v>
          </cell>
          <cell r="N1215">
            <v>0</v>
          </cell>
          <cell r="O1215">
            <v>0</v>
          </cell>
          <cell r="Q1215">
            <v>0</v>
          </cell>
          <cell r="R1215">
            <v>0</v>
          </cell>
          <cell r="T1215">
            <v>0</v>
          </cell>
          <cell r="U1215">
            <v>0</v>
          </cell>
          <cell r="W1215">
            <v>0</v>
          </cell>
          <cell r="Z1215">
            <v>0</v>
          </cell>
          <cell r="AA1215">
            <v>0</v>
          </cell>
        </row>
        <row r="1216">
          <cell r="D1216" t="str">
            <v>n</v>
          </cell>
          <cell r="L1216">
            <v>0</v>
          </cell>
          <cell r="N1216">
            <v>0</v>
          </cell>
          <cell r="O1216">
            <v>0</v>
          </cell>
          <cell r="Q1216">
            <v>0</v>
          </cell>
          <cell r="R1216">
            <v>0</v>
          </cell>
          <cell r="T1216">
            <v>0</v>
          </cell>
          <cell r="U1216">
            <v>0</v>
          </cell>
          <cell r="W1216">
            <v>0</v>
          </cell>
          <cell r="Z1216">
            <v>0</v>
          </cell>
          <cell r="AA1216">
            <v>0</v>
          </cell>
        </row>
        <row r="1217">
          <cell r="D1217" t="str">
            <v>n</v>
          </cell>
          <cell r="L1217">
            <v>0</v>
          </cell>
          <cell r="N1217">
            <v>0</v>
          </cell>
          <cell r="O1217">
            <v>0</v>
          </cell>
          <cell r="Q1217">
            <v>0</v>
          </cell>
          <cell r="R1217">
            <v>0</v>
          </cell>
          <cell r="T1217">
            <v>0</v>
          </cell>
          <cell r="U1217">
            <v>0</v>
          </cell>
          <cell r="W1217">
            <v>0</v>
          </cell>
          <cell r="Z1217">
            <v>0</v>
          </cell>
          <cell r="AA1217">
            <v>0</v>
          </cell>
        </row>
        <row r="1218">
          <cell r="L1218">
            <v>0</v>
          </cell>
          <cell r="N1218">
            <v>0</v>
          </cell>
          <cell r="O1218">
            <v>0</v>
          </cell>
          <cell r="Q1218">
            <v>0</v>
          </cell>
          <cell r="R1218">
            <v>0</v>
          </cell>
          <cell r="T1218">
            <v>0</v>
          </cell>
          <cell r="U1218">
            <v>0</v>
          </cell>
          <cell r="W1218">
            <v>0</v>
          </cell>
          <cell r="Z1218">
            <v>0</v>
          </cell>
          <cell r="AA1218">
            <v>0</v>
          </cell>
        </row>
        <row r="1219">
          <cell r="D1219" t="str">
            <v>n</v>
          </cell>
          <cell r="L1219">
            <v>0</v>
          </cell>
          <cell r="N1219">
            <v>0</v>
          </cell>
          <cell r="O1219">
            <v>0</v>
          </cell>
          <cell r="Q1219">
            <v>0</v>
          </cell>
          <cell r="R1219">
            <v>0</v>
          </cell>
          <cell r="T1219">
            <v>0</v>
          </cell>
          <cell r="U1219">
            <v>0</v>
          </cell>
          <cell r="W1219">
            <v>0</v>
          </cell>
          <cell r="Z1219">
            <v>0</v>
          </cell>
          <cell r="AA1219">
            <v>0</v>
          </cell>
        </row>
        <row r="1220">
          <cell r="D1220" t="str">
            <v>n</v>
          </cell>
          <cell r="L1220">
            <v>0</v>
          </cell>
          <cell r="N1220">
            <v>0</v>
          </cell>
          <cell r="O1220">
            <v>0</v>
          </cell>
          <cell r="Q1220">
            <v>0</v>
          </cell>
          <cell r="R1220">
            <v>0</v>
          </cell>
          <cell r="T1220">
            <v>0</v>
          </cell>
          <cell r="U1220">
            <v>0</v>
          </cell>
          <cell r="W1220">
            <v>0</v>
          </cell>
          <cell r="Z1220">
            <v>0</v>
          </cell>
          <cell r="AA1220">
            <v>0</v>
          </cell>
        </row>
        <row r="1221">
          <cell r="D1221" t="str">
            <v>n</v>
          </cell>
          <cell r="L1221">
            <v>0</v>
          </cell>
          <cell r="N1221">
            <v>0</v>
          </cell>
          <cell r="O1221">
            <v>0</v>
          </cell>
          <cell r="Q1221">
            <v>0</v>
          </cell>
          <cell r="R1221">
            <v>0</v>
          </cell>
          <cell r="T1221">
            <v>0</v>
          </cell>
          <cell r="U1221">
            <v>0</v>
          </cell>
          <cell r="W1221">
            <v>0</v>
          </cell>
          <cell r="Z1221">
            <v>0</v>
          </cell>
          <cell r="AA1221">
            <v>0</v>
          </cell>
        </row>
        <row r="1222">
          <cell r="D1222" t="str">
            <v>n</v>
          </cell>
          <cell r="L1222">
            <v>0</v>
          </cell>
          <cell r="N1222">
            <v>0</v>
          </cell>
          <cell r="O1222">
            <v>0</v>
          </cell>
          <cell r="Q1222">
            <v>0</v>
          </cell>
          <cell r="R1222">
            <v>0</v>
          </cell>
          <cell r="T1222">
            <v>0</v>
          </cell>
          <cell r="U1222">
            <v>0</v>
          </cell>
          <cell r="W1222">
            <v>0</v>
          </cell>
          <cell r="Z1222">
            <v>0</v>
          </cell>
          <cell r="AA1222">
            <v>0</v>
          </cell>
        </row>
        <row r="1223">
          <cell r="D1223" t="str">
            <v>n</v>
          </cell>
          <cell r="L1223">
            <v>0</v>
          </cell>
          <cell r="N1223">
            <v>0</v>
          </cell>
          <cell r="O1223">
            <v>0</v>
          </cell>
          <cell r="Q1223">
            <v>0</v>
          </cell>
          <cell r="R1223">
            <v>0</v>
          </cell>
          <cell r="T1223">
            <v>0</v>
          </cell>
          <cell r="U1223">
            <v>0</v>
          </cell>
          <cell r="W1223">
            <v>0</v>
          </cell>
          <cell r="Z1223">
            <v>0</v>
          </cell>
          <cell r="AA1223">
            <v>0</v>
          </cell>
        </row>
        <row r="1224">
          <cell r="L1224">
            <v>0</v>
          </cell>
          <cell r="N1224">
            <v>0</v>
          </cell>
          <cell r="O1224">
            <v>0</v>
          </cell>
          <cell r="Q1224">
            <v>0</v>
          </cell>
          <cell r="R1224">
            <v>0</v>
          </cell>
          <cell r="T1224">
            <v>0</v>
          </cell>
          <cell r="U1224">
            <v>0</v>
          </cell>
          <cell r="W1224">
            <v>0</v>
          </cell>
          <cell r="Z1224">
            <v>0</v>
          </cell>
          <cell r="AA1224">
            <v>0</v>
          </cell>
        </row>
        <row r="1225">
          <cell r="D1225" t="str">
            <v>n</v>
          </cell>
          <cell r="L1225">
            <v>0</v>
          </cell>
          <cell r="N1225">
            <v>0</v>
          </cell>
          <cell r="O1225">
            <v>0</v>
          </cell>
          <cell r="Q1225">
            <v>0</v>
          </cell>
          <cell r="R1225">
            <v>0</v>
          </cell>
          <cell r="T1225">
            <v>0</v>
          </cell>
          <cell r="U1225">
            <v>0</v>
          </cell>
          <cell r="W1225">
            <v>0</v>
          </cell>
          <cell r="Z1225">
            <v>0</v>
          </cell>
          <cell r="AA1225">
            <v>0</v>
          </cell>
        </row>
        <row r="1226">
          <cell r="D1226" t="str">
            <v>n</v>
          </cell>
          <cell r="L1226">
            <v>0</v>
          </cell>
          <cell r="N1226">
            <v>0</v>
          </cell>
          <cell r="O1226">
            <v>0</v>
          </cell>
          <cell r="Q1226">
            <v>0</v>
          </cell>
          <cell r="R1226">
            <v>0</v>
          </cell>
          <cell r="T1226">
            <v>0</v>
          </cell>
          <cell r="U1226">
            <v>0</v>
          </cell>
          <cell r="W1226">
            <v>8000</v>
          </cell>
          <cell r="Z1226">
            <v>0</v>
          </cell>
          <cell r="AA1226">
            <v>0</v>
          </cell>
        </row>
        <row r="1227">
          <cell r="D1227" t="str">
            <v>n</v>
          </cell>
          <cell r="L1227">
            <v>0</v>
          </cell>
          <cell r="N1227">
            <v>0</v>
          </cell>
          <cell r="O1227">
            <v>0</v>
          </cell>
          <cell r="Q1227">
            <v>0</v>
          </cell>
          <cell r="R1227">
            <v>0</v>
          </cell>
          <cell r="T1227">
            <v>0</v>
          </cell>
          <cell r="U1227">
            <v>0</v>
          </cell>
          <cell r="W1227">
            <v>0</v>
          </cell>
          <cell r="Z1227">
            <v>0</v>
          </cell>
          <cell r="AA1227">
            <v>0</v>
          </cell>
        </row>
        <row r="1228">
          <cell r="D1228" t="str">
            <v>n</v>
          </cell>
          <cell r="L1228">
            <v>0</v>
          </cell>
          <cell r="N1228">
            <v>0</v>
          </cell>
          <cell r="O1228">
            <v>0</v>
          </cell>
          <cell r="Q1228">
            <v>0</v>
          </cell>
          <cell r="R1228">
            <v>0</v>
          </cell>
          <cell r="T1228">
            <v>0</v>
          </cell>
          <cell r="U1228">
            <v>0</v>
          </cell>
          <cell r="W1228">
            <v>0</v>
          </cell>
          <cell r="Z1228">
            <v>0</v>
          </cell>
          <cell r="AA1228">
            <v>0</v>
          </cell>
        </row>
        <row r="1229">
          <cell r="D1229" t="str">
            <v>n</v>
          </cell>
          <cell r="L1229">
            <v>0</v>
          </cell>
          <cell r="N1229">
            <v>0</v>
          </cell>
          <cell r="O1229">
            <v>0</v>
          </cell>
          <cell r="Q1229">
            <v>0</v>
          </cell>
          <cell r="R1229">
            <v>0</v>
          </cell>
          <cell r="T1229">
            <v>0</v>
          </cell>
          <cell r="U1229">
            <v>0</v>
          </cell>
          <cell r="W1229">
            <v>0</v>
          </cell>
          <cell r="Z1229">
            <v>0</v>
          </cell>
          <cell r="AA1229">
            <v>0</v>
          </cell>
        </row>
        <row r="1230">
          <cell r="L1230">
            <v>0</v>
          </cell>
          <cell r="N1230">
            <v>0</v>
          </cell>
          <cell r="O1230">
            <v>0</v>
          </cell>
          <cell r="Q1230">
            <v>0</v>
          </cell>
          <cell r="R1230">
            <v>0</v>
          </cell>
          <cell r="T1230">
            <v>0</v>
          </cell>
          <cell r="U1230">
            <v>0</v>
          </cell>
          <cell r="W1230">
            <v>8000</v>
          </cell>
          <cell r="Z1230">
            <v>0</v>
          </cell>
          <cell r="AA1230">
            <v>0</v>
          </cell>
        </row>
        <row r="1231">
          <cell r="D1231" t="str">
            <v>n</v>
          </cell>
          <cell r="L1231">
            <v>0</v>
          </cell>
          <cell r="N1231">
            <v>0</v>
          </cell>
          <cell r="O1231">
            <v>0</v>
          </cell>
          <cell r="Q1231">
            <v>0</v>
          </cell>
          <cell r="R1231">
            <v>0</v>
          </cell>
          <cell r="T1231">
            <v>0</v>
          </cell>
          <cell r="U1231">
            <v>0</v>
          </cell>
          <cell r="W1231">
            <v>0</v>
          </cell>
          <cell r="Z1231">
            <v>0</v>
          </cell>
          <cell r="AA1231">
            <v>0</v>
          </cell>
        </row>
        <row r="1232">
          <cell r="D1232" t="str">
            <v>n</v>
          </cell>
          <cell r="L1232">
            <v>0</v>
          </cell>
          <cell r="N1232">
            <v>330</v>
          </cell>
          <cell r="O1232">
            <v>7</v>
          </cell>
          <cell r="Q1232">
            <v>0</v>
          </cell>
          <cell r="R1232">
            <v>0</v>
          </cell>
          <cell r="T1232">
            <v>0</v>
          </cell>
          <cell r="U1232">
            <v>0</v>
          </cell>
          <cell r="W1232">
            <v>0</v>
          </cell>
          <cell r="Z1232">
            <v>0</v>
          </cell>
          <cell r="AA1232">
            <v>0</v>
          </cell>
        </row>
        <row r="1233">
          <cell r="D1233" t="str">
            <v>n</v>
          </cell>
          <cell r="L1233">
            <v>0</v>
          </cell>
          <cell r="N1233">
            <v>0</v>
          </cell>
          <cell r="O1233">
            <v>0</v>
          </cell>
          <cell r="Q1233">
            <v>0</v>
          </cell>
          <cell r="R1233">
            <v>0</v>
          </cell>
          <cell r="T1233">
            <v>0</v>
          </cell>
          <cell r="U1233">
            <v>0</v>
          </cell>
          <cell r="W1233">
            <v>0</v>
          </cell>
          <cell r="Z1233">
            <v>0</v>
          </cell>
          <cell r="AA1233">
            <v>0</v>
          </cell>
        </row>
        <row r="1234">
          <cell r="D1234" t="str">
            <v>n</v>
          </cell>
          <cell r="L1234">
            <v>0</v>
          </cell>
          <cell r="N1234">
            <v>0</v>
          </cell>
          <cell r="O1234">
            <v>0</v>
          </cell>
          <cell r="Q1234">
            <v>0</v>
          </cell>
          <cell r="R1234">
            <v>0</v>
          </cell>
          <cell r="T1234">
            <v>0</v>
          </cell>
          <cell r="U1234">
            <v>0</v>
          </cell>
          <cell r="W1234">
            <v>0</v>
          </cell>
          <cell r="Z1234">
            <v>0</v>
          </cell>
          <cell r="AA1234">
            <v>0</v>
          </cell>
        </row>
        <row r="1235">
          <cell r="D1235" t="str">
            <v>n</v>
          </cell>
          <cell r="L1235">
            <v>0</v>
          </cell>
          <cell r="N1235">
            <v>0</v>
          </cell>
          <cell r="O1235">
            <v>0</v>
          </cell>
          <cell r="Q1235">
            <v>0</v>
          </cell>
          <cell r="R1235">
            <v>0</v>
          </cell>
          <cell r="T1235">
            <v>0</v>
          </cell>
          <cell r="U1235">
            <v>0</v>
          </cell>
          <cell r="W1235">
            <v>0</v>
          </cell>
          <cell r="Z1235">
            <v>0</v>
          </cell>
          <cell r="AA1235">
            <v>0</v>
          </cell>
        </row>
        <row r="1236">
          <cell r="L1236">
            <v>0</v>
          </cell>
          <cell r="N1236">
            <v>330</v>
          </cell>
          <cell r="O1236">
            <v>7</v>
          </cell>
          <cell r="Q1236">
            <v>0</v>
          </cell>
          <cell r="R1236">
            <v>0</v>
          </cell>
          <cell r="T1236">
            <v>0</v>
          </cell>
          <cell r="U1236">
            <v>0</v>
          </cell>
          <cell r="W1236">
            <v>0</v>
          </cell>
          <cell r="Z1236">
            <v>0</v>
          </cell>
          <cell r="AA1236">
            <v>0</v>
          </cell>
        </row>
        <row r="1237">
          <cell r="D1237" t="str">
            <v>n</v>
          </cell>
          <cell r="L1237">
            <v>0</v>
          </cell>
          <cell r="N1237">
            <v>0</v>
          </cell>
          <cell r="O1237">
            <v>0</v>
          </cell>
          <cell r="Q1237">
            <v>0</v>
          </cell>
          <cell r="R1237">
            <v>0</v>
          </cell>
          <cell r="T1237">
            <v>0</v>
          </cell>
          <cell r="U1237">
            <v>0</v>
          </cell>
          <cell r="W1237">
            <v>0</v>
          </cell>
          <cell r="Z1237">
            <v>0</v>
          </cell>
          <cell r="AA1237">
            <v>0</v>
          </cell>
        </row>
        <row r="1238">
          <cell r="D1238" t="str">
            <v>n</v>
          </cell>
          <cell r="L1238">
            <v>0</v>
          </cell>
          <cell r="N1238">
            <v>0</v>
          </cell>
          <cell r="O1238">
            <v>0</v>
          </cell>
          <cell r="Q1238">
            <v>0</v>
          </cell>
          <cell r="R1238">
            <v>0</v>
          </cell>
          <cell r="T1238">
            <v>0</v>
          </cell>
          <cell r="U1238">
            <v>0</v>
          </cell>
          <cell r="W1238">
            <v>0</v>
          </cell>
          <cell r="Z1238">
            <v>0</v>
          </cell>
          <cell r="AA1238">
            <v>0</v>
          </cell>
        </row>
        <row r="1239">
          <cell r="D1239" t="str">
            <v>n</v>
          </cell>
          <cell r="L1239">
            <v>0</v>
          </cell>
          <cell r="N1239">
            <v>2650</v>
          </cell>
          <cell r="O1239">
            <v>6</v>
          </cell>
          <cell r="Q1239">
            <v>0</v>
          </cell>
          <cell r="R1239">
            <v>0</v>
          </cell>
          <cell r="T1239">
            <v>0</v>
          </cell>
          <cell r="U1239">
            <v>0</v>
          </cell>
          <cell r="W1239">
            <v>0</v>
          </cell>
          <cell r="Z1239">
            <v>0</v>
          </cell>
          <cell r="AA1239">
            <v>0</v>
          </cell>
        </row>
        <row r="1240">
          <cell r="D1240" t="str">
            <v>n</v>
          </cell>
          <cell r="L1240">
            <v>0</v>
          </cell>
          <cell r="N1240">
            <v>42</v>
          </cell>
          <cell r="O1240">
            <v>7</v>
          </cell>
          <cell r="Q1240">
            <v>0</v>
          </cell>
          <cell r="R1240">
            <v>0</v>
          </cell>
          <cell r="T1240">
            <v>0</v>
          </cell>
          <cell r="U1240">
            <v>0</v>
          </cell>
          <cell r="W1240">
            <v>0</v>
          </cell>
          <cell r="Z1240">
            <v>0</v>
          </cell>
          <cell r="AA1240">
            <v>0</v>
          </cell>
        </row>
        <row r="1241">
          <cell r="D1241" t="str">
            <v>n</v>
          </cell>
          <cell r="L1241">
            <v>0</v>
          </cell>
          <cell r="N1241">
            <v>0</v>
          </cell>
          <cell r="O1241">
            <v>0</v>
          </cell>
          <cell r="Q1241">
            <v>0</v>
          </cell>
          <cell r="R1241">
            <v>0</v>
          </cell>
          <cell r="T1241">
            <v>0</v>
          </cell>
          <cell r="U1241">
            <v>0</v>
          </cell>
          <cell r="W1241">
            <v>0</v>
          </cell>
          <cell r="Z1241">
            <v>0</v>
          </cell>
          <cell r="AA1241">
            <v>0</v>
          </cell>
        </row>
        <row r="1242">
          <cell r="D1242" t="str">
            <v>n</v>
          </cell>
          <cell r="L1242">
            <v>0</v>
          </cell>
          <cell r="N1242">
            <v>0</v>
          </cell>
          <cell r="O1242">
            <v>0</v>
          </cell>
          <cell r="Q1242">
            <v>0</v>
          </cell>
          <cell r="R1242">
            <v>0</v>
          </cell>
          <cell r="T1242">
            <v>0</v>
          </cell>
          <cell r="U1242">
            <v>0</v>
          </cell>
          <cell r="W1242">
            <v>0</v>
          </cell>
          <cell r="Z1242">
            <v>0</v>
          </cell>
          <cell r="AA1242">
            <v>0</v>
          </cell>
        </row>
        <row r="1243">
          <cell r="D1243" t="str">
            <v>n</v>
          </cell>
          <cell r="L1243">
            <v>0</v>
          </cell>
          <cell r="N1243">
            <v>0</v>
          </cell>
          <cell r="O1243">
            <v>0</v>
          </cell>
          <cell r="Q1243">
            <v>0</v>
          </cell>
          <cell r="R1243">
            <v>0</v>
          </cell>
          <cell r="T1243">
            <v>0</v>
          </cell>
          <cell r="U1243">
            <v>0</v>
          </cell>
          <cell r="W1243">
            <v>0</v>
          </cell>
          <cell r="Z1243">
            <v>0</v>
          </cell>
          <cell r="AA1243">
            <v>0</v>
          </cell>
        </row>
        <row r="1244">
          <cell r="D1244" t="str">
            <v>n</v>
          </cell>
          <cell r="L1244">
            <v>0</v>
          </cell>
          <cell r="N1244">
            <v>0</v>
          </cell>
          <cell r="O1244">
            <v>0</v>
          </cell>
          <cell r="Q1244">
            <v>0</v>
          </cell>
          <cell r="R1244">
            <v>0</v>
          </cell>
          <cell r="T1244">
            <v>0</v>
          </cell>
          <cell r="U1244">
            <v>0</v>
          </cell>
          <cell r="W1244">
            <v>0</v>
          </cell>
          <cell r="Z1244">
            <v>0</v>
          </cell>
          <cell r="AA1244">
            <v>0</v>
          </cell>
        </row>
        <row r="1245">
          <cell r="D1245" t="str">
            <v>n</v>
          </cell>
          <cell r="L1245">
            <v>0</v>
          </cell>
          <cell r="N1245">
            <v>0</v>
          </cell>
          <cell r="O1245">
            <v>0</v>
          </cell>
          <cell r="Q1245">
            <v>0</v>
          </cell>
          <cell r="R1245">
            <v>0</v>
          </cell>
          <cell r="T1245">
            <v>0</v>
          </cell>
          <cell r="U1245">
            <v>0</v>
          </cell>
          <cell r="W1245">
            <v>0</v>
          </cell>
          <cell r="Z1245">
            <v>0</v>
          </cell>
          <cell r="AA1245">
            <v>0</v>
          </cell>
        </row>
        <row r="1246">
          <cell r="D1246" t="str">
            <v>n</v>
          </cell>
          <cell r="L1246">
            <v>0</v>
          </cell>
          <cell r="N1246">
            <v>0</v>
          </cell>
          <cell r="O1246">
            <v>0</v>
          </cell>
          <cell r="Q1246">
            <v>0</v>
          </cell>
          <cell r="R1246">
            <v>0</v>
          </cell>
          <cell r="T1246">
            <v>0</v>
          </cell>
          <cell r="U1246">
            <v>0</v>
          </cell>
          <cell r="W1246">
            <v>0</v>
          </cell>
          <cell r="Z1246">
            <v>0</v>
          </cell>
          <cell r="AA1246">
            <v>0</v>
          </cell>
        </row>
        <row r="1247">
          <cell r="D1247" t="str">
            <v>n</v>
          </cell>
          <cell r="L1247">
            <v>0</v>
          </cell>
          <cell r="N1247">
            <v>0</v>
          </cell>
          <cell r="O1247">
            <v>0</v>
          </cell>
          <cell r="Q1247">
            <v>0</v>
          </cell>
          <cell r="R1247">
            <v>0</v>
          </cell>
          <cell r="T1247">
            <v>0</v>
          </cell>
          <cell r="U1247">
            <v>0</v>
          </cell>
          <cell r="W1247">
            <v>0</v>
          </cell>
          <cell r="Z1247">
            <v>0</v>
          </cell>
          <cell r="AA1247">
            <v>0</v>
          </cell>
        </row>
        <row r="1248">
          <cell r="D1248" t="str">
            <v>n</v>
          </cell>
          <cell r="L1248">
            <v>0</v>
          </cell>
          <cell r="N1248">
            <v>0</v>
          </cell>
          <cell r="O1248">
            <v>0</v>
          </cell>
          <cell r="Q1248">
            <v>0</v>
          </cell>
          <cell r="R1248">
            <v>0</v>
          </cell>
          <cell r="T1248">
            <v>0</v>
          </cell>
          <cell r="U1248">
            <v>0</v>
          </cell>
          <cell r="W1248">
            <v>0</v>
          </cell>
          <cell r="Z1248">
            <v>0</v>
          </cell>
          <cell r="AA1248">
            <v>0</v>
          </cell>
        </row>
        <row r="1249">
          <cell r="D1249" t="str">
            <v>n</v>
          </cell>
          <cell r="L1249">
            <v>0</v>
          </cell>
          <cell r="N1249">
            <v>0</v>
          </cell>
          <cell r="O1249">
            <v>0</v>
          </cell>
          <cell r="Q1249">
            <v>0</v>
          </cell>
          <cell r="R1249">
            <v>0</v>
          </cell>
          <cell r="T1249">
            <v>0</v>
          </cell>
          <cell r="U1249">
            <v>0</v>
          </cell>
          <cell r="W1249">
            <v>0</v>
          </cell>
          <cell r="Z1249">
            <v>0</v>
          </cell>
          <cell r="AA1249">
            <v>0</v>
          </cell>
        </row>
        <row r="1250">
          <cell r="L1250">
            <v>0</v>
          </cell>
          <cell r="N1250">
            <v>2693</v>
          </cell>
          <cell r="O1250">
            <v>1</v>
          </cell>
          <cell r="Q1250">
            <v>0</v>
          </cell>
          <cell r="R1250">
            <v>0</v>
          </cell>
          <cell r="T1250">
            <v>0</v>
          </cell>
          <cell r="U1250">
            <v>0</v>
          </cell>
          <cell r="W1250">
            <v>0</v>
          </cell>
          <cell r="Z1250">
            <v>0</v>
          </cell>
          <cell r="AA1250">
            <v>0</v>
          </cell>
        </row>
        <row r="1251">
          <cell r="L1251">
            <v>0</v>
          </cell>
          <cell r="N1251">
            <v>0</v>
          </cell>
          <cell r="O1251">
            <v>0</v>
          </cell>
          <cell r="Q1251">
            <v>0</v>
          </cell>
          <cell r="R1251">
            <v>0</v>
          </cell>
          <cell r="T1251">
            <v>0</v>
          </cell>
          <cell r="U1251">
            <v>0</v>
          </cell>
          <cell r="W1251">
            <v>0</v>
          </cell>
          <cell r="Z1251">
            <v>0</v>
          </cell>
          <cell r="AA1251">
            <v>0</v>
          </cell>
        </row>
        <row r="1252">
          <cell r="L1252">
            <v>0</v>
          </cell>
          <cell r="N1252">
            <v>0</v>
          </cell>
          <cell r="O1252">
            <v>0</v>
          </cell>
          <cell r="Q1252">
            <v>0</v>
          </cell>
          <cell r="R1252">
            <v>0</v>
          </cell>
          <cell r="T1252">
            <v>0</v>
          </cell>
          <cell r="U1252">
            <v>0</v>
          </cell>
          <cell r="W1252">
            <v>0</v>
          </cell>
          <cell r="Z1252">
            <v>0</v>
          </cell>
          <cell r="AA1252">
            <v>0</v>
          </cell>
        </row>
        <row r="1253">
          <cell r="L1253">
            <v>0</v>
          </cell>
          <cell r="N1253">
            <v>0</v>
          </cell>
          <cell r="O1253">
            <v>0</v>
          </cell>
          <cell r="Q1253">
            <v>0</v>
          </cell>
          <cell r="R1253">
            <v>0</v>
          </cell>
          <cell r="T1253">
            <v>0</v>
          </cell>
          <cell r="U1253">
            <v>0</v>
          </cell>
          <cell r="W1253">
            <v>0</v>
          </cell>
          <cell r="Z1253">
            <v>0</v>
          </cell>
          <cell r="AA1253">
            <v>0</v>
          </cell>
        </row>
        <row r="1254">
          <cell r="L1254">
            <v>0</v>
          </cell>
          <cell r="N1254">
            <v>1249.078125</v>
          </cell>
          <cell r="O1254">
            <v>0</v>
          </cell>
          <cell r="Q1254">
            <v>0</v>
          </cell>
          <cell r="R1254">
            <v>0</v>
          </cell>
          <cell r="T1254">
            <v>0</v>
          </cell>
          <cell r="U1254">
            <v>0</v>
          </cell>
          <cell r="W1254">
            <v>1680</v>
          </cell>
          <cell r="Z1254">
            <v>0</v>
          </cell>
          <cell r="AA1254">
            <v>0</v>
          </cell>
        </row>
        <row r="1255">
          <cell r="L1255">
            <v>0</v>
          </cell>
          <cell r="N1255">
            <v>52311.150999999991</v>
          </cell>
          <cell r="O1255">
            <v>0</v>
          </cell>
          <cell r="Q1255">
            <v>0</v>
          </cell>
          <cell r="R1255">
            <v>0</v>
          </cell>
          <cell r="T1255">
            <v>0</v>
          </cell>
          <cell r="U1255">
            <v>0</v>
          </cell>
          <cell r="W1255">
            <v>1680</v>
          </cell>
          <cell r="Z1255">
            <v>0</v>
          </cell>
          <cell r="AA1255">
            <v>0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100"/>
      <sheetName val="gl"/>
      <sheetName val="1 LeadSchedule"/>
      <sheetName val="CA Sheet"/>
      <sheetName val="BPR"/>
      <sheetName val="BSFNPS97"/>
      <sheetName val="1_LeadSchedule"/>
      <sheetName val="CA_Sheet"/>
    </sheetNames>
    <sheetDataSet>
      <sheetData sheetId="0">
        <row r="2">
          <cell r="A2" t="str">
            <v>COUNTRY : 341 MALAYSIA</v>
          </cell>
          <cell r="I2" t="str">
            <v>SCHEDULE : 01.00</v>
          </cell>
        </row>
        <row r="3">
          <cell r="A3" t="str">
            <v>COMPANY : 341905 NESTLE PRODUCTS SDN BHD</v>
          </cell>
          <cell r="I3" t="str">
            <v>VERSION : 1</v>
          </cell>
        </row>
        <row r="5">
          <cell r="A5" t="str">
            <v>GLOBAL INCOME STATEMENT</v>
          </cell>
        </row>
        <row r="8">
          <cell r="A8" t="str">
            <v>Actual 1997</v>
          </cell>
        </row>
        <row r="9">
          <cell r="A9" t="str">
            <v>NOT VALIDATED</v>
          </cell>
          <cell r="I9" t="str">
            <v>Amounts in : Thousands MYR</v>
          </cell>
        </row>
        <row r="11">
          <cell r="F11" t="str">
            <v>ACT 1996</v>
          </cell>
        </row>
        <row r="14">
          <cell r="A14" t="str">
            <v>GROSS PROCEEDS OF SALES</v>
          </cell>
          <cell r="C14">
            <v>3001</v>
          </cell>
          <cell r="D14">
            <v>1986938</v>
          </cell>
          <cell r="E14">
            <v>106.15584185224482</v>
          </cell>
          <cell r="F14">
            <v>1818992</v>
          </cell>
          <cell r="G14">
            <v>105.99432907450637</v>
          </cell>
        </row>
        <row r="16">
          <cell r="A16" t="str">
            <v>REBATES</v>
          </cell>
          <cell r="C16">
            <v>3002</v>
          </cell>
          <cell r="D16">
            <v>115220</v>
          </cell>
          <cell r="E16">
            <v>6.1558418522448362</v>
          </cell>
          <cell r="F16">
            <v>102870</v>
          </cell>
          <cell r="G16">
            <v>5.994329074506358</v>
          </cell>
        </row>
        <row r="18">
          <cell r="A18" t="str">
            <v>NET PROCEEDS OF SALES</v>
          </cell>
          <cell r="C18">
            <v>3030</v>
          </cell>
          <cell r="D18">
            <v>1871718</v>
          </cell>
          <cell r="E18">
            <v>100</v>
          </cell>
          <cell r="F18">
            <v>1716122</v>
          </cell>
          <cell r="G18">
            <v>100</v>
          </cell>
        </row>
        <row r="20">
          <cell r="A20" t="str">
            <v>PERIODIC ALLOWANCES</v>
          </cell>
          <cell r="C20">
            <v>3035</v>
          </cell>
          <cell r="D20">
            <v>4105</v>
          </cell>
          <cell r="E20">
            <v>0.21931722620608446</v>
          </cell>
          <cell r="F20">
            <v>5909</v>
          </cell>
          <cell r="G20">
            <v>0.34432283951840253</v>
          </cell>
        </row>
        <row r="21">
          <cell r="A21" t="str">
            <v>TEMPORARY PRICE PROMOTIONS</v>
          </cell>
          <cell r="C21">
            <v>3040</v>
          </cell>
          <cell r="D21">
            <v>56606</v>
          </cell>
          <cell r="E21">
            <v>3.0242803670211003</v>
          </cell>
          <cell r="F21">
            <v>38275</v>
          </cell>
          <cell r="G21">
            <v>2.2303192896542319</v>
          </cell>
        </row>
        <row r="22">
          <cell r="A22" t="str">
            <v>DISCOUNT TO CUSTOMERS</v>
          </cell>
          <cell r="C22">
            <v>3045</v>
          </cell>
          <cell r="D22">
            <v>292</v>
          </cell>
          <cell r="E22">
            <v>1.5600640694805521E-2</v>
          </cell>
          <cell r="F22">
            <v>226</v>
          </cell>
          <cell r="G22">
            <v>1.3169226896456079E-2</v>
          </cell>
        </row>
        <row r="23">
          <cell r="A23" t="str">
            <v>COST OF GOODS SOLD (OWN MANUFACTURE)</v>
          </cell>
          <cell r="C23">
            <v>3075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</row>
        <row r="24">
          <cell r="A24" t="str">
            <v>COST OF GOODS SOLD (PURCHASED)</v>
          </cell>
          <cell r="C24">
            <v>3100</v>
          </cell>
          <cell r="D24">
            <v>1280025</v>
          </cell>
          <cell r="E24">
            <v>68.387705840302871</v>
          </cell>
          <cell r="F24">
            <v>1228334</v>
          </cell>
          <cell r="G24">
            <v>71.576146684210102</v>
          </cell>
        </row>
        <row r="25">
          <cell r="A25" t="str">
            <v>COST OF GOODS SOLD (AFF. COS)</v>
          </cell>
          <cell r="C25">
            <v>3101</v>
          </cell>
          <cell r="E25">
            <v>0</v>
          </cell>
          <cell r="G25">
            <v>0</v>
          </cell>
        </row>
        <row r="26">
          <cell r="A26" t="str">
            <v>EXPORT SUBSIDIES</v>
          </cell>
          <cell r="C26">
            <v>3110</v>
          </cell>
          <cell r="E26">
            <v>0</v>
          </cell>
          <cell r="G26">
            <v>0</v>
          </cell>
        </row>
        <row r="27">
          <cell r="A27" t="str">
            <v>VARIABLE DISTRIBUTION COSTS</v>
          </cell>
          <cell r="C27">
            <v>3115</v>
          </cell>
          <cell r="D27">
            <v>67520</v>
          </cell>
          <cell r="E27">
            <v>3.6073810264153039</v>
          </cell>
          <cell r="F27">
            <v>49431</v>
          </cell>
          <cell r="G27">
            <v>2.8803896226492056</v>
          </cell>
        </row>
        <row r="28">
          <cell r="A28" t="str">
            <v>COMMISSION TO AGENTS/SALESMEN</v>
          </cell>
          <cell r="C28">
            <v>3120</v>
          </cell>
          <cell r="E28">
            <v>0</v>
          </cell>
          <cell r="G28">
            <v>0</v>
          </cell>
        </row>
        <row r="29">
          <cell r="A29" t="str">
            <v>OTHER VARIABLE EXPENSES</v>
          </cell>
          <cell r="C29">
            <v>3125</v>
          </cell>
          <cell r="D29">
            <v>-25113</v>
          </cell>
          <cell r="E29">
            <v>-1.3417085266049693</v>
          </cell>
          <cell r="F29">
            <v>-17460</v>
          </cell>
          <cell r="G29">
            <v>-1.0174101841244387</v>
          </cell>
        </row>
        <row r="30">
          <cell r="A30" t="str">
            <v>NET ROYALTIES/TECHNICAL ASSISTANCE</v>
          </cell>
          <cell r="C30">
            <v>3130</v>
          </cell>
          <cell r="D30">
            <v>68349</v>
          </cell>
          <cell r="E30">
            <v>3.6516718864700772</v>
          </cell>
          <cell r="F30">
            <v>64670</v>
          </cell>
          <cell r="G30">
            <v>3.7683801035124547</v>
          </cell>
        </row>
        <row r="31">
          <cell r="A31" t="str">
            <v>ROYALTIES/TECH. ASSIST. (AFF. COS)</v>
          </cell>
          <cell r="C31">
            <v>3131</v>
          </cell>
          <cell r="E31">
            <v>0</v>
          </cell>
          <cell r="G31">
            <v>0</v>
          </cell>
        </row>
        <row r="32">
          <cell r="A32" t="str">
            <v>TAXES ON ROYALTIES/TECH. ASSISTANCE</v>
          </cell>
          <cell r="C32">
            <v>3135</v>
          </cell>
          <cell r="D32">
            <v>7594</v>
          </cell>
          <cell r="E32">
            <v>0.4057235117683326</v>
          </cell>
          <cell r="F32">
            <v>7186</v>
          </cell>
          <cell r="G32">
            <v>0.41873479857492651</v>
          </cell>
        </row>
        <row r="33">
          <cell r="A33" t="str">
            <v>TOTAL</v>
          </cell>
          <cell r="C33">
            <v>3150</v>
          </cell>
          <cell r="D33">
            <v>1459378</v>
          </cell>
          <cell r="E33">
            <v>77.969971972273598</v>
          </cell>
          <cell r="F33">
            <v>1376571</v>
          </cell>
          <cell r="G33">
            <v>80.214052380891331</v>
          </cell>
        </row>
        <row r="35">
          <cell r="A35" t="str">
            <v>MARGINAL CONTRIBUTION</v>
          </cell>
          <cell r="C35">
            <v>3190</v>
          </cell>
          <cell r="D35">
            <v>412340</v>
          </cell>
          <cell r="E35">
            <v>22.030028027726399</v>
          </cell>
          <cell r="F35">
            <v>339551</v>
          </cell>
          <cell r="G35">
            <v>19.785947619108665</v>
          </cell>
        </row>
        <row r="37">
          <cell r="A37" t="str">
            <v>MEDIA ADVERTISING</v>
          </cell>
          <cell r="C37">
            <v>3205</v>
          </cell>
          <cell r="D37">
            <v>55842</v>
          </cell>
          <cell r="E37">
            <v>2.983462252326472</v>
          </cell>
          <cell r="F37">
            <v>46070</v>
          </cell>
          <cell r="G37">
            <v>2.6845410757510244</v>
          </cell>
        </row>
        <row r="38">
          <cell r="A38" t="str">
            <v>OTHER PROMOTIONS</v>
          </cell>
          <cell r="C38">
            <v>3210</v>
          </cell>
          <cell r="D38">
            <v>49802</v>
          </cell>
          <cell r="E38">
            <v>2.6607640680914537</v>
          </cell>
          <cell r="F38">
            <v>42382</v>
          </cell>
          <cell r="G38">
            <v>2.4696379394938122</v>
          </cell>
        </row>
        <row r="39">
          <cell r="A39" t="str">
            <v>MARKET RESEARCH</v>
          </cell>
          <cell r="C39">
            <v>3215</v>
          </cell>
          <cell r="D39">
            <v>2657</v>
          </cell>
          <cell r="E39">
            <v>0.14195514495239134</v>
          </cell>
          <cell r="F39">
            <v>1440</v>
          </cell>
          <cell r="G39">
            <v>8.3910118278304219E-2</v>
          </cell>
        </row>
        <row r="40">
          <cell r="A40" t="str">
            <v>PRODUCT RESERVE (BUDGET)</v>
          </cell>
          <cell r="C40">
            <v>3220</v>
          </cell>
          <cell r="E40">
            <v>0</v>
          </cell>
          <cell r="G40">
            <v>0</v>
          </cell>
        </row>
        <row r="41">
          <cell r="A41" t="str">
            <v>TOTAL PRODUCT FIXED MARKETING EXP.</v>
          </cell>
          <cell r="C41">
            <v>3225</v>
          </cell>
          <cell r="D41">
            <v>108301</v>
          </cell>
          <cell r="E41">
            <v>5.7861814653703174</v>
          </cell>
          <cell r="F41">
            <v>89892</v>
          </cell>
          <cell r="G41">
            <v>5.2380891335231414</v>
          </cell>
        </row>
        <row r="43">
          <cell r="A43" t="str">
            <v>FACTORY FIXED OVERHEADS</v>
          </cell>
          <cell r="C43">
            <v>3250</v>
          </cell>
          <cell r="D43">
            <v>0</v>
          </cell>
          <cell r="E43">
            <v>0</v>
          </cell>
          <cell r="G43">
            <v>0</v>
          </cell>
        </row>
        <row r="44">
          <cell r="A44" t="str">
            <v>FACTORY FIXED OVERHEADS (AFF. COS)</v>
          </cell>
          <cell r="C44">
            <v>3251</v>
          </cell>
          <cell r="E44">
            <v>0</v>
          </cell>
          <cell r="G44">
            <v>0</v>
          </cell>
        </row>
        <row r="45">
          <cell r="A45" t="str">
            <v>DEPRECIATION OF FACTORY FIXED ASSETS</v>
          </cell>
          <cell r="C45">
            <v>3255</v>
          </cell>
          <cell r="D45">
            <v>0</v>
          </cell>
          <cell r="E45">
            <v>0</v>
          </cell>
          <cell r="F45">
            <v>26</v>
          </cell>
          <cell r="G45">
            <v>1.5150438022471598E-3</v>
          </cell>
        </row>
        <row r="46">
          <cell r="A46" t="str">
            <v>DEPR. OF FACTORY FIXED ASSETS (AFF.COS)</v>
          </cell>
          <cell r="C46">
            <v>3259</v>
          </cell>
          <cell r="E46">
            <v>0</v>
          </cell>
          <cell r="G46">
            <v>0</v>
          </cell>
        </row>
        <row r="47">
          <cell r="A47" t="str">
            <v>OTHER PRODUCT FIXED EXPENSES</v>
          </cell>
          <cell r="C47">
            <v>3260</v>
          </cell>
          <cell r="D47">
            <v>-135</v>
          </cell>
          <cell r="E47">
            <v>-7.2126249787628268E-3</v>
          </cell>
          <cell r="F47">
            <v>1143</v>
          </cell>
          <cell r="G47">
            <v>6.6603656383403972E-2</v>
          </cell>
        </row>
        <row r="48">
          <cell r="A48" t="str">
            <v>BAD GOODS (INCL. INVENTORY DIFF.)</v>
          </cell>
          <cell r="C48">
            <v>3261</v>
          </cell>
          <cell r="D48">
            <v>16400</v>
          </cell>
          <cell r="E48">
            <v>0.87620036779044708</v>
          </cell>
          <cell r="F48">
            <v>10430</v>
          </cell>
          <cell r="G48">
            <v>0.60776564836299518</v>
          </cell>
        </row>
        <row r="49">
          <cell r="A49" t="str">
            <v>OPERATIONAL INTEREST</v>
          </cell>
          <cell r="C49">
            <v>3265</v>
          </cell>
          <cell r="D49">
            <v>10898</v>
          </cell>
          <cell r="E49">
            <v>0.58224582976709094</v>
          </cell>
          <cell r="F49">
            <v>7534</v>
          </cell>
          <cell r="G49">
            <v>0.43901307715885007</v>
          </cell>
        </row>
        <row r="50">
          <cell r="A50" t="str">
            <v>OPERATIONAL INTEREST (AFF. COS)</v>
          </cell>
          <cell r="C50">
            <v>3266</v>
          </cell>
          <cell r="E50">
            <v>0</v>
          </cell>
          <cell r="G50">
            <v>0</v>
          </cell>
        </row>
        <row r="51">
          <cell r="A51" t="str">
            <v>TOTAL</v>
          </cell>
          <cell r="C51">
            <v>3270</v>
          </cell>
          <cell r="D51">
            <v>135464</v>
          </cell>
          <cell r="E51">
            <v>7.2374150379490922</v>
          </cell>
          <cell r="F51">
            <v>109025</v>
          </cell>
          <cell r="G51">
            <v>6.3529865592306374</v>
          </cell>
        </row>
        <row r="53">
          <cell r="A53" t="str">
            <v>PRODUCT CONTRIBUTION</v>
          </cell>
          <cell r="C53">
            <v>3290</v>
          </cell>
          <cell r="D53">
            <v>276876</v>
          </cell>
          <cell r="E53">
            <v>14.792612989777307</v>
          </cell>
          <cell r="F53">
            <v>230526</v>
          </cell>
          <cell r="G53">
            <v>13.432961059878027</v>
          </cell>
        </row>
        <row r="55">
          <cell r="A55" t="str">
            <v>FIXED DISTRIBUTION COSTS</v>
          </cell>
          <cell r="C55">
            <v>3305</v>
          </cell>
          <cell r="D55">
            <v>4194</v>
          </cell>
          <cell r="E55">
            <v>0.22407221600689847</v>
          </cell>
          <cell r="F55">
            <v>2777</v>
          </cell>
          <cell r="G55">
            <v>0.16181833226309086</v>
          </cell>
        </row>
        <row r="56">
          <cell r="A56" t="str">
            <v>FIXED DISTRIBUTION COSTS (AFF. COS)</v>
          </cell>
          <cell r="C56">
            <v>3306</v>
          </cell>
          <cell r="E56">
            <v>0</v>
          </cell>
          <cell r="G56">
            <v>0</v>
          </cell>
        </row>
        <row r="57">
          <cell r="A57" t="str">
            <v>MARKETING GENERAL EXPENSES</v>
          </cell>
          <cell r="C57">
            <v>3310</v>
          </cell>
          <cell r="D57">
            <v>67265</v>
          </cell>
          <cell r="E57">
            <v>3.5937571792331964</v>
          </cell>
          <cell r="F57">
            <v>59679</v>
          </cell>
          <cell r="G57">
            <v>3.4775499643964709</v>
          </cell>
        </row>
        <row r="58">
          <cell r="A58" t="str">
            <v>OTHER GENERAL EXPENSES</v>
          </cell>
          <cell r="C58">
            <v>3315</v>
          </cell>
          <cell r="D58">
            <v>21722</v>
          </cell>
          <cell r="E58">
            <v>1.1605380725087859</v>
          </cell>
          <cell r="F58">
            <v>18758</v>
          </cell>
          <cell r="G58">
            <v>1.0930458324058545</v>
          </cell>
        </row>
        <row r="59">
          <cell r="A59" t="str">
            <v>OTHER GENERAL EXPENSES (AFF. COS)</v>
          </cell>
          <cell r="C59">
            <v>3316</v>
          </cell>
          <cell r="E59">
            <v>0</v>
          </cell>
          <cell r="G59">
            <v>0</v>
          </cell>
        </row>
        <row r="60">
          <cell r="A60" t="str">
            <v>BAD DEBTS</v>
          </cell>
          <cell r="C60">
            <v>3320</v>
          </cell>
          <cell r="D60">
            <v>2832</v>
          </cell>
          <cell r="E60">
            <v>0.15130484399893573</v>
          </cell>
          <cell r="F60">
            <v>429</v>
          </cell>
          <cell r="G60">
            <v>2.4998222737078132E-2</v>
          </cell>
        </row>
        <row r="61">
          <cell r="A61" t="str">
            <v>GENERAL PROVISION FOR RISKS (BUDGET)</v>
          </cell>
          <cell r="C61">
            <v>3335</v>
          </cell>
          <cell r="E61">
            <v>0</v>
          </cell>
          <cell r="G61">
            <v>0</v>
          </cell>
        </row>
        <row r="62">
          <cell r="A62" t="str">
            <v>REBATES GRANTED (TO AFF. COS)</v>
          </cell>
          <cell r="C62">
            <v>3317</v>
          </cell>
          <cell r="E62">
            <v>0</v>
          </cell>
          <cell r="G62">
            <v>0</v>
          </cell>
        </row>
        <row r="63">
          <cell r="A63" t="str">
            <v>TOTAL</v>
          </cell>
          <cell r="C63">
            <v>3340</v>
          </cell>
          <cell r="D63">
            <v>96013</v>
          </cell>
          <cell r="E63">
            <v>5.1296723117478171</v>
          </cell>
          <cell r="F63">
            <v>81643</v>
          </cell>
          <cell r="G63">
            <v>4.7574123518024942</v>
          </cell>
        </row>
        <row r="65">
          <cell r="A65" t="str">
            <v>INTEGRATED OPERATING PROFIT/LOSS</v>
          </cell>
          <cell r="C65">
            <v>3341</v>
          </cell>
          <cell r="D65">
            <v>180863</v>
          </cell>
          <cell r="E65">
            <v>9.6629406780294893</v>
          </cell>
          <cell r="F65">
            <v>148883</v>
          </cell>
          <cell r="G65">
            <v>8.6755487080755334</v>
          </cell>
        </row>
        <row r="66">
          <cell r="A66" t="str">
            <v>MANUFACTURER'S MARGIN</v>
          </cell>
          <cell r="C66">
            <v>3345</v>
          </cell>
          <cell r="E66">
            <v>0</v>
          </cell>
          <cell r="G66">
            <v>0</v>
          </cell>
        </row>
        <row r="67">
          <cell r="A67" t="str">
            <v>CORRECTION FOR REBATES GRANTED</v>
          </cell>
          <cell r="C67">
            <v>3346</v>
          </cell>
          <cell r="E67">
            <v>0</v>
          </cell>
          <cell r="G67">
            <v>0</v>
          </cell>
        </row>
        <row r="69">
          <cell r="A69" t="str">
            <v>OPERATING PROFIT/LOSS (COMPANY)</v>
          </cell>
          <cell r="C69">
            <v>3390</v>
          </cell>
          <cell r="D69">
            <v>180863</v>
          </cell>
          <cell r="E69">
            <v>9.6629406780294893</v>
          </cell>
          <cell r="F69">
            <v>148883</v>
          </cell>
          <cell r="G69">
            <v>8.6755487080755334</v>
          </cell>
        </row>
        <row r="72">
          <cell r="A72" t="str">
            <v>OPERATING PROFIT/LOSS (COMPANY)</v>
          </cell>
          <cell r="C72">
            <v>3390</v>
          </cell>
          <cell r="D72">
            <v>180863</v>
          </cell>
          <cell r="E72">
            <v>9.6629406780294893</v>
          </cell>
          <cell r="F72">
            <v>148883</v>
          </cell>
          <cell r="G72">
            <v>8.6755487080755334</v>
          </cell>
        </row>
        <row r="74">
          <cell r="A74" t="str">
            <v>OPERATIONAL TAXES</v>
          </cell>
          <cell r="C74">
            <v>3395</v>
          </cell>
          <cell r="D74">
            <v>50642</v>
          </cell>
          <cell r="E74">
            <v>2.705642623514867</v>
          </cell>
          <cell r="F74">
            <v>44506</v>
          </cell>
          <cell r="G74">
            <v>2.5934053639543109</v>
          </cell>
        </row>
        <row r="76">
          <cell r="A76" t="str">
            <v>NET OPERATING PROFIT/LOSS</v>
          </cell>
          <cell r="C76">
            <v>3400</v>
          </cell>
          <cell r="D76">
            <v>130221</v>
          </cell>
          <cell r="E76">
            <v>6.9572980545146228</v>
          </cell>
          <cell r="F76">
            <v>104377</v>
          </cell>
          <cell r="G76">
            <v>6.0821433441212225</v>
          </cell>
        </row>
        <row r="78">
          <cell r="A78" t="str">
            <v>NON OPERATING DEBITS AND CREDITS</v>
          </cell>
          <cell r="C78" t="str">
            <v>3470</v>
          </cell>
          <cell r="D78">
            <v>53</v>
          </cell>
          <cell r="E78">
            <v>2.8316231398105912E-3</v>
          </cell>
          <cell r="F78">
            <v>-737</v>
          </cell>
          <cell r="G78">
            <v>-4.2945664702159873E-2</v>
          </cell>
        </row>
        <row r="79">
          <cell r="A79" t="str">
            <v>DEPRECIATION OF RAW MATERIALS</v>
          </cell>
          <cell r="C79">
            <v>3410</v>
          </cell>
          <cell r="D79">
            <v>0</v>
          </cell>
          <cell r="E79">
            <v>0</v>
          </cell>
          <cell r="F79">
            <v>0</v>
          </cell>
          <cell r="G79">
            <v>0</v>
          </cell>
        </row>
        <row r="80">
          <cell r="A80" t="str">
            <v>DEPRECIATION OF MANUFACTURED GOODS</v>
          </cell>
          <cell r="C80">
            <v>3415</v>
          </cell>
          <cell r="D80">
            <v>0</v>
          </cell>
          <cell r="E80">
            <v>0</v>
          </cell>
          <cell r="F80">
            <v>0</v>
          </cell>
          <cell r="G80">
            <v>0</v>
          </cell>
        </row>
        <row r="81">
          <cell r="A81" t="str">
            <v>DIFF. TECHNICAL/BOOK DEPRECIATION</v>
          </cell>
          <cell r="C81">
            <v>3425</v>
          </cell>
          <cell r="D81">
            <v>1160</v>
          </cell>
          <cell r="E81">
            <v>6.1975147965665771E-2</v>
          </cell>
          <cell r="F81">
            <v>76</v>
          </cell>
          <cell r="G81">
            <v>4.4285895757993892E-3</v>
          </cell>
        </row>
        <row r="82">
          <cell r="A82" t="str">
            <v>VARIATION FACTORY FIXED OVERHEADS</v>
          </cell>
          <cell r="C82">
            <v>3430</v>
          </cell>
          <cell r="D82">
            <v>0</v>
          </cell>
          <cell r="E82">
            <v>0</v>
          </cell>
          <cell r="F82">
            <v>0</v>
          </cell>
          <cell r="G82">
            <v>0</v>
          </cell>
        </row>
        <row r="83">
          <cell r="A83" t="str">
            <v>VARIATION FACTORY TECHNICAL DEPRECIATION</v>
          </cell>
          <cell r="C83">
            <v>3431</v>
          </cell>
          <cell r="D83">
            <v>0</v>
          </cell>
          <cell r="E83">
            <v>0</v>
          </cell>
          <cell r="F83">
            <v>0</v>
          </cell>
          <cell r="G83">
            <v>0</v>
          </cell>
        </row>
        <row r="84">
          <cell r="A84" t="str">
            <v>VARIATION FACTORY OVERHEADS AND FACTORY</v>
          </cell>
          <cell r="C84">
            <v>0</v>
          </cell>
          <cell r="D84">
            <v>0</v>
          </cell>
        </row>
        <row r="85">
          <cell r="A85" t="str">
            <v xml:space="preserve">    TECHNICAL DEPR. (AFF. COS)</v>
          </cell>
          <cell r="C85">
            <v>3432</v>
          </cell>
          <cell r="E85">
            <v>0</v>
          </cell>
          <cell r="G85">
            <v>0</v>
          </cell>
        </row>
        <row r="86">
          <cell r="A86" t="str">
            <v>STRUCTURAL INTEREST</v>
          </cell>
          <cell r="C86">
            <v>3405</v>
          </cell>
          <cell r="D86">
            <v>-4340</v>
          </cell>
          <cell r="E86">
            <v>-0.23187253635430122</v>
          </cell>
          <cell r="F86">
            <v>-7854</v>
          </cell>
          <cell r="G86">
            <v>-0.45765977010958425</v>
          </cell>
        </row>
        <row r="87">
          <cell r="A87" t="str">
            <v>TAX DIFFERENCE</v>
          </cell>
          <cell r="C87">
            <v>3506</v>
          </cell>
          <cell r="D87">
            <v>969</v>
          </cell>
          <cell r="E87">
            <v>5.1770619292008727E-2</v>
          </cell>
          <cell r="F87">
            <v>-217</v>
          </cell>
          <cell r="G87">
            <v>-1.2644788657216677E-2</v>
          </cell>
        </row>
        <row r="88">
          <cell r="A88" t="str">
            <v>TRANSLATION DIFFERENCIES</v>
          </cell>
          <cell r="C88">
            <v>3772</v>
          </cell>
          <cell r="E88">
            <v>0</v>
          </cell>
          <cell r="G88">
            <v>0</v>
          </cell>
        </row>
        <row r="90">
          <cell r="A90" t="str">
            <v>TOTAL</v>
          </cell>
          <cell r="C90">
            <v>3490</v>
          </cell>
          <cell r="D90">
            <v>-2158</v>
          </cell>
          <cell r="E90">
            <v>-0.11529514595681614</v>
          </cell>
          <cell r="F90">
            <v>-8732</v>
          </cell>
          <cell r="G90">
            <v>-0.50882163389316137</v>
          </cell>
        </row>
        <row r="92">
          <cell r="A92" t="str">
            <v>NET PROFIT /LOSS 100 %</v>
          </cell>
          <cell r="C92">
            <v>3510</v>
          </cell>
          <cell r="D92">
            <v>132379</v>
          </cell>
          <cell r="E92">
            <v>7.0725932004714389</v>
          </cell>
          <cell r="F92">
            <v>113109</v>
          </cell>
          <cell r="G92">
            <v>6.5909649780143837</v>
          </cell>
        </row>
        <row r="94">
          <cell r="A94" t="str">
            <v>OUTSIDE SHAREHOLDERS' INTEREST</v>
          </cell>
          <cell r="C94">
            <v>3515</v>
          </cell>
          <cell r="E94">
            <v>0</v>
          </cell>
          <cell r="G94">
            <v>0</v>
          </cell>
        </row>
        <row r="96">
          <cell r="A96" t="str">
            <v>NET PROFIT/LOSS</v>
          </cell>
          <cell r="C96">
            <v>3520</v>
          </cell>
          <cell r="D96">
            <v>132379</v>
          </cell>
          <cell r="E96">
            <v>7.0725932004714389</v>
          </cell>
          <cell r="F96">
            <v>113109</v>
          </cell>
          <cell r="G96">
            <v>6.5909649780143837</v>
          </cell>
        </row>
        <row r="98">
          <cell r="A98" t="str">
            <v>TRANSFER OF INCOME</v>
          </cell>
          <cell r="C98">
            <v>3530</v>
          </cell>
          <cell r="E98">
            <v>0</v>
          </cell>
          <cell r="G98">
            <v>0</v>
          </cell>
        </row>
        <row r="99">
          <cell r="A99" t="str">
            <v>CHANGES IN RESERVES</v>
          </cell>
          <cell r="C99">
            <v>3525</v>
          </cell>
          <cell r="E99">
            <v>0</v>
          </cell>
          <cell r="G99">
            <v>0</v>
          </cell>
        </row>
        <row r="100">
          <cell r="A100" t="str">
            <v>CHANGES IN SHAREHOLDERS' FUNDS</v>
          </cell>
          <cell r="C100">
            <v>3545</v>
          </cell>
          <cell r="E100">
            <v>0</v>
          </cell>
          <cell r="G100">
            <v>0</v>
          </cell>
        </row>
        <row r="101">
          <cell r="A101" t="str">
            <v>GOODWILL DEPRECIATION</v>
          </cell>
          <cell r="C101">
            <v>3992</v>
          </cell>
          <cell r="D101">
            <v>0</v>
          </cell>
          <cell r="E101">
            <v>0</v>
          </cell>
          <cell r="G101">
            <v>0</v>
          </cell>
        </row>
        <row r="102">
          <cell r="A102" t="str">
            <v>FISCAL EFFECT ON GOODWILL DEPRECIATION</v>
          </cell>
          <cell r="C102">
            <v>3993</v>
          </cell>
          <cell r="E102">
            <v>0</v>
          </cell>
          <cell r="G102">
            <v>0</v>
          </cell>
        </row>
        <row r="105">
          <cell r="A105" t="str">
            <v xml:space="preserve">NET PROFIT/LOSS </v>
          </cell>
        </row>
        <row r="106">
          <cell r="A106" t="str">
            <v>PER BALANCE SHEET</v>
          </cell>
          <cell r="C106">
            <v>3550</v>
          </cell>
          <cell r="D106">
            <v>132379</v>
          </cell>
          <cell r="E106">
            <v>7.0725932004714389</v>
          </cell>
          <cell r="F106">
            <v>113109</v>
          </cell>
          <cell r="G106">
            <v>6.5909649780143837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/>
    </sheetDataSet>
  </externalBook>
</externalLink>
</file>

<file path=xl/externalLinks/externalLink1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SM"/>
      <sheetName val="AJE"/>
      <sheetName val="RJE"/>
      <sheetName val="A3"/>
      <sheetName val="C"/>
      <sheetName val="E"/>
      <sheetName val="E3"/>
      <sheetName val="F"/>
      <sheetName val="F1"/>
      <sheetName val="F2"/>
      <sheetName val="G"/>
      <sheetName val="K"/>
      <sheetName val="M"/>
      <sheetName val="M2"/>
      <sheetName val="N"/>
      <sheetName val="N2"/>
      <sheetName val="Q"/>
      <sheetName val="Q1"/>
      <sheetName val="U"/>
      <sheetName val="U1"/>
      <sheetName val="U3"/>
      <sheetName val="U3-1"/>
      <sheetName val="U4"/>
      <sheetName val="U5"/>
      <sheetName val="U6"/>
      <sheetName val="U6-1"/>
      <sheetName val="U7"/>
      <sheetName val="U8"/>
      <sheetName val="Template"/>
      <sheetName val="0100"/>
      <sheetName val="Scoping"/>
      <sheetName val="B"/>
      <sheetName val="FF_2 _1_"/>
      <sheetName val="CRA-Detai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1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2"/>
      <sheetName val="Sheet1"/>
      <sheetName val="Sheet2"/>
      <sheetName val="Sheet3"/>
      <sheetName val="CF;E Q"/>
      <sheetName val="TBA"/>
      <sheetName val="0100"/>
      <sheetName val="gl"/>
      <sheetName val="Expense Summary"/>
      <sheetName val="BSI"/>
      <sheetName val="200-110"/>
      <sheetName val="Standing Data"/>
      <sheetName val="Asset &amp; Liability"/>
      <sheetName val="Net asset value"/>
      <sheetName val="ดอกเบี้ยจ่าย"/>
      <sheetName val="Newspaper"/>
      <sheetName val="FF-3"/>
    </sheetNames>
    <sheetDataSet>
      <sheetData sheetId="0" refreshError="1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Trial Balance"/>
    </sheetNames>
    <sheetDataSet>
      <sheetData sheetId="0">
        <row r="2">
          <cell r="G2">
            <v>36525</v>
          </cell>
        </row>
        <row r="15">
          <cell r="F15">
            <v>2098135.8193465373</v>
          </cell>
        </row>
      </sheetData>
      <sheetData sheetId="1"/>
      <sheetData sheetId="2" refreshError="1"/>
    </sheetDataSet>
  </externalBook>
</externalLink>
</file>

<file path=xl/externalLinks/externalLink1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Total"/>
      <sheetName val="A011"/>
      <sheetName val="A021"/>
      <sheetName val="A022"/>
      <sheetName val="A041"/>
      <sheetName val="A042"/>
      <sheetName val="A043"/>
      <sheetName val="A051"/>
      <sheetName val="A061"/>
      <sheetName val="B011"/>
      <sheetName val="B012"/>
      <sheetName val="B013"/>
      <sheetName val="B021"/>
      <sheetName val="B022"/>
      <sheetName val="B031"/>
      <sheetName val="B032"/>
      <sheetName val="B033"/>
      <sheetName val="B041"/>
      <sheetName val="B042"/>
      <sheetName val="B043"/>
      <sheetName val="B051"/>
      <sheetName val="B052"/>
      <sheetName val="B053"/>
      <sheetName val="B054"/>
      <sheetName val="B061"/>
      <sheetName val="B071"/>
      <sheetName val="B081"/>
      <sheetName val="B091"/>
      <sheetName val="B092"/>
      <sheetName val="B093"/>
      <sheetName val="B094"/>
      <sheetName val="B095"/>
      <sheetName val="B101"/>
      <sheetName val="B111"/>
      <sheetName val="table"/>
      <sheetName val="Data"/>
      <sheetName val="Cperiod"/>
      <sheetName val="เงินกู้ธนชาติ"/>
      <sheetName val="Account"/>
      <sheetName val="Center"/>
      <sheetName val="Company"/>
      <sheetName val="1200"/>
      <sheetName val="Account Code_E"/>
      <sheetName val="Trial Balance"/>
      <sheetName val="Code"/>
      <sheetName val="Account List"/>
      <sheetName val="Stock Aging"/>
      <sheetName val="Company codes"/>
      <sheetName val="IA Dat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>
        <row r="4">
          <cell r="C4">
            <v>6000</v>
          </cell>
          <cell r="D4" t="str">
            <v>Basic Salary - Senior</v>
          </cell>
        </row>
        <row r="5">
          <cell r="C5">
            <v>6001</v>
          </cell>
          <cell r="D5" t="str">
            <v>Basic Salary - Non Senior</v>
          </cell>
        </row>
        <row r="6">
          <cell r="C6">
            <v>6010</v>
          </cell>
          <cell r="D6" t="str">
            <v>Base Allowance - Senior</v>
          </cell>
        </row>
        <row r="7">
          <cell r="C7">
            <v>6011</v>
          </cell>
          <cell r="D7" t="str">
            <v>Base Allowance - Non Senior</v>
          </cell>
        </row>
        <row r="8">
          <cell r="C8">
            <v>6020</v>
          </cell>
          <cell r="D8" t="str">
            <v>Shift Premium - Senior</v>
          </cell>
        </row>
        <row r="9">
          <cell r="C9">
            <v>6021</v>
          </cell>
          <cell r="D9" t="str">
            <v>Shift Premium - Non Senior</v>
          </cell>
        </row>
        <row r="10">
          <cell r="C10">
            <v>6030</v>
          </cell>
          <cell r="D10" t="str">
            <v>Public Holiday Pay</v>
          </cell>
        </row>
        <row r="11">
          <cell r="C11">
            <v>6040</v>
          </cell>
          <cell r="D11" t="str">
            <v>Overtime Wages &amp; Meal Allow.</v>
          </cell>
        </row>
        <row r="12">
          <cell r="C12">
            <v>6050</v>
          </cell>
          <cell r="D12" t="str">
            <v>Schedule Overtime(shift-work)</v>
          </cell>
        </row>
        <row r="13">
          <cell r="C13">
            <v>6100</v>
          </cell>
          <cell r="D13" t="str">
            <v>Annual Remuneration</v>
          </cell>
        </row>
        <row r="14">
          <cell r="C14">
            <v>6101</v>
          </cell>
          <cell r="D14" t="str">
            <v>Provident Fund</v>
          </cell>
        </row>
        <row r="15">
          <cell r="C15">
            <v>6102</v>
          </cell>
          <cell r="D15" t="str">
            <v>Retirement Gratuity</v>
          </cell>
        </row>
        <row r="16">
          <cell r="C16">
            <v>6103</v>
          </cell>
          <cell r="D16" t="str">
            <v>Staff Transfer</v>
          </cell>
        </row>
        <row r="17">
          <cell r="C17">
            <v>6104</v>
          </cell>
          <cell r="D17" t="str">
            <v>Termination Compensation</v>
          </cell>
        </row>
        <row r="18">
          <cell r="C18">
            <v>6105</v>
          </cell>
          <cell r="D18" t="str">
            <v>Travel On Leave</v>
          </cell>
        </row>
        <row r="19">
          <cell r="C19">
            <v>6200</v>
          </cell>
          <cell r="D19" t="str">
            <v>Educational Subsidy</v>
          </cell>
        </row>
        <row r="20">
          <cell r="C20">
            <v>6201</v>
          </cell>
          <cell r="D20" t="str">
            <v>Sport Club Activities</v>
          </cell>
        </row>
        <row r="21">
          <cell r="C21">
            <v>6202</v>
          </cell>
          <cell r="D21" t="str">
            <v>Employment Benefits</v>
          </cell>
        </row>
        <row r="22">
          <cell r="C22">
            <v>6203</v>
          </cell>
          <cell r="D22" t="str">
            <v>Group Health/Life Insurance</v>
          </cell>
        </row>
        <row r="23">
          <cell r="C23">
            <v>6204</v>
          </cell>
          <cell r="D23" t="str">
            <v>Workmen Compensation</v>
          </cell>
        </row>
        <row r="24">
          <cell r="C24">
            <v>6205</v>
          </cell>
          <cell r="D24" t="str">
            <v>Uniform</v>
          </cell>
        </row>
        <row r="25">
          <cell r="C25">
            <v>6206</v>
          </cell>
          <cell r="D25" t="str">
            <v>Company Vehicle Expenses</v>
          </cell>
        </row>
        <row r="26">
          <cell r="C26">
            <v>6207</v>
          </cell>
          <cell r="D26" t="str">
            <v>Mileage Allowance</v>
          </cell>
        </row>
        <row r="27">
          <cell r="C27">
            <v>6208</v>
          </cell>
          <cell r="D27" t="str">
            <v>Personnel Admin Services</v>
          </cell>
        </row>
        <row r="28">
          <cell r="C28">
            <v>6209</v>
          </cell>
          <cell r="D28" t="str">
            <v>Staff Foreigner Welfare</v>
          </cell>
        </row>
        <row r="29">
          <cell r="C29">
            <v>6301</v>
          </cell>
          <cell r="D29" t="str">
            <v>Training - Local</v>
          </cell>
        </row>
        <row r="30">
          <cell r="C30">
            <v>6302</v>
          </cell>
          <cell r="D30" t="str">
            <v>Training - Oversea</v>
          </cell>
        </row>
        <row r="31">
          <cell r="C31">
            <v>6303</v>
          </cell>
          <cell r="D31" t="str">
            <v>Productivity Improvement Acti.</v>
          </cell>
        </row>
        <row r="32">
          <cell r="C32">
            <v>7001</v>
          </cell>
          <cell r="D32" t="str">
            <v>Security Contract &amp; Services</v>
          </cell>
        </row>
        <row r="33">
          <cell r="C33">
            <v>7002</v>
          </cell>
          <cell r="D33" t="str">
            <v>PM/Maintenance Contracts</v>
          </cell>
        </row>
        <row r="34">
          <cell r="C34">
            <v>7022</v>
          </cell>
          <cell r="D34" t="str">
            <v>AMC - Service Render</v>
          </cell>
        </row>
        <row r="35">
          <cell r="C35">
            <v>7030</v>
          </cell>
          <cell r="D35" t="str">
            <v>Professional - Legal</v>
          </cell>
        </row>
        <row r="36">
          <cell r="C36">
            <v>7031</v>
          </cell>
          <cell r="D36" t="str">
            <v>Professional - External Audit</v>
          </cell>
        </row>
        <row r="37">
          <cell r="C37">
            <v>7032</v>
          </cell>
          <cell r="D37" t="str">
            <v>Professional - Engineer</v>
          </cell>
        </row>
        <row r="38">
          <cell r="C38">
            <v>7033</v>
          </cell>
          <cell r="D38" t="str">
            <v>Professional - Others</v>
          </cell>
        </row>
        <row r="39">
          <cell r="C39">
            <v>7035</v>
          </cell>
          <cell r="D39" t="str">
            <v>Professional - Computer</v>
          </cell>
        </row>
        <row r="40">
          <cell r="C40">
            <v>7050</v>
          </cell>
          <cell r="D40" t="str">
            <v>Operational Contractual Labour</v>
          </cell>
        </row>
        <row r="41">
          <cell r="C41">
            <v>7051</v>
          </cell>
          <cell r="D41" t="str">
            <v>Temporary/project Cont.Labour</v>
          </cell>
        </row>
        <row r="42">
          <cell r="C42">
            <v>7060</v>
          </cell>
          <cell r="D42" t="str">
            <v>Bank Charges &amp; Commissions</v>
          </cell>
        </row>
        <row r="43">
          <cell r="C43">
            <v>7061</v>
          </cell>
          <cell r="D43" t="str">
            <v>Rental Charges</v>
          </cell>
        </row>
        <row r="44">
          <cell r="C44">
            <v>7062</v>
          </cell>
          <cell r="D44" t="str">
            <v>Services Charges</v>
          </cell>
        </row>
        <row r="45">
          <cell r="C45">
            <v>7063</v>
          </cell>
          <cell r="D45" t="str">
            <v>Fees &amp; Publications</v>
          </cell>
        </row>
        <row r="46">
          <cell r="C46">
            <v>7064</v>
          </cell>
          <cell r="D46" t="str">
            <v>Insurance Premium - Property</v>
          </cell>
        </row>
        <row r="47">
          <cell r="C47">
            <v>7065</v>
          </cell>
          <cell r="D47" t="str">
            <v>Taxes &amp; Duty Stamp</v>
          </cell>
        </row>
        <row r="48">
          <cell r="C48">
            <v>7066</v>
          </cell>
          <cell r="D48" t="str">
            <v>Inventory Check Exp.</v>
          </cell>
        </row>
        <row r="49">
          <cell r="C49">
            <v>7067</v>
          </cell>
          <cell r="D49" t="str">
            <v>Other Insurance</v>
          </cell>
        </row>
        <row r="50">
          <cell r="C50">
            <v>7070</v>
          </cell>
          <cell r="D50" t="str">
            <v>Computer Supplies &amp; Stationery</v>
          </cell>
        </row>
        <row r="51">
          <cell r="C51">
            <v>7071</v>
          </cell>
          <cell r="D51" t="str">
            <v>Software Purchase</v>
          </cell>
        </row>
        <row r="52">
          <cell r="C52">
            <v>7072</v>
          </cell>
          <cell r="D52" t="str">
            <v>Hardware Maintenance</v>
          </cell>
        </row>
        <row r="53">
          <cell r="C53">
            <v>7073</v>
          </cell>
          <cell r="D53" t="str">
            <v>Communication Charges</v>
          </cell>
        </row>
        <row r="54">
          <cell r="C54">
            <v>7074</v>
          </cell>
          <cell r="D54" t="str">
            <v>Communication Charges (inet)</v>
          </cell>
        </row>
        <row r="55">
          <cell r="C55">
            <v>7100</v>
          </cell>
          <cell r="D55" t="str">
            <v>Business Travel</v>
          </cell>
        </row>
        <row r="56">
          <cell r="C56">
            <v>7200</v>
          </cell>
          <cell r="D56" t="str">
            <v>Public Affairs</v>
          </cell>
        </row>
        <row r="57">
          <cell r="C57">
            <v>7202</v>
          </cell>
          <cell r="D57" t="str">
            <v>Industrial Relations</v>
          </cell>
        </row>
        <row r="58">
          <cell r="C58">
            <v>7203</v>
          </cell>
          <cell r="D58" t="str">
            <v>Donations</v>
          </cell>
        </row>
        <row r="59">
          <cell r="C59">
            <v>7400</v>
          </cell>
          <cell r="D59" t="str">
            <v>Medical Care/Treatment</v>
          </cell>
        </row>
        <row r="60">
          <cell r="C60">
            <v>7401</v>
          </cell>
          <cell r="D60" t="str">
            <v>Environmental Control</v>
          </cell>
        </row>
        <row r="61">
          <cell r="C61">
            <v>7402</v>
          </cell>
          <cell r="D61" t="str">
            <v>Safety/Security Equipments</v>
          </cell>
        </row>
        <row r="62">
          <cell r="C62">
            <v>7403</v>
          </cell>
          <cell r="D62" t="str">
            <v>Safety Equipments -Contractor</v>
          </cell>
        </row>
        <row r="63">
          <cell r="C63">
            <v>7500</v>
          </cell>
          <cell r="D63" t="str">
            <v>Sales Promotion(incl Advertis)</v>
          </cell>
        </row>
        <row r="64">
          <cell r="C64">
            <v>7501</v>
          </cell>
          <cell r="D64" t="str">
            <v>Market Research/Development</v>
          </cell>
        </row>
        <row r="65">
          <cell r="C65">
            <v>8100</v>
          </cell>
          <cell r="D65" t="str">
            <v>Energy/Utility - Electricity</v>
          </cell>
        </row>
        <row r="66">
          <cell r="C66">
            <v>8101</v>
          </cell>
          <cell r="D66" t="str">
            <v>Energy/Utility - Fuel Oil</v>
          </cell>
        </row>
        <row r="67">
          <cell r="C67">
            <v>8102</v>
          </cell>
          <cell r="D67" t="str">
            <v>Energy/Utility - Diesoline</v>
          </cell>
        </row>
        <row r="68">
          <cell r="C68">
            <v>8103</v>
          </cell>
          <cell r="D68" t="str">
            <v>Energy/Utility-Gases(+access.)</v>
          </cell>
        </row>
        <row r="69">
          <cell r="C69">
            <v>8104</v>
          </cell>
          <cell r="D69" t="str">
            <v>Energy/Utility - Water</v>
          </cell>
        </row>
        <row r="70">
          <cell r="C70">
            <v>8200</v>
          </cell>
          <cell r="D70" t="str">
            <v>Audio-Visual/Photo Supplies</v>
          </cell>
        </row>
        <row r="71">
          <cell r="C71">
            <v>8201</v>
          </cell>
          <cell r="D71" t="str">
            <v>Office Supplies &amp; Stationery</v>
          </cell>
        </row>
        <row r="72">
          <cell r="C72">
            <v>8202</v>
          </cell>
          <cell r="D72" t="str">
            <v>Lubricants</v>
          </cell>
        </row>
        <row r="73">
          <cell r="C73">
            <v>8210</v>
          </cell>
          <cell r="D73" t="str">
            <v>General Supplies</v>
          </cell>
        </row>
        <row r="74">
          <cell r="C74">
            <v>8220</v>
          </cell>
          <cell r="D74" t="str">
            <v>Tools</v>
          </cell>
        </row>
        <row r="75">
          <cell r="C75">
            <v>8230</v>
          </cell>
          <cell r="D75" t="str">
            <v>Steel/Construction Materials</v>
          </cell>
        </row>
        <row r="76">
          <cell r="C76">
            <v>8231</v>
          </cell>
          <cell r="D76" t="str">
            <v>Painting Products</v>
          </cell>
        </row>
        <row r="77">
          <cell r="C77">
            <v>8232</v>
          </cell>
          <cell r="D77" t="str">
            <v>Maintenance Consumables</v>
          </cell>
        </row>
        <row r="78">
          <cell r="C78">
            <v>8240</v>
          </cell>
          <cell r="D78" t="str">
            <v>Electrical Materials</v>
          </cell>
        </row>
        <row r="79">
          <cell r="C79">
            <v>8250</v>
          </cell>
          <cell r="D79" t="str">
            <v>General Packing Materials</v>
          </cell>
        </row>
        <row r="80">
          <cell r="C80">
            <v>8400</v>
          </cell>
          <cell r="D80" t="str">
            <v>General Spare Parts</v>
          </cell>
        </row>
        <row r="81">
          <cell r="C81">
            <v>8401</v>
          </cell>
          <cell r="D81" t="str">
            <v>Lifting Equipments</v>
          </cell>
        </row>
        <row r="82">
          <cell r="C82">
            <v>8402</v>
          </cell>
          <cell r="D82" t="str">
            <v>Air-Conditioner Spare Parts</v>
          </cell>
        </row>
        <row r="83">
          <cell r="C83">
            <v>9000</v>
          </cell>
          <cell r="D83" t="str">
            <v>Special Payment-Profit Sharing</v>
          </cell>
        </row>
        <row r="84">
          <cell r="C84">
            <v>9040</v>
          </cell>
          <cell r="D84" t="str">
            <v>Overtime Wages&amp;Meal Allowance</v>
          </cell>
        </row>
        <row r="85">
          <cell r="C85">
            <v>9050</v>
          </cell>
          <cell r="D85" t="str">
            <v>Contract.Labour - Operational</v>
          </cell>
        </row>
        <row r="86">
          <cell r="C86">
            <v>9051</v>
          </cell>
          <cell r="D86" t="str">
            <v>Contract.Labour - Temporary</v>
          </cell>
        </row>
        <row r="87">
          <cell r="C87">
            <v>9090</v>
          </cell>
          <cell r="D87" t="str">
            <v>Waste Disposal</v>
          </cell>
        </row>
        <row r="88">
          <cell r="C88">
            <v>9100</v>
          </cell>
          <cell r="D88" t="str">
            <v>Energy/Utility - Electricity</v>
          </cell>
        </row>
        <row r="89">
          <cell r="C89">
            <v>9101</v>
          </cell>
          <cell r="D89" t="str">
            <v>Energy/Utility - Fuel Oil</v>
          </cell>
        </row>
        <row r="90">
          <cell r="C90">
            <v>9102</v>
          </cell>
          <cell r="D90" t="str">
            <v>Energy/Utility - Diesoline</v>
          </cell>
        </row>
        <row r="91">
          <cell r="C91">
            <v>9103</v>
          </cell>
          <cell r="D91" t="str">
            <v>Energy/Utility - Gases(+acc.)</v>
          </cell>
        </row>
        <row r="92">
          <cell r="C92">
            <v>9200</v>
          </cell>
          <cell r="D92" t="str">
            <v>Chemical&amp;Laboratory Supplies</v>
          </cell>
        </row>
        <row r="93">
          <cell r="C93">
            <v>9201</v>
          </cell>
          <cell r="D93" t="str">
            <v>Welding &amp; Cutting Supplies</v>
          </cell>
        </row>
        <row r="94">
          <cell r="C94">
            <v>9202</v>
          </cell>
          <cell r="D94" t="str">
            <v>Lubricants</v>
          </cell>
        </row>
        <row r="95">
          <cell r="C95">
            <v>9210</v>
          </cell>
          <cell r="D95" t="str">
            <v>General Supplies</v>
          </cell>
        </row>
        <row r="96">
          <cell r="C96">
            <v>9220</v>
          </cell>
          <cell r="D96" t="str">
            <v>Tools</v>
          </cell>
        </row>
        <row r="97">
          <cell r="C97">
            <v>9230</v>
          </cell>
          <cell r="D97" t="str">
            <v>Steel/Construction Materials</v>
          </cell>
        </row>
        <row r="98">
          <cell r="C98">
            <v>9231</v>
          </cell>
          <cell r="D98" t="str">
            <v>Painting Products</v>
          </cell>
        </row>
        <row r="99">
          <cell r="C99">
            <v>9232</v>
          </cell>
          <cell r="D99" t="str">
            <v>Maintenance Consumables</v>
          </cell>
        </row>
        <row r="100">
          <cell r="C100">
            <v>9233</v>
          </cell>
          <cell r="D100" t="str">
            <v>Refractories</v>
          </cell>
        </row>
        <row r="101">
          <cell r="C101">
            <v>9240</v>
          </cell>
          <cell r="D101" t="str">
            <v>Electrical Materials</v>
          </cell>
        </row>
        <row r="102">
          <cell r="C102">
            <v>9250</v>
          </cell>
          <cell r="D102" t="str">
            <v>Drum - 209 Litres</v>
          </cell>
        </row>
        <row r="103">
          <cell r="C103">
            <v>9252</v>
          </cell>
          <cell r="D103" t="str">
            <v>General Packing Materials</v>
          </cell>
        </row>
        <row r="104">
          <cell r="C104">
            <v>9300</v>
          </cell>
          <cell r="D104" t="str">
            <v>Petroleum Coke</v>
          </cell>
        </row>
        <row r="105">
          <cell r="C105">
            <v>9301</v>
          </cell>
          <cell r="D105" t="str">
            <v>Anthracite</v>
          </cell>
        </row>
        <row r="106">
          <cell r="C106">
            <v>9302</v>
          </cell>
          <cell r="D106" t="str">
            <v>Electrode</v>
          </cell>
        </row>
        <row r="107">
          <cell r="C107">
            <v>9303</v>
          </cell>
          <cell r="D107" t="str">
            <v>General Process Materials</v>
          </cell>
        </row>
        <row r="108">
          <cell r="C108">
            <v>9400</v>
          </cell>
          <cell r="D108" t="str">
            <v>General Spare Parts</v>
          </cell>
        </row>
        <row r="109">
          <cell r="C109">
            <v>9401</v>
          </cell>
          <cell r="D109" t="str">
            <v>Lifting Equipments</v>
          </cell>
        </row>
        <row r="110">
          <cell r="C110">
            <v>9999</v>
          </cell>
          <cell r="D110" t="str">
            <v>Recovery</v>
          </cell>
        </row>
      </sheetData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</sheetDataSet>
  </externalBook>
</externalLink>
</file>

<file path=xl/externalLinks/externalLink1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   Contents"/>
      <sheetName val="1 LeadSchedule"/>
      <sheetName val="Unabsorbed CA"/>
      <sheetName val="2 Sec108"/>
      <sheetName val="3 P&amp;L"/>
      <sheetName val="3A Cost of Sales"/>
      <sheetName val="3B Op. Exp"/>
      <sheetName val="4 Analysis"/>
      <sheetName val="5 FA Summary"/>
      <sheetName val="5A CA (New)"/>
      <sheetName val="5B CA (Old)"/>
      <sheetName val="5C IBA"/>
      <sheetName val="5D Other Assets"/>
      <sheetName val="   Directors"/>
      <sheetName val="5E Recon"/>
      <sheetName val="Part O and P"/>
      <sheetName val="4 FA Summary"/>
      <sheetName val="4A CA (New)"/>
      <sheetName val="4A CA (Old)"/>
      <sheetName val="4B IBA"/>
      <sheetName val="4C Other Assets"/>
      <sheetName val="4D Recon"/>
      <sheetName val="CA Sheet"/>
      <sheetName val="U"/>
      <sheetName val="B"/>
      <sheetName val="FF_2 _1_"/>
      <sheetName val="FF_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1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100"/>
      <sheetName val="MCMD95"/>
      <sheetName val="TC"/>
      <sheetName val="CA99"/>
      <sheetName val="B"/>
      <sheetName val="Interim --&gt; Top"/>
      <sheetName val="P&amp;L"/>
      <sheetName val="ADD"/>
      <sheetName val="Adjust"/>
      <sheetName val="Menu"/>
      <sheetName val="FF-21(a)"/>
      <sheetName val="10"/>
      <sheetName val="4 Analysis"/>
      <sheetName val="SCH 2"/>
      <sheetName val="Dirlist"/>
      <sheetName val="1A TaxComp (pi)"/>
      <sheetName val="FF-1"/>
      <sheetName val="SCH"/>
      <sheetName val="Macro1"/>
      <sheetName val="CA"/>
      <sheetName val="1 LeadSchedule"/>
      <sheetName val="P12.4"/>
      <sheetName val="U"/>
      <sheetName val="CA Sheet"/>
      <sheetName val="CP5"/>
      <sheetName val="Section B"/>
      <sheetName val="Cover"/>
      <sheetName val="Adm97"/>
      <sheetName val="C"/>
      <sheetName val="exchange Rate"/>
      <sheetName val="A-1"/>
      <sheetName val="FF-21"/>
      <sheetName val="Interim_--&gt;_Top"/>
      <sheetName val="4_Analysis"/>
      <sheetName val="SCH_2"/>
      <sheetName val="1A_TaxComp_(pi)"/>
      <sheetName val="P12_4"/>
      <sheetName val="CA_Sheet"/>
      <sheetName val="Section_B"/>
      <sheetName val="1_LeadSchedule"/>
      <sheetName val="C1"/>
      <sheetName val="U10|20"/>
      <sheetName val="BS"/>
      <sheetName val="FF-6"/>
      <sheetName val="D"/>
      <sheetName val="F-4l5"/>
      <sheetName val="BPR"/>
      <sheetName val="DIL"/>
      <sheetName val="gl"/>
      <sheetName val="COM"/>
      <sheetName val="CBO0497"/>
      <sheetName val="Farm1"/>
      <sheetName val="in0"/>
      <sheetName val="in1"/>
      <sheetName val="Assumptions"/>
      <sheetName val="Lists"/>
      <sheetName val="Entity Data"/>
      <sheetName val="12017000"/>
      <sheetName val="Cum.91-93"/>
      <sheetName val="Dec 94"/>
      <sheetName val="เงินกู้ธนชาติ"/>
      <sheetName val="Manual Adjustments"/>
      <sheetName val="Conversion Date"/>
      <sheetName val="Inventory"/>
      <sheetName val="BPCOR DETAILS"/>
      <sheetName val="BPMKT DETAILS"/>
      <sheetName val="K1-1 Addn"/>
      <sheetName val="Action Items"/>
      <sheetName val="Back Charges"/>
      <sheetName val="Project Status Overview"/>
      <sheetName val="Variances Month"/>
      <sheetName val="Closeout"/>
      <sheetName val="Commissioning Dates"/>
      <sheetName val="Contingency"/>
      <sheetName val="Contract"/>
      <sheetName val="Contract Dates"/>
      <sheetName val="Fab Subcont Cost"/>
      <sheetName val="Health Check List"/>
      <sheetName val="Cover Page"/>
      <sheetName val="Formatting examples"/>
      <sheetName val="Major Equip Dates"/>
      <sheetName val="R and O"/>
      <sheetName val="Marine Status"/>
      <sheetName val="Cost Summary"/>
      <sheetName val="Procure Mat Cost"/>
      <sheetName val="PSI"/>
      <sheetName val="Safety"/>
      <sheetName val="Varainces CTD"/>
      <sheetName val="Varainces QTR"/>
      <sheetName val="Company Info"/>
      <sheetName val="Interim_--&gt;_Top1"/>
      <sheetName val="CA_Sheet1"/>
      <sheetName val="Section_B1"/>
      <sheetName val="P12_41"/>
      <sheetName val="4_Analysis1"/>
      <sheetName val="SCH_21"/>
      <sheetName val="1A_TaxComp_(pi)1"/>
      <sheetName val="1_LeadSchedule1"/>
      <sheetName val="exchange_Rate"/>
      <sheetName val="Entity_Data"/>
      <sheetName val="B1"/>
      <sheetName val="PnL"/>
      <sheetName val="FF-2"/>
      <sheetName val="Hp"/>
      <sheetName val="itc"/>
      <sheetName val="Interim_--&gt;_Top2"/>
      <sheetName val="4_Analysis2"/>
      <sheetName val="SCH_22"/>
      <sheetName val="1A_TaxComp_(pi)2"/>
      <sheetName val="P12_42"/>
      <sheetName val="CA_Sheet2"/>
      <sheetName val="Section_B2"/>
      <sheetName val="exchange_Rate1"/>
      <sheetName val="1_LeadSchedule2"/>
      <sheetName val="Entity_Data1"/>
      <sheetName val="BPCOR_DETAILS"/>
      <sheetName val="BPMKT_DETAILS"/>
      <sheetName val="Manual_Adjustments"/>
      <sheetName val="Conversion_Date"/>
      <sheetName val="K1-1_Addn"/>
      <sheetName val="Action_Items"/>
      <sheetName val="Back_Charges"/>
      <sheetName val="Project_Status_Overview"/>
      <sheetName val="Variances_Month"/>
      <sheetName val="Commissioning_Dates"/>
      <sheetName val="Contract_Dates"/>
      <sheetName val="Fab_Subcont_Cost"/>
      <sheetName val="Health_Check_List"/>
      <sheetName val="Cover_Page"/>
      <sheetName val="Formatting_examples"/>
      <sheetName val="Major_Equip_Dates"/>
      <sheetName val="R_and_O"/>
      <sheetName val="Marine_Status"/>
      <sheetName val="Cost_Summary"/>
      <sheetName val="Procure_Mat_Cost"/>
      <sheetName val="Varainces_CTD"/>
      <sheetName val="Varainces_QTR"/>
      <sheetName val="Company_Info"/>
      <sheetName val="0110"/>
      <sheetName val="tax-ss"/>
      <sheetName val="J"/>
      <sheetName val="Approfit Zinc AWP 03"/>
      <sheetName val="A3-1"/>
      <sheetName val="Config sheet"/>
      <sheetName val="Actual"/>
      <sheetName val="invadditions"/>
      <sheetName val="Op.Exp.(Input)"/>
      <sheetName val="M_Maincomp"/>
      <sheetName val="tax comp"/>
      <sheetName val="NSMALJUN"/>
      <sheetName val="U2 - Sales"/>
      <sheetName val="PL"/>
      <sheetName val="PL3"/>
      <sheetName val="AFA"/>
      <sheetName val="REVENUE"/>
      <sheetName val="adj"/>
      <sheetName val="structure"/>
      <sheetName val="income"/>
      <sheetName val="data"/>
      <sheetName val="instruction"/>
      <sheetName val="Actuals98"/>
      <sheetName val="Actuals99"/>
      <sheetName val="Acc"/>
      <sheetName val="Bldg Brkdown"/>
      <sheetName val="FSA"/>
      <sheetName val="Interim_--&gt;_Top3"/>
      <sheetName val="4_Analysis3"/>
      <sheetName val="SCH_23"/>
      <sheetName val="1A_TaxComp_(pi)3"/>
      <sheetName val="1_LeadSchedule3"/>
      <sheetName val="P12_43"/>
      <sheetName val="CA_Sheet3"/>
      <sheetName val="Section_B3"/>
      <sheetName val="exchange_Rate2"/>
      <sheetName val="Entity_Data2"/>
      <sheetName val="Cum_91-93"/>
      <sheetName val="Dec_94"/>
      <sheetName val="Manual_Adjustments1"/>
      <sheetName val="Conversion_Date1"/>
      <sheetName val="BPCOR_DETAILS1"/>
      <sheetName val="BPMKT_DETAILS1"/>
      <sheetName val="K1-1_Addn1"/>
      <sheetName val="Action_Items1"/>
      <sheetName val="Back_Charges1"/>
      <sheetName val="Project_Status_Overview1"/>
      <sheetName val="Variances_Month1"/>
      <sheetName val="Commissioning_Dates1"/>
      <sheetName val="Contract_Dates1"/>
      <sheetName val="Fab_Subcont_Cost1"/>
      <sheetName val="Health_Check_List1"/>
      <sheetName val="Cover_Page1"/>
      <sheetName val="Formatting_examples1"/>
      <sheetName val="Major_Equip_Dates1"/>
      <sheetName val="R_and_O1"/>
      <sheetName val="Marine_Status1"/>
      <sheetName val="Cost_Summary1"/>
      <sheetName val="Procure_Mat_Cost1"/>
      <sheetName val="Varainces_CTD1"/>
      <sheetName val="Varainces_QTR1"/>
      <sheetName val="Company_Info1"/>
      <sheetName val="Approfit_Zinc_AWP_03"/>
      <sheetName val="Config_sheet"/>
      <sheetName val="Op_Exp_(Input)"/>
      <sheetName val="tax_comp"/>
      <sheetName val="U2_-_Sales"/>
      <sheetName val="Bldg_Brkdown"/>
    </sheetNames>
    <sheetDataSet>
      <sheetData sheetId="0" refreshError="1">
        <row r="2">
          <cell r="A2" t="str">
            <v>COUNTRY : 341 MALAYSIA</v>
          </cell>
        </row>
        <row r="3">
          <cell r="I3" t="str">
            <v>VERSION : 1</v>
          </cell>
        </row>
        <row r="5">
          <cell r="A5" t="str">
            <v>GLOBAL INCOME STATEMENT</v>
          </cell>
        </row>
        <row r="8">
          <cell r="A8" t="str">
            <v>Intermediate Closing 1998</v>
          </cell>
        </row>
        <row r="14">
          <cell r="A14" t="str">
            <v>GROSS PROCEEDS OF SALES</v>
          </cell>
          <cell r="C14">
            <v>3001</v>
          </cell>
          <cell r="D14">
            <v>1028501</v>
          </cell>
          <cell r="G14">
            <v>0</v>
          </cell>
        </row>
        <row r="16">
          <cell r="A16" t="str">
            <v>REBATES</v>
          </cell>
          <cell r="C16">
            <v>3002</v>
          </cell>
          <cell r="G16">
            <v>0</v>
          </cell>
        </row>
        <row r="18">
          <cell r="A18" t="str">
            <v>NET PROCEEDS OF SALES</v>
          </cell>
          <cell r="C18">
            <v>3030</v>
          </cell>
          <cell r="F18">
            <v>0</v>
          </cell>
          <cell r="G18">
            <v>0</v>
          </cell>
        </row>
        <row r="20">
          <cell r="A20" t="str">
            <v>PERIODIC ALLOWANCES</v>
          </cell>
          <cell r="C20">
            <v>3035</v>
          </cell>
          <cell r="G20">
            <v>0</v>
          </cell>
        </row>
        <row r="21">
          <cell r="A21" t="str">
            <v>TEMPORARY PRICE PROMOTIONS</v>
          </cell>
          <cell r="C21">
            <v>3040</v>
          </cell>
          <cell r="G21">
            <v>0</v>
          </cell>
        </row>
        <row r="22">
          <cell r="A22" t="str">
            <v>DISCOUNT TO CUSTOMERS</v>
          </cell>
          <cell r="C22">
            <v>3045</v>
          </cell>
          <cell r="G22">
            <v>0</v>
          </cell>
        </row>
        <row r="23">
          <cell r="A23" t="str">
            <v>COST OF GOODS SOLD (OWN MANUFACTURE)</v>
          </cell>
          <cell r="C23">
            <v>3075</v>
          </cell>
          <cell r="G23">
            <v>0</v>
          </cell>
        </row>
        <row r="24">
          <cell r="A24" t="str">
            <v>COST OF GOODS SOLD (PURCHASED)</v>
          </cell>
          <cell r="C24">
            <v>3100</v>
          </cell>
          <cell r="G24">
            <v>0</v>
          </cell>
        </row>
        <row r="25">
          <cell r="A25" t="str">
            <v>COST OF GOODS SOLD (AFF. COS)</v>
          </cell>
          <cell r="C25">
            <v>3101</v>
          </cell>
          <cell r="G25">
            <v>0</v>
          </cell>
        </row>
        <row r="26">
          <cell r="A26" t="str">
            <v>EXPORT SUBSIDIES</v>
          </cell>
          <cell r="C26">
            <v>3110</v>
          </cell>
          <cell r="G26">
            <v>0</v>
          </cell>
        </row>
        <row r="27">
          <cell r="A27" t="str">
            <v>VARIABLE DISTRIBUTION COSTS</v>
          </cell>
          <cell r="C27">
            <v>3115</v>
          </cell>
          <cell r="G27">
            <v>0</v>
          </cell>
        </row>
        <row r="28">
          <cell r="A28" t="str">
            <v>COMMISSION TO AGENTS/SALESMEN</v>
          </cell>
          <cell r="C28">
            <v>3120</v>
          </cell>
          <cell r="G28">
            <v>0</v>
          </cell>
        </row>
        <row r="29">
          <cell r="A29" t="str">
            <v>OTHER VARIABLE EXPENSES</v>
          </cell>
          <cell r="C29">
            <v>3125</v>
          </cell>
          <cell r="G29">
            <v>0</v>
          </cell>
        </row>
        <row r="30">
          <cell r="A30" t="str">
            <v>NET ROYALTIES/TECHNICAL ASSISTANCE</v>
          </cell>
          <cell r="C30">
            <v>3130</v>
          </cell>
          <cell r="G30">
            <v>0</v>
          </cell>
        </row>
        <row r="31">
          <cell r="A31" t="str">
            <v>ROYALTIES/TECH. ASSIST. (AFF. COS)</v>
          </cell>
          <cell r="C31">
            <v>3131</v>
          </cell>
          <cell r="G31">
            <v>0</v>
          </cell>
        </row>
        <row r="32">
          <cell r="A32" t="str">
            <v>TAXES ON ROYALTIES/TECH. ASSISTANCE</v>
          </cell>
          <cell r="C32">
            <v>3135</v>
          </cell>
          <cell r="G32">
            <v>0</v>
          </cell>
        </row>
        <row r="33">
          <cell r="A33" t="str">
            <v>TOTAL</v>
          </cell>
          <cell r="C33">
            <v>3150</v>
          </cell>
          <cell r="F33">
            <v>0</v>
          </cell>
          <cell r="G33">
            <v>0</v>
          </cell>
        </row>
        <row r="35">
          <cell r="A35" t="str">
            <v>MARGINAL CONTRIBUTION</v>
          </cell>
          <cell r="C35">
            <v>3190</v>
          </cell>
          <cell r="F35">
            <v>0</v>
          </cell>
          <cell r="G35">
            <v>0</v>
          </cell>
        </row>
        <row r="37">
          <cell r="A37" t="str">
            <v>MEDIA ADVERTISING</v>
          </cell>
          <cell r="C37">
            <v>3205</v>
          </cell>
          <cell r="G37">
            <v>0</v>
          </cell>
        </row>
        <row r="38">
          <cell r="A38" t="str">
            <v>OTHER PROMOTIONS</v>
          </cell>
          <cell r="C38">
            <v>3210</v>
          </cell>
          <cell r="G38">
            <v>0</v>
          </cell>
        </row>
        <row r="39">
          <cell r="A39" t="str">
            <v>MARKET RESEARCH</v>
          </cell>
          <cell r="C39">
            <v>3215</v>
          </cell>
          <cell r="G39">
            <v>0</v>
          </cell>
        </row>
        <row r="40">
          <cell r="A40" t="str">
            <v>PRODUCT RESERVE (BUDGET)</v>
          </cell>
          <cell r="C40">
            <v>3220</v>
          </cell>
          <cell r="G40">
            <v>0</v>
          </cell>
        </row>
        <row r="41">
          <cell r="A41" t="str">
            <v>TOTAL PRODUCT FIXED MARKETING EXP.</v>
          </cell>
          <cell r="C41">
            <v>3225</v>
          </cell>
          <cell r="F41">
            <v>0</v>
          </cell>
          <cell r="G41">
            <v>0</v>
          </cell>
        </row>
        <row r="43">
          <cell r="A43" t="str">
            <v>FACTORY FIXED OVERHEADS</v>
          </cell>
          <cell r="C43">
            <v>3250</v>
          </cell>
          <cell r="G43">
            <v>0</v>
          </cell>
        </row>
        <row r="44">
          <cell r="A44" t="str">
            <v>FACTORY FIXED OVERHEADS (AFF. COS)</v>
          </cell>
          <cell r="C44">
            <v>3251</v>
          </cell>
          <cell r="G44">
            <v>0</v>
          </cell>
        </row>
        <row r="45">
          <cell r="A45" t="str">
            <v>DEPRECIATION OF FACTORY FIXED ASSETS</v>
          </cell>
          <cell r="C45">
            <v>3255</v>
          </cell>
          <cell r="G45">
            <v>0</v>
          </cell>
        </row>
        <row r="46">
          <cell r="A46" t="str">
            <v>DEPR. OF FACTORY FIXED ASSETS (AFF.COS)</v>
          </cell>
          <cell r="C46">
            <v>3259</v>
          </cell>
          <cell r="G46">
            <v>0</v>
          </cell>
        </row>
        <row r="47">
          <cell r="A47" t="str">
            <v>OTHER PRODUCT FIXED EXPENSES</v>
          </cell>
          <cell r="C47">
            <v>3260</v>
          </cell>
          <cell r="G47">
            <v>0</v>
          </cell>
        </row>
        <row r="48">
          <cell r="A48" t="str">
            <v>BAD GOODS (INCL. INVENTORY DIFF.)</v>
          </cell>
          <cell r="C48">
            <v>3261</v>
          </cell>
          <cell r="G48">
            <v>0</v>
          </cell>
        </row>
        <row r="49">
          <cell r="A49" t="str">
            <v>OPERATIONAL INTEREST</v>
          </cell>
          <cell r="C49">
            <v>3265</v>
          </cell>
          <cell r="G49">
            <v>0</v>
          </cell>
        </row>
        <row r="50">
          <cell r="A50" t="str">
            <v>OPERATIONAL INTEREST (AFF. COS)</v>
          </cell>
          <cell r="C50">
            <v>3266</v>
          </cell>
          <cell r="G50">
            <v>0</v>
          </cell>
        </row>
        <row r="51">
          <cell r="A51" t="str">
            <v>TOTAL</v>
          </cell>
          <cell r="C51">
            <v>3270</v>
          </cell>
          <cell r="F51">
            <v>0</v>
          </cell>
          <cell r="G51">
            <v>0</v>
          </cell>
        </row>
        <row r="53">
          <cell r="A53" t="str">
            <v>PRODUCT CONTRIBUTION</v>
          </cell>
          <cell r="C53">
            <v>3290</v>
          </cell>
          <cell r="F53">
            <v>0</v>
          </cell>
          <cell r="G53">
            <v>0</v>
          </cell>
        </row>
        <row r="55">
          <cell r="A55" t="str">
            <v>FIXED DISTRIBUTION COSTS</v>
          </cell>
          <cell r="C55">
            <v>3305</v>
          </cell>
          <cell r="G55">
            <v>0</v>
          </cell>
        </row>
        <row r="56">
          <cell r="A56" t="str">
            <v>FIXED DISTRIBUTION COSTS (AFF. COS)</v>
          </cell>
          <cell r="C56">
            <v>3306</v>
          </cell>
          <cell r="G56">
            <v>0</v>
          </cell>
        </row>
        <row r="57">
          <cell r="A57" t="str">
            <v>MARKETING GENERAL EXPENSES</v>
          </cell>
          <cell r="C57">
            <v>3310</v>
          </cell>
          <cell r="G57">
            <v>0</v>
          </cell>
        </row>
        <row r="58">
          <cell r="A58" t="str">
            <v>OTHER GENERAL EXPENSES</v>
          </cell>
          <cell r="C58">
            <v>3315</v>
          </cell>
          <cell r="G58">
            <v>0</v>
          </cell>
        </row>
        <row r="59">
          <cell r="A59" t="str">
            <v>OTHER GENERAL EXPENSES (AFF. COS)</v>
          </cell>
          <cell r="C59">
            <v>3316</v>
          </cell>
          <cell r="G59">
            <v>0</v>
          </cell>
        </row>
        <row r="60">
          <cell r="A60" t="str">
            <v>BAD DEBTS</v>
          </cell>
          <cell r="C60">
            <v>3320</v>
          </cell>
          <cell r="G60">
            <v>0</v>
          </cell>
        </row>
        <row r="61">
          <cell r="A61" t="str">
            <v>GENERAL PROVISION FOR RISKS (BUDGET)</v>
          </cell>
          <cell r="C61">
            <v>3335</v>
          </cell>
          <cell r="G61">
            <v>0</v>
          </cell>
        </row>
        <row r="62">
          <cell r="A62" t="str">
            <v>REBATES GRANTED (TO AFF. COS)</v>
          </cell>
          <cell r="C62">
            <v>3317</v>
          </cell>
          <cell r="G62">
            <v>0</v>
          </cell>
        </row>
        <row r="63">
          <cell r="A63" t="str">
            <v>TOTAL</v>
          </cell>
          <cell r="C63">
            <v>3340</v>
          </cell>
          <cell r="F63">
            <v>0</v>
          </cell>
          <cell r="G63">
            <v>0</v>
          </cell>
        </row>
        <row r="65">
          <cell r="A65" t="str">
            <v>INTEGRATED OPERATING PROFIT/LOSS</v>
          </cell>
          <cell r="C65">
            <v>3341</v>
          </cell>
          <cell r="F65">
            <v>0</v>
          </cell>
          <cell r="G65">
            <v>0</v>
          </cell>
        </row>
        <row r="66">
          <cell r="A66" t="str">
            <v>MANUFACTURER'S MARGIN</v>
          </cell>
          <cell r="C66">
            <v>3345</v>
          </cell>
          <cell r="G66">
            <v>0</v>
          </cell>
        </row>
        <row r="67">
          <cell r="A67" t="str">
            <v>CORRECTION FOR REBATES GRANTED</v>
          </cell>
          <cell r="C67">
            <v>3346</v>
          </cell>
          <cell r="G67">
            <v>0</v>
          </cell>
        </row>
        <row r="69">
          <cell r="A69" t="str">
            <v>OPERATING PROFIT/LOSS (COMPANY)</v>
          </cell>
          <cell r="C69">
            <v>3390</v>
          </cell>
          <cell r="F69">
            <v>0</v>
          </cell>
          <cell r="G69">
            <v>0</v>
          </cell>
        </row>
        <row r="72">
          <cell r="A72" t="str">
            <v>OPERATING PROFIT/LOSS (COMPANY)</v>
          </cell>
          <cell r="C72">
            <v>3390</v>
          </cell>
          <cell r="F72">
            <v>0</v>
          </cell>
          <cell r="G72">
            <v>0</v>
          </cell>
        </row>
        <row r="74">
          <cell r="A74" t="str">
            <v>OPERATIONAL TAXES</v>
          </cell>
          <cell r="C74">
            <v>3395</v>
          </cell>
          <cell r="G74">
            <v>0</v>
          </cell>
        </row>
        <row r="76">
          <cell r="A76" t="str">
            <v>NET OPERATING PROFIT/LOSS</v>
          </cell>
          <cell r="C76">
            <v>3400</v>
          </cell>
          <cell r="F76">
            <v>0</v>
          </cell>
          <cell r="G76">
            <v>0</v>
          </cell>
        </row>
        <row r="78">
          <cell r="A78" t="str">
            <v>NON OPERATING DEBITS AND CREDITS</v>
          </cell>
          <cell r="C78" t="str">
            <v>3470</v>
          </cell>
          <cell r="G78">
            <v>0</v>
          </cell>
        </row>
        <row r="79">
          <cell r="A79" t="str">
            <v>DEPRECIATION OF RAW MATERIALS</v>
          </cell>
          <cell r="C79">
            <v>3410</v>
          </cell>
          <cell r="F79">
            <v>0</v>
          </cell>
          <cell r="G79">
            <v>0</v>
          </cell>
        </row>
        <row r="80">
          <cell r="A80" t="str">
            <v>DEPRECIATION OF MANUFACTURED GOODS</v>
          </cell>
          <cell r="C80">
            <v>3415</v>
          </cell>
          <cell r="F80">
            <v>0</v>
          </cell>
          <cell r="G80">
            <v>0</v>
          </cell>
        </row>
        <row r="81">
          <cell r="A81" t="str">
            <v>DIFF. TECHNICAL/BOOK DEPRECIATION</v>
          </cell>
          <cell r="C81">
            <v>3425</v>
          </cell>
          <cell r="G81">
            <v>0</v>
          </cell>
        </row>
        <row r="82">
          <cell r="A82" t="str">
            <v>VARIATION FACTORY FIXED OVERHEADS</v>
          </cell>
          <cell r="C82">
            <v>3430</v>
          </cell>
          <cell r="F82">
            <v>0</v>
          </cell>
          <cell r="G82">
            <v>0</v>
          </cell>
        </row>
        <row r="83">
          <cell r="A83" t="str">
            <v>VARIATION FACTORY TECHNICAL DEPRECIATION</v>
          </cell>
          <cell r="C83">
            <v>3431</v>
          </cell>
          <cell r="F83">
            <v>0</v>
          </cell>
          <cell r="G83">
            <v>0</v>
          </cell>
        </row>
        <row r="84">
          <cell r="A84" t="str">
            <v>VARIATION FACTORY OVERHEADS AND FACTORY</v>
          </cell>
          <cell r="C84">
            <v>0</v>
          </cell>
        </row>
        <row r="85">
          <cell r="A85" t="str">
            <v xml:space="preserve">    TECHNICAL DEPR. (AFF. COS)</v>
          </cell>
          <cell r="C85">
            <v>3432</v>
          </cell>
          <cell r="G85">
            <v>0</v>
          </cell>
        </row>
        <row r="86">
          <cell r="A86" t="str">
            <v>STRUCTURAL INTEREST</v>
          </cell>
          <cell r="C86">
            <v>3405</v>
          </cell>
          <cell r="G86">
            <v>0</v>
          </cell>
        </row>
        <row r="87">
          <cell r="A87" t="str">
            <v>TAX DIFFERENCE</v>
          </cell>
          <cell r="C87">
            <v>3506</v>
          </cell>
          <cell r="G87">
            <v>0</v>
          </cell>
        </row>
        <row r="88">
          <cell r="A88" t="str">
            <v>TRANSLATION DIFFERENCIES</v>
          </cell>
          <cell r="C88">
            <v>3772</v>
          </cell>
          <cell r="G88">
            <v>0</v>
          </cell>
        </row>
        <row r="90">
          <cell r="A90" t="str">
            <v>TOTAL</v>
          </cell>
          <cell r="C90">
            <v>3490</v>
          </cell>
          <cell r="F90">
            <v>0</v>
          </cell>
          <cell r="G90">
            <v>0</v>
          </cell>
        </row>
        <row r="92">
          <cell r="A92" t="str">
            <v>NET PROFIT /LOSS 100 %</v>
          </cell>
          <cell r="C92">
            <v>3510</v>
          </cell>
          <cell r="F92">
            <v>0</v>
          </cell>
          <cell r="G92">
            <v>0</v>
          </cell>
        </row>
        <row r="94">
          <cell r="A94" t="str">
            <v>OUTSIDE SHAREHOLDERS' INTEREST</v>
          </cell>
          <cell r="C94">
            <v>3515</v>
          </cell>
          <cell r="G94">
            <v>0</v>
          </cell>
        </row>
        <row r="96">
          <cell r="A96" t="str">
            <v>NET PROFIT/LOSS</v>
          </cell>
          <cell r="C96">
            <v>3520</v>
          </cell>
          <cell r="F96">
            <v>0</v>
          </cell>
          <cell r="G96">
            <v>0</v>
          </cell>
        </row>
        <row r="98">
          <cell r="A98" t="str">
            <v>TRANSFER OF INCOME</v>
          </cell>
          <cell r="C98">
            <v>3530</v>
          </cell>
          <cell r="G98">
            <v>0</v>
          </cell>
        </row>
        <row r="99">
          <cell r="A99" t="str">
            <v>CHANGES IN RESERVES</v>
          </cell>
          <cell r="C99">
            <v>3525</v>
          </cell>
          <cell r="G99">
            <v>0</v>
          </cell>
        </row>
        <row r="100">
          <cell r="A100" t="str">
            <v>CHANGES IN SHAREHOLDERS' FUNDS</v>
          </cell>
          <cell r="C100">
            <v>3545</v>
          </cell>
          <cell r="G100">
            <v>0</v>
          </cell>
        </row>
        <row r="101">
          <cell r="A101" t="str">
            <v>GOODWILL DEPRECIATION</v>
          </cell>
          <cell r="C101">
            <v>3992</v>
          </cell>
          <cell r="G101">
            <v>0</v>
          </cell>
        </row>
        <row r="102">
          <cell r="A102" t="str">
            <v>FISCAL EFFECT ON GOODWILL DEPRECIATION</v>
          </cell>
          <cell r="C102">
            <v>3993</v>
          </cell>
          <cell r="G102">
            <v>0</v>
          </cell>
        </row>
        <row r="105">
          <cell r="A105" t="str">
            <v xml:space="preserve">NET PROFIT/LOSS </v>
          </cell>
        </row>
        <row r="106">
          <cell r="A106" t="str">
            <v>PER BALANCE SHEET</v>
          </cell>
          <cell r="C106">
            <v>3550</v>
          </cell>
          <cell r="F106">
            <v>0</v>
          </cell>
          <cell r="G106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</sheetDataSet>
  </externalBook>
</externalLink>
</file>

<file path=xl/externalLinks/externalLink1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  <sheetName val="Financial Summary"/>
      <sheetName val="Balance Sheet"/>
      <sheetName val="Profit &amp; Loss"/>
      <sheetName val="Cash Flow"/>
      <sheetName val="Productwise Net Contribution"/>
      <sheetName val="Expense Summary"/>
      <sheetName val="Sales_Analysis"/>
      <sheetName val="Balance sheet Schedules"/>
      <sheetName val="K2"/>
      <sheetName val="CF;E Q"/>
      <sheetName val="TBA"/>
      <sheetName val="200-110"/>
      <sheetName val="BSI"/>
      <sheetName val="STATEMENT"/>
      <sheetName val="accumdeprn"/>
      <sheetName val="gl"/>
      <sheetName val="B"/>
      <sheetName val="FSA"/>
      <sheetName val="Adj&amp;Rje(Z820) "/>
      <sheetName val="chitimc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1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-T"/>
      <sheetName val="FS-E"/>
      <sheetName val="ปป. ส่วนของผู้ถือหุ้น"/>
      <sheetName val="ปป. ส่วนของผู้ถือหุ้น (E)"/>
      <sheetName val="Gauge"/>
      <sheetName val="Ratio"/>
      <sheetName val="Commonsize BS"/>
      <sheetName val="Commonsize PL"/>
      <sheetName val="Adj&amp;Rje"/>
      <sheetName val="TB"/>
      <sheetName val="WBS"/>
      <sheetName val="WPL"/>
      <sheetName val="A"/>
      <sheetName val="C"/>
      <sheetName val="D"/>
      <sheetName val="E"/>
      <sheetName val="F"/>
      <sheetName val="Test NRV"/>
      <sheetName val="G"/>
      <sheetName val="H"/>
      <sheetName val="K"/>
      <sheetName val="K-1"/>
      <sheetName val="K-30"/>
      <sheetName val="K-34"/>
      <sheetName val="K-35"/>
      <sheetName val="L"/>
      <sheetName val="AA"/>
      <sheetName val="BB"/>
      <sheetName val="CC"/>
      <sheetName val="FF"/>
      <sheetName val="FF-1"/>
      <sheetName val="GG"/>
      <sheetName val="II"/>
      <sheetName val="SE"/>
      <sheetName val="100"/>
      <sheetName val="110"/>
      <sheetName val="200"/>
      <sheetName val="201"/>
      <sheetName val="210"/>
      <sheetName val="220"/>
      <sheetName val="230"/>
      <sheetName val="Bang gia tong hop"/>
      <sheetName val="Sheet3"/>
      <sheetName val="200-110"/>
      <sheetName val="StandingData"/>
      <sheetName val="ma_pt"/>
      <sheetName val="19"/>
      <sheetName val="ADJ - RATE"/>
      <sheetName val="truc tiep"/>
      <sheetName val="gVL"/>
      <sheetName val="_กระทบผลรวม  1710 "/>
      <sheetName val=" กระทบผลรวม  1710 "/>
      <sheetName val="cutoff1"/>
      <sheetName val="BR"/>
      <sheetName val="CP"/>
      <sheetName val="KK"/>
      <sheetName val="NM"/>
      <sheetName val="KP"/>
      <sheetName val="MK"/>
      <sheetName val="NL"/>
      <sheetName val="NR"/>
      <sheetName val="NS"/>
      <sheetName val="NY"/>
      <sheetName val="PT"/>
      <sheetName val="PL1"/>
      <sheetName val="MP"/>
      <sheetName val="RE"/>
      <sheetName val="SK"/>
      <sheetName val="SR"/>
      <sheetName val="Stock-BR"/>
      <sheetName val="UB"/>
      <sheetName val="UD"/>
      <sheetName val="PL"/>
      <sheetName val="List"/>
      <sheetName val="BS"/>
      <sheetName val="RE  FS04"/>
      <sheetName val="Expense Summary"/>
      <sheetName val="B"/>
      <sheetName val="FSA"/>
      <sheetName val="10"/>
      <sheetName val="TO - SP"/>
      <sheetName val="Standing Data"/>
      <sheetName val="Asset &amp; Liability"/>
      <sheetName val="Net asset value"/>
      <sheetName val="Sheet1"/>
      <sheetName val="เงินกู้ธนชาติ"/>
      <sheetName val="FF_6"/>
      <sheetName val="chitiet"/>
      <sheetName val="1-1.BS"/>
      <sheetName val="CHOICES"/>
      <sheetName val="conso46"/>
      <sheetName val="Newspaper"/>
      <sheetName val="IBASE"/>
      <sheetName val="Defer_ร่วม"/>
      <sheetName val="M_Maincomp"/>
      <sheetName val="C2"/>
      <sheetName val="K2"/>
      <sheetName val="1131 "/>
      <sheetName val="detail"/>
      <sheetName val="เงินสดรับ-จ่าย มีค. 47ล่วงหน้า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</sheetDataSet>
  </externalBook>
</externalLink>
</file>

<file path=xl/externalLinks/externalLink1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0100"/>
      <sheetName val="ABR P&amp;L"/>
      <sheetName val="FF-2 (1)"/>
      <sheetName val="FSA"/>
      <sheetName val="PLmth "/>
      <sheetName val="B"/>
      <sheetName val="PL"/>
      <sheetName val="gl"/>
      <sheetName val="FF-3"/>
      <sheetName val="Cost centre expenditure"/>
      <sheetName val="FF-1"/>
      <sheetName val="P12.4"/>
      <sheetName val="Farm1"/>
      <sheetName val="BPR"/>
      <sheetName val="A-1"/>
      <sheetName val="CA Comp"/>
      <sheetName val="Company Info"/>
      <sheetName val="K-1"/>
      <sheetName val="E1"/>
      <sheetName val="Breakdown (1)"/>
      <sheetName val="Actual_month"/>
      <sheetName val="Actual_YTD"/>
      <sheetName val="Budget_month"/>
      <sheetName val="Budget_YTD"/>
      <sheetName val="Forecast 2000"/>
      <sheetName val="E"/>
      <sheetName val="B- 1"/>
      <sheetName val="Adm97"/>
      <sheetName val="DFA"/>
      <sheetName val="CA_Sheet"/>
      <sheetName val="P12_4"/>
      <sheetName val="CA_Comp"/>
      <sheetName val="Company_Info"/>
      <sheetName val="Breakdown_(1)"/>
      <sheetName val="F-4l5"/>
      <sheetName val="K2"/>
      <sheetName val="Marco"/>
      <sheetName val="U"/>
      <sheetName val="cumm-a&amp;S"/>
      <sheetName val="adm&amp;selling exp"/>
      <sheetName val="revenue-mth"/>
      <sheetName val="cumm-ohd"/>
      <sheetName val="OHD"/>
      <sheetName val="CONT"/>
      <sheetName val="CA"/>
      <sheetName val="SCHE-F"/>
      <sheetName val="HP"/>
      <sheetName val="FA1"/>
      <sheetName val="U-13-2(disc)"/>
      <sheetName val="U101 P&amp;L"/>
      <sheetName val="U601 Salary"/>
      <sheetName val="U9"/>
      <sheetName val="U6"/>
      <sheetName val="U8"/>
      <sheetName val="U2"/>
      <sheetName val="U1"/>
      <sheetName val="U3"/>
      <sheetName val="U7"/>
      <sheetName val="U2.1"/>
      <sheetName val="U4"/>
      <sheetName val="U5"/>
      <sheetName val="acs"/>
      <sheetName val="Expense Summary"/>
      <sheetName val="Sum"/>
      <sheetName val="FF-21(a)"/>
      <sheetName val="CA_Sheet1"/>
      <sheetName val="P12_41"/>
      <sheetName val="Breakdown_(1)1"/>
      <sheetName val="CA_Comp1"/>
      <sheetName val="Company_Info1"/>
      <sheetName val="B-_1"/>
      <sheetName val="Forecast_2000"/>
      <sheetName val="adm&amp;selling_exp"/>
      <sheetName val="N2 Detailed Listing (Pre-final)"/>
      <sheetName val="U2.2"/>
      <sheetName val="M-2"/>
      <sheetName val="MCMD95"/>
      <sheetName val="EBC"/>
      <sheetName val="Comp equip"/>
      <sheetName val="#REF!"/>
      <sheetName val="BPCOR DETAILS"/>
      <sheetName val="BPMKT DETAILS"/>
      <sheetName val="U 5-Administrative expenses"/>
      <sheetName val="U -Income statement"/>
      <sheetName val="U 2-Oil Palm Products Trading"/>
      <sheetName val="ACT-MTH"/>
      <sheetName val="1 LeadSchedule"/>
      <sheetName val="TC"/>
      <sheetName val="P&amp;L"/>
      <sheetName val="ADD"/>
      <sheetName val="FF-21"/>
      <sheetName val="Customize Your Loan Manager"/>
      <sheetName val="Loan Amortization Table"/>
      <sheetName val="cashflowcomp"/>
      <sheetName val="Interim --&gt; Top"/>
      <sheetName val="Gain Loss Calculation"/>
      <sheetName val="FSL"/>
      <sheetName val="FF-50"/>
      <sheetName val="tax-ss"/>
      <sheetName val="PA"/>
      <sheetName val="CBO0497"/>
      <sheetName val="FF-2"/>
      <sheetName val="depn-Sep 03"/>
      <sheetName val="U2 Sales"/>
      <sheetName val="TAXCOM96"/>
      <sheetName val="4 Analysis"/>
      <sheetName val="FF-5"/>
      <sheetName val="MMIP(JU)"/>
      <sheetName val="F-1&amp;F-2"/>
      <sheetName val="C9_4"/>
      <sheetName val="FF-6"/>
      <sheetName val="Sheet1"/>
      <sheetName val="F-5"/>
      <sheetName val="Taiwan"/>
      <sheetName val="O1.1. CA Sheet"/>
      <sheetName val="singapore"/>
      <sheetName val="N2-1F"/>
      <sheetName val="CR.AJE"/>
      <sheetName val="24100 Accr Liab"/>
      <sheetName val="YA00 CYB"/>
      <sheetName val="Input"/>
      <sheetName val="E3.1"/>
      <sheetName val="E1.1"/>
      <sheetName val="E2.1"/>
      <sheetName val="E304"/>
      <sheetName val="U2_2"/>
      <sheetName val="Gain_Loss_Calculation"/>
      <sheetName val="JobDetails"/>
      <sheetName val="CFlow2"/>
      <sheetName val="1997"/>
      <sheetName val="G-35-3"/>
      <sheetName val="15100 Prepayment"/>
      <sheetName val="Customize_Your_Loan_Manager"/>
      <sheetName val="Loan_Amortization_Table"/>
      <sheetName val="depn-Sep_03"/>
      <sheetName val="1_LeadSchedule"/>
      <sheetName val="4_Analysis"/>
      <sheetName val="U2_Sales"/>
      <sheetName val="15100_Prepayment"/>
      <sheetName val="24100_Accr_Liab"/>
      <sheetName val="F-3"/>
      <sheetName val="Rates"/>
      <sheetName val="B_Sheet"/>
      <sheetName val="Notes"/>
      <sheetName val="TBal"/>
      <sheetName val="U4-Recruitment"/>
      <sheetName val="Dirlist"/>
      <sheetName val="K4-1"/>
      <sheetName val="F2-3-6 OH absorbtion rate "/>
      <sheetName val="U2 - Sales"/>
      <sheetName val="J"/>
      <sheetName val="F101"/>
      <sheetName val="F302"/>
      <sheetName val="F401"/>
      <sheetName val="U1.6"/>
      <sheetName val="U1.2"/>
      <sheetName val="U1.5"/>
      <sheetName val="U1.1"/>
      <sheetName val="U1.3"/>
      <sheetName val="LifeNPAC"/>
      <sheetName val="LifeParAC"/>
      <sheetName val="BOQ-1"/>
      <sheetName val="SAHAM"/>
      <sheetName val="MFA"/>
      <sheetName val="6 Analysis"/>
      <sheetName val="OTHER KPI2"/>
      <sheetName val="WIP(IBP1)"/>
      <sheetName val="S&amp;M(C1)"/>
      <sheetName val="IBP_3"/>
      <sheetName val="I_Customers"/>
      <sheetName val="L_Development"/>
      <sheetName val="OTHER KPI1"/>
      <sheetName val="Mth"/>
      <sheetName val="L_Revenue"/>
      <sheetName val="K101 "/>
      <sheetName val="General Info"/>
      <sheetName val="17.2.1"/>
      <sheetName val="18.1"/>
      <sheetName val="15"/>
      <sheetName val="13"/>
      <sheetName val="21"/>
      <sheetName val="22"/>
      <sheetName val="12"/>
      <sheetName val="6.2"/>
      <sheetName val="6.5.2"/>
      <sheetName val="5.2"/>
      <sheetName val="7.1.3"/>
      <sheetName val="23"/>
      <sheetName val="17.2.2"/>
      <sheetName val="6"/>
      <sheetName val="9"/>
      <sheetName val="3.3"/>
      <sheetName val="5"/>
      <sheetName val="6.4"/>
      <sheetName val="4.3"/>
      <sheetName val="18"/>
      <sheetName val="8"/>
      <sheetName val="17.1"/>
      <sheetName val="17.2.3"/>
      <sheetName val="7.1.2"/>
      <sheetName val="7"/>
      <sheetName val="4.4"/>
      <sheetName val="2.3"/>
      <sheetName val="17"/>
      <sheetName val="16"/>
      <sheetName val="24"/>
      <sheetName val="&lt;O1-1&gt;CA Sheet"/>
      <sheetName val="O3"/>
      <sheetName val="Hyperion "/>
      <sheetName val="Profit &amp; loss"/>
      <sheetName val="KS CONSO"/>
      <sheetName val="BP-BREAK"/>
      <sheetName val="6A CA"/>
      <sheetName val="Sales Price"/>
      <sheetName val="tax_ss"/>
      <sheetName val="M101"/>
      <sheetName val="&lt;O1-1&gt;CA_Sheet"/>
      <sheetName val="Hyperion_"/>
      <sheetName val="Profit_&amp;_loss"/>
      <sheetName val="KS_CONSO"/>
      <sheetName val="6A_CA"/>
      <sheetName val="Sales_Price"/>
      <sheetName val="F2-3-6_OH_absorbtion_rate_"/>
      <sheetName val="Main"/>
      <sheetName val="UB-20"/>
      <sheetName val="IBACOMP.XLS"/>
      <sheetName val="BIS LIST-NTH 18"/>
      <sheetName val="details"/>
      <sheetName val="C-1-5"/>
      <sheetName val="E101"/>
      <sheetName val="A8"/>
      <sheetName val="1"/>
      <sheetName val="M_Maincomp"/>
      <sheetName val="Data Sheet "/>
      <sheetName val="O-5"/>
      <sheetName val="FFE"/>
      <sheetName val="U1 P&amp;L"/>
      <sheetName val="Summary"/>
      <sheetName val="U1101"/>
      <sheetName val="M101 Creditors lead"/>
      <sheetName val="K101 FA Lead"/>
      <sheetName val="E101 Lead"/>
      <sheetName val="Sheet2"/>
      <sheetName val="Profit&amp;Loss"/>
      <sheetName val="U10 - adm"/>
      <sheetName val="lookup"/>
      <sheetName val="Passengers"/>
      <sheetName val="Flights Timbetable"/>
      <sheetName val="TASintDec00"/>
      <sheetName val="Age311299TAS"/>
      <sheetName val="WIP-Prod"/>
      <sheetName val="Assumptions"/>
      <sheetName val="HP-lead"/>
      <sheetName val="I101"/>
      <sheetName val="chitiet"/>
      <sheetName val="U1.4"/>
      <sheetName val="CA working"/>
      <sheetName val="PPE"/>
      <sheetName val="C101"/>
      <sheetName val="&lt;O1-1&gt;CA_Sheet1"/>
      <sheetName val="Profit_&amp;_loss1"/>
      <sheetName val="KS_CONSO1"/>
      <sheetName val="Hyperion_1"/>
      <sheetName val="F2-3-6_OH_absorbtion_rate_1"/>
      <sheetName val="Sales_Price1"/>
      <sheetName val="6A_CA1"/>
      <sheetName val="BIS_LIST-NTH_18"/>
      <sheetName val="YA00_CYB"/>
      <sheetName val="IBACOMP_XLS"/>
      <sheetName val="BS15"/>
      <sheetName val="SRCM"/>
      <sheetName val="PROOF"/>
      <sheetName val="profitability"/>
      <sheetName val="Sheet3"/>
      <sheetName val="O1-1CA Sheet"/>
      <sheetName val="Pnl-10"/>
      <sheetName val="20"/>
      <sheetName val="3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0000"/>
      <sheetName val="Dept"/>
      <sheetName val="Sales - Machinery &amp; Equipment"/>
      <sheetName val="G101"/>
      <sheetName val="U201"/>
      <sheetName val="#REF"/>
      <sheetName val="Acc"/>
      <sheetName val="E601 Debtors Circular"/>
      <sheetName val="E1-1ss"/>
      <sheetName val="06"/>
      <sheetName val="jul97"/>
      <sheetName val="U2_21"/>
      <sheetName val="Gain_Loss_Calculation1"/>
      <sheetName val="Interim_--&gt;_Top"/>
      <sheetName val="E3_1"/>
      <sheetName val="E1_1"/>
      <sheetName val="E2_1"/>
      <sheetName val="job wip"/>
      <sheetName val="Year End"/>
      <sheetName val="AFA"/>
      <sheetName val="CA_Sheet2"/>
      <sheetName val="ABR_P&amp;L"/>
      <sheetName val="FF-2_(1)"/>
      <sheetName val="PLmth_"/>
      <sheetName val="Cost_centre_expenditure"/>
      <sheetName val="P12_42"/>
      <sheetName val="CA_Comp2"/>
      <sheetName val="Company_Info2"/>
      <sheetName val="Breakdown_(1)2"/>
      <sheetName val="Forecast_20001"/>
      <sheetName val="B-_11"/>
      <sheetName val="adm&amp;selling_exp1"/>
      <sheetName val="U101_P&amp;L"/>
      <sheetName val="U601_Salary"/>
      <sheetName val="U2_1"/>
      <sheetName val="Expense_Summary"/>
      <sheetName val="N2_Detailed_Listing_(Pre-final)"/>
      <sheetName val="U2_22"/>
      <sheetName val="Comp_equip"/>
      <sheetName val="BPCOR_DETAILS"/>
      <sheetName val="BPMKT_DETAILS"/>
      <sheetName val="U_5-Administrative_expenses"/>
      <sheetName val="U_-Income_statement"/>
      <sheetName val="U_2-Oil_Palm_Products_Trading"/>
      <sheetName val="1_LeadSchedule1"/>
      <sheetName val="Customize_Your_Loan_Manager1"/>
      <sheetName val="Loan_Amortization_Table1"/>
      <sheetName val="Interim_--&gt;_Top1"/>
      <sheetName val="Gain_Loss_Calculation2"/>
      <sheetName val="depn-Sep_031"/>
      <sheetName val="U2_Sales1"/>
      <sheetName val="4_Analysis1"/>
      <sheetName val="O1_1__CA_Sheet"/>
      <sheetName val="CR_AJE"/>
      <sheetName val="24100_Accr_Liab1"/>
      <sheetName val="YA00_CYB1"/>
      <sheetName val="E3_11"/>
      <sheetName val="E1_11"/>
      <sheetName val="E2_11"/>
      <sheetName val="15100_Prepayment1"/>
      <sheetName val="F2-3-6_OH_absorbtion_rate_2"/>
      <sheetName val="U2_-_Sales"/>
      <sheetName val="U1_6"/>
      <sheetName val="U1_2"/>
      <sheetName val="U1_5"/>
      <sheetName val="U1_1"/>
      <sheetName val="U1_3"/>
      <sheetName val="6_Analysis"/>
      <sheetName val="OTHER_KPI2"/>
      <sheetName val="OTHER_KPI1"/>
      <sheetName val="K101_"/>
      <sheetName val="General_Info"/>
      <sheetName val="17_2_1"/>
      <sheetName val="18_1"/>
      <sheetName val="6_2"/>
      <sheetName val="6_5_2"/>
      <sheetName val="5_2"/>
      <sheetName val="7_1_3"/>
      <sheetName val="17_2_2"/>
      <sheetName val="3_3"/>
      <sheetName val="6_4"/>
      <sheetName val="4_3"/>
      <sheetName val="17_1"/>
      <sheetName val="17_2_3"/>
      <sheetName val="7_1_2"/>
      <sheetName val="4_4"/>
      <sheetName val="2_3"/>
      <sheetName val="&lt;O1-1&gt;CA_Sheet2"/>
      <sheetName val="Hyperion_2"/>
      <sheetName val="Profit_&amp;_loss2"/>
      <sheetName val="KS_CONSO2"/>
      <sheetName val="6A_CA2"/>
      <sheetName val="Sales_Price2"/>
      <sheetName val="IBACOMP_XLS1"/>
      <sheetName val="BIS_LIST-NTH_181"/>
      <sheetName val="Data_Sheet_"/>
      <sheetName val="U1_P&amp;L"/>
      <sheetName val="M101_Creditors_lead"/>
      <sheetName val="K101_FA_Lead"/>
      <sheetName val="E101_Lead"/>
      <sheetName val="U10_-_adm"/>
      <sheetName val="Flights_Timbetable"/>
      <sheetName val="U1_4"/>
      <sheetName val="CA_working"/>
      <sheetName val="O1-1CA_Sheet"/>
      <sheetName val="M_MM"/>
      <sheetName val="Sales_-_Machinery_&amp;_Equipment"/>
      <sheetName val="E601_Debtors_Circular"/>
      <sheetName val="job_wip"/>
      <sheetName val="Year_End"/>
    </sheetNames>
    <sheetDataSet>
      <sheetData sheetId="0">
        <row r="36">
          <cell r="Q36">
            <v>300</v>
          </cell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/>
      <sheetData sheetId="293"/>
      <sheetData sheetId="294"/>
      <sheetData sheetId="295" refreshError="1"/>
      <sheetData sheetId="296" refreshError="1"/>
      <sheetData sheetId="297" refreshError="1"/>
      <sheetData sheetId="298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>
        <row r="36">
          <cell r="Q36">
            <v>300</v>
          </cell>
        </row>
      </sheetData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</sheetDataSet>
  </externalBook>
</externalLink>
</file>

<file path=xl/externalLinks/externalLink1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itiet"/>
      <sheetName val="chitimc"/>
      <sheetName val="28-จน.สรรพากร"/>
      <sheetName val="Expense Summary"/>
    </sheetNames>
    <sheetDataSet>
      <sheetData sheetId="0"/>
      <sheetData sheetId="1" refreshError="1"/>
      <sheetData sheetId="2" refreshError="1"/>
      <sheetData sheetId="3" refreshError="1"/>
    </sheetDataSet>
  </externalBook>
</externalLink>
</file>

<file path=xl/externalLinks/externalLink1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70"/>
      <sheetName val="chitiet"/>
      <sheetName val="chitimc"/>
    </sheetNames>
    <sheetDataSet>
      <sheetData sheetId="0"/>
      <sheetData sheetId="1" refreshError="1"/>
      <sheetData sheetId="2" refreshError="1"/>
    </sheetDataSet>
  </externalBook>
</externalLink>
</file>

<file path=xl/externalLinks/externalLink1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U2.2"/>
      <sheetName val="DFA"/>
      <sheetName val="BPR"/>
      <sheetName val="Gain Loss Calculation"/>
      <sheetName val="0100"/>
      <sheetName val="FSL"/>
      <sheetName val="FF-50"/>
      <sheetName val="EBC"/>
      <sheetName val="FF-3"/>
      <sheetName val="Interim --&gt; Top"/>
      <sheetName val="CONT"/>
      <sheetName val="YA00 CYB"/>
      <sheetName val="CA_Sheet"/>
      <sheetName val="U2_2"/>
      <sheetName val="Gain_Loss_Calculation"/>
      <sheetName val="E304"/>
      <sheetName val="JobDetails"/>
      <sheetName val="Input"/>
      <sheetName val="E3.1"/>
      <sheetName val="E1.1"/>
      <sheetName val="E2.1"/>
      <sheetName val="M_Maincomp"/>
      <sheetName val="FF-2"/>
      <sheetName val="Sheet2"/>
      <sheetName val="PL"/>
      <sheetName val="O1-1CA Sheet"/>
      <sheetName val="Dept"/>
      <sheetName val="E101"/>
      <sheetName val="Sales - Machinery &amp; Equipment"/>
      <sheetName val="G101"/>
      <sheetName val="U201"/>
      <sheetName val="job wip"/>
      <sheetName val="0000"/>
      <sheetName val="FFE"/>
      <sheetName val="E601 Debtors Circular"/>
      <sheetName val="#REF"/>
      <sheetName val="chitiet"/>
      <sheetName val="Pnl-10"/>
      <sheetName val="20"/>
      <sheetName val="3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E1-1ss"/>
      <sheetName val="BIS LIST-NTH 18"/>
      <sheetName val="06"/>
      <sheetName val="CA_Sheet1"/>
      <sheetName val="U2_21"/>
      <sheetName val="Gain_Loss_Calculation1"/>
      <sheetName val="Interim_--&gt;_Top"/>
      <sheetName val="YA00_CYB"/>
      <sheetName val="E3_1"/>
      <sheetName val="E1_1"/>
      <sheetName val="E2_1"/>
      <sheetName val="jul97"/>
      <sheetName val="Acc"/>
      <sheetName val="U"/>
      <sheetName val="P12.4"/>
      <sheetName val="Kod Negara "/>
      <sheetName val="Muka 1"/>
      <sheetName val="addl cost"/>
      <sheetName val="accumdeprn"/>
      <sheetName val="gl"/>
      <sheetName val="List data adj."/>
      <sheetName val="B"/>
      <sheetName val="P12_4"/>
      <sheetName val="MTH"/>
      <sheetName val="ORIMTH"/>
      <sheetName val="CA Comp"/>
      <sheetName val="CA"/>
      <sheetName val="Electrical "/>
      <sheetName val="K5-1"/>
      <sheetName val="Year End"/>
      <sheetName val="Master"/>
      <sheetName val="Marshal"/>
      <sheetName val="F1771-II"/>
      <sheetName val="F1771-III"/>
      <sheetName val="CFlow2"/>
      <sheetName val="tax-ss"/>
      <sheetName val="Farm1"/>
      <sheetName val="A-1"/>
      <sheetName val="K-1"/>
      <sheetName val="E"/>
      <sheetName val="B- 1"/>
      <sheetName val="Company Info"/>
      <sheetName val="Breakdown (1)"/>
      <sheetName val="F-4l5"/>
      <sheetName val="E1"/>
      <sheetName val="Adm97"/>
      <sheetName val="CA_Comp"/>
      <sheetName val="Company_Info"/>
      <sheetName val="Breakdown_(1)"/>
      <sheetName val="K2"/>
      <sheetName val="Actual_month"/>
      <sheetName val="Actual_YTD"/>
      <sheetName val="Budget_month"/>
      <sheetName val="Budget_YTD"/>
      <sheetName val="Forecast 2000"/>
      <sheetName val="Marco"/>
      <sheetName val="cumm-a&amp;S"/>
      <sheetName val="adm&amp;selling exp"/>
      <sheetName val="revenue-mth"/>
      <sheetName val="cumm-ohd"/>
      <sheetName val="OHD"/>
      <sheetName val="Comp equip"/>
      <sheetName val="U4-Recruitment"/>
      <sheetName val="N2-1F"/>
      <sheetName val="&lt;O1-1&gt;CA Sheet"/>
      <sheetName val="O3"/>
      <sheetName val="Hyperion "/>
      <sheetName val="FF-1"/>
      <sheetName val="Profit &amp; loss"/>
      <sheetName val="KS CONSO"/>
      <sheetName val="Sheet1"/>
      <sheetName val="Hp"/>
      <sheetName val="BP-BREAK"/>
      <sheetName val="6A CA"/>
      <sheetName val="Sales Price"/>
      <sheetName val="tax_ss"/>
      <sheetName val="F2-3-6 OH absorbtion rate "/>
      <sheetName val="FSA"/>
      <sheetName val="FF-6"/>
      <sheetName val="FF-21(a)"/>
      <sheetName val="M101"/>
      <sheetName val="&lt;O1-1&gt;CA_Sheet"/>
      <sheetName val="Hyperion_"/>
      <sheetName val="Profit_&amp;_loss"/>
      <sheetName val="KS_CONSO"/>
      <sheetName val="6A_CA"/>
      <sheetName val="Sales_Price"/>
      <sheetName val="F2-3-6_OH_absorbtion_rate_"/>
      <sheetName val="Main"/>
      <sheetName val="UB-20"/>
      <sheetName val="IBACOMP.XLS"/>
      <sheetName val="details"/>
      <sheetName val="C-1-5"/>
      <sheetName val="A8"/>
      <sheetName val="1"/>
      <sheetName val="FA1"/>
      <sheetName val="SCHE-F"/>
      <sheetName val="U101 P&amp;L"/>
      <sheetName val="U601 Salary"/>
      <sheetName val="Data Sheet "/>
      <sheetName val="U-13-2(disc)"/>
      <sheetName val="acs"/>
      <sheetName val="Expense Summary"/>
      <sheetName val="U9"/>
      <sheetName val="U6"/>
      <sheetName val="U8"/>
      <sheetName val="U2"/>
      <sheetName val="U1"/>
      <sheetName val="U3"/>
      <sheetName val="U7"/>
      <sheetName val="U2.1"/>
      <sheetName val="U4"/>
      <sheetName val="U5"/>
      <sheetName val="P12_41"/>
      <sheetName val="Breakdown_(1)1"/>
      <sheetName val="CA_Comp1"/>
      <sheetName val="Company_Info1"/>
      <sheetName val="B-_1"/>
      <sheetName val="Forecast_2000"/>
      <sheetName val="adm&amp;selling_exp"/>
      <sheetName val="O-5"/>
      <sheetName val="U1 P&amp;L"/>
      <sheetName val="Summary"/>
      <sheetName val="U1101"/>
      <sheetName val="M101 Creditors lead"/>
      <sheetName val="K101 FA Lead"/>
      <sheetName val="E101 Lead"/>
      <sheetName val="cashflowcomp"/>
      <sheetName val="FF-2 (1)"/>
      <sheetName val="Financials"/>
      <sheetName val="lookup"/>
      <sheetName val="EB"/>
      <sheetName val="GOVT "/>
      <sheetName val="To Generate"/>
      <sheetName val="NPBT Detail~Brands"/>
      <sheetName val="Profile"/>
      <sheetName val="SPARES"/>
      <sheetName val="dlh"/>
      <sheetName val="E101 - Lead"/>
      <sheetName val="F101 - inventory "/>
      <sheetName val="O101 - Lead"/>
      <sheetName val="U101 - Lead"/>
      <sheetName val="source"/>
      <sheetName val="Cover"/>
      <sheetName val="Comparison"/>
      <sheetName val="FS"/>
      <sheetName val="CA_Sheet2"/>
      <sheetName val="U2_22"/>
      <sheetName val="Gain_Loss_Calculation2"/>
      <sheetName val="Interim_--&gt;_Top1"/>
      <sheetName val="YA00_CYB1"/>
      <sheetName val="E3_11"/>
      <sheetName val="E1_11"/>
      <sheetName val="E2_11"/>
      <sheetName val="O1-1CA_Sheet"/>
      <sheetName val="Sales_-_Machinery_&amp;_Equipment"/>
      <sheetName val="job_wip"/>
      <sheetName val="E601_Debtors_Circular"/>
      <sheetName val="M_MM"/>
      <sheetName val="BIS_LIST-NTH_18"/>
      <sheetName val="P12_42"/>
      <sheetName val="Kod_Negara_"/>
      <sheetName val="Muka_1"/>
      <sheetName val="addl_cost"/>
      <sheetName val="List_data_adj_"/>
      <sheetName val="CA_Comp2"/>
      <sheetName val="Electrical_"/>
      <sheetName val="Year_End"/>
      <sheetName val="B-_11"/>
      <sheetName val="Company_Info2"/>
      <sheetName val="Breakdown_(1)2"/>
      <sheetName val="Forecast_20001"/>
      <sheetName val="adm&amp;selling_exp1"/>
      <sheetName val="Comp_equip"/>
      <sheetName val="&lt;O1-1&gt;CA_Sheet1"/>
      <sheetName val="Hyperion_1"/>
      <sheetName val="Profit_&amp;_loss1"/>
      <sheetName val="KS_CONSO1"/>
      <sheetName val="6A_CA1"/>
      <sheetName val="Sales_Price1"/>
      <sheetName val="F2-3-6_OH_absorbtion_rate_1"/>
      <sheetName val="IBACOMP_XLS"/>
      <sheetName val="U101_P&amp;L"/>
      <sheetName val="U601_Salary"/>
      <sheetName val="Data_Sheet_"/>
      <sheetName val="Expense_Summary"/>
      <sheetName val="U2_1"/>
      <sheetName val="U1_P&amp;L"/>
      <sheetName val="M101_Creditors_lead"/>
      <sheetName val="K101_FA_Lead"/>
      <sheetName val="E101_Lead"/>
      <sheetName val="FF-2_(1)"/>
      <sheetName val="GOVT_"/>
      <sheetName val="To_Generate"/>
      <sheetName val="NPBT_Detail~Brands"/>
      <sheetName val="E101_-_Lead"/>
      <sheetName val="F101_-_inventory_"/>
      <sheetName val="O101_-_Lead"/>
      <sheetName val="U101_-_Lead"/>
    </sheetNames>
    <sheetDataSet>
      <sheetData sheetId="0">
        <row r="36">
          <cell r="Q36">
            <v>300</v>
          </cell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>
        <row r="36">
          <cell r="Q36">
            <v>300</v>
          </cell>
        </row>
      </sheetData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</sheetDataSet>
  </externalBook>
</externalLink>
</file>

<file path=xl/externalLinks/externalLink1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0100"/>
      <sheetName val="ABR P&amp;L"/>
      <sheetName val="FF-2 (1)"/>
      <sheetName val="FSA"/>
      <sheetName val="PLmth "/>
      <sheetName val="B"/>
      <sheetName val="FF-3"/>
      <sheetName val="Cost centre expenditure"/>
      <sheetName val="FF-1"/>
      <sheetName val="U2.2"/>
      <sheetName val="DFA"/>
      <sheetName val="tax-ss"/>
      <sheetName val="BPR"/>
      <sheetName val="CFlow2"/>
      <sheetName val="CA_Sheet"/>
      <sheetName val="U2_2"/>
      <sheetName val="P12.4"/>
      <sheetName val="CONT"/>
      <sheetName val="O-5"/>
      <sheetName val="Summary"/>
      <sheetName val="gl"/>
      <sheetName val="FF-21(a)"/>
      <sheetName val="FFE"/>
      <sheetName val="U1101"/>
      <sheetName val="Gain Loss Calculation"/>
      <sheetName val="O5_CA"/>
      <sheetName val="CA_Sheet1"/>
      <sheetName val="U2_21"/>
      <sheetName val="P12_4"/>
      <sheetName val="PL"/>
      <sheetName val="Adm97"/>
      <sheetName val="K5-1"/>
      <sheetName val="cashflowcomp"/>
      <sheetName val="Farm1"/>
      <sheetName val="A-1"/>
      <sheetName val="K-1"/>
      <sheetName val="Breakdown (1)"/>
      <sheetName val="CA Comp"/>
      <sheetName val="Company Info"/>
      <sheetName val="E1"/>
      <sheetName val="Customize Your Loan Manager"/>
      <sheetName val="Loan Amortization Table"/>
      <sheetName val="Interim --&gt; Top"/>
      <sheetName val="FSL"/>
      <sheetName val="FF-50"/>
      <sheetName val="EBC"/>
      <sheetName val="PA"/>
      <sheetName val="CBO0497"/>
      <sheetName val="FF-2"/>
      <sheetName val="depn-Sep 03"/>
      <sheetName val="U2 Sales"/>
      <sheetName val="TAXCOM96"/>
      <sheetName val="1 LeadSchedule"/>
      <sheetName val="4 Analysis"/>
      <sheetName val="FF-5"/>
      <sheetName val="MMIP(JU)"/>
      <sheetName val="F-1&amp;F-2"/>
      <sheetName val="C9_4"/>
      <sheetName val="FF-6"/>
      <sheetName val="Sheet1"/>
      <sheetName val="F-5"/>
      <sheetName val="U"/>
      <sheetName val="Taiwan"/>
      <sheetName val="O1.1. CA Sheet"/>
      <sheetName val="singapore"/>
      <sheetName val="N2-1F"/>
      <sheetName val="CR.AJE"/>
      <sheetName val="CA"/>
      <sheetName val="Sales Price"/>
      <sheetName val="CA99"/>
      <sheetName val="U1 P&amp;L"/>
      <sheetName val="BPCOR DETAILS"/>
      <sheetName val="BPMKT DETAILS"/>
      <sheetName val="FF-4"/>
      <sheetName val="Entity Data"/>
      <sheetName val="Note"/>
      <sheetName val="Original"/>
      <sheetName val="JUL03"/>
      <sheetName val="21.2"/>
      <sheetName val="18.1"/>
      <sheetName val="15"/>
      <sheetName val="13"/>
      <sheetName val="21"/>
      <sheetName val="22"/>
      <sheetName val="12"/>
      <sheetName val="6.2"/>
      <sheetName val="11.3"/>
      <sheetName val="5.2"/>
      <sheetName val="14.2"/>
      <sheetName val="23"/>
      <sheetName val="21.3"/>
      <sheetName val="7.2"/>
      <sheetName val="9"/>
      <sheetName val="3.3"/>
      <sheetName val="5"/>
      <sheetName val="6.4"/>
      <sheetName val="4.3"/>
      <sheetName val="18"/>
      <sheetName val="8"/>
      <sheetName val="17.1"/>
      <sheetName val="21.4"/>
      <sheetName val="14.1"/>
      <sheetName val="7"/>
      <sheetName val="14"/>
      <sheetName val="4.4"/>
      <sheetName val="2.3"/>
      <sheetName val="11"/>
      <sheetName val="17"/>
      <sheetName val="16"/>
      <sheetName val="24"/>
      <sheetName val="addl cost"/>
      <sheetName val="U4-Recruitment"/>
      <sheetName val="K4. F&amp;F"/>
      <sheetName val="5 Analysis"/>
      <sheetName val="FF_3"/>
      <sheetName val="FF_4"/>
      <sheetName val="CA_Sheet2"/>
      <sheetName val="ABR_P&amp;L"/>
      <sheetName val="FF-2_(1)"/>
      <sheetName val="PLmth_"/>
      <sheetName val="Cost_centre_expenditure"/>
      <sheetName val="U2_22"/>
      <sheetName val="P12_41"/>
      <sheetName val="Gain_Loss_Calculation"/>
      <sheetName val="Breakdown_(1)"/>
      <sheetName val="CA_Comp"/>
      <sheetName val="Company_Info"/>
      <sheetName val="Customize_Your_Loan_Manager"/>
      <sheetName val="Loan_Amortization_Table"/>
      <sheetName val="Interim_--&gt;_Top"/>
      <sheetName val="depn-Sep_03"/>
      <sheetName val="U2_Sales"/>
      <sheetName val="1_LeadSchedule"/>
      <sheetName val="4_Analysis"/>
      <sheetName val="O1_1__CA_Sheet"/>
      <sheetName val="CR_AJE"/>
      <sheetName val="Sales_Price"/>
      <sheetName val="U1_P&amp;L"/>
      <sheetName val="BPCOR_DETAILS"/>
      <sheetName val="BPMKT_DETAILS"/>
      <sheetName val="Entity_Data"/>
      <sheetName val="21_2"/>
      <sheetName val="18_1"/>
      <sheetName val="6_2"/>
      <sheetName val="11_3"/>
      <sheetName val="5_2"/>
      <sheetName val="14_2"/>
      <sheetName val="21_3"/>
      <sheetName val="7_2"/>
      <sheetName val="3_3"/>
      <sheetName val="6_4"/>
      <sheetName val="4_3"/>
      <sheetName val="17_1"/>
      <sheetName val="21_4"/>
      <sheetName val="14_1"/>
      <sheetName val="4_4"/>
      <sheetName val="2_3"/>
      <sheetName val="addl_cost"/>
      <sheetName val="K4__F&amp;F"/>
      <sheetName val="5_Analysis"/>
    </sheetNames>
    <sheetDataSet>
      <sheetData sheetId="0">
        <row r="36">
          <cell r="Q36">
            <v>300</v>
          </cell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>
        <row r="36">
          <cell r="Q36">
            <v>300</v>
          </cell>
        </row>
      </sheetData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</sheetDataSet>
  </externalBook>
</externalLink>
</file>

<file path=xl/externalLinks/externalLink1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alid spares"/>
      <sheetName val="SPARES"/>
      <sheetName val="CA Sheet"/>
      <sheetName val="FF_4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1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"/>
      <sheetName val="M"/>
      <sheetName val="SPARES"/>
      <sheetName val="B"/>
      <sheetName val="CA Sheet"/>
      <sheetName val="LOOSECHKLIST"/>
      <sheetName val="CA_Sheet"/>
    </sheetNames>
    <sheetDataSet>
      <sheetData sheetId="0" refreshError="1">
        <row r="112">
          <cell r="Q112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/>
    </sheetDataSet>
  </externalBook>
</externalLink>
</file>

<file path=xl/externalLinks/externalLink1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2.2"/>
      <sheetName val="TB"/>
      <sheetName val="SAD"/>
      <sheetName val="AJE"/>
      <sheetName val="BS"/>
      <sheetName val="CFS"/>
      <sheetName val="C"/>
      <sheetName val="C2"/>
      <sheetName val="C3-Recon (RHB)"/>
      <sheetName val="C4-Recon (Deut)"/>
      <sheetName val="C5"/>
      <sheetName val="C6"/>
      <sheetName val="E"/>
      <sheetName val="E1-Prov &amp; circul"/>
      <sheetName val="F"/>
      <sheetName val="F1-NRV"/>
      <sheetName val="F2-Listing"/>
      <sheetName val="G1"/>
      <sheetName val="G"/>
      <sheetName val="G2"/>
      <sheetName val="I"/>
      <sheetName val="M"/>
      <sheetName val="I1"/>
      <sheetName val="K"/>
      <sheetName val="K1"/>
      <sheetName val="K2"/>
      <sheetName val="K3"/>
      <sheetName val="K4"/>
      <sheetName val="N"/>
      <sheetName val="N1"/>
      <sheetName val="N2"/>
      <sheetName val="Q"/>
      <sheetName val="O"/>
      <sheetName val="O1"/>
      <sheetName val="O1.1"/>
      <sheetName val="O1.2"/>
      <sheetName val="O2"/>
      <sheetName val="R"/>
      <sheetName val="R1"/>
      <sheetName val="T"/>
      <sheetName val="Ua"/>
      <sheetName val="U"/>
      <sheetName val="U-1"/>
      <sheetName val="U-2"/>
      <sheetName val="U1"/>
      <sheetName val="U1.1"/>
      <sheetName val="U1.2-sales cutoff"/>
      <sheetName val="U1.2.1"/>
      <sheetName val="U1.3"/>
      <sheetName val="U1.4"/>
      <sheetName val="U1.5-purchases cutoff"/>
      <sheetName val="U1.5.1"/>
      <sheetName val="U2a"/>
      <sheetName val="U2"/>
      <sheetName val="U2.1"/>
      <sheetName val="U2.3"/>
      <sheetName val="U5"/>
      <sheetName val="Module1"/>
      <sheetName val="U3"/>
      <sheetName val="U4"/>
      <sheetName val="TB00"/>
      <sheetName val="CJE"/>
      <sheetName val="RJE"/>
      <sheetName val="Ia"/>
      <sheetName val="U'1"/>
      <sheetName val="U'2"/>
      <sheetName val="Sheet2"/>
      <sheetName val="Sheet1"/>
      <sheetName val="Deutsche Eur"/>
      <sheetName val="U1.2"/>
      <sheetName val="U2_2"/>
      <sheetName val="CA Sheet"/>
      <sheetName val="SPARES"/>
      <sheetName val="Appx B"/>
      <sheetName val="Atth CC"/>
      <sheetName val="CA"/>
      <sheetName val="Audsch"/>
      <sheetName val="A-1"/>
      <sheetName val="gl"/>
      <sheetName val="DetIStament"/>
      <sheetName val="Cash&amp;Bank - A"/>
      <sheetName val="CFlow2"/>
      <sheetName val="CFlowOne"/>
      <sheetName val="DeferredExp-K"/>
      <sheetName val="I-2"/>
      <sheetName val="FAssets-I"/>
      <sheetName val="F-5"/>
      <sheetName val="FSA"/>
      <sheetName val="HP-L"/>
      <sheetName val="IntAssets-J"/>
      <sheetName val="IncomeStatement"/>
      <sheetName val="DetailP&amp;L"/>
      <sheetName val="Lease (E-1)"/>
      <sheetName val="OtherCreditors-G"/>
      <sheetName val="Other debtors-C"/>
      <sheetName val="RelatedCos-E"/>
      <sheetName val="Revenue - VI"/>
      <sheetName val="Stocks-D"/>
      <sheetName val="Taxation-N"/>
      <sheetName val="Tradecreditors-F"/>
      <sheetName val="TDebtors-B"/>
      <sheetName val="TD-B-1"/>
      <sheetName val="TD-B-2"/>
      <sheetName val="Termloan-H"/>
      <sheetName val="P12.4"/>
      <sheetName val="U2_21"/>
      <sheetName val="C3-Recon_(RHB)"/>
      <sheetName val="C4-Recon_(Deut)"/>
      <sheetName val="E1-Prov_&amp;_circul"/>
      <sheetName val="O1_1"/>
      <sheetName val="O1_2"/>
      <sheetName val="U1_1"/>
      <sheetName val="U1_2-sales_cutoff"/>
      <sheetName val="U1_2_1"/>
      <sheetName val="U1_3"/>
      <sheetName val="U1_4"/>
      <sheetName val="U1_5-purchases_cutoff"/>
      <sheetName val="U1_5_1"/>
      <sheetName val="U2_1"/>
      <sheetName val="U2_3"/>
      <sheetName val="Deutsche_Eur"/>
      <sheetName val="U1_2"/>
      <sheetName val="CA_Sheet"/>
      <sheetName val="Appx_B"/>
      <sheetName val="Atth_CC"/>
      <sheetName val="U104"/>
      <sheetName val="0100"/>
      <sheetName val="BPR"/>
      <sheetName val="FF-50"/>
      <sheetName val="Gain Loss Calculation"/>
      <sheetName val="Summary"/>
      <sheetName val="U2_22"/>
      <sheetName val="C3-Recon_(RHB)1"/>
      <sheetName val="C4-Recon_(Deut)1"/>
      <sheetName val="E1-Prov_&amp;_circul1"/>
      <sheetName val="O1_11"/>
      <sheetName val="O1_21"/>
      <sheetName val="U1_11"/>
      <sheetName val="U1_2-sales_cutoff1"/>
      <sheetName val="U1_2_11"/>
      <sheetName val="U1_31"/>
      <sheetName val="U1_41"/>
      <sheetName val="U1_5-purchases_cutoff1"/>
      <sheetName val="U1_5_11"/>
      <sheetName val="U2_11"/>
      <sheetName val="U2_31"/>
      <sheetName val="Deutsche_Eur1"/>
      <sheetName val="U1_21"/>
      <sheetName val="CA_Sheet1"/>
      <sheetName val="Appx_B1"/>
      <sheetName val="Atth_CC1"/>
      <sheetName val="Cash&amp;Bank_-_A"/>
      <sheetName val="Lease_(E-1)"/>
      <sheetName val="Other_debtors-C"/>
      <sheetName val="Revenue_-_VI"/>
      <sheetName val="P12_4"/>
      <sheetName val="Comp equip"/>
      <sheetName val="August"/>
      <sheetName val="July"/>
      <sheetName val="June"/>
      <sheetName val="May"/>
      <sheetName val="C1-Cash"/>
      <sheetName val="Entity Data"/>
      <sheetName val="Hp"/>
      <sheetName val="O-5"/>
      <sheetName val="addl cost"/>
      <sheetName val="Main"/>
      <sheetName val="C101"/>
      <sheetName val="Gain_Loss_Calculation"/>
      <sheetName val="#REF!"/>
      <sheetName val="FF-6"/>
      <sheetName val="G301(01)"/>
      <sheetName val="FF-3"/>
      <sheetName val="DFA"/>
      <sheetName val="CONT"/>
      <sheetName val="D-PL"/>
      <sheetName val="PL"/>
      <sheetName val="Acc"/>
      <sheetName val="Scoping"/>
      <sheetName val="B"/>
      <sheetName val="FF_2 _1_"/>
      <sheetName val="Interim --&gt; Top"/>
      <sheetName val="F-1 F-2"/>
      <sheetName val="profitability"/>
      <sheetName val="SMSTemp"/>
      <sheetName val="E201"/>
      <sheetName val="COGS"/>
      <sheetName val="Sales"/>
      <sheetName val="Inventory"/>
      <sheetName val="#REF"/>
      <sheetName val="E1-Prov &amp;#38; circul"/>
      <sheetName val="App.2-Rental"/>
      <sheetName val="Item Class"/>
      <sheetName val="IBA&amp;HP"/>
      <sheetName val="FF-2"/>
      <sheetName val="MV"/>
      <sheetName val="FFE"/>
      <sheetName val="Notes"/>
      <sheetName val="FF-5"/>
      <sheetName val="Lib"/>
      <sheetName val="H101"/>
      <sheetName val="K101"/>
      <sheetName val="O101"/>
      <sheetName val="N1 Inputs"/>
      <sheetName val="N1 Logic CashFlow"/>
      <sheetName val="C101-Cash"/>
      <sheetName val="CPX D(Q)1"/>
      <sheetName val="eqkl"/>
      <sheetName val="EU1"/>
      <sheetName val="Cover"/>
      <sheetName val="Adm97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 refreshError="1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</sheetDataSet>
  </externalBook>
</externalLink>
</file>

<file path=xl/externalLinks/externalLink1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"/>
      <sheetName val="M"/>
      <sheetName val="U2.2"/>
      <sheetName val="CA Sheet"/>
      <sheetName val="เงินกู้ MGC"/>
      <sheetName val="เงินกู้ธนชาติ"/>
      <sheetName val="B"/>
      <sheetName val="FF-2 (1)"/>
      <sheetName val="FSA"/>
      <sheetName val="FF_2 _1_"/>
      <sheetName val="U"/>
    </sheetNames>
    <sheetDataSet>
      <sheetData sheetId="0" refreshError="1">
        <row r="112">
          <cell r="Q112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aging Stk"/>
      <sheetName val="Stock Aging"/>
      <sheetName val="อัตราค่าบรรทุก"/>
      <sheetName val="CODE,NAME"/>
      <sheetName val="Summary_aging_Stk"/>
      <sheetName val="Stock_Aging"/>
      <sheetName val="_Bal Int Acp"/>
      <sheetName val="Code"/>
      <sheetName val="Account List"/>
      <sheetName val="Company codes"/>
      <sheetName val="เงินกู้ MGC"/>
      <sheetName val="Detail-Sep"/>
      <sheetName val="CFROI"/>
      <sheetName val="AFM"/>
      <sheetName val="NSC"/>
      <sheetName val="Menu"/>
      <sheetName val="REVENUE"/>
      <sheetName val="Debt Info"/>
      <sheetName val="Dados"/>
      <sheetName val="Desp.Fixas_Vendas"/>
      <sheetName val=""/>
      <sheetName val="P and L accounts"/>
      <sheetName val="Forecast-SGD"/>
      <sheetName val="NBV 01.01.2004"/>
      <sheetName val="Sheet1"/>
      <sheetName val="CIPA"/>
      <sheetName val="Packing Material"/>
      <sheetName val="เงินกู้ธนชาติ"/>
      <sheetName val="PM-TE"/>
      <sheetName val="IA Data"/>
      <sheetName val="Test"/>
      <sheetName val="Template"/>
      <sheetName val="table"/>
      <sheetName val="GS_STD"/>
      <sheetName val="OP_STD"/>
      <sheetName val="ชื่อหุ้น"/>
      <sheetName val="B&amp;S 1999"/>
      <sheetName val="BS-Thai"/>
      <sheetName val="10-1 Media"/>
      <sheetName val="10-cut"/>
      <sheetName val="AFE Status"/>
      <sheetName val="WP&amp;B"/>
      <sheetName val="Summary_aging_Stk1"/>
      <sheetName val="Stock_Aging1"/>
      <sheetName val="Summary_aging_Stk2"/>
      <sheetName val="Stock_Aging2"/>
      <sheetName val="SH_A"/>
      <sheetName val="Summary_aging_Stk6"/>
      <sheetName val="Stock_Aging6"/>
      <sheetName val="Account_List4"/>
      <sheetName val="Company_codes4"/>
      <sheetName val="เงินกู้_MGC4"/>
      <sheetName val="Debt_Info4"/>
      <sheetName val="Desp_Fixas_Vendas4"/>
      <sheetName val="P_and_L_accounts4"/>
      <sheetName val="10-1_Media4"/>
      <sheetName val="NBV_01_01_20044"/>
      <sheetName val="Packing_Material4"/>
      <sheetName val="IA_Data4"/>
      <sheetName val="B&amp;S_19993"/>
      <sheetName val="Summary_aging_Stk5"/>
      <sheetName val="Stock_Aging5"/>
      <sheetName val="Account_List3"/>
      <sheetName val="Company_codes3"/>
      <sheetName val="เงินกู้_MGC3"/>
      <sheetName val="Debt_Info3"/>
      <sheetName val="Desp_Fixas_Vendas3"/>
      <sheetName val="P_and_L_accounts3"/>
      <sheetName val="10-1_Media3"/>
      <sheetName val="NBV_01_01_20043"/>
      <sheetName val="Packing_Material3"/>
      <sheetName val="IA_Data3"/>
      <sheetName val="Summary_aging_Stk4"/>
      <sheetName val="Stock_Aging4"/>
      <sheetName val="Account_List2"/>
      <sheetName val="Company_codes2"/>
      <sheetName val="เงินกู้_MGC2"/>
      <sheetName val="Debt_Info2"/>
      <sheetName val="Desp_Fixas_Vendas2"/>
      <sheetName val="P_and_L_accounts2"/>
      <sheetName val="10-1_Media2"/>
      <sheetName val="NBV_01_01_20042"/>
      <sheetName val="Packing_Material2"/>
      <sheetName val="IA_Data2"/>
      <sheetName val="B&amp;S_19992"/>
      <sheetName val="Account_List"/>
      <sheetName val="Company_codes"/>
      <sheetName val="เงินกู้_MGC"/>
      <sheetName val="Debt_Info"/>
      <sheetName val="Desp_Fixas_Vendas"/>
      <sheetName val="P_and_L_accounts"/>
      <sheetName val="10-1_Media"/>
      <sheetName val="NBV_01_01_2004"/>
      <sheetName val="Packing_Material"/>
      <sheetName val="IA_Data"/>
      <sheetName val="B&amp;S_1999"/>
      <sheetName val="Summary_aging_Stk3"/>
      <sheetName val="Stock_Aging3"/>
      <sheetName val="Account_List1"/>
      <sheetName val="Company_codes1"/>
      <sheetName val="เงินกู้_MGC1"/>
      <sheetName val="Debt_Info1"/>
      <sheetName val="Desp_Fixas_Vendas1"/>
      <sheetName val="P_and_L_accounts1"/>
      <sheetName val="10-1_Media1"/>
      <sheetName val="NBV_01_01_20041"/>
      <sheetName val="Packing_Material1"/>
      <sheetName val="IA_Data1"/>
      <sheetName val="B&amp;S_19991"/>
      <sheetName val="Summary_aging_Stk7"/>
      <sheetName val="Stock_Aging7"/>
      <sheetName val="Account_List5"/>
      <sheetName val="Company_codes5"/>
      <sheetName val="เงินกู้_MGC5"/>
      <sheetName val="Debt_Info5"/>
      <sheetName val="Desp_Fixas_Vendas5"/>
      <sheetName val="P_and_L_accounts5"/>
      <sheetName val="10-1_Media5"/>
      <sheetName val="NBV_01_01_20045"/>
      <sheetName val="Packing_Material5"/>
      <sheetName val="IA_Data5"/>
      <sheetName val="B&amp;S_19994"/>
      <sheetName val="Summary_aging_Stk8"/>
      <sheetName val="Stock_Aging8"/>
      <sheetName val="Account_List6"/>
      <sheetName val="Company_codes6"/>
      <sheetName val="เงินกู้_MGC6"/>
      <sheetName val="Debt_Info6"/>
      <sheetName val="Desp_Fixas_Vendas6"/>
      <sheetName val="P_and_L_accounts6"/>
      <sheetName val="10-1_Media6"/>
      <sheetName val="NBV_01_01_20046"/>
      <sheetName val="Packing_Material6"/>
      <sheetName val="IA_Data6"/>
      <sheetName val="B&amp;S_19995"/>
      <sheetName val="TB-3Q2016"/>
      <sheetName val="Standing data"/>
      <sheetName val="feature"/>
      <sheetName val="SCB 1 - Current"/>
      <sheetName val="SCB 2 - Current"/>
      <sheetName val="_Bal_Int_Acp"/>
      <sheetName val="Standing_data"/>
      <sheetName val="AFE_Status"/>
      <sheetName val="SCB_1_-_Current"/>
      <sheetName val="SCB_2_-_Current"/>
      <sheetName val="_Bal_Int_Acp1"/>
      <sheetName val="Standing_data1"/>
      <sheetName val="AFE_Status1"/>
      <sheetName val="SCB_1_-_Current1"/>
      <sheetName val="SCB_2_-_Current1"/>
      <sheetName val="_Bal_Int_Acp2"/>
      <sheetName val="Standing_data2"/>
      <sheetName val="AFE_Status2"/>
      <sheetName val="SCB_1_-_Current2"/>
      <sheetName val="SCB_2_-_Current2"/>
      <sheetName val="BUILD95"/>
      <sheetName val="U"/>
      <sheetName val="RATE"/>
      <sheetName val="D"/>
      <sheetName val="AFA"/>
      <sheetName val="Sale0309"/>
      <sheetName val="FF_2 _1_"/>
      <sheetName val="FSA"/>
      <sheetName val="B"/>
      <sheetName val="SAME"/>
      <sheetName val="0805"/>
      <sheetName val="1"/>
      <sheetName val="Vehicle Number"/>
      <sheetName val="gl"/>
      <sheetName val="tax-ss"/>
      <sheetName val="BPR"/>
      <sheetName val="Sum"/>
      <sheetName val="Revenues &amp; Expenses"/>
      <sheetName val="Cover"/>
      <sheetName val="Links"/>
      <sheetName val="Q4-50"/>
      <sheetName val="FKT_PJK"/>
      <sheetName val="Threshold"/>
      <sheetName val="Expect Depre."/>
      <sheetName val="FA Movement YE09"/>
      <sheetName val="Lead"/>
      <sheetName val="STart"/>
      <sheetName val="CA Sheet"/>
      <sheetName val="HP Leasing"/>
      <sheetName val="note_defect"/>
      <sheetName val="B131 "/>
      <sheetName val="C"/>
      <sheetName val="Adj&amp;Rje(Z820) "/>
      <sheetName val="BGT97STAFF"/>
      <sheetName val="Sale 0407"/>
      <sheetName val="Sale0406"/>
      <sheetName val="Account Code_E"/>
      <sheetName val="Summary"/>
      <sheetName val="Master"/>
      <sheetName val="P&amp;L"/>
      <sheetName val="CAPEX and HO"/>
      <sheetName val="CASH GRAPHS"/>
      <sheetName val="EBIT GRAPHS"/>
      <sheetName val="Dollar DOI"/>
      <sheetName val="Safety"/>
      <sheetName val="worksheet"/>
      <sheetName val="Summary_aging_Stk9"/>
      <sheetName val="Stock_Aging9"/>
      <sheetName val="Account_List7"/>
      <sheetName val="Company_codes7"/>
      <sheetName val="เงินกู้_MGC7"/>
      <sheetName val="Debt_Info7"/>
      <sheetName val="Desp_Fixas_Vendas7"/>
      <sheetName val="P_and_L_accounts7"/>
      <sheetName val="10-1_Media7"/>
      <sheetName val="NBV_01_01_20047"/>
      <sheetName val="Packing_Material7"/>
      <sheetName val="IA_Data7"/>
      <sheetName val="B&amp;S_19996"/>
      <sheetName val="Inventory Dec"/>
      <sheetName val="Assumption"/>
      <sheetName val="Parameter"/>
      <sheetName val="科目（FS-311）"/>
      <sheetName val="Accr Exp"/>
      <sheetName val="Adv Employee"/>
      <sheetName val="AP Oth Oversea"/>
      <sheetName val="ErAlP"/>
      <sheetName val="SKA"/>
      <sheetName val="Lookups"/>
      <sheetName val="CRITERIA3"/>
      <sheetName val="Library Procedures"/>
      <sheetName val="AFE_Status4"/>
      <sheetName val="_Bal_Int_Acp4"/>
      <sheetName val="AFE_Status3"/>
      <sheetName val="_Bal_Int_Acp3"/>
      <sheetName val="AFE_Status5"/>
      <sheetName val="_Bal_Int_Acp5"/>
      <sheetName val="AFE_Status6"/>
      <sheetName val="_Bal_Int_Acp6"/>
      <sheetName val="AFE_Status7"/>
      <sheetName val="B&amp;S_19997"/>
      <sheetName val="_Bal_Int_Acp7"/>
      <sheetName val="Account_List8"/>
      <sheetName val="Company_codes8"/>
      <sheetName val="เงินกู้_MGC8"/>
      <sheetName val="Debt_Info8"/>
      <sheetName val="Desp_Fixas_Vendas8"/>
      <sheetName val="P_and_L_accounts8"/>
      <sheetName val="NBV_01_01_20048"/>
      <sheetName val="Packing_Material8"/>
      <sheetName val="IA_Data8"/>
      <sheetName val="AFE_Status8"/>
      <sheetName val="B&amp;S_19998"/>
      <sheetName val="10-1_Media8"/>
      <sheetName val="_Bal_Int_Acp8"/>
      <sheetName val="Summary_aging_Stk10"/>
      <sheetName val="Stock_Aging10"/>
      <sheetName val="Account_List9"/>
      <sheetName val="Company_codes9"/>
      <sheetName val="เงินกู้_MGC9"/>
      <sheetName val="Debt_Info9"/>
      <sheetName val="Desp_Fixas_Vendas9"/>
      <sheetName val="P_and_L_accounts9"/>
      <sheetName val="NBV_01_01_20049"/>
      <sheetName val="Packing_Material9"/>
      <sheetName val="IA_Data9"/>
      <sheetName val="AFE_Status9"/>
      <sheetName val="B&amp;S_19999"/>
      <sheetName val="10-1_Media9"/>
      <sheetName val="_Bal_Int_Acp9"/>
      <sheetName val="Summary_aging_Stk11"/>
      <sheetName val="Stock_Aging11"/>
      <sheetName val="Account_List10"/>
      <sheetName val="Company_codes10"/>
      <sheetName val="เงินกู้_MGC10"/>
      <sheetName val="Debt_Info10"/>
      <sheetName val="Desp_Fixas_Vendas10"/>
      <sheetName val="P_and_L_accounts10"/>
      <sheetName val="NBV_01_01_200410"/>
      <sheetName val="Packing_Material10"/>
      <sheetName val="IA_Data10"/>
      <sheetName val="AFE_Status10"/>
      <sheetName val="B&amp;S_199910"/>
      <sheetName val="10-1_Media10"/>
      <sheetName val="_Bal_Int_Acp10"/>
      <sheetName val="TB"/>
      <sheetName val="Hidden Sheet"/>
      <sheetName val="pivot table 1"/>
      <sheetName val="MemberTable"/>
      <sheetName val="MemberTable2"/>
      <sheetName val="Thailand"/>
      <sheetName val="P&amp;L (CAEN)"/>
      <sheetName val="Trial Balance"/>
      <sheetName val="Mapping_Local_G4_old"/>
      <sheetName val="Parameters"/>
      <sheetName val="Compare"/>
      <sheetName val="Statement-BAHT"/>
      <sheetName val="2779"/>
      <sheetName val="Location Codes"/>
      <sheetName val="Scoping"/>
      <sheetName val="Amortization Table"/>
      <sheetName val="wip"/>
      <sheetName val="Drop down"/>
      <sheetName val="INPUT DATA"/>
      <sheetName val="NAME CUSTOMER "/>
      <sheetName val="Data"/>
      <sheetName val="Retrieve"/>
      <sheetName val="Assumptions"/>
      <sheetName val="C SHEET COSTS"/>
      <sheetName val="C SHEET MONTHS"/>
      <sheetName val="Chargeout Rate Table"/>
      <sheetName val="Project Properties"/>
      <sheetName val="Cover2"/>
      <sheetName val="Parachutes Pmts."/>
      <sheetName val="Alleviation"/>
      <sheetName val="Base Amount"/>
      <sheetName val="SERP Accel."/>
      <sheetName val="STIP Acceleration"/>
      <sheetName val="Vested STIP"/>
      <sheetName val="FA_31.03.05"/>
      <sheetName val="ITD"/>
      <sheetName val="Account assignment group"/>
      <sheetName val="Customer Group"/>
      <sheetName val="currency"/>
      <sheetName val="Distribution Channel"/>
      <sheetName val="delivery priority"/>
      <sheetName val="Dplant"/>
      <sheetName val="Division"/>
      <sheetName val="part dlv per item"/>
      <sheetName val="shipping condition"/>
      <sheetName val="Sales Organization"/>
      <sheetName val="Tax Category"/>
      <sheetName val="Tax classification"/>
      <sheetName val="Header"/>
      <sheetName val="Account"/>
      <sheetName val="Co"/>
      <sheetName val="Dept"/>
      <sheetName val="InterCo"/>
      <sheetName val="OU"/>
      <sheetName val="(f) PT_Lookup"/>
      <sheetName val="WORKING TB Q3"/>
      <sheetName val="設計通知"/>
      <sheetName val="General"/>
      <sheetName val="Sheet2"/>
      <sheetName val="Co. Code"/>
      <sheetName val="DIV186"/>
      <sheetName val="J2"/>
      <sheetName val="CUSTOMER"/>
      <sheetName val="Dropdown List"/>
      <sheetName val="Reference"/>
      <sheetName val="Account Value"/>
      <sheetName val=" IB-PL-YTD"/>
      <sheetName val="เขต8แก้ไขแล้ว"/>
      <sheetName val="Control"/>
      <sheetName val="list"/>
      <sheetName val="1602-97"/>
      <sheetName val="Account_Code_E1"/>
      <sheetName val="Account_Code_E"/>
      <sheetName val="Lookup"/>
      <sheetName val="DataOld"/>
      <sheetName val="Sales Estimate"/>
      <sheetName val="PL"/>
      <sheetName val="JJM0107"/>
      <sheetName val="film สามย่าน"/>
      <sheetName val="XRREPPRN"/>
      <sheetName val="Standing_data3"/>
      <sheetName val="SCB_1_-_Current3"/>
      <sheetName val="SCB_2_-_Current3"/>
      <sheetName val="Vehicle_Number"/>
      <sheetName val="Inventory_Dec"/>
      <sheetName val="Revenues_&amp;_Expenses"/>
      <sheetName val="CAPEX_and_HO"/>
      <sheetName val="CASH_GRAPHS"/>
      <sheetName val="EBIT_GRAPHS"/>
      <sheetName val="Dollar_DOI"/>
      <sheetName val="Accr_Exp"/>
      <sheetName val="Adv_Employee"/>
      <sheetName val="AP_Oth_Oversea"/>
      <sheetName val="NAME_CUSTOMER_"/>
      <sheetName val="FA_31_03_05"/>
      <sheetName val="Hidden_Sheet"/>
      <sheetName val="Standing_data4"/>
      <sheetName val="SCB_1_-_Current4"/>
      <sheetName val="SCB_2_-_Current4"/>
      <sheetName val="Aging"/>
      <sheetName val="Tenants"/>
      <sheetName val="BALANCE SHEET "/>
      <sheetName val="HOME"/>
      <sheetName val="Expect_Depre_"/>
      <sheetName val="FA_Movement_YE09"/>
      <sheetName val="name"/>
      <sheetName val="#REF"/>
      <sheetName val="Structure2008"/>
      <sheetName val="Setup "/>
      <sheetName val="Financials Summary"/>
      <sheetName val="BS mgt"/>
      <sheetName val="PL mgt"/>
      <sheetName val="Commentary"/>
      <sheetName val="Budget FY1920"/>
      <sheetName val="Supp-Sales"/>
      <sheetName val="NAV download"/>
      <sheetName val="Revenue Breakdown"/>
      <sheetName val="CASHFLOW"/>
      <sheetName val="Exchange Rates"/>
      <sheetName val="KPI"/>
      <sheetName val="BANKS"/>
      <sheetName val="DEBTORS"/>
      <sheetName val="FIXED ASSETS"/>
      <sheetName val="CAPEX"/>
      <sheetName val="ACC REVENUE"/>
      <sheetName val="ACC REVENUEKoy190820"/>
      <sheetName val="DEPOSITS"/>
      <sheetName val="PREPAYMENT"/>
      <sheetName val="ACC INTRACO FEE"/>
      <sheetName val="TAX COMPUTATION"/>
      <sheetName val="ACCRUALS"/>
      <sheetName val="PROVISIONS"/>
      <sheetName val="Liabilities_koy"/>
      <sheetName val="Liabilities"/>
      <sheetName val="Liabilities_koy2"/>
      <sheetName val="PAYABLES"/>
      <sheetName val="ACC INTERCO WIP"/>
      <sheetName val="BS"/>
      <sheetName val="PROV. DD"/>
      <sheetName val="FIXED DEPOSIT"/>
      <sheetName val="Adj SIN_removed job11-01952"/>
      <sheetName val="Adj_ MY_1904, 05, 06"/>
      <sheetName val="Adj_PO"/>
      <sheetName val="Adj_IV"/>
      <sheetName val="Adj_IV Thai"/>
      <sheetName val="Adj_Audit"/>
      <sheetName val="Setup_"/>
      <sheetName val="Financials_Summary"/>
      <sheetName val="BS_mgt"/>
      <sheetName val="PL_mgt"/>
      <sheetName val="Budget_FY1920"/>
      <sheetName val="Trial_Balance"/>
      <sheetName val="NAV_download"/>
      <sheetName val="Revenue_Breakdown"/>
      <sheetName val="Exchange_Rates"/>
      <sheetName val="FIXED_ASSETS"/>
      <sheetName val="ACC_REVENUE"/>
      <sheetName val="ACC_REVENUEKoy190820"/>
      <sheetName val="ACC_INTRACO_FEE"/>
      <sheetName val="TAX_COMPUTATION"/>
      <sheetName val="ACC_INTERCO_WIP"/>
      <sheetName val="PROV__DD"/>
      <sheetName val="FIXED_DEPOSIT"/>
      <sheetName val="Adj_SIN_removed_job11-01952"/>
      <sheetName val="Adj__MY_1904,_05,_06"/>
      <sheetName val="Adj_IV_Thai"/>
      <sheetName val="FF_2__1_"/>
      <sheetName val="Vehicle_Number1"/>
      <sheetName val="Revenues_&amp;_Expenses1"/>
      <sheetName val="Setup_1"/>
      <sheetName val="Financials_Summary1"/>
      <sheetName val="BS_mgt1"/>
      <sheetName val="PL_mgt1"/>
      <sheetName val="Budget_FY19201"/>
      <sheetName val="Trial_Balance1"/>
      <sheetName val="NAV_download1"/>
      <sheetName val="Revenue_Breakdown1"/>
      <sheetName val="Exchange_Rates1"/>
      <sheetName val="FIXED_ASSETS1"/>
      <sheetName val="ACC_REVENUE1"/>
      <sheetName val="ACC_REVENUEKoy1908201"/>
      <sheetName val="ACC_INTRACO_FEE1"/>
      <sheetName val="TAX_COMPUTATION1"/>
      <sheetName val="ACC_INTERCO_WIP1"/>
      <sheetName val="PROV__DD1"/>
      <sheetName val="FIXED_DEPOSIT1"/>
      <sheetName val="Adj_SIN_removed_job11-019521"/>
      <sheetName val="Adj__MY_1904,_05,_061"/>
      <sheetName val="Adj_IV_Thai1"/>
      <sheetName val="FF_2__1_1"/>
      <sheetName val="pl-q"/>
      <sheetName val="Vat7% ภายในเดือน_Junต้นฉบับ"/>
      <sheetName val="C2"/>
      <sheetName val="ADJ - RATE"/>
      <sheetName val="Job List1"/>
      <sheetName val="SPARES"/>
      <sheetName val="PortSTDSave"/>
      <sheetName val="M_Maincomp"/>
      <sheetName val="FF-4"/>
      <sheetName val="Sale 0401"/>
      <sheetName val="REPORT"/>
      <sheetName val="Loan Calculator"/>
      <sheetName val="GL CB"/>
      <sheetName val="GL M"/>
      <sheetName val="Linkage Quote"/>
      <sheetName val="group"/>
      <sheetName val="FF_3"/>
      <sheetName val="110"/>
      <sheetName val="DEP12"/>
      <sheetName val="INFO"/>
      <sheetName val="ABR P&amp;L"/>
      <sheetName val="PLmth "/>
      <sheetName val="FF_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#Lookup"/>
      <sheetName val="InventTableModule_1-1"/>
      <sheetName val="งบทดลองปภพ 4-47"/>
      <sheetName val="FF_6"/>
      <sheetName val="5 Analysis"/>
      <sheetName val="Insurance&amp;Licence"/>
      <sheetName val="PL_ThisYear"/>
      <sheetName val="PL QP"/>
      <sheetName val="BALANCE_SHEET_"/>
      <sheetName val="PL_QP"/>
      <sheetName val="A000"/>
      <sheetName val="dt hld"/>
      <sheetName val="DTH"/>
      <sheetName val="P&amp;L Overview 4.2"/>
      <sheetName val="Summary_aging_Stk12"/>
      <sheetName val="Stock_Aging12"/>
      <sheetName val="Account_List11"/>
      <sheetName val="Company_codes11"/>
      <sheetName val="เงินกู้_MGC11"/>
      <sheetName val="Debt_Info11"/>
      <sheetName val="Desp_Fixas_Vendas11"/>
      <sheetName val="P_and_L_accounts11"/>
      <sheetName val="NBV_01_01_200411"/>
      <sheetName val="Packing_Material11"/>
      <sheetName val="IA_Data11"/>
      <sheetName val="AFE_Status11"/>
      <sheetName val="B&amp;S_199911"/>
      <sheetName val="10-1_Media11"/>
      <sheetName val="_Bal_Int_Acp11"/>
      <sheetName val="cashflowcomp"/>
      <sheetName val="FF-21(a)"/>
      <sheetName val="HH"/>
      <sheetName val="Data 2"/>
      <sheetName val="O3"/>
      <sheetName val="O4"/>
      <sheetName val="Sale0402"/>
      <sheetName val="Sale 0404"/>
      <sheetName val="61 HR"/>
      <sheetName val="65 FINANCE"/>
      <sheetName val="FORMC94"/>
      <sheetName val="mcot_upc"/>
      <sheetName val="J1"/>
      <sheetName val="Newspaper"/>
      <sheetName val="11922"/>
      <sheetName val="AA-1"/>
      <sheetName val="TB Worksheet"/>
      <sheetName val="part-import"/>
      <sheetName val="part-local"/>
      <sheetName val="TB_55(6M)"/>
      <sheetName val="3 P&amp;L "/>
      <sheetName val="FF-2"/>
      <sheetName val="GIVTR00P"/>
      <sheetName val="10"/>
      <sheetName val="200-110"/>
      <sheetName val="計画値"/>
      <sheetName val="New Item"/>
      <sheetName val="Sheet3"/>
      <sheetName val="U-2.1"/>
      <sheetName val="K2"/>
      <sheetName val="addl cost"/>
      <sheetName val="accumdeprn"/>
      <sheetName val="1120"/>
      <sheetName val="Non-Statistical Sampling Master"/>
      <sheetName val="Two Step Revenue Testing Master"/>
      <sheetName val="Global Data"/>
      <sheetName val="Co info"/>
      <sheetName val="Expense Summary"/>
      <sheetName val="STATEMENT"/>
      <sheetName val="FF_4"/>
      <sheetName val="DPLA"/>
      <sheetName val="BAL42"/>
      <sheetName val="เกณฑ์การประเมินความเสี่ยง"/>
      <sheetName val="FF_21_a_"/>
      <sheetName val="Raw Material"/>
      <sheetName val="Conso"/>
      <sheetName val="Write off"/>
      <sheetName val="FF-3"/>
      <sheetName val="TMS2000"/>
      <sheetName val="QR_4.1"/>
      <sheetName val="Norms SP"/>
      <sheetName val="จันทร์"/>
      <sheetName val="PS-1995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Amortization_Table"/>
    </sheetNames>
    <sheetDataSet>
      <sheetData sheetId="0">
        <row r="2">
          <cell r="E2" t="str">
            <v>จำนวน</v>
          </cell>
        </row>
      </sheetData>
      <sheetData sheetId="1" refreshError="1">
        <row r="2">
          <cell r="E2" t="str">
            <v>จำนวน</v>
          </cell>
          <cell r="F2" t="str">
            <v>มูลค่า</v>
          </cell>
          <cell r="G2" t="str">
            <v>จำนวน</v>
          </cell>
          <cell r="H2" t="str">
            <v>มูลค่า</v>
          </cell>
          <cell r="I2" t="str">
            <v>จำนวน</v>
          </cell>
          <cell r="J2" t="str">
            <v>มูลค่า</v>
          </cell>
          <cell r="K2" t="str">
            <v>จำนวน</v>
          </cell>
          <cell r="L2" t="str">
            <v>มูลค่า</v>
          </cell>
          <cell r="M2" t="str">
            <v>จำนวน</v>
          </cell>
          <cell r="N2" t="str">
            <v>มูลค่า</v>
          </cell>
          <cell r="O2" t="str">
            <v>จำนวน</v>
          </cell>
          <cell r="P2" t="str">
            <v>มูลค่า</v>
          </cell>
        </row>
        <row r="3">
          <cell r="A3">
            <v>0</v>
          </cell>
          <cell r="B3" t="str">
            <v>646A123=GB</v>
          </cell>
          <cell r="C3" t="str">
            <v>Info Zusatzantrieb e-plus""</v>
          </cell>
          <cell r="D3">
            <v>8.5999999999999993E-2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  <cell r="I3">
            <v>0</v>
          </cell>
          <cell r="J3">
            <v>0</v>
          </cell>
          <cell r="K3">
            <v>0</v>
          </cell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>
            <v>16391</v>
          </cell>
          <cell r="R3">
            <v>46</v>
          </cell>
          <cell r="S3" t="str">
            <v>E</v>
          </cell>
        </row>
        <row r="4">
          <cell r="A4">
            <v>0</v>
          </cell>
          <cell r="B4" t="str">
            <v>646K6=GB</v>
          </cell>
          <cell r="C4" t="str">
            <v>Myobock catalogue</v>
          </cell>
          <cell r="D4">
            <v>69.819999999999993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M4">
            <v>0</v>
          </cell>
          <cell r="N4">
            <v>0</v>
          </cell>
          <cell r="O4">
            <v>0</v>
          </cell>
          <cell r="P4">
            <v>0</v>
          </cell>
          <cell r="Q4">
            <v>16306</v>
          </cell>
          <cell r="R4">
            <v>131</v>
          </cell>
          <cell r="S4" t="str">
            <v>E</v>
          </cell>
        </row>
        <row r="5"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 t="str">
            <v>E Total</v>
          </cell>
        </row>
        <row r="6">
          <cell r="A6">
            <v>0</v>
          </cell>
          <cell r="B6">
            <v>610000011</v>
          </cell>
          <cell r="C6" t="str">
            <v>Necky Night Classic, Nackenkissen Gr.1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1</v>
          </cell>
          <cell r="N6">
            <v>0</v>
          </cell>
          <cell r="O6">
            <v>0</v>
          </cell>
          <cell r="P6">
            <v>0</v>
          </cell>
          <cell r="Q6">
            <v>15683</v>
          </cell>
          <cell r="R6">
            <v>754</v>
          </cell>
          <cell r="S6" t="str">
            <v>M</v>
          </cell>
        </row>
        <row r="7">
          <cell r="A7">
            <v>0</v>
          </cell>
          <cell r="B7">
            <v>660000011</v>
          </cell>
          <cell r="C7" t="str">
            <v>Necky Night Allergy, Nackenkissen Gr.1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1</v>
          </cell>
          <cell r="N7">
            <v>0</v>
          </cell>
          <cell r="O7">
            <v>0</v>
          </cell>
          <cell r="P7">
            <v>0</v>
          </cell>
          <cell r="Q7">
            <v>15683</v>
          </cell>
          <cell r="R7">
            <v>754</v>
          </cell>
          <cell r="S7" t="str">
            <v>M</v>
          </cell>
        </row>
        <row r="8">
          <cell r="A8">
            <v>0</v>
          </cell>
          <cell r="B8">
            <v>670000011</v>
          </cell>
          <cell r="C8" t="str">
            <v>Necky Night Space, Nackenkissen Gr.1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1</v>
          </cell>
          <cell r="N8">
            <v>0</v>
          </cell>
          <cell r="O8">
            <v>0</v>
          </cell>
          <cell r="P8">
            <v>0</v>
          </cell>
          <cell r="Q8">
            <v>15683</v>
          </cell>
          <cell r="R8">
            <v>754</v>
          </cell>
          <cell r="S8" t="str">
            <v>M</v>
          </cell>
        </row>
        <row r="9"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3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 t="str">
            <v>M Total</v>
          </cell>
        </row>
        <row r="10">
          <cell r="A10" t="str">
            <v>0 Total</v>
          </cell>
          <cell r="B10">
            <v>0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3</v>
          </cell>
          <cell r="N10">
            <v>0</v>
          </cell>
          <cell r="O10">
            <v>0</v>
          </cell>
          <cell r="P10">
            <v>0</v>
          </cell>
        </row>
        <row r="11">
          <cell r="A11">
            <v>1</v>
          </cell>
          <cell r="B11" t="str">
            <v>1C40=R25</v>
          </cell>
          <cell r="C11" t="str">
            <v>C-Walk Foot</v>
          </cell>
          <cell r="D11">
            <v>28997.7</v>
          </cell>
          <cell r="E11">
            <v>1</v>
          </cell>
          <cell r="F11">
            <v>28997.79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16417</v>
          </cell>
          <cell r="R11">
            <v>20</v>
          </cell>
          <cell r="S11" t="str">
            <v>E</v>
          </cell>
        </row>
        <row r="12">
          <cell r="A12">
            <v>1</v>
          </cell>
          <cell r="B12" t="str">
            <v>1H37=L27</v>
          </cell>
          <cell r="C12" t="str">
            <v>เท้าเทียมแบบแกนเดี่ยว(ชนิดมีข้อเท้าไม้)S</v>
          </cell>
          <cell r="D12">
            <v>1386.68</v>
          </cell>
          <cell r="E12">
            <v>0</v>
          </cell>
          <cell r="F12">
            <v>0</v>
          </cell>
          <cell r="G12">
            <v>1</v>
          </cell>
          <cell r="H12">
            <v>1386.68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16209</v>
          </cell>
          <cell r="R12">
            <v>228</v>
          </cell>
          <cell r="S12" t="str">
            <v>E</v>
          </cell>
        </row>
        <row r="13">
          <cell r="A13">
            <v>1</v>
          </cell>
          <cell r="B13" t="str">
            <v>1H38=L22</v>
          </cell>
          <cell r="C13" t="str">
            <v>เท้าเทียมแบบแกนเดี่ยว Single Axis Foot</v>
          </cell>
          <cell r="D13">
            <v>959.6</v>
          </cell>
          <cell r="E13">
            <v>5</v>
          </cell>
          <cell r="F13">
            <v>4798.07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16384</v>
          </cell>
          <cell r="R13">
            <v>53</v>
          </cell>
          <cell r="S13" t="str">
            <v>E</v>
          </cell>
        </row>
        <row r="14">
          <cell r="A14">
            <v>1</v>
          </cell>
          <cell r="B14" t="str">
            <v>1H38=L23</v>
          </cell>
          <cell r="C14" t="str">
            <v>เท้าเทียมแบบแกนเดี่ยว Single Axis Foot</v>
          </cell>
          <cell r="D14">
            <v>1105</v>
          </cell>
          <cell r="E14">
            <v>5</v>
          </cell>
          <cell r="F14">
            <v>5525.07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16433</v>
          </cell>
          <cell r="R14">
            <v>4</v>
          </cell>
          <cell r="S14" t="str">
            <v>E</v>
          </cell>
        </row>
        <row r="15">
          <cell r="A15">
            <v>1</v>
          </cell>
          <cell r="B15" t="str">
            <v>1H38=L24</v>
          </cell>
          <cell r="C15" t="str">
            <v>เท้าเทียมแบบแกนเดี่ยว Single Axis Foot</v>
          </cell>
          <cell r="D15">
            <v>1088</v>
          </cell>
          <cell r="E15">
            <v>8</v>
          </cell>
          <cell r="F15">
            <v>8704.52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16409</v>
          </cell>
          <cell r="R15">
            <v>28</v>
          </cell>
          <cell r="S15" t="str">
            <v>E</v>
          </cell>
        </row>
        <row r="16">
          <cell r="A16">
            <v>1</v>
          </cell>
          <cell r="B16" t="str">
            <v>1H38=L25</v>
          </cell>
          <cell r="C16" t="str">
            <v>เท้าเทียมแบบแกนเดี่ยว Single Axis Foot</v>
          </cell>
          <cell r="D16">
            <v>1155.4000000000001</v>
          </cell>
          <cell r="E16">
            <v>8</v>
          </cell>
          <cell r="F16">
            <v>9243.64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16419</v>
          </cell>
          <cell r="R16">
            <v>18</v>
          </cell>
          <cell r="S16" t="str">
            <v>E</v>
          </cell>
        </row>
        <row r="17">
          <cell r="A17">
            <v>1</v>
          </cell>
          <cell r="B17" t="str">
            <v>1H38=L26</v>
          </cell>
          <cell r="C17" t="str">
            <v>เท้าเทียมแบบแกนเดี่ยว Single Axis Foot</v>
          </cell>
          <cell r="D17">
            <v>1165.7</v>
          </cell>
          <cell r="E17">
            <v>12</v>
          </cell>
          <cell r="F17">
            <v>13989.27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16418</v>
          </cell>
          <cell r="R17">
            <v>19</v>
          </cell>
          <cell r="S17" t="str">
            <v>E</v>
          </cell>
        </row>
        <row r="18">
          <cell r="A18">
            <v>1</v>
          </cell>
          <cell r="B18" t="str">
            <v>1H38=R22</v>
          </cell>
          <cell r="C18" t="str">
            <v>เท้าเทียมแบบแกนเดี่ยว Single Axis Foot</v>
          </cell>
          <cell r="D18">
            <v>956.8</v>
          </cell>
          <cell r="E18">
            <v>6</v>
          </cell>
          <cell r="F18">
            <v>5741.06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16353</v>
          </cell>
          <cell r="R18">
            <v>84</v>
          </cell>
          <cell r="S18" t="str">
            <v>E</v>
          </cell>
        </row>
        <row r="19">
          <cell r="A19">
            <v>1</v>
          </cell>
          <cell r="B19" t="str">
            <v>1H38=R23</v>
          </cell>
          <cell r="C19" t="str">
            <v>เท้าเทียมแบบแกนเดี่ยว Single Axis Foot</v>
          </cell>
          <cell r="D19">
            <v>1145.8</v>
          </cell>
          <cell r="E19">
            <v>8</v>
          </cell>
          <cell r="F19">
            <v>9166.44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16413</v>
          </cell>
          <cell r="R19">
            <v>24</v>
          </cell>
          <cell r="S19" t="str">
            <v>E</v>
          </cell>
        </row>
        <row r="20">
          <cell r="A20">
            <v>1</v>
          </cell>
          <cell r="B20" t="str">
            <v>1H38=R24</v>
          </cell>
          <cell r="C20" t="str">
            <v>เท้าเทียมแบบแกนเดี่ยว Single Axis Foot</v>
          </cell>
          <cell r="D20">
            <v>1082.4000000000001</v>
          </cell>
          <cell r="E20">
            <v>9</v>
          </cell>
          <cell r="F20">
            <v>9742.18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16403</v>
          </cell>
          <cell r="R20">
            <v>34</v>
          </cell>
          <cell r="S20" t="str">
            <v>E</v>
          </cell>
        </row>
        <row r="21">
          <cell r="A21">
            <v>1</v>
          </cell>
          <cell r="B21" t="str">
            <v>1H38=R25</v>
          </cell>
          <cell r="C21" t="str">
            <v>เท้าเทียมแบบแกนเดี่ยว Single Axis Foot</v>
          </cell>
          <cell r="D21">
            <v>1184.8</v>
          </cell>
          <cell r="E21">
            <v>9</v>
          </cell>
          <cell r="F21">
            <v>10663.99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16433</v>
          </cell>
          <cell r="R21">
            <v>4</v>
          </cell>
          <cell r="S21" t="str">
            <v>E</v>
          </cell>
        </row>
        <row r="22">
          <cell r="A22">
            <v>1</v>
          </cell>
          <cell r="B22" t="str">
            <v>1H38=R26</v>
          </cell>
          <cell r="C22" t="str">
            <v>เท้าเทียมแบบแกนเดี่ยว Single Axis Foot</v>
          </cell>
          <cell r="D22">
            <v>1173.4000000000001</v>
          </cell>
          <cell r="E22">
            <v>8</v>
          </cell>
          <cell r="F22">
            <v>9387.7000000000007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16417</v>
          </cell>
          <cell r="R22">
            <v>20</v>
          </cell>
          <cell r="S22" t="str">
            <v>E</v>
          </cell>
        </row>
        <row r="23">
          <cell r="A23">
            <v>1</v>
          </cell>
          <cell r="B23" t="str">
            <v>1H38=R27</v>
          </cell>
          <cell r="C23" t="str">
            <v>เท้าเทียมแบบแกนเดี่ยว Single Axis Foot</v>
          </cell>
          <cell r="D23">
            <v>1191.9000000000001</v>
          </cell>
          <cell r="E23">
            <v>2</v>
          </cell>
          <cell r="F23">
            <v>2383.9899999999998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16427</v>
          </cell>
          <cell r="R23">
            <v>10</v>
          </cell>
          <cell r="S23" t="str">
            <v>E</v>
          </cell>
        </row>
        <row r="24">
          <cell r="A24">
            <v>1</v>
          </cell>
          <cell r="B24" t="str">
            <v>1S70=L29</v>
          </cell>
          <cell r="C24" t="str">
            <v>เท้าเทียม Sach Foot</v>
          </cell>
          <cell r="D24">
            <v>3323.8</v>
          </cell>
          <cell r="E24">
            <v>1</v>
          </cell>
          <cell r="F24">
            <v>3323.88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16398</v>
          </cell>
          <cell r="R24">
            <v>39</v>
          </cell>
          <cell r="S24" t="str">
            <v>E</v>
          </cell>
        </row>
        <row r="25">
          <cell r="A25">
            <v>1</v>
          </cell>
          <cell r="B25" t="str">
            <v>1S90=L22</v>
          </cell>
          <cell r="C25" t="str">
            <v>เท้าเทียมมีนิ้ว (นิ้วเท้าแยก)</v>
          </cell>
          <cell r="D25">
            <v>1052.8</v>
          </cell>
          <cell r="E25">
            <v>27</v>
          </cell>
          <cell r="F25">
            <v>28426.21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16431</v>
          </cell>
          <cell r="R25">
            <v>6</v>
          </cell>
          <cell r="S25" t="str">
            <v>E</v>
          </cell>
        </row>
        <row r="26">
          <cell r="A26">
            <v>1</v>
          </cell>
          <cell r="B26" t="str">
            <v>1S90=L23</v>
          </cell>
          <cell r="C26" t="str">
            <v>เท้าเทียมมีนิ้ว (นิ้วเท้าแยก)</v>
          </cell>
          <cell r="D26">
            <v>926.6</v>
          </cell>
          <cell r="E26">
            <v>22</v>
          </cell>
          <cell r="F26">
            <v>20385.97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16431</v>
          </cell>
          <cell r="R26">
            <v>6</v>
          </cell>
          <cell r="S26" t="str">
            <v>E</v>
          </cell>
        </row>
        <row r="27">
          <cell r="A27">
            <v>1</v>
          </cell>
          <cell r="B27" t="str">
            <v>1S90=L24</v>
          </cell>
          <cell r="C27" t="str">
            <v>เท้าเทียมมีนิ้ว (นิ้วเท้าแยก)</v>
          </cell>
          <cell r="D27">
            <v>915.2</v>
          </cell>
          <cell r="E27">
            <v>94</v>
          </cell>
          <cell r="F27">
            <v>86038.12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16431</v>
          </cell>
          <cell r="R27">
            <v>6</v>
          </cell>
          <cell r="S27" t="str">
            <v>E</v>
          </cell>
        </row>
        <row r="28">
          <cell r="A28">
            <v>1</v>
          </cell>
          <cell r="B28" t="str">
            <v>1S90=L25</v>
          </cell>
          <cell r="C28" t="str">
            <v>เท้าเทียมมีนิ้ว (นิ้วเท้าแยก)</v>
          </cell>
          <cell r="D28">
            <v>978.3</v>
          </cell>
          <cell r="E28">
            <v>152</v>
          </cell>
          <cell r="F28">
            <v>148709.85999999999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16431</v>
          </cell>
          <cell r="R28">
            <v>6</v>
          </cell>
          <cell r="S28" t="str">
            <v>E</v>
          </cell>
        </row>
        <row r="29">
          <cell r="A29">
            <v>1</v>
          </cell>
          <cell r="B29" t="str">
            <v>1S90=L26</v>
          </cell>
          <cell r="C29" t="str">
            <v>เท้าเทียมมีนิ้ว (นิ้วเท้าแยก)</v>
          </cell>
          <cell r="D29">
            <v>948.2</v>
          </cell>
          <cell r="E29">
            <v>98</v>
          </cell>
          <cell r="F29">
            <v>92924.6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16431</v>
          </cell>
          <cell r="R29">
            <v>6</v>
          </cell>
          <cell r="S29" t="str">
            <v>E</v>
          </cell>
        </row>
        <row r="30">
          <cell r="A30">
            <v>1</v>
          </cell>
          <cell r="B30" t="str">
            <v>1S90=L27</v>
          </cell>
          <cell r="C30" t="str">
            <v>เท้าเทียมมีนิ้ว (นิ้วเท้าแยก)</v>
          </cell>
          <cell r="D30">
            <v>974.6</v>
          </cell>
          <cell r="E30">
            <v>16</v>
          </cell>
          <cell r="F30">
            <v>15594.11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16431</v>
          </cell>
          <cell r="R30">
            <v>6</v>
          </cell>
          <cell r="S30" t="str">
            <v>E</v>
          </cell>
        </row>
        <row r="31">
          <cell r="A31">
            <v>1</v>
          </cell>
          <cell r="B31" t="str">
            <v>1S90=R22</v>
          </cell>
          <cell r="C31" t="str">
            <v>เท้าเทียมมีนิ้ว (นิ้วเท้าแยก)</v>
          </cell>
          <cell r="D31">
            <v>1062.7</v>
          </cell>
          <cell r="E31">
            <v>9</v>
          </cell>
          <cell r="F31">
            <v>9564.93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16431</v>
          </cell>
          <cell r="R31">
            <v>6</v>
          </cell>
          <cell r="S31" t="str">
            <v>E</v>
          </cell>
        </row>
        <row r="32">
          <cell r="A32">
            <v>1</v>
          </cell>
          <cell r="B32" t="str">
            <v>1S90=R23</v>
          </cell>
          <cell r="C32" t="str">
            <v>เท้าเทียมมีนิ้ว (นิ้วเท้าแยก)</v>
          </cell>
          <cell r="D32">
            <v>970.2</v>
          </cell>
          <cell r="E32">
            <v>22</v>
          </cell>
          <cell r="F32">
            <v>21345.53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16431</v>
          </cell>
          <cell r="R32">
            <v>6</v>
          </cell>
          <cell r="S32" t="str">
            <v>E</v>
          </cell>
        </row>
        <row r="33">
          <cell r="A33">
            <v>1</v>
          </cell>
          <cell r="B33" t="str">
            <v>1S90=R24</v>
          </cell>
          <cell r="C33" t="str">
            <v>เท้าเทียมมีนิ้ว (นิ้วเท้าแยก)</v>
          </cell>
          <cell r="D33">
            <v>942</v>
          </cell>
          <cell r="E33">
            <v>100</v>
          </cell>
          <cell r="F33">
            <v>94207.29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16431</v>
          </cell>
          <cell r="R33">
            <v>6</v>
          </cell>
          <cell r="S33" t="str">
            <v>E</v>
          </cell>
        </row>
        <row r="34">
          <cell r="A34">
            <v>1</v>
          </cell>
          <cell r="B34" t="str">
            <v>1S90=R25</v>
          </cell>
          <cell r="C34" t="str">
            <v>เท้าเทียมมีนิ้ว (นิ้วเท้าแยก)</v>
          </cell>
          <cell r="D34">
            <v>934.7</v>
          </cell>
          <cell r="E34">
            <v>14</v>
          </cell>
          <cell r="F34">
            <v>13086.51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16431</v>
          </cell>
          <cell r="R34">
            <v>6</v>
          </cell>
          <cell r="S34" t="str">
            <v>E</v>
          </cell>
        </row>
        <row r="35">
          <cell r="A35">
            <v>1</v>
          </cell>
          <cell r="B35" t="str">
            <v>1S90=R26</v>
          </cell>
          <cell r="C35" t="str">
            <v>เท้าเทียมมีนิ้ว(นิ้วเท้าแยก)</v>
          </cell>
          <cell r="D35">
            <v>978.1</v>
          </cell>
          <cell r="E35">
            <v>86</v>
          </cell>
          <cell r="F35">
            <v>84119.63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16431</v>
          </cell>
          <cell r="R35">
            <v>6</v>
          </cell>
          <cell r="S35" t="str">
            <v>E</v>
          </cell>
        </row>
        <row r="36">
          <cell r="A36">
            <v>1</v>
          </cell>
          <cell r="B36" t="str">
            <v>1S90=R27</v>
          </cell>
          <cell r="C36" t="str">
            <v>เท้าเทียมมีนิ้ว (นิ้วเท้าแยก)</v>
          </cell>
          <cell r="D36">
            <v>890.7</v>
          </cell>
          <cell r="E36">
            <v>12</v>
          </cell>
          <cell r="F36">
            <v>10689.29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16431</v>
          </cell>
          <cell r="R36">
            <v>6</v>
          </cell>
          <cell r="S36" t="str">
            <v>E</v>
          </cell>
        </row>
        <row r="37">
          <cell r="A37">
            <v>1</v>
          </cell>
          <cell r="B37" t="str">
            <v>21Y77</v>
          </cell>
          <cell r="C37" t="str">
            <v>ท่อวาวล์  (Tube with seat ring)</v>
          </cell>
          <cell r="D37">
            <v>145.30000000000001</v>
          </cell>
          <cell r="E37">
            <v>4</v>
          </cell>
          <cell r="F37">
            <v>581.54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16430</v>
          </cell>
          <cell r="R37">
            <v>7</v>
          </cell>
          <cell r="S37" t="str">
            <v>E</v>
          </cell>
        </row>
        <row r="38">
          <cell r="A38">
            <v>1</v>
          </cell>
          <cell r="B38" t="str">
            <v>21Y81</v>
          </cell>
          <cell r="C38" t="str">
            <v>ชุดวาวล์     (O.B.plastic screw valve)</v>
          </cell>
          <cell r="D38">
            <v>315.2</v>
          </cell>
          <cell r="E38">
            <v>15</v>
          </cell>
          <cell r="F38">
            <v>4729.42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16336</v>
          </cell>
          <cell r="R38">
            <v>101</v>
          </cell>
          <cell r="S38" t="str">
            <v>E</v>
          </cell>
        </row>
        <row r="39">
          <cell r="A39">
            <v>1</v>
          </cell>
          <cell r="B39" t="str">
            <v>2F26</v>
          </cell>
          <cell r="C39" t="str">
            <v>ลูกยางสำหรับ2R10 Plantar flexion</v>
          </cell>
          <cell r="D39">
            <v>46.6</v>
          </cell>
          <cell r="E39">
            <v>10</v>
          </cell>
          <cell r="F39">
            <v>466.22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16427</v>
          </cell>
          <cell r="R39">
            <v>10</v>
          </cell>
          <cell r="S39" t="str">
            <v>E</v>
          </cell>
        </row>
        <row r="40">
          <cell r="A40">
            <v>1</v>
          </cell>
          <cell r="B40" t="str">
            <v>2F4</v>
          </cell>
          <cell r="C40" t="str">
            <v>ลูกยางสำหรับข้อไม้ Plantar flexion</v>
          </cell>
          <cell r="D40">
            <v>21.4</v>
          </cell>
          <cell r="E40">
            <v>4</v>
          </cell>
          <cell r="F40">
            <v>85.9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16402</v>
          </cell>
          <cell r="R40">
            <v>35</v>
          </cell>
          <cell r="S40" t="str">
            <v>E</v>
          </cell>
        </row>
        <row r="41">
          <cell r="A41">
            <v>1</v>
          </cell>
          <cell r="B41" t="str">
            <v>2R10=22-25</v>
          </cell>
          <cell r="C41" t="str">
            <v>ข้อต่อเท้าเทียม1H38 Mo.Sin.Axis Foot Onl</v>
          </cell>
          <cell r="D41">
            <v>1366</v>
          </cell>
          <cell r="E41">
            <v>26</v>
          </cell>
          <cell r="F41">
            <v>35517.22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16427</v>
          </cell>
          <cell r="R41">
            <v>10</v>
          </cell>
          <cell r="S41" t="str">
            <v>E</v>
          </cell>
        </row>
        <row r="42">
          <cell r="A42">
            <v>1</v>
          </cell>
          <cell r="B42" t="str">
            <v>2R10=26-30</v>
          </cell>
          <cell r="C42" t="str">
            <v>ข้อต่อเท้าเทียม1H38 Mo.Sin.Axis Foot Onl</v>
          </cell>
          <cell r="D42">
            <v>1336.7</v>
          </cell>
          <cell r="E42">
            <v>22</v>
          </cell>
          <cell r="F42">
            <v>29408.92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16425</v>
          </cell>
          <cell r="R42">
            <v>12</v>
          </cell>
          <cell r="S42" t="str">
            <v>E</v>
          </cell>
        </row>
        <row r="43">
          <cell r="A43">
            <v>1</v>
          </cell>
          <cell r="B43" t="str">
            <v>2R14</v>
          </cell>
          <cell r="C43" t="str">
            <v>พลาสติกยึดโฟม Connection plate</v>
          </cell>
          <cell r="D43">
            <v>80.7</v>
          </cell>
          <cell r="E43">
            <v>15</v>
          </cell>
          <cell r="F43">
            <v>1211.94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16430</v>
          </cell>
          <cell r="R43">
            <v>7</v>
          </cell>
          <cell r="S43" t="str">
            <v>E</v>
          </cell>
        </row>
        <row r="44">
          <cell r="A44">
            <v>1</v>
          </cell>
          <cell r="B44" t="str">
            <v>2R2</v>
          </cell>
          <cell r="C44" t="str">
            <v>Tube Adaptor</v>
          </cell>
          <cell r="D44">
            <v>457.9</v>
          </cell>
          <cell r="E44">
            <v>14</v>
          </cell>
          <cell r="F44">
            <v>6410.89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16334</v>
          </cell>
          <cell r="R44">
            <v>103</v>
          </cell>
          <cell r="S44" t="str">
            <v>E</v>
          </cell>
        </row>
        <row r="45">
          <cell r="A45">
            <v>1</v>
          </cell>
          <cell r="B45" t="str">
            <v>2R22=22</v>
          </cell>
          <cell r="C45" t="str">
            <v>พลาสติกยึดโฟมสำหรับเท้า1H38 Connection c</v>
          </cell>
          <cell r="D45">
            <v>118.8</v>
          </cell>
          <cell r="E45">
            <v>9</v>
          </cell>
          <cell r="F45">
            <v>1069.29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16384</v>
          </cell>
          <cell r="R45">
            <v>53</v>
          </cell>
          <cell r="S45" t="str">
            <v>E</v>
          </cell>
        </row>
        <row r="46">
          <cell r="A46">
            <v>1</v>
          </cell>
          <cell r="B46" t="str">
            <v>2R22=23</v>
          </cell>
          <cell r="C46" t="str">
            <v>พลาสติกยึดโฟมสำหรับเท้า1H38 Connection c</v>
          </cell>
          <cell r="D46">
            <v>131</v>
          </cell>
          <cell r="E46">
            <v>10</v>
          </cell>
          <cell r="F46">
            <v>1310.7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16433</v>
          </cell>
          <cell r="R46">
            <v>4</v>
          </cell>
          <cell r="S46" t="str">
            <v>E</v>
          </cell>
        </row>
        <row r="47">
          <cell r="A47">
            <v>1</v>
          </cell>
          <cell r="B47" t="str">
            <v>2R22=24</v>
          </cell>
          <cell r="C47" t="str">
            <v>พลาสติกยึดโฟมสำหรับเท้า 1H38 Connection </v>
          </cell>
          <cell r="D47">
            <v>134.19999999999999</v>
          </cell>
          <cell r="E47">
            <v>8</v>
          </cell>
          <cell r="F47">
            <v>1074.0899999999999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16418</v>
          </cell>
          <cell r="R47">
            <v>19</v>
          </cell>
          <cell r="S47" t="str">
            <v>E</v>
          </cell>
        </row>
        <row r="48">
          <cell r="A48">
            <v>1</v>
          </cell>
          <cell r="B48" t="str">
            <v>2R22=25</v>
          </cell>
          <cell r="C48" t="str">
            <v>พลาสติกยึดโฟมสำหรับเท้า 1H38 Connection </v>
          </cell>
          <cell r="D48">
            <v>135.9</v>
          </cell>
          <cell r="E48">
            <v>5</v>
          </cell>
          <cell r="F48">
            <v>679.88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16430</v>
          </cell>
          <cell r="R48">
            <v>7</v>
          </cell>
          <cell r="S48" t="str">
            <v>E</v>
          </cell>
        </row>
        <row r="49">
          <cell r="A49">
            <v>1</v>
          </cell>
          <cell r="B49" t="str">
            <v>2R22=26</v>
          </cell>
          <cell r="C49" t="str">
            <v>พลาสติกยึดโฟมสำหรับเท้า 1H38 Connection </v>
          </cell>
          <cell r="D49">
            <v>134.30000000000001</v>
          </cell>
          <cell r="E49">
            <v>6</v>
          </cell>
          <cell r="F49">
            <v>806.03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16433</v>
          </cell>
          <cell r="R49">
            <v>4</v>
          </cell>
          <cell r="S49" t="str">
            <v>E</v>
          </cell>
        </row>
        <row r="50">
          <cell r="A50">
            <v>1</v>
          </cell>
          <cell r="B50" t="str">
            <v>2R22=27</v>
          </cell>
          <cell r="C50" t="str">
            <v>พลาสติกยึดโฟมสำหรับเท้า1H38  Connection </v>
          </cell>
          <cell r="D50">
            <v>136.69999999999999</v>
          </cell>
          <cell r="E50">
            <v>6</v>
          </cell>
          <cell r="F50">
            <v>820.65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16348</v>
          </cell>
          <cell r="R50">
            <v>89</v>
          </cell>
          <cell r="S50" t="str">
            <v>E</v>
          </cell>
        </row>
        <row r="51">
          <cell r="A51">
            <v>1</v>
          </cell>
          <cell r="B51" t="str">
            <v>2R3</v>
          </cell>
          <cell r="C51" t="str">
            <v>หน้าแข้งเทียม (Tube-adaptor)</v>
          </cell>
          <cell r="D51">
            <v>728.9</v>
          </cell>
          <cell r="E51">
            <v>37</v>
          </cell>
          <cell r="F51">
            <v>26970.639999999999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16430</v>
          </cell>
          <cell r="R51">
            <v>7</v>
          </cell>
          <cell r="S51" t="str">
            <v>E</v>
          </cell>
        </row>
        <row r="52">
          <cell r="A52">
            <v>1</v>
          </cell>
          <cell r="B52" t="str">
            <v>2R8=M10</v>
          </cell>
          <cell r="C52" t="str">
            <v>ตัวต่อหน้าแข้งเทียมกับเท้าเทียมMod sach </v>
          </cell>
          <cell r="D52">
            <v>395.7</v>
          </cell>
          <cell r="E52">
            <v>21</v>
          </cell>
          <cell r="F52">
            <v>8311.42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16431</v>
          </cell>
          <cell r="R52">
            <v>6</v>
          </cell>
          <cell r="S52" t="str">
            <v>E</v>
          </cell>
        </row>
        <row r="53">
          <cell r="A53">
            <v>1</v>
          </cell>
          <cell r="B53" t="str">
            <v>2R90=110</v>
          </cell>
          <cell r="C53" t="str">
            <v>Tube Adaptor For C-Leg</v>
          </cell>
          <cell r="D53">
            <v>21101.08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16319</v>
          </cell>
          <cell r="R53">
            <v>118</v>
          </cell>
          <cell r="S53" t="str">
            <v>E</v>
          </cell>
        </row>
        <row r="54">
          <cell r="A54">
            <v>1</v>
          </cell>
          <cell r="B54" t="str">
            <v>3C98</v>
          </cell>
          <cell r="C54" t="str">
            <v>C-LEG without tube adaptor+Case</v>
          </cell>
          <cell r="D54">
            <v>188044.82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16319</v>
          </cell>
          <cell r="R54">
            <v>118</v>
          </cell>
          <cell r="S54" t="str">
            <v>E</v>
          </cell>
        </row>
        <row r="55">
          <cell r="A55">
            <v>1</v>
          </cell>
          <cell r="B55" t="str">
            <v>3P23=L28</v>
          </cell>
          <cell r="C55" t="str">
            <v>ข้อเข่าไม้แบบล็อคได้เมื่อลงน้ำหนัก Knee </v>
          </cell>
          <cell r="D55">
            <v>4983.9799999999996</v>
          </cell>
          <cell r="E55">
            <v>0</v>
          </cell>
          <cell r="F55">
            <v>0</v>
          </cell>
          <cell r="G55">
            <v>3</v>
          </cell>
          <cell r="H55">
            <v>14951.94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16255</v>
          </cell>
          <cell r="R55">
            <v>182</v>
          </cell>
          <cell r="S55" t="str">
            <v>E</v>
          </cell>
        </row>
        <row r="56">
          <cell r="A56">
            <v>1</v>
          </cell>
          <cell r="B56" t="str">
            <v>3P23=L30</v>
          </cell>
          <cell r="C56" t="str">
            <v>ข้อเข่าไม้แบบล็อคได้เมื่อลงน้ำหนัก Knee </v>
          </cell>
          <cell r="D56">
            <v>5106.2</v>
          </cell>
          <cell r="E56">
            <v>10</v>
          </cell>
          <cell r="F56">
            <v>51062.84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16432</v>
          </cell>
          <cell r="R56">
            <v>5</v>
          </cell>
          <cell r="S56" t="str">
            <v>E</v>
          </cell>
        </row>
        <row r="57">
          <cell r="A57">
            <v>1</v>
          </cell>
          <cell r="B57" t="str">
            <v>3P23=L32</v>
          </cell>
          <cell r="C57" t="str">
            <v>ข้อเข่าไม้แบบล็อคได้เมื่อลงน้ำหนัก Knee </v>
          </cell>
          <cell r="D57">
            <v>5184.8999999999996</v>
          </cell>
          <cell r="E57">
            <v>2</v>
          </cell>
          <cell r="F57">
            <v>10369.9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16431</v>
          </cell>
          <cell r="R57">
            <v>6</v>
          </cell>
          <cell r="S57" t="str">
            <v>E</v>
          </cell>
        </row>
        <row r="58">
          <cell r="A58">
            <v>1</v>
          </cell>
          <cell r="B58" t="str">
            <v>3P23=L34</v>
          </cell>
          <cell r="C58" t="str">
            <v>ข้อเข่าไม้แบบล็อคได้เมื่อลงน้ำหนัก Knee </v>
          </cell>
          <cell r="D58">
            <v>5144.8999999999996</v>
          </cell>
          <cell r="E58">
            <v>1</v>
          </cell>
          <cell r="F58">
            <v>5144.95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16432</v>
          </cell>
          <cell r="R58">
            <v>5</v>
          </cell>
          <cell r="S58" t="str">
            <v>E</v>
          </cell>
        </row>
        <row r="59">
          <cell r="A59">
            <v>1</v>
          </cell>
          <cell r="B59" t="str">
            <v>3P23=L40</v>
          </cell>
          <cell r="C59" t="str">
            <v>ข้อเข่าไม้แบบล็อคได้เมื่อลงน้ำหนัก Knee </v>
          </cell>
          <cell r="D59">
            <v>4794.04</v>
          </cell>
          <cell r="E59">
            <v>0</v>
          </cell>
          <cell r="F59">
            <v>0</v>
          </cell>
          <cell r="G59">
            <v>1</v>
          </cell>
          <cell r="H59">
            <v>4794.04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16096</v>
          </cell>
          <cell r="R59">
            <v>340</v>
          </cell>
          <cell r="S59" t="str">
            <v>E</v>
          </cell>
        </row>
        <row r="60">
          <cell r="A60">
            <v>1</v>
          </cell>
          <cell r="B60" t="str">
            <v>3P23=R30</v>
          </cell>
          <cell r="C60" t="str">
            <v>ข้อเข่าไม้แบบล็อคได้เมื่อลงน้ำหนัก Knee </v>
          </cell>
          <cell r="D60">
            <v>5156.8999999999996</v>
          </cell>
          <cell r="E60">
            <v>2</v>
          </cell>
          <cell r="F60">
            <v>10313.799999999999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16432</v>
          </cell>
          <cell r="R60">
            <v>5</v>
          </cell>
          <cell r="S60" t="str">
            <v>E</v>
          </cell>
        </row>
        <row r="61">
          <cell r="A61">
            <v>1</v>
          </cell>
          <cell r="B61" t="str">
            <v>3P23=R32</v>
          </cell>
          <cell r="C61" t="str">
            <v>ข้อเข่าไม้แบบล็อคได้เมื่อลงน้ำหนัก Knee </v>
          </cell>
          <cell r="D61">
            <v>5288.4</v>
          </cell>
          <cell r="E61">
            <v>1</v>
          </cell>
          <cell r="F61">
            <v>5288.48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16433</v>
          </cell>
          <cell r="R61">
            <v>4</v>
          </cell>
          <cell r="S61" t="str">
            <v>E</v>
          </cell>
        </row>
        <row r="62">
          <cell r="A62">
            <v>1</v>
          </cell>
          <cell r="B62" t="str">
            <v>3P23=R34</v>
          </cell>
          <cell r="C62" t="str">
            <v>ข้อเข่าไม้แบบล็อคได้เมื่อลงน้ำหนัก Knee </v>
          </cell>
          <cell r="D62">
            <v>5288.4</v>
          </cell>
          <cell r="E62">
            <v>2</v>
          </cell>
          <cell r="F62">
            <v>10576.95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16433</v>
          </cell>
          <cell r="R62">
            <v>4</v>
          </cell>
          <cell r="S62" t="str">
            <v>E</v>
          </cell>
        </row>
        <row r="63">
          <cell r="A63">
            <v>1</v>
          </cell>
          <cell r="B63" t="str">
            <v>3P24=R30</v>
          </cell>
          <cell r="C63" t="str">
            <v>ข้อเข่าไม้แบบล็อคได้เมื่อลงน้ำหนัก Knee </v>
          </cell>
          <cell r="D63">
            <v>5109.5600000000004</v>
          </cell>
          <cell r="E63">
            <v>0</v>
          </cell>
          <cell r="F63">
            <v>0</v>
          </cell>
          <cell r="G63">
            <v>1</v>
          </cell>
          <cell r="H63">
            <v>5109.5600000000004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16117</v>
          </cell>
          <cell r="R63">
            <v>319</v>
          </cell>
          <cell r="S63" t="str">
            <v>E</v>
          </cell>
        </row>
        <row r="64">
          <cell r="A64">
            <v>1</v>
          </cell>
          <cell r="B64" t="str">
            <v>3P25=L30</v>
          </cell>
          <cell r="C64" t="str">
            <v>ข้อเข่าไม้แบบอิสระไม่มีล็อค (Knee shin c</v>
          </cell>
          <cell r="D64">
            <v>5229.6000000000004</v>
          </cell>
          <cell r="E64">
            <v>4</v>
          </cell>
          <cell r="F64">
            <v>20918.490000000002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16433</v>
          </cell>
          <cell r="R64">
            <v>4</v>
          </cell>
          <cell r="S64" t="str">
            <v>E</v>
          </cell>
        </row>
        <row r="65">
          <cell r="A65">
            <v>1</v>
          </cell>
          <cell r="B65" t="str">
            <v>3P25=R30</v>
          </cell>
          <cell r="C65" t="str">
            <v>ข้อเข่าไม้แบบอิสระไม่มีล็อค (Knee shin c</v>
          </cell>
          <cell r="D65">
            <v>5194.3</v>
          </cell>
          <cell r="E65">
            <v>3</v>
          </cell>
          <cell r="F65">
            <v>15583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16433</v>
          </cell>
          <cell r="R65">
            <v>4</v>
          </cell>
          <cell r="S65" t="str">
            <v>E</v>
          </cell>
        </row>
        <row r="66">
          <cell r="A66">
            <v>1</v>
          </cell>
          <cell r="B66" t="str">
            <v>3P25=R32</v>
          </cell>
          <cell r="C66" t="str">
            <v>ข้อเข่าไม้แบบอิสระไม่มีล็อค (Knee shin c</v>
          </cell>
          <cell r="D66">
            <v>4681.45</v>
          </cell>
          <cell r="E66">
            <v>0</v>
          </cell>
          <cell r="F66">
            <v>0</v>
          </cell>
          <cell r="G66">
            <v>1</v>
          </cell>
          <cell r="H66">
            <v>4681.45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16209</v>
          </cell>
          <cell r="R66">
            <v>228</v>
          </cell>
          <cell r="S66" t="str">
            <v>E</v>
          </cell>
        </row>
        <row r="67">
          <cell r="A67">
            <v>1</v>
          </cell>
          <cell r="B67" t="str">
            <v>3P25=R40</v>
          </cell>
          <cell r="C67" t="str">
            <v>ข้อเข่าไม้แบบอิสระไม่มีล็อค (Knee shin c</v>
          </cell>
          <cell r="D67">
            <v>4826.1400000000003</v>
          </cell>
          <cell r="E67">
            <v>0</v>
          </cell>
          <cell r="F67">
            <v>0</v>
          </cell>
          <cell r="G67">
            <v>2</v>
          </cell>
          <cell r="H67">
            <v>9652.27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16209</v>
          </cell>
          <cell r="R67">
            <v>228</v>
          </cell>
          <cell r="S67" t="str">
            <v>E</v>
          </cell>
        </row>
        <row r="68">
          <cell r="A68">
            <v>1</v>
          </cell>
          <cell r="B68" t="str">
            <v>3P4=L30</v>
          </cell>
          <cell r="C68" t="str">
            <v>ข้อเข่าเทียมแบบล็อคด้วยมือ Knee shin com</v>
          </cell>
          <cell r="D68">
            <v>5116.4399999999996</v>
          </cell>
          <cell r="E68">
            <v>0</v>
          </cell>
          <cell r="F68">
            <v>0</v>
          </cell>
          <cell r="G68">
            <v>1</v>
          </cell>
          <cell r="H68">
            <v>5116.4399999999996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16209</v>
          </cell>
          <cell r="R68">
            <v>228</v>
          </cell>
          <cell r="S68" t="str">
            <v>E</v>
          </cell>
        </row>
        <row r="69">
          <cell r="A69">
            <v>1</v>
          </cell>
          <cell r="B69" t="str">
            <v>3P4=L32</v>
          </cell>
          <cell r="C69" t="str">
            <v>ข้อเข่าเทียมแบบล็อคด้วยมือ Knee shin com</v>
          </cell>
          <cell r="D69">
            <v>4984.5</v>
          </cell>
          <cell r="E69">
            <v>0</v>
          </cell>
          <cell r="F69">
            <v>0</v>
          </cell>
          <cell r="G69">
            <v>2</v>
          </cell>
          <cell r="H69">
            <v>9969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16248</v>
          </cell>
          <cell r="R69">
            <v>189</v>
          </cell>
          <cell r="S69" t="str">
            <v>E</v>
          </cell>
        </row>
        <row r="70">
          <cell r="A70">
            <v>1</v>
          </cell>
          <cell r="B70" t="str">
            <v>3P4=R28</v>
          </cell>
          <cell r="C70" t="str">
            <v>ข้อเข่าเทียมแบบล็อคด้วยมือ Knee shin com</v>
          </cell>
          <cell r="D70">
            <v>5554.56</v>
          </cell>
          <cell r="E70">
            <v>0</v>
          </cell>
          <cell r="F70">
            <v>0</v>
          </cell>
          <cell r="G70">
            <v>1</v>
          </cell>
          <cell r="H70">
            <v>5554.56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16097</v>
          </cell>
          <cell r="R70">
            <v>339</v>
          </cell>
          <cell r="S70" t="str">
            <v>E</v>
          </cell>
        </row>
        <row r="71">
          <cell r="A71">
            <v>1</v>
          </cell>
          <cell r="B71" t="str">
            <v>3P4=R30</v>
          </cell>
          <cell r="C71" t="str">
            <v>ข้อเข่าเทียมแบบล็อคด้วยมือ Knee shin com</v>
          </cell>
          <cell r="D71">
            <v>4976.8900000000003</v>
          </cell>
          <cell r="E71">
            <v>0</v>
          </cell>
          <cell r="F71">
            <v>0</v>
          </cell>
          <cell r="G71">
            <v>1</v>
          </cell>
          <cell r="H71">
            <v>4976.8900000000003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16097</v>
          </cell>
          <cell r="R71">
            <v>339</v>
          </cell>
          <cell r="S71" t="str">
            <v>E</v>
          </cell>
        </row>
        <row r="72">
          <cell r="A72">
            <v>1</v>
          </cell>
          <cell r="B72" t="str">
            <v>3R15</v>
          </cell>
          <cell r="C72" t="str">
            <v>ข้อเข่าเทียม AK รวมสปริงดึงข้อเข่า Knee </v>
          </cell>
          <cell r="D72">
            <v>4214.1000000000004</v>
          </cell>
          <cell r="E72">
            <v>2</v>
          </cell>
          <cell r="F72">
            <v>8428.2900000000009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16430</v>
          </cell>
          <cell r="R72">
            <v>7</v>
          </cell>
          <cell r="S72" t="str">
            <v>E</v>
          </cell>
        </row>
        <row r="73">
          <cell r="A73">
            <v>1</v>
          </cell>
          <cell r="B73" t="str">
            <v>3R16</v>
          </cell>
          <cell r="C73" t="str">
            <v>ข้อเข่าเทียม long AK แบบไม่ม่ lock o.b.m</v>
          </cell>
          <cell r="D73">
            <v>2378.21</v>
          </cell>
          <cell r="E73">
            <v>0</v>
          </cell>
          <cell r="F73">
            <v>0</v>
          </cell>
          <cell r="G73">
            <v>1</v>
          </cell>
          <cell r="H73">
            <v>2378.21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16171</v>
          </cell>
          <cell r="R73">
            <v>266</v>
          </cell>
          <cell r="S73" t="str">
            <v>E</v>
          </cell>
        </row>
        <row r="74">
          <cell r="A74">
            <v>1</v>
          </cell>
          <cell r="B74" t="str">
            <v>3R18</v>
          </cell>
          <cell r="C74" t="str">
            <v>ข้อเข่าเทียม AK แบบไม่มี lock o.b.mod kn</v>
          </cell>
          <cell r="D74">
            <v>2312.7199999999998</v>
          </cell>
          <cell r="E74">
            <v>0</v>
          </cell>
          <cell r="F74">
            <v>0</v>
          </cell>
          <cell r="G74">
            <v>2</v>
          </cell>
          <cell r="H74">
            <v>4625.4399999999996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16086</v>
          </cell>
          <cell r="R74">
            <v>350</v>
          </cell>
          <cell r="S74" t="str">
            <v>E</v>
          </cell>
        </row>
        <row r="75">
          <cell r="A75">
            <v>1</v>
          </cell>
          <cell r="B75" t="str">
            <v>3R20</v>
          </cell>
          <cell r="C75" t="str">
            <v>ข้อเข่าเทียม Knee Joint</v>
          </cell>
          <cell r="D75">
            <v>5979.3</v>
          </cell>
          <cell r="E75">
            <v>4</v>
          </cell>
          <cell r="F75">
            <v>23917.22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16420</v>
          </cell>
          <cell r="R75">
            <v>17</v>
          </cell>
          <cell r="S75" t="str">
            <v>E</v>
          </cell>
        </row>
        <row r="76">
          <cell r="A76">
            <v>1</v>
          </cell>
          <cell r="B76" t="str">
            <v>3R24=L36</v>
          </cell>
          <cell r="C76" t="str">
            <v>โฟมขาเทียม Form cover</v>
          </cell>
          <cell r="D76">
            <v>1715.4</v>
          </cell>
          <cell r="E76">
            <v>2</v>
          </cell>
          <cell r="F76">
            <v>3430.99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16413</v>
          </cell>
          <cell r="R76">
            <v>24</v>
          </cell>
          <cell r="S76" t="str">
            <v>E</v>
          </cell>
        </row>
        <row r="77">
          <cell r="A77">
            <v>1</v>
          </cell>
          <cell r="B77" t="str">
            <v>3R24=L40</v>
          </cell>
          <cell r="C77" t="str">
            <v>โฟมขาเทียม Form Cover</v>
          </cell>
          <cell r="D77">
            <v>1709.7</v>
          </cell>
          <cell r="E77">
            <v>5</v>
          </cell>
          <cell r="F77">
            <v>8548.65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16427</v>
          </cell>
          <cell r="R77">
            <v>10</v>
          </cell>
          <cell r="S77" t="str">
            <v>E</v>
          </cell>
        </row>
        <row r="78">
          <cell r="A78">
            <v>1</v>
          </cell>
          <cell r="B78" t="str">
            <v>3R24=R36</v>
          </cell>
          <cell r="C78" t="str">
            <v>โฟมขาเทียม Foam Cover</v>
          </cell>
          <cell r="D78">
            <v>1739.9</v>
          </cell>
          <cell r="E78">
            <v>5</v>
          </cell>
          <cell r="F78">
            <v>8699.73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16357</v>
          </cell>
          <cell r="R78">
            <v>80</v>
          </cell>
          <cell r="S78" t="str">
            <v>E</v>
          </cell>
        </row>
        <row r="79">
          <cell r="A79">
            <v>1</v>
          </cell>
          <cell r="B79" t="str">
            <v>3R24=R40</v>
          </cell>
          <cell r="C79" t="str">
            <v>โฟมขาเทียม Foam Cover</v>
          </cell>
          <cell r="D79">
            <v>1744.5</v>
          </cell>
          <cell r="E79">
            <v>7</v>
          </cell>
          <cell r="F79">
            <v>12211.89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16425</v>
          </cell>
          <cell r="R79">
            <v>12</v>
          </cell>
          <cell r="S79" t="str">
            <v>E</v>
          </cell>
        </row>
        <row r="80">
          <cell r="A80">
            <v>1</v>
          </cell>
          <cell r="B80" t="str">
            <v>3R6=L36</v>
          </cell>
          <cell r="C80" t="str">
            <v>โฟมขาเทียมAK (Foam cover For 3R15)</v>
          </cell>
          <cell r="D80">
            <v>1604</v>
          </cell>
          <cell r="E80">
            <v>3</v>
          </cell>
          <cell r="F80">
            <v>4812.18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>
            <v>0</v>
          </cell>
          <cell r="Q80">
            <v>16434</v>
          </cell>
          <cell r="R80">
            <v>3</v>
          </cell>
          <cell r="S80" t="str">
            <v>E</v>
          </cell>
        </row>
        <row r="81">
          <cell r="A81">
            <v>1</v>
          </cell>
          <cell r="B81" t="str">
            <v>3R6=L40</v>
          </cell>
          <cell r="C81" t="str">
            <v>โฟมขาเทียมAK (Foam cover)</v>
          </cell>
          <cell r="D81">
            <v>1836.1</v>
          </cell>
          <cell r="E81">
            <v>2</v>
          </cell>
          <cell r="F81">
            <v>3672.28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16432</v>
          </cell>
          <cell r="R81">
            <v>5</v>
          </cell>
          <cell r="S81" t="str">
            <v>E</v>
          </cell>
        </row>
        <row r="82">
          <cell r="A82">
            <v>1</v>
          </cell>
          <cell r="B82" t="str">
            <v>3R6=R36</v>
          </cell>
          <cell r="C82" t="str">
            <v>โฟมขาเทียม AK (Foam cover)</v>
          </cell>
          <cell r="D82">
            <v>1768.8</v>
          </cell>
          <cell r="E82">
            <v>3</v>
          </cell>
          <cell r="F82">
            <v>5306.64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16432</v>
          </cell>
          <cell r="R82">
            <v>5</v>
          </cell>
          <cell r="S82" t="str">
            <v>E</v>
          </cell>
        </row>
        <row r="83">
          <cell r="A83">
            <v>1</v>
          </cell>
          <cell r="B83" t="str">
            <v>3R6=R40</v>
          </cell>
          <cell r="C83" t="str">
            <v>โฟมขาเทียม AK (Foam cover)</v>
          </cell>
          <cell r="D83">
            <v>1732.8</v>
          </cell>
          <cell r="E83">
            <v>2</v>
          </cell>
          <cell r="F83">
            <v>3465.66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16433</v>
          </cell>
          <cell r="R83">
            <v>4</v>
          </cell>
          <cell r="S83" t="str">
            <v>E</v>
          </cell>
        </row>
        <row r="84">
          <cell r="A84">
            <v>1</v>
          </cell>
          <cell r="B84" t="str">
            <v>451B1=30</v>
          </cell>
          <cell r="C84" t="str">
            <v>Sock Stump Wollen ถุงสวมตอขา</v>
          </cell>
          <cell r="D84">
            <v>242.3</v>
          </cell>
          <cell r="E84">
            <v>4</v>
          </cell>
          <cell r="F84">
            <v>969.24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>
            <v>16431</v>
          </cell>
          <cell r="R84">
            <v>6</v>
          </cell>
          <cell r="S84" t="str">
            <v>E</v>
          </cell>
        </row>
        <row r="85">
          <cell r="A85">
            <v>1</v>
          </cell>
          <cell r="B85" t="str">
            <v>451B1=35</v>
          </cell>
          <cell r="C85" t="str">
            <v>Sock Stump Wollen 14x2(Medium)</v>
          </cell>
          <cell r="D85">
            <v>254.2</v>
          </cell>
          <cell r="E85">
            <v>4</v>
          </cell>
          <cell r="F85">
            <v>1016.94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16431</v>
          </cell>
          <cell r="R85">
            <v>6</v>
          </cell>
          <cell r="S85" t="str">
            <v>E</v>
          </cell>
        </row>
        <row r="86">
          <cell r="A86">
            <v>1</v>
          </cell>
          <cell r="B86" t="str">
            <v>451F2=30</v>
          </cell>
          <cell r="C86" t="str">
            <v>Stump Socket</v>
          </cell>
          <cell r="D86">
            <v>102.5</v>
          </cell>
          <cell r="E86">
            <v>8</v>
          </cell>
          <cell r="F86">
            <v>820.01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16425</v>
          </cell>
          <cell r="R86">
            <v>12</v>
          </cell>
          <cell r="S86" t="str">
            <v>E</v>
          </cell>
        </row>
        <row r="87">
          <cell r="A87">
            <v>1</v>
          </cell>
          <cell r="B87" t="str">
            <v>451F2=40</v>
          </cell>
          <cell r="C87" t="str">
            <v>Stump socket</v>
          </cell>
          <cell r="D87">
            <v>140.9</v>
          </cell>
          <cell r="E87">
            <v>4</v>
          </cell>
          <cell r="F87">
            <v>563.89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16433</v>
          </cell>
          <cell r="R87">
            <v>4</v>
          </cell>
          <cell r="S87" t="str">
            <v>E</v>
          </cell>
        </row>
        <row r="88">
          <cell r="A88">
            <v>1</v>
          </cell>
          <cell r="B88" t="str">
            <v>452K7=4</v>
          </cell>
          <cell r="C88" t="str">
            <v>Suspension Sleeve</v>
          </cell>
          <cell r="D88">
            <v>452.9</v>
          </cell>
          <cell r="E88">
            <v>15</v>
          </cell>
          <cell r="F88">
            <v>6794.72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16425</v>
          </cell>
          <cell r="R88">
            <v>12</v>
          </cell>
          <cell r="S88" t="str">
            <v>E</v>
          </cell>
        </row>
        <row r="89">
          <cell r="A89">
            <v>1</v>
          </cell>
          <cell r="B89" t="str">
            <v>452K7=5</v>
          </cell>
          <cell r="C89" t="str">
            <v>Suspension Sleeve</v>
          </cell>
          <cell r="D89">
            <v>486.4</v>
          </cell>
          <cell r="E89">
            <v>29</v>
          </cell>
          <cell r="F89">
            <v>14106.43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16417</v>
          </cell>
          <cell r="R89">
            <v>20</v>
          </cell>
          <cell r="S89" t="str">
            <v>E</v>
          </cell>
        </row>
        <row r="90">
          <cell r="A90">
            <v>1</v>
          </cell>
          <cell r="B90" t="str">
            <v>452K7=6</v>
          </cell>
          <cell r="C90" t="str">
            <v>Suspension Sleeve</v>
          </cell>
          <cell r="D90">
            <v>505.7</v>
          </cell>
          <cell r="E90">
            <v>26</v>
          </cell>
          <cell r="F90">
            <v>13148.92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16425</v>
          </cell>
          <cell r="R90">
            <v>12</v>
          </cell>
          <cell r="S90" t="str">
            <v>E</v>
          </cell>
        </row>
        <row r="91">
          <cell r="A91">
            <v>1</v>
          </cell>
          <cell r="B91" t="str">
            <v>452K7=7</v>
          </cell>
          <cell r="C91" t="str">
            <v>Suspension Sleeve</v>
          </cell>
          <cell r="D91">
            <v>506.6</v>
          </cell>
          <cell r="E91">
            <v>32</v>
          </cell>
          <cell r="F91">
            <v>16213.29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16425</v>
          </cell>
          <cell r="R91">
            <v>12</v>
          </cell>
          <cell r="S91" t="str">
            <v>E</v>
          </cell>
        </row>
        <row r="92">
          <cell r="A92">
            <v>1</v>
          </cell>
          <cell r="B92" t="str">
            <v>453D7=2</v>
          </cell>
          <cell r="C92" t="str">
            <v>Derma seal socks</v>
          </cell>
          <cell r="D92">
            <v>810.7</v>
          </cell>
          <cell r="E92">
            <v>4</v>
          </cell>
          <cell r="F92">
            <v>3243.14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16412</v>
          </cell>
          <cell r="R92">
            <v>25</v>
          </cell>
          <cell r="S92" t="str">
            <v>E</v>
          </cell>
        </row>
        <row r="93">
          <cell r="A93">
            <v>1</v>
          </cell>
          <cell r="B93" t="str">
            <v>453D7=3</v>
          </cell>
          <cell r="C93" t="str">
            <v>Derma seal gel socks</v>
          </cell>
          <cell r="D93">
            <v>724</v>
          </cell>
          <cell r="E93">
            <v>8</v>
          </cell>
          <cell r="F93">
            <v>5792.07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  <cell r="Q93">
            <v>16403</v>
          </cell>
          <cell r="R93">
            <v>34</v>
          </cell>
          <cell r="S93" t="str">
            <v>E</v>
          </cell>
        </row>
        <row r="94">
          <cell r="A94">
            <v>1</v>
          </cell>
          <cell r="B94" t="str">
            <v>453D7=4</v>
          </cell>
          <cell r="C94" t="str">
            <v>Derma seal gel socks</v>
          </cell>
          <cell r="D94">
            <v>731.2</v>
          </cell>
          <cell r="E94">
            <v>4</v>
          </cell>
          <cell r="F94">
            <v>2924.94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16432</v>
          </cell>
          <cell r="R94">
            <v>5</v>
          </cell>
          <cell r="S94" t="str">
            <v>E</v>
          </cell>
        </row>
        <row r="95">
          <cell r="A95">
            <v>1</v>
          </cell>
          <cell r="B95" t="str">
            <v>453D7=5</v>
          </cell>
          <cell r="C95" t="str">
            <v>Derma seal gel socks</v>
          </cell>
          <cell r="D95">
            <v>871.8</v>
          </cell>
          <cell r="E95">
            <v>13</v>
          </cell>
          <cell r="F95">
            <v>11333.5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  <cell r="Q95">
            <v>16377</v>
          </cell>
          <cell r="R95">
            <v>60</v>
          </cell>
          <cell r="S95" t="str">
            <v>E</v>
          </cell>
        </row>
        <row r="96">
          <cell r="A96">
            <v>1</v>
          </cell>
          <cell r="B96" t="str">
            <v>4E50</v>
          </cell>
          <cell r="C96" t="str">
            <v>Charger For C-LEG</v>
          </cell>
          <cell r="D96">
            <v>9684</v>
          </cell>
          <cell r="E96">
            <v>1</v>
          </cell>
          <cell r="F96">
            <v>9684.07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16319</v>
          </cell>
          <cell r="R96">
            <v>118</v>
          </cell>
          <cell r="S96" t="str">
            <v>E</v>
          </cell>
        </row>
        <row r="97">
          <cell r="A97">
            <v>1</v>
          </cell>
          <cell r="B97" t="str">
            <v>4H31=18</v>
          </cell>
          <cell r="C97" t="str">
            <v>Knee Extension Stop Bumper</v>
          </cell>
          <cell r="D97">
            <v>39.299999999999997</v>
          </cell>
          <cell r="E97">
            <v>10</v>
          </cell>
          <cell r="F97">
            <v>393.52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  <cell r="Q97">
            <v>16431</v>
          </cell>
          <cell r="R97">
            <v>6</v>
          </cell>
          <cell r="S97" t="str">
            <v>E</v>
          </cell>
        </row>
        <row r="98">
          <cell r="A98">
            <v>1</v>
          </cell>
          <cell r="B98" t="str">
            <v>4H5=26</v>
          </cell>
          <cell r="C98" t="str">
            <v>Bumper</v>
          </cell>
          <cell r="D98">
            <v>21.8</v>
          </cell>
          <cell r="E98">
            <v>6</v>
          </cell>
          <cell r="F98">
            <v>131.33000000000001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16431</v>
          </cell>
          <cell r="R98">
            <v>6</v>
          </cell>
          <cell r="S98" t="str">
            <v>E</v>
          </cell>
        </row>
        <row r="99">
          <cell r="A99">
            <v>1</v>
          </cell>
          <cell r="B99" t="str">
            <v>4R21</v>
          </cell>
          <cell r="C99" t="str">
            <v>ตัวต่อหน้าแข้งเทียม (Tube clamp adaptor)</v>
          </cell>
          <cell r="D99">
            <v>711.3</v>
          </cell>
          <cell r="E99">
            <v>25</v>
          </cell>
          <cell r="F99">
            <v>17784.46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  <cell r="Q99">
            <v>16431</v>
          </cell>
          <cell r="R99">
            <v>6</v>
          </cell>
          <cell r="S99" t="str">
            <v>E</v>
          </cell>
        </row>
        <row r="100">
          <cell r="A100">
            <v>1</v>
          </cell>
          <cell r="B100" t="str">
            <v>4R37</v>
          </cell>
          <cell r="C100" t="str">
            <v>ตัวต่อเบ้าไม้กับหน้าแข้งเทียม Rotatable </v>
          </cell>
          <cell r="D100">
            <v>651.4</v>
          </cell>
          <cell r="E100">
            <v>2</v>
          </cell>
          <cell r="F100">
            <v>1302.9000000000001</v>
          </cell>
          <cell r="G100">
            <v>0</v>
          </cell>
          <cell r="H100">
            <v>0</v>
          </cell>
          <cell r="I100">
            <v>0</v>
          </cell>
          <cell r="J100">
            <v>0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O100">
            <v>0</v>
          </cell>
          <cell r="P100">
            <v>0</v>
          </cell>
          <cell r="Q100">
            <v>16430</v>
          </cell>
          <cell r="R100">
            <v>7</v>
          </cell>
          <cell r="S100" t="str">
            <v>E</v>
          </cell>
        </row>
        <row r="101">
          <cell r="A101">
            <v>1</v>
          </cell>
          <cell r="B101" t="str">
            <v>4R41</v>
          </cell>
          <cell r="C101" t="str">
            <v>ตัวต่อเบ้าขาเทียม Socket adaptor</v>
          </cell>
          <cell r="D101">
            <v>1179.3</v>
          </cell>
          <cell r="E101">
            <v>12</v>
          </cell>
          <cell r="F101">
            <v>14152.61</v>
          </cell>
          <cell r="G101">
            <v>0</v>
          </cell>
          <cell r="H101">
            <v>0</v>
          </cell>
          <cell r="I101">
            <v>0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0</v>
          </cell>
          <cell r="P101">
            <v>0</v>
          </cell>
          <cell r="Q101">
            <v>16417</v>
          </cell>
          <cell r="R101">
            <v>20</v>
          </cell>
          <cell r="S101" t="str">
            <v>E</v>
          </cell>
        </row>
        <row r="102">
          <cell r="A102">
            <v>1</v>
          </cell>
          <cell r="B102" t="str">
            <v>4R42</v>
          </cell>
          <cell r="C102" t="str">
            <v>ตัวต่อเบ้าขาเทียม Socket adaptor</v>
          </cell>
          <cell r="D102">
            <v>700.1</v>
          </cell>
          <cell r="E102">
            <v>7</v>
          </cell>
          <cell r="F102">
            <v>4900.8999999999996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16417</v>
          </cell>
          <cell r="R102">
            <v>20</v>
          </cell>
          <cell r="S102" t="str">
            <v>E</v>
          </cell>
        </row>
        <row r="103">
          <cell r="A103">
            <v>1</v>
          </cell>
          <cell r="B103" t="str">
            <v>4R52</v>
          </cell>
          <cell r="C103" t="str">
            <v>ตัวต่อเบ้าขาเทียม Hip แบบไตเตเนียม (Tube</v>
          </cell>
          <cell r="D103">
            <v>1454.84</v>
          </cell>
          <cell r="E103">
            <v>0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16395</v>
          </cell>
          <cell r="R103">
            <v>42</v>
          </cell>
          <cell r="S103" t="str">
            <v>E</v>
          </cell>
        </row>
        <row r="104">
          <cell r="A104">
            <v>1</v>
          </cell>
          <cell r="B104" t="str">
            <v>4R54</v>
          </cell>
          <cell r="C104" t="str">
            <v>Sock.Adapt.W/Pyramid Titan</v>
          </cell>
          <cell r="D104">
            <v>1072.23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  <cell r="Q104">
            <v>16395</v>
          </cell>
          <cell r="R104">
            <v>42</v>
          </cell>
          <cell r="S104" t="str">
            <v>E</v>
          </cell>
        </row>
        <row r="105">
          <cell r="A105">
            <v>1</v>
          </cell>
          <cell r="B105" t="str">
            <v>4R56</v>
          </cell>
          <cell r="C105" t="str">
            <v>ตัวต่อเบ้าขาเทียมHip(Tube adaptor)</v>
          </cell>
          <cell r="D105">
            <v>3541.4</v>
          </cell>
          <cell r="E105">
            <v>1</v>
          </cell>
          <cell r="F105">
            <v>3541.47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16432</v>
          </cell>
          <cell r="R105">
            <v>5</v>
          </cell>
          <cell r="S105" t="str">
            <v>E</v>
          </cell>
        </row>
        <row r="106">
          <cell r="A106">
            <v>1</v>
          </cell>
          <cell r="B106" t="str">
            <v>4R57</v>
          </cell>
          <cell r="C106" t="str">
            <v>ข้อขัดสมาธิ(Rotation joint)</v>
          </cell>
          <cell r="D106">
            <v>7267</v>
          </cell>
          <cell r="E106">
            <v>3</v>
          </cell>
          <cell r="F106">
            <v>21801.18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16417</v>
          </cell>
          <cell r="R106">
            <v>20</v>
          </cell>
          <cell r="S106" t="str">
            <v>E</v>
          </cell>
        </row>
        <row r="107">
          <cell r="A107">
            <v>1</v>
          </cell>
          <cell r="B107" t="str">
            <v>4R63</v>
          </cell>
          <cell r="C107" t="str">
            <v>ตัวต่อเบ้าขาเทียมSocket adapt with pyram</v>
          </cell>
          <cell r="D107">
            <v>560.6</v>
          </cell>
          <cell r="E107">
            <v>41</v>
          </cell>
          <cell r="F107">
            <v>22985.15</v>
          </cell>
          <cell r="G107">
            <v>0</v>
          </cell>
          <cell r="H107">
            <v>0</v>
          </cell>
          <cell r="I107">
            <v>0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  <cell r="O107">
            <v>0</v>
          </cell>
          <cell r="P107">
            <v>0</v>
          </cell>
          <cell r="Q107">
            <v>16427</v>
          </cell>
          <cell r="R107">
            <v>10</v>
          </cell>
          <cell r="S107" t="str">
            <v>E</v>
          </cell>
        </row>
        <row r="108">
          <cell r="A108">
            <v>1</v>
          </cell>
          <cell r="B108" t="str">
            <v>4S2</v>
          </cell>
          <cell r="C108" t="str">
            <v>อะไหล่ขาเทียม5k5(Treaded side strap)</v>
          </cell>
          <cell r="D108">
            <v>236.5</v>
          </cell>
          <cell r="E108">
            <v>2</v>
          </cell>
          <cell r="F108">
            <v>473.09</v>
          </cell>
          <cell r="G108">
            <v>0</v>
          </cell>
          <cell r="H108">
            <v>0</v>
          </cell>
          <cell r="I108">
            <v>0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P108">
            <v>0</v>
          </cell>
          <cell r="Q108">
            <v>16425</v>
          </cell>
          <cell r="R108">
            <v>0</v>
          </cell>
          <cell r="S108" t="str">
            <v>E</v>
          </cell>
        </row>
        <row r="109">
          <cell r="A109">
            <v>1</v>
          </cell>
          <cell r="B109" t="str">
            <v>4S3</v>
          </cell>
          <cell r="C109" t="str">
            <v>อะไหล่ขาเทียม5k5(Conical side strap)</v>
          </cell>
          <cell r="D109">
            <v>271.89999999999998</v>
          </cell>
          <cell r="E109">
            <v>2</v>
          </cell>
          <cell r="F109">
            <v>543.84</v>
          </cell>
          <cell r="G109">
            <v>0</v>
          </cell>
          <cell r="H109">
            <v>0</v>
          </cell>
          <cell r="I109">
            <v>0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  <cell r="O109">
            <v>0</v>
          </cell>
          <cell r="P109">
            <v>0</v>
          </cell>
          <cell r="Q109">
            <v>16425</v>
          </cell>
          <cell r="R109">
            <v>0</v>
          </cell>
          <cell r="S109" t="str">
            <v>E</v>
          </cell>
        </row>
        <row r="110">
          <cell r="A110">
            <v>1</v>
          </cell>
          <cell r="B110" t="str">
            <v>4Z60=25</v>
          </cell>
          <cell r="C110" t="str">
            <v>Brass Washer</v>
          </cell>
          <cell r="D110">
            <v>38.4</v>
          </cell>
          <cell r="E110">
            <v>1</v>
          </cell>
          <cell r="F110">
            <v>38.44</v>
          </cell>
          <cell r="G110">
            <v>0</v>
          </cell>
          <cell r="H110">
            <v>0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  <cell r="P110">
            <v>0</v>
          </cell>
          <cell r="Q110">
            <v>16278</v>
          </cell>
          <cell r="R110">
            <v>159</v>
          </cell>
          <cell r="S110" t="str">
            <v>E</v>
          </cell>
        </row>
        <row r="111">
          <cell r="A111">
            <v>1</v>
          </cell>
          <cell r="B111" t="str">
            <v>501A22</v>
          </cell>
          <cell r="C111" t="str">
            <v>Oval Head Joint Screw</v>
          </cell>
          <cell r="D111">
            <v>34</v>
          </cell>
          <cell r="E111">
            <v>2</v>
          </cell>
          <cell r="F111">
            <v>68.180000000000007</v>
          </cell>
          <cell r="G111">
            <v>0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  <cell r="O111">
            <v>0</v>
          </cell>
          <cell r="P111">
            <v>0</v>
          </cell>
          <cell r="Q111">
            <v>16433</v>
          </cell>
          <cell r="R111">
            <v>4</v>
          </cell>
          <cell r="S111" t="str">
            <v>E</v>
          </cell>
        </row>
        <row r="112">
          <cell r="A112">
            <v>1</v>
          </cell>
          <cell r="B112" t="str">
            <v>6R6</v>
          </cell>
          <cell r="C112" t="str">
            <v>โฟมขาเทียม BK (Foam cover)</v>
          </cell>
          <cell r="D112">
            <v>692.8</v>
          </cell>
          <cell r="E112">
            <v>13</v>
          </cell>
          <cell r="F112">
            <v>9007.32</v>
          </cell>
          <cell r="G112">
            <v>0</v>
          </cell>
          <cell r="H112">
            <v>0</v>
          </cell>
          <cell r="I112">
            <v>0</v>
          </cell>
          <cell r="J112">
            <v>0</v>
          </cell>
          <cell r="K112">
            <v>0</v>
          </cell>
          <cell r="L112">
            <v>0</v>
          </cell>
          <cell r="M112">
            <v>0</v>
          </cell>
          <cell r="N112">
            <v>0</v>
          </cell>
          <cell r="O112">
            <v>0</v>
          </cell>
          <cell r="P112">
            <v>0</v>
          </cell>
          <cell r="Q112">
            <v>16433</v>
          </cell>
          <cell r="R112">
            <v>4</v>
          </cell>
          <cell r="S112" t="str">
            <v>E</v>
          </cell>
        </row>
        <row r="113">
          <cell r="A113">
            <v>1</v>
          </cell>
          <cell r="B113" t="str">
            <v>7E7</v>
          </cell>
          <cell r="C113" t="str">
            <v>ข้อสะโพกไตเตเนียมO.B.mod hip joint</v>
          </cell>
          <cell r="D113">
            <v>15932.3</v>
          </cell>
          <cell r="E113">
            <v>1</v>
          </cell>
          <cell r="F113">
            <v>15932.36</v>
          </cell>
          <cell r="G113">
            <v>0</v>
          </cell>
          <cell r="H113">
            <v>0</v>
          </cell>
          <cell r="I113">
            <v>0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  <cell r="O113">
            <v>0</v>
          </cell>
          <cell r="P113">
            <v>0</v>
          </cell>
          <cell r="Q113">
            <v>16305</v>
          </cell>
          <cell r="R113">
            <v>132</v>
          </cell>
          <cell r="S113" t="str">
            <v>E</v>
          </cell>
        </row>
        <row r="114">
          <cell r="A114">
            <v>1</v>
          </cell>
          <cell r="B114" t="str">
            <v>7U33</v>
          </cell>
          <cell r="C114" t="str">
            <v>ข้อเข่าทรูนี Knee joint</v>
          </cell>
          <cell r="D114">
            <v>2263.5</v>
          </cell>
          <cell r="E114">
            <v>6</v>
          </cell>
          <cell r="F114">
            <v>13581.14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0</v>
          </cell>
          <cell r="O114">
            <v>0</v>
          </cell>
          <cell r="P114">
            <v>0</v>
          </cell>
          <cell r="Q114">
            <v>16376</v>
          </cell>
          <cell r="R114">
            <v>61</v>
          </cell>
          <cell r="S114" t="str">
            <v>E</v>
          </cell>
        </row>
        <row r="115">
          <cell r="A115">
            <v>1</v>
          </cell>
          <cell r="B115" t="str">
            <v>99B14=0</v>
          </cell>
          <cell r="C115" t="str">
            <v>ถุงน่องAK(Cosmetic Stockings)</v>
          </cell>
          <cell r="D115">
            <v>22.1</v>
          </cell>
          <cell r="E115">
            <v>62</v>
          </cell>
          <cell r="F115">
            <v>1373.34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  <cell r="O115">
            <v>0</v>
          </cell>
          <cell r="P115">
            <v>0</v>
          </cell>
          <cell r="Q115">
            <v>16305</v>
          </cell>
          <cell r="R115">
            <v>132</v>
          </cell>
          <cell r="S115" t="str">
            <v>E</v>
          </cell>
        </row>
        <row r="116">
          <cell r="A116">
            <v>1</v>
          </cell>
          <cell r="B116" t="str">
            <v>99B14=1</v>
          </cell>
          <cell r="C116" t="str">
            <v>ถุงน่องAK(Cosmetic Stockings)</v>
          </cell>
          <cell r="D116">
            <v>172.8</v>
          </cell>
          <cell r="E116">
            <v>3</v>
          </cell>
          <cell r="F116">
            <v>518.58000000000004</v>
          </cell>
          <cell r="G116">
            <v>0</v>
          </cell>
          <cell r="H116">
            <v>0</v>
          </cell>
          <cell r="I116">
            <v>0</v>
          </cell>
          <cell r="J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16308</v>
          </cell>
          <cell r="R116">
            <v>129</v>
          </cell>
          <cell r="S116" t="str">
            <v>E</v>
          </cell>
        </row>
        <row r="117">
          <cell r="A117">
            <v>1</v>
          </cell>
          <cell r="B117" t="str">
            <v>99B14=2</v>
          </cell>
          <cell r="C117" t="str">
            <v>ถุงน่องAK(Cosmetic Stocking)</v>
          </cell>
          <cell r="D117">
            <v>153.30000000000001</v>
          </cell>
          <cell r="E117">
            <v>34</v>
          </cell>
          <cell r="F117">
            <v>5212.41</v>
          </cell>
          <cell r="G117">
            <v>0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16430</v>
          </cell>
          <cell r="R117">
            <v>7</v>
          </cell>
          <cell r="S117" t="str">
            <v>E</v>
          </cell>
        </row>
        <row r="118">
          <cell r="A118">
            <v>1</v>
          </cell>
          <cell r="B118" t="str">
            <v>99B16=1</v>
          </cell>
          <cell r="C118" t="str">
            <v>ถุงน่องBK Cosmetic Stockings</v>
          </cell>
          <cell r="D118">
            <v>52.1</v>
          </cell>
          <cell r="E118">
            <v>311</v>
          </cell>
          <cell r="F118">
            <v>16222.15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16425</v>
          </cell>
          <cell r="R118">
            <v>12</v>
          </cell>
          <cell r="S118" t="str">
            <v>E</v>
          </cell>
        </row>
        <row r="119">
          <cell r="A119">
            <v>1</v>
          </cell>
          <cell r="B119" t="str">
            <v>99B16=2</v>
          </cell>
          <cell r="C119" t="str">
            <v>ถุงน่องBK Cosmetic Stocking</v>
          </cell>
          <cell r="D119">
            <v>57.4</v>
          </cell>
          <cell r="E119">
            <v>50</v>
          </cell>
          <cell r="F119">
            <v>2872.68</v>
          </cell>
          <cell r="G119">
            <v>0</v>
          </cell>
          <cell r="H119">
            <v>0</v>
          </cell>
          <cell r="I119">
            <v>0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16432</v>
          </cell>
          <cell r="R119">
            <v>5</v>
          </cell>
          <cell r="S119" t="str">
            <v>E</v>
          </cell>
        </row>
        <row r="120">
          <cell r="A120">
            <v>1</v>
          </cell>
          <cell r="B120" t="str">
            <v>TN007</v>
          </cell>
          <cell r="C120" t="str">
            <v>ถุงน่องpansyสีขาว</v>
          </cell>
          <cell r="D120">
            <v>18.5</v>
          </cell>
          <cell r="E120">
            <v>48</v>
          </cell>
          <cell r="F120">
            <v>890.79</v>
          </cell>
          <cell r="G120">
            <v>0</v>
          </cell>
          <cell r="H120">
            <v>0</v>
          </cell>
          <cell r="I120">
            <v>0</v>
          </cell>
          <cell r="J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16327</v>
          </cell>
          <cell r="R120">
            <v>110</v>
          </cell>
          <cell r="S120" t="str">
            <v>E</v>
          </cell>
        </row>
        <row r="121">
          <cell r="A121">
            <v>1</v>
          </cell>
          <cell r="B121" t="str">
            <v>TS005=2.5</v>
          </cell>
          <cell r="C121" t="str">
            <v>น็อตยึดฝ่าเท้าเทียมยาว2.5 (Screw steel)"</v>
          </cell>
          <cell r="D121">
            <v>4.9000000000000004</v>
          </cell>
          <cell r="E121">
            <v>0</v>
          </cell>
          <cell r="F121">
            <v>0</v>
          </cell>
          <cell r="G121">
            <v>31</v>
          </cell>
          <cell r="H121">
            <v>151.9</v>
          </cell>
          <cell r="I121">
            <v>0</v>
          </cell>
          <cell r="J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16182</v>
          </cell>
          <cell r="R121">
            <v>255</v>
          </cell>
          <cell r="S121" t="str">
            <v>E</v>
          </cell>
        </row>
        <row r="122">
          <cell r="A122">
            <v>1</v>
          </cell>
          <cell r="B122" t="str">
            <v>TS005=3</v>
          </cell>
          <cell r="C122" t="str">
            <v>น็อตยึดฝ่าเท้าเทียมเหล็ก ขนาด 3"</v>
          </cell>
          <cell r="D122">
            <v>9.25</v>
          </cell>
          <cell r="E122">
            <v>0</v>
          </cell>
          <cell r="F122">
            <v>0</v>
          </cell>
          <cell r="G122">
            <v>46</v>
          </cell>
          <cell r="H122">
            <v>425.5</v>
          </cell>
          <cell r="I122">
            <v>0</v>
          </cell>
          <cell r="J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16182</v>
          </cell>
          <cell r="R122">
            <v>255</v>
          </cell>
          <cell r="S122" t="str">
            <v>E</v>
          </cell>
        </row>
        <row r="123">
          <cell r="A123">
            <v>1</v>
          </cell>
          <cell r="B123" t="str">
            <v>TS005=4</v>
          </cell>
          <cell r="C123" t="str">
            <v>น็อตยึดฝ่าเท้าเทียมเหล็กยาว 4 (Screw st"</v>
          </cell>
          <cell r="D123">
            <v>11.27</v>
          </cell>
          <cell r="E123">
            <v>0</v>
          </cell>
          <cell r="F123">
            <v>0</v>
          </cell>
          <cell r="G123">
            <v>10</v>
          </cell>
          <cell r="H123">
            <v>112.71</v>
          </cell>
          <cell r="I123">
            <v>0</v>
          </cell>
          <cell r="J123">
            <v>0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  <cell r="O123">
            <v>0</v>
          </cell>
          <cell r="P123">
            <v>0</v>
          </cell>
          <cell r="Q123">
            <v>16188</v>
          </cell>
          <cell r="R123">
            <v>249</v>
          </cell>
          <cell r="S123" t="str">
            <v>E</v>
          </cell>
        </row>
        <row r="124">
          <cell r="A124">
            <v>1</v>
          </cell>
          <cell r="B124" t="str">
            <v>TS006</v>
          </cell>
          <cell r="C124" t="str">
            <v>น็อตยึดฝ่าเท้าเทียมแบบเขี้ยว(Screw steel</v>
          </cell>
          <cell r="D124">
            <v>18</v>
          </cell>
          <cell r="E124">
            <v>0</v>
          </cell>
          <cell r="F124">
            <v>0</v>
          </cell>
          <cell r="G124">
            <v>1</v>
          </cell>
          <cell r="H124">
            <v>18</v>
          </cell>
          <cell r="I124">
            <v>0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  <cell r="P124">
            <v>0</v>
          </cell>
          <cell r="Q124">
            <v>16201</v>
          </cell>
          <cell r="R124">
            <v>236</v>
          </cell>
          <cell r="S124" t="str">
            <v>E</v>
          </cell>
        </row>
        <row r="125">
          <cell r="A125">
            <v>1</v>
          </cell>
          <cell r="B125" t="str">
            <v>TS006-1</v>
          </cell>
          <cell r="C125" t="str">
            <v>น็อตยึดฝ่าเท้าเทียม 4 นิ้ว เกลียวตลอด(เข</v>
          </cell>
          <cell r="D125">
            <v>36.299999999999997</v>
          </cell>
          <cell r="E125">
            <v>53</v>
          </cell>
          <cell r="F125">
            <v>1925.78</v>
          </cell>
          <cell r="G125">
            <v>0</v>
          </cell>
          <cell r="H125">
            <v>0</v>
          </cell>
          <cell r="I125">
            <v>0</v>
          </cell>
          <cell r="J125">
            <v>0</v>
          </cell>
          <cell r="K125">
            <v>0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  <cell r="P125">
            <v>0</v>
          </cell>
          <cell r="Q125">
            <v>16371</v>
          </cell>
          <cell r="R125">
            <v>66</v>
          </cell>
          <cell r="S125" t="str">
            <v>E</v>
          </cell>
        </row>
        <row r="126">
          <cell r="A126">
            <v>1</v>
          </cell>
          <cell r="B126" t="str">
            <v>TS007=4(G)</v>
          </cell>
          <cell r="C126" t="str">
            <v>น็อตยึดฝ่าเท้าเทียมสกรูเกลียวตลอด</v>
          </cell>
          <cell r="D126">
            <v>32.590000000000003</v>
          </cell>
          <cell r="E126">
            <v>0</v>
          </cell>
          <cell r="F126">
            <v>0</v>
          </cell>
          <cell r="G126">
            <v>14</v>
          </cell>
          <cell r="H126">
            <v>456.27</v>
          </cell>
          <cell r="I126">
            <v>0</v>
          </cell>
          <cell r="J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16079</v>
          </cell>
          <cell r="R126">
            <v>357</v>
          </cell>
          <cell r="S126" t="str">
            <v>E</v>
          </cell>
        </row>
        <row r="127">
          <cell r="A127">
            <v>1</v>
          </cell>
          <cell r="B127" t="str">
            <v>TS012=30</v>
          </cell>
          <cell r="C127" t="str">
            <v>ถุงสวมตอขาขนาดความยาว30cm. (Stump Sock)</v>
          </cell>
          <cell r="D127">
            <v>20.399999999999999</v>
          </cell>
          <cell r="E127">
            <v>3101</v>
          </cell>
          <cell r="F127">
            <v>63322.42</v>
          </cell>
          <cell r="G127">
            <v>0</v>
          </cell>
          <cell r="H127">
            <v>0</v>
          </cell>
          <cell r="I127">
            <v>0</v>
          </cell>
          <cell r="J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16425</v>
          </cell>
          <cell r="R127">
            <v>12</v>
          </cell>
          <cell r="S127" t="str">
            <v>E</v>
          </cell>
        </row>
        <row r="128">
          <cell r="A128">
            <v>1</v>
          </cell>
          <cell r="B128" t="str">
            <v>TS012=40</v>
          </cell>
          <cell r="C128" t="str">
            <v>ถุงสวมตอขาขนาดความยาว 40 cm. Stump Sock</v>
          </cell>
          <cell r="D128">
            <v>12</v>
          </cell>
          <cell r="E128">
            <v>1575</v>
          </cell>
          <cell r="F128">
            <v>18952</v>
          </cell>
          <cell r="G128">
            <v>0</v>
          </cell>
          <cell r="H128">
            <v>0</v>
          </cell>
          <cell r="I128">
            <v>0</v>
          </cell>
          <cell r="J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16433</v>
          </cell>
          <cell r="R128">
            <v>4</v>
          </cell>
          <cell r="S128" t="str">
            <v>E</v>
          </cell>
        </row>
        <row r="129">
          <cell r="A129">
            <v>1</v>
          </cell>
          <cell r="B129" t="str">
            <v>TSHOE001</v>
          </cell>
          <cell r="C129" t="str">
            <v>รองเท้าผู้ใหญ่</v>
          </cell>
          <cell r="D129">
            <v>1000</v>
          </cell>
          <cell r="E129">
            <v>0</v>
          </cell>
          <cell r="F129">
            <v>0</v>
          </cell>
          <cell r="G129">
            <v>1</v>
          </cell>
          <cell r="H129">
            <v>1000</v>
          </cell>
          <cell r="I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16104</v>
          </cell>
          <cell r="R129">
            <v>332</v>
          </cell>
          <cell r="S129" t="str">
            <v>E</v>
          </cell>
        </row>
        <row r="130">
          <cell r="E130">
            <v>6529</v>
          </cell>
          <cell r="F130">
            <v>1402505.5399999993</v>
          </cell>
          <cell r="G130">
            <v>120</v>
          </cell>
          <cell r="H130">
            <v>75360.860000000015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 t="str">
            <v>E Total</v>
          </cell>
        </row>
        <row r="131">
          <cell r="A131">
            <v>1</v>
          </cell>
          <cell r="B131" t="str">
            <v>16X12</v>
          </cell>
          <cell r="C131" t="str">
            <v>ข้อทรูเอลโบ (Elbow jont w.cable lock)</v>
          </cell>
          <cell r="D131">
            <v>9979.25</v>
          </cell>
          <cell r="E131">
            <v>0</v>
          </cell>
          <cell r="F131">
            <v>0</v>
          </cell>
          <cell r="G131">
            <v>2</v>
          </cell>
          <cell r="H131">
            <v>19958.490000000002</v>
          </cell>
          <cell r="I131">
            <v>0</v>
          </cell>
          <cell r="J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16114</v>
          </cell>
          <cell r="R131">
            <v>322</v>
          </cell>
          <cell r="S131" t="str">
            <v>H</v>
          </cell>
        </row>
        <row r="132">
          <cell r="A132">
            <v>1</v>
          </cell>
          <cell r="B132" t="str">
            <v>1H38=R21</v>
          </cell>
          <cell r="C132" t="str">
            <v>เท้าเทียมแบบแกนเดี่ยว Single Axis Foot</v>
          </cell>
          <cell r="D132">
            <v>1067.54</v>
          </cell>
          <cell r="E132">
            <v>0</v>
          </cell>
          <cell r="F132">
            <v>0</v>
          </cell>
          <cell r="G132">
            <v>1</v>
          </cell>
          <cell r="H132">
            <v>1067.54</v>
          </cell>
          <cell r="I132">
            <v>0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16143</v>
          </cell>
          <cell r="R132">
            <v>294</v>
          </cell>
          <cell r="S132" t="str">
            <v>H</v>
          </cell>
        </row>
        <row r="133">
          <cell r="A133">
            <v>1</v>
          </cell>
          <cell r="B133" t="str">
            <v>1K30=R18</v>
          </cell>
          <cell r="C133" t="str">
            <v>Sach Foot Child</v>
          </cell>
          <cell r="D133">
            <v>1209.5</v>
          </cell>
          <cell r="E133">
            <v>1</v>
          </cell>
          <cell r="F133">
            <v>1209.57</v>
          </cell>
          <cell r="G133">
            <v>0</v>
          </cell>
          <cell r="H133">
            <v>0</v>
          </cell>
          <cell r="I133">
            <v>0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16320</v>
          </cell>
          <cell r="R133">
            <v>117</v>
          </cell>
          <cell r="S133" t="str">
            <v>H</v>
          </cell>
        </row>
        <row r="134">
          <cell r="A134">
            <v>1</v>
          </cell>
          <cell r="B134" t="str">
            <v>1M1=L24</v>
          </cell>
          <cell r="C134" t="str">
            <v>เท้าเทียมหลายแกน</v>
          </cell>
          <cell r="D134">
            <v>4564.75</v>
          </cell>
          <cell r="E134">
            <v>0</v>
          </cell>
          <cell r="F134">
            <v>0</v>
          </cell>
          <cell r="G134">
            <v>2</v>
          </cell>
          <cell r="H134">
            <v>9129.5</v>
          </cell>
          <cell r="I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  <cell r="Q134">
            <v>16202</v>
          </cell>
          <cell r="R134">
            <v>235</v>
          </cell>
          <cell r="S134" t="str">
            <v>H</v>
          </cell>
        </row>
        <row r="135">
          <cell r="A135">
            <v>1</v>
          </cell>
          <cell r="B135" t="str">
            <v>1M1=L27</v>
          </cell>
          <cell r="C135" t="str">
            <v>เท้าเทียมหลายแกน</v>
          </cell>
          <cell r="D135">
            <v>3767.61</v>
          </cell>
          <cell r="E135">
            <v>0</v>
          </cell>
          <cell r="F135">
            <v>0</v>
          </cell>
          <cell r="G135">
            <v>1</v>
          </cell>
          <cell r="H135">
            <v>3767.61</v>
          </cell>
          <cell r="I135">
            <v>0</v>
          </cell>
          <cell r="J135">
            <v>0</v>
          </cell>
          <cell r="K135">
            <v>0</v>
          </cell>
          <cell r="L135">
            <v>0</v>
          </cell>
          <cell r="M135">
            <v>0</v>
          </cell>
          <cell r="N135">
            <v>0</v>
          </cell>
          <cell r="O135">
            <v>0</v>
          </cell>
          <cell r="P135">
            <v>0</v>
          </cell>
          <cell r="Q135">
            <v>16202</v>
          </cell>
          <cell r="R135">
            <v>235</v>
          </cell>
          <cell r="S135" t="str">
            <v>H</v>
          </cell>
        </row>
        <row r="136">
          <cell r="A136">
            <v>1</v>
          </cell>
          <cell r="B136" t="str">
            <v>1P9=R23</v>
          </cell>
          <cell r="C136" t="str">
            <v>เท้าเทียมระดับข้อเท้า Symes Pirogoff Foo</v>
          </cell>
          <cell r="D136">
            <v>1333.89</v>
          </cell>
          <cell r="E136">
            <v>0</v>
          </cell>
          <cell r="F136">
            <v>0</v>
          </cell>
          <cell r="G136">
            <v>7</v>
          </cell>
          <cell r="H136">
            <v>9337.25</v>
          </cell>
          <cell r="I136">
            <v>0</v>
          </cell>
          <cell r="J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0</v>
          </cell>
          <cell r="P136">
            <v>0</v>
          </cell>
          <cell r="Q136">
            <v>16129</v>
          </cell>
          <cell r="R136">
            <v>307</v>
          </cell>
          <cell r="S136" t="str">
            <v>H</v>
          </cell>
        </row>
        <row r="137">
          <cell r="A137">
            <v>1</v>
          </cell>
          <cell r="B137" t="str">
            <v>1S30=L12</v>
          </cell>
          <cell r="C137" t="str">
            <v>เท้าเทียมเด็ก (Sach Foot,Child,Medium)</v>
          </cell>
          <cell r="D137">
            <v>779.91</v>
          </cell>
          <cell r="E137">
            <v>0</v>
          </cell>
          <cell r="F137">
            <v>0</v>
          </cell>
          <cell r="G137">
            <v>3</v>
          </cell>
          <cell r="H137">
            <v>2339.7399999999998</v>
          </cell>
          <cell r="I137">
            <v>0</v>
          </cell>
          <cell r="J137">
            <v>0</v>
          </cell>
          <cell r="K137">
            <v>0</v>
          </cell>
          <cell r="L137">
            <v>0</v>
          </cell>
          <cell r="M137">
            <v>0</v>
          </cell>
          <cell r="N137">
            <v>0</v>
          </cell>
          <cell r="O137">
            <v>0</v>
          </cell>
          <cell r="P137">
            <v>0</v>
          </cell>
          <cell r="Q137">
            <v>16195</v>
          </cell>
          <cell r="R137">
            <v>242</v>
          </cell>
          <cell r="S137" t="str">
            <v>H</v>
          </cell>
        </row>
        <row r="138">
          <cell r="A138">
            <v>1</v>
          </cell>
          <cell r="B138" t="str">
            <v>1S30=L13</v>
          </cell>
          <cell r="C138" t="str">
            <v>เท้าเทียมเด็ก (Sach Foot,Child,Medium)</v>
          </cell>
          <cell r="D138">
            <v>1027.18</v>
          </cell>
          <cell r="E138">
            <v>0</v>
          </cell>
          <cell r="F138">
            <v>0</v>
          </cell>
          <cell r="G138">
            <v>3</v>
          </cell>
          <cell r="H138">
            <v>3081.53</v>
          </cell>
          <cell r="I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16195</v>
          </cell>
          <cell r="R138">
            <v>242</v>
          </cell>
          <cell r="S138" t="str">
            <v>H</v>
          </cell>
        </row>
        <row r="139">
          <cell r="A139">
            <v>1</v>
          </cell>
          <cell r="B139" t="str">
            <v>1S30=L15</v>
          </cell>
          <cell r="C139" t="str">
            <v>เท้าเทียมเด็ก (Sach Foot,Child,Medium)</v>
          </cell>
          <cell r="D139">
            <v>1027.18</v>
          </cell>
          <cell r="E139">
            <v>0</v>
          </cell>
          <cell r="F139">
            <v>0</v>
          </cell>
          <cell r="G139">
            <v>3</v>
          </cell>
          <cell r="H139">
            <v>3081.53</v>
          </cell>
          <cell r="I139">
            <v>0</v>
          </cell>
          <cell r="J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16195</v>
          </cell>
          <cell r="R139">
            <v>242</v>
          </cell>
          <cell r="S139" t="str">
            <v>H</v>
          </cell>
        </row>
        <row r="140">
          <cell r="A140">
            <v>1</v>
          </cell>
          <cell r="B140" t="str">
            <v>1S30=L16</v>
          </cell>
          <cell r="C140" t="str">
            <v>เท้าเทียม(เด็ก) Sach Foot</v>
          </cell>
          <cell r="D140">
            <v>776.98</v>
          </cell>
          <cell r="E140">
            <v>0</v>
          </cell>
          <cell r="F140">
            <v>0</v>
          </cell>
          <cell r="G140">
            <v>1</v>
          </cell>
          <cell r="H140">
            <v>776.98</v>
          </cell>
          <cell r="I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16195</v>
          </cell>
          <cell r="R140">
            <v>242</v>
          </cell>
          <cell r="S140" t="str">
            <v>H</v>
          </cell>
        </row>
        <row r="141">
          <cell r="A141">
            <v>1</v>
          </cell>
          <cell r="B141" t="str">
            <v>1S30=L20</v>
          </cell>
          <cell r="C141" t="str">
            <v>เท้าเทียม(เด็ก) Sach Foot)</v>
          </cell>
          <cell r="D141">
            <v>834.58</v>
          </cell>
          <cell r="E141">
            <v>0</v>
          </cell>
          <cell r="F141">
            <v>0</v>
          </cell>
          <cell r="G141">
            <v>1</v>
          </cell>
          <cell r="H141">
            <v>834.58</v>
          </cell>
          <cell r="I141">
            <v>0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P141">
            <v>0</v>
          </cell>
          <cell r="Q141">
            <v>16195</v>
          </cell>
          <cell r="R141">
            <v>242</v>
          </cell>
          <cell r="S141" t="str">
            <v>H</v>
          </cell>
        </row>
        <row r="142">
          <cell r="A142">
            <v>1</v>
          </cell>
          <cell r="B142" t="str">
            <v>1S30=L21</v>
          </cell>
          <cell r="C142" t="str">
            <v>เท้าเทียม(เด็ก)  Sach Foot</v>
          </cell>
          <cell r="D142">
            <v>743.68</v>
          </cell>
          <cell r="E142">
            <v>0</v>
          </cell>
          <cell r="F142">
            <v>0</v>
          </cell>
          <cell r="G142">
            <v>1</v>
          </cell>
          <cell r="H142">
            <v>743.68</v>
          </cell>
          <cell r="I142">
            <v>0</v>
          </cell>
          <cell r="J142">
            <v>0</v>
          </cell>
          <cell r="K142">
            <v>0</v>
          </cell>
          <cell r="L142">
            <v>0</v>
          </cell>
          <cell r="M142">
            <v>0</v>
          </cell>
          <cell r="N142">
            <v>0</v>
          </cell>
          <cell r="O142">
            <v>0</v>
          </cell>
          <cell r="P142">
            <v>0</v>
          </cell>
          <cell r="Q142">
            <v>16195</v>
          </cell>
          <cell r="R142">
            <v>242</v>
          </cell>
          <cell r="S142" t="str">
            <v>H</v>
          </cell>
        </row>
        <row r="143">
          <cell r="A143">
            <v>1</v>
          </cell>
          <cell r="B143" t="str">
            <v>1S30=R12</v>
          </cell>
          <cell r="C143" t="str">
            <v>เท้าเทียม(เด็ก) Sach Foot, child ,Medium</v>
          </cell>
          <cell r="D143">
            <v>777.35</v>
          </cell>
          <cell r="E143">
            <v>0</v>
          </cell>
          <cell r="F143">
            <v>0</v>
          </cell>
          <cell r="G143">
            <v>3</v>
          </cell>
          <cell r="H143">
            <v>2332.06</v>
          </cell>
          <cell r="I143">
            <v>0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16195</v>
          </cell>
          <cell r="R143">
            <v>242</v>
          </cell>
          <cell r="S143" t="str">
            <v>H</v>
          </cell>
        </row>
        <row r="144">
          <cell r="A144">
            <v>1</v>
          </cell>
          <cell r="B144" t="str">
            <v>1S30=R13</v>
          </cell>
          <cell r="C144" t="str">
            <v>เท้าเทียมเด็ก (Sach Foot, Child, Medium)</v>
          </cell>
          <cell r="D144">
            <v>1369.57</v>
          </cell>
          <cell r="E144">
            <v>0</v>
          </cell>
          <cell r="F144">
            <v>0</v>
          </cell>
          <cell r="G144">
            <v>2</v>
          </cell>
          <cell r="H144">
            <v>2739.14</v>
          </cell>
          <cell r="I144">
            <v>0</v>
          </cell>
          <cell r="J144">
            <v>0</v>
          </cell>
          <cell r="K144">
            <v>0</v>
          </cell>
          <cell r="L144">
            <v>0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Q144">
            <v>16195</v>
          </cell>
          <cell r="R144">
            <v>242</v>
          </cell>
          <cell r="S144" t="str">
            <v>H</v>
          </cell>
        </row>
        <row r="145">
          <cell r="A145">
            <v>1</v>
          </cell>
          <cell r="B145" t="str">
            <v>1S30=R15</v>
          </cell>
          <cell r="C145" t="str">
            <v>เท้าเทียมเด็ก Sach Foot,Child,Medium</v>
          </cell>
          <cell r="D145">
            <v>1369.57</v>
          </cell>
          <cell r="E145">
            <v>0</v>
          </cell>
          <cell r="F145">
            <v>0</v>
          </cell>
          <cell r="G145">
            <v>2</v>
          </cell>
          <cell r="H145">
            <v>2739.14</v>
          </cell>
          <cell r="I145">
            <v>0</v>
          </cell>
          <cell r="J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16195</v>
          </cell>
          <cell r="R145">
            <v>242</v>
          </cell>
          <cell r="S145" t="str">
            <v>H</v>
          </cell>
        </row>
        <row r="146">
          <cell r="A146">
            <v>1</v>
          </cell>
          <cell r="B146" t="str">
            <v>1S30=R20</v>
          </cell>
          <cell r="C146" t="str">
            <v>เท้าเทียม(เด็ก) Sach Foot</v>
          </cell>
          <cell r="D146">
            <v>1028.1400000000001</v>
          </cell>
          <cell r="E146">
            <v>0</v>
          </cell>
          <cell r="F146">
            <v>0</v>
          </cell>
          <cell r="G146">
            <v>1</v>
          </cell>
          <cell r="H146">
            <v>1028.1400000000001</v>
          </cell>
          <cell r="I146">
            <v>0</v>
          </cell>
          <cell r="J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16195</v>
          </cell>
          <cell r="R146">
            <v>242</v>
          </cell>
          <cell r="S146" t="str">
            <v>H</v>
          </cell>
        </row>
        <row r="147">
          <cell r="A147">
            <v>1</v>
          </cell>
          <cell r="B147" t="str">
            <v>1S49=R27</v>
          </cell>
          <cell r="C147" t="str">
            <v>เท้าเทียมแบบมีนิ้ว Sach Foot</v>
          </cell>
          <cell r="D147">
            <v>1171.22</v>
          </cell>
          <cell r="E147">
            <v>0</v>
          </cell>
          <cell r="F147">
            <v>0</v>
          </cell>
          <cell r="G147">
            <v>1</v>
          </cell>
          <cell r="H147">
            <v>1171.22</v>
          </cell>
          <cell r="I147">
            <v>0</v>
          </cell>
          <cell r="J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0</v>
          </cell>
          <cell r="P147">
            <v>0</v>
          </cell>
          <cell r="Q147">
            <v>16210</v>
          </cell>
          <cell r="R147">
            <v>227</v>
          </cell>
          <cell r="S147" t="str">
            <v>H</v>
          </cell>
        </row>
        <row r="148">
          <cell r="A148">
            <v>1</v>
          </cell>
          <cell r="B148" t="str">
            <v>1S66=L22</v>
          </cell>
          <cell r="C148" t="str">
            <v>เท้าเทียมแบบมีนิ้วSach Foot</v>
          </cell>
          <cell r="D148">
            <v>1013.75</v>
          </cell>
          <cell r="E148">
            <v>0</v>
          </cell>
          <cell r="F148">
            <v>0</v>
          </cell>
          <cell r="G148">
            <v>2</v>
          </cell>
          <cell r="H148">
            <v>2027.5</v>
          </cell>
          <cell r="I148">
            <v>0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  <cell r="P148">
            <v>0</v>
          </cell>
          <cell r="Q148">
            <v>16210</v>
          </cell>
          <cell r="R148">
            <v>227</v>
          </cell>
          <cell r="S148" t="str">
            <v>H</v>
          </cell>
        </row>
        <row r="149">
          <cell r="A149">
            <v>1</v>
          </cell>
          <cell r="B149" t="str">
            <v>1S66=L23</v>
          </cell>
          <cell r="C149" t="str">
            <v>เท้าเทียมแบบมีนิ้วSach Foot</v>
          </cell>
          <cell r="D149">
            <v>1045.8</v>
          </cell>
          <cell r="E149">
            <v>4</v>
          </cell>
          <cell r="F149">
            <v>4183.3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0</v>
          </cell>
          <cell r="Q149">
            <v>16413</v>
          </cell>
          <cell r="R149">
            <v>24</v>
          </cell>
          <cell r="S149" t="str">
            <v>H</v>
          </cell>
        </row>
        <row r="150">
          <cell r="A150">
            <v>1</v>
          </cell>
          <cell r="B150" t="str">
            <v>1S66=L24</v>
          </cell>
          <cell r="C150" t="str">
            <v>เท้าเทียมแบบมีนิ้วSach Foot</v>
          </cell>
          <cell r="D150">
            <v>1025.8</v>
          </cell>
          <cell r="E150">
            <v>9</v>
          </cell>
          <cell r="F150">
            <v>9232.61</v>
          </cell>
          <cell r="G150">
            <v>0</v>
          </cell>
          <cell r="H150">
            <v>0</v>
          </cell>
          <cell r="I150">
            <v>0</v>
          </cell>
          <cell r="J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0</v>
          </cell>
          <cell r="P150">
            <v>0</v>
          </cell>
          <cell r="Q150">
            <v>16425</v>
          </cell>
          <cell r="R150">
            <v>12</v>
          </cell>
          <cell r="S150" t="str">
            <v>H</v>
          </cell>
        </row>
        <row r="151">
          <cell r="A151">
            <v>1</v>
          </cell>
          <cell r="B151" t="str">
            <v>1S66=L25</v>
          </cell>
          <cell r="C151" t="str">
            <v>เท้าเทียมแบบมีนิ้วSach Foot</v>
          </cell>
          <cell r="D151">
            <v>781.62</v>
          </cell>
          <cell r="E151">
            <v>0</v>
          </cell>
          <cell r="F151">
            <v>0</v>
          </cell>
          <cell r="G151">
            <v>11</v>
          </cell>
          <cell r="H151">
            <v>8597.7800000000007</v>
          </cell>
          <cell r="I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  <cell r="Q151">
            <v>16210</v>
          </cell>
          <cell r="R151">
            <v>227</v>
          </cell>
          <cell r="S151" t="str">
            <v>H</v>
          </cell>
        </row>
        <row r="152">
          <cell r="A152">
            <v>1</v>
          </cell>
          <cell r="B152" t="str">
            <v>1S66=L26</v>
          </cell>
          <cell r="C152" t="str">
            <v>เท้าเทียมแบบมีนิ้วSach Foot</v>
          </cell>
          <cell r="D152">
            <v>911.16</v>
          </cell>
          <cell r="E152">
            <v>0</v>
          </cell>
          <cell r="F152">
            <v>0</v>
          </cell>
          <cell r="G152">
            <v>4</v>
          </cell>
          <cell r="H152">
            <v>3644.64</v>
          </cell>
          <cell r="I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16195</v>
          </cell>
          <cell r="R152">
            <v>242</v>
          </cell>
          <cell r="S152" t="str">
            <v>H</v>
          </cell>
        </row>
        <row r="153">
          <cell r="A153">
            <v>1</v>
          </cell>
          <cell r="B153" t="str">
            <v>1S66=L27</v>
          </cell>
          <cell r="C153" t="str">
            <v>เท้าเทียมแบบมีนิ้วSach Foot</v>
          </cell>
          <cell r="D153">
            <v>813.42</v>
          </cell>
          <cell r="E153">
            <v>0</v>
          </cell>
          <cell r="F153">
            <v>0</v>
          </cell>
          <cell r="G153">
            <v>5</v>
          </cell>
          <cell r="H153">
            <v>4067.08</v>
          </cell>
          <cell r="I153">
            <v>0</v>
          </cell>
          <cell r="J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16081</v>
          </cell>
          <cell r="R153">
            <v>355</v>
          </cell>
          <cell r="S153" t="str">
            <v>H</v>
          </cell>
        </row>
        <row r="154">
          <cell r="A154">
            <v>1</v>
          </cell>
          <cell r="B154" t="str">
            <v>1S66=R22</v>
          </cell>
          <cell r="C154" t="str">
            <v>เท้าเทียมแบบมีนิ้วSach Foot</v>
          </cell>
          <cell r="D154">
            <v>817.6</v>
          </cell>
          <cell r="E154">
            <v>9</v>
          </cell>
          <cell r="F154">
            <v>7359.23</v>
          </cell>
          <cell r="G154">
            <v>0</v>
          </cell>
          <cell r="H154">
            <v>0</v>
          </cell>
          <cell r="I154">
            <v>0</v>
          </cell>
          <cell r="J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16425</v>
          </cell>
          <cell r="R154">
            <v>12</v>
          </cell>
          <cell r="S154" t="str">
            <v>H</v>
          </cell>
        </row>
        <row r="155">
          <cell r="A155">
            <v>1</v>
          </cell>
          <cell r="B155" t="str">
            <v>1S66=R23</v>
          </cell>
          <cell r="C155" t="str">
            <v>เท้าเทียมแบบมีนิ้วSach Foot</v>
          </cell>
          <cell r="D155">
            <v>908.2</v>
          </cell>
          <cell r="E155">
            <v>7</v>
          </cell>
          <cell r="F155">
            <v>6357.76</v>
          </cell>
          <cell r="G155">
            <v>0</v>
          </cell>
          <cell r="H155">
            <v>0</v>
          </cell>
          <cell r="I155">
            <v>0</v>
          </cell>
          <cell r="J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16413</v>
          </cell>
          <cell r="R155">
            <v>24</v>
          </cell>
          <cell r="S155" t="str">
            <v>H</v>
          </cell>
        </row>
        <row r="156">
          <cell r="A156">
            <v>1</v>
          </cell>
          <cell r="B156" t="str">
            <v>1S66=R24</v>
          </cell>
          <cell r="C156" t="str">
            <v>เท้าเทียมแบบมีนิ้วSach Foot</v>
          </cell>
          <cell r="D156">
            <v>837.8</v>
          </cell>
          <cell r="E156">
            <v>20</v>
          </cell>
          <cell r="F156">
            <v>16757.28</v>
          </cell>
          <cell r="G156">
            <v>0</v>
          </cell>
          <cell r="H156">
            <v>0</v>
          </cell>
          <cell r="I156">
            <v>0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16425</v>
          </cell>
          <cell r="R156">
            <v>12</v>
          </cell>
          <cell r="S156" t="str">
            <v>H</v>
          </cell>
        </row>
        <row r="157">
          <cell r="A157">
            <v>1</v>
          </cell>
          <cell r="B157" t="str">
            <v>1S66=R25</v>
          </cell>
          <cell r="C157" t="str">
            <v>เท้าเทียมแบบมีนิ้วSach Foot</v>
          </cell>
          <cell r="D157">
            <v>917.1</v>
          </cell>
          <cell r="E157">
            <v>2</v>
          </cell>
          <cell r="F157">
            <v>1834.33</v>
          </cell>
          <cell r="G157">
            <v>0</v>
          </cell>
          <cell r="H157">
            <v>0</v>
          </cell>
          <cell r="I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0</v>
          </cell>
          <cell r="P157">
            <v>0</v>
          </cell>
          <cell r="Q157">
            <v>16431</v>
          </cell>
          <cell r="R157">
            <v>6</v>
          </cell>
          <cell r="S157" t="str">
            <v>H</v>
          </cell>
        </row>
        <row r="158">
          <cell r="A158">
            <v>1</v>
          </cell>
          <cell r="B158" t="str">
            <v>1S66=R26</v>
          </cell>
          <cell r="C158" t="str">
            <v>เท้าเทียมแบบมีนิ้วSach Foot</v>
          </cell>
          <cell r="D158">
            <v>1096.5</v>
          </cell>
          <cell r="E158">
            <v>3</v>
          </cell>
          <cell r="F158">
            <v>3289.68</v>
          </cell>
          <cell r="G158">
            <v>0</v>
          </cell>
          <cell r="H158">
            <v>0</v>
          </cell>
          <cell r="I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16333</v>
          </cell>
          <cell r="R158">
            <v>104</v>
          </cell>
          <cell r="S158" t="str">
            <v>H</v>
          </cell>
        </row>
        <row r="159">
          <cell r="A159">
            <v>1</v>
          </cell>
          <cell r="B159" t="str">
            <v>1S66=R27</v>
          </cell>
          <cell r="C159" t="str">
            <v>เท้าเทียมแบบมีนิ้วSach Foot</v>
          </cell>
          <cell r="D159">
            <v>1092.31</v>
          </cell>
          <cell r="E159">
            <v>0</v>
          </cell>
          <cell r="F159">
            <v>0</v>
          </cell>
          <cell r="G159">
            <v>3</v>
          </cell>
          <cell r="H159">
            <v>3276.93</v>
          </cell>
          <cell r="I159">
            <v>0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16171</v>
          </cell>
          <cell r="R159">
            <v>266</v>
          </cell>
          <cell r="S159" t="str">
            <v>H</v>
          </cell>
        </row>
        <row r="160">
          <cell r="A160">
            <v>1</v>
          </cell>
          <cell r="B160" t="str">
            <v>21B30</v>
          </cell>
          <cell r="C160" t="str">
            <v>อุปกรณ์ชุดช่วยโมดูล่า (OB Mod Extension </v>
          </cell>
          <cell r="D160">
            <v>374.82</v>
          </cell>
          <cell r="E160">
            <v>0</v>
          </cell>
          <cell r="F160">
            <v>0</v>
          </cell>
          <cell r="G160">
            <v>6</v>
          </cell>
          <cell r="H160">
            <v>2248.89</v>
          </cell>
          <cell r="I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0</v>
          </cell>
          <cell r="P160">
            <v>0</v>
          </cell>
          <cell r="Q160">
            <v>16223</v>
          </cell>
          <cell r="R160">
            <v>214</v>
          </cell>
          <cell r="S160" t="str">
            <v>H</v>
          </cell>
        </row>
        <row r="161">
          <cell r="A161">
            <v>1</v>
          </cell>
          <cell r="B161" t="str">
            <v>21B35</v>
          </cell>
          <cell r="C161" t="str">
            <v>BK Belt</v>
          </cell>
          <cell r="D161">
            <v>168.93</v>
          </cell>
          <cell r="E161">
            <v>0</v>
          </cell>
          <cell r="F161">
            <v>0</v>
          </cell>
          <cell r="G161">
            <v>4</v>
          </cell>
          <cell r="H161">
            <v>675.71</v>
          </cell>
          <cell r="I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0</v>
          </cell>
          <cell r="P161">
            <v>0</v>
          </cell>
          <cell r="Q161">
            <v>16144</v>
          </cell>
          <cell r="R161">
            <v>293</v>
          </cell>
          <cell r="S161" t="str">
            <v>H</v>
          </cell>
        </row>
        <row r="162">
          <cell r="A162">
            <v>1</v>
          </cell>
          <cell r="B162" t="str">
            <v>21B36</v>
          </cell>
          <cell r="C162" t="str">
            <v>AK Belt</v>
          </cell>
          <cell r="D162">
            <v>99.35</v>
          </cell>
          <cell r="E162">
            <v>0</v>
          </cell>
          <cell r="F162">
            <v>0</v>
          </cell>
          <cell r="G162">
            <v>3</v>
          </cell>
          <cell r="H162">
            <v>298.05</v>
          </cell>
          <cell r="I162">
            <v>0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  <cell r="O162">
            <v>0</v>
          </cell>
          <cell r="P162">
            <v>0</v>
          </cell>
          <cell r="Q162">
            <v>16144</v>
          </cell>
          <cell r="R162">
            <v>293</v>
          </cell>
          <cell r="S162" t="str">
            <v>H</v>
          </cell>
        </row>
        <row r="163">
          <cell r="A163">
            <v>1</v>
          </cell>
          <cell r="B163" t="str">
            <v>2R31=M10</v>
          </cell>
          <cell r="C163" t="str">
            <v>ข้อต่อเทียมไทเทเนียม(Mod sach foot adap </v>
          </cell>
          <cell r="D163">
            <v>1354.22</v>
          </cell>
          <cell r="E163">
            <v>0</v>
          </cell>
          <cell r="F163">
            <v>0</v>
          </cell>
          <cell r="G163">
            <v>1</v>
          </cell>
          <cell r="H163">
            <v>1354.22</v>
          </cell>
          <cell r="I163">
            <v>0</v>
          </cell>
          <cell r="J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0</v>
          </cell>
          <cell r="P163">
            <v>0</v>
          </cell>
          <cell r="Q163">
            <v>16201</v>
          </cell>
          <cell r="R163">
            <v>236</v>
          </cell>
          <cell r="S163" t="str">
            <v>H</v>
          </cell>
        </row>
        <row r="164">
          <cell r="A164">
            <v>1</v>
          </cell>
          <cell r="B164" t="str">
            <v>2R33=22-25</v>
          </cell>
          <cell r="C164" t="str">
            <v>ข้อต่อเท้าเทียมไทเทเนียม1H38(Mod.sin.axi</v>
          </cell>
          <cell r="D164">
            <v>3669.3</v>
          </cell>
          <cell r="E164">
            <v>1</v>
          </cell>
          <cell r="F164">
            <v>3669.34</v>
          </cell>
          <cell r="G164">
            <v>0</v>
          </cell>
          <cell r="H164">
            <v>0</v>
          </cell>
          <cell r="I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16367</v>
          </cell>
          <cell r="R164">
            <v>70</v>
          </cell>
          <cell r="S164" t="str">
            <v>H</v>
          </cell>
        </row>
        <row r="165">
          <cell r="A165">
            <v>1</v>
          </cell>
          <cell r="B165" t="str">
            <v>2R33=26-30</v>
          </cell>
          <cell r="C165" t="str">
            <v>ข้อต่อเท้าเทียมไทเทเนียม1H38(Mod sin.axi</v>
          </cell>
          <cell r="D165">
            <v>2731.1</v>
          </cell>
          <cell r="E165">
            <v>2</v>
          </cell>
          <cell r="F165">
            <v>5462.25</v>
          </cell>
          <cell r="G165">
            <v>0</v>
          </cell>
          <cell r="H165">
            <v>0</v>
          </cell>
          <cell r="I165">
            <v>0</v>
          </cell>
          <cell r="J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16264</v>
          </cell>
          <cell r="R165">
            <v>173</v>
          </cell>
          <cell r="S165" t="str">
            <v>H</v>
          </cell>
        </row>
        <row r="166">
          <cell r="A166">
            <v>1</v>
          </cell>
          <cell r="B166" t="str">
            <v>2R38</v>
          </cell>
          <cell r="C166" t="str">
            <v>หน้าแข้งเทียมไทเทเนียม (Tube adaptor tit</v>
          </cell>
          <cell r="D166">
            <v>1553.2</v>
          </cell>
          <cell r="E166">
            <v>1</v>
          </cell>
          <cell r="F166">
            <v>1553.26</v>
          </cell>
          <cell r="G166">
            <v>0</v>
          </cell>
          <cell r="H166">
            <v>0</v>
          </cell>
          <cell r="I166">
            <v>0</v>
          </cell>
          <cell r="J166">
            <v>0</v>
          </cell>
          <cell r="K166">
            <v>0</v>
          </cell>
          <cell r="L166">
            <v>0</v>
          </cell>
          <cell r="M166">
            <v>0</v>
          </cell>
          <cell r="N166">
            <v>0</v>
          </cell>
          <cell r="O166">
            <v>0</v>
          </cell>
          <cell r="P166">
            <v>0</v>
          </cell>
          <cell r="Q166">
            <v>16367</v>
          </cell>
          <cell r="R166">
            <v>70</v>
          </cell>
          <cell r="S166" t="str">
            <v>H</v>
          </cell>
        </row>
        <row r="167">
          <cell r="A167">
            <v>1</v>
          </cell>
          <cell r="B167" t="str">
            <v>2R40=1</v>
          </cell>
          <cell r="C167" t="str">
            <v>ข้อต่อเท้าเทียมSachเด็ก Sach Foot adapto</v>
          </cell>
          <cell r="D167">
            <v>751.69</v>
          </cell>
          <cell r="E167">
            <v>0</v>
          </cell>
          <cell r="F167">
            <v>0</v>
          </cell>
          <cell r="G167">
            <v>1</v>
          </cell>
          <cell r="H167">
            <v>751.69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16192</v>
          </cell>
          <cell r="R167">
            <v>245</v>
          </cell>
          <cell r="S167" t="str">
            <v>H</v>
          </cell>
        </row>
        <row r="168">
          <cell r="A168">
            <v>1</v>
          </cell>
          <cell r="B168" t="str">
            <v>2R40=2</v>
          </cell>
          <cell r="C168" t="str">
            <v>ข้อต่อเท้าเทียม Sach เด็ก Sach Foot adap</v>
          </cell>
          <cell r="D168">
            <v>514.23</v>
          </cell>
          <cell r="E168">
            <v>0</v>
          </cell>
          <cell r="F168">
            <v>0</v>
          </cell>
          <cell r="G168">
            <v>1</v>
          </cell>
          <cell r="H168">
            <v>514.23</v>
          </cell>
          <cell r="I168">
            <v>0</v>
          </cell>
          <cell r="J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16192</v>
          </cell>
          <cell r="R168">
            <v>245</v>
          </cell>
          <cell r="S168" t="str">
            <v>H</v>
          </cell>
        </row>
        <row r="169">
          <cell r="A169">
            <v>1</v>
          </cell>
          <cell r="B169" t="str">
            <v>2R41=1</v>
          </cell>
          <cell r="C169" t="str">
            <v>หน้าแข้งเทียม(เด็ก) Tube adaptor with tu</v>
          </cell>
          <cell r="D169">
            <v>619.95000000000005</v>
          </cell>
          <cell r="E169">
            <v>0</v>
          </cell>
          <cell r="F169">
            <v>0</v>
          </cell>
          <cell r="G169">
            <v>1</v>
          </cell>
          <cell r="H169">
            <v>619.95000000000005</v>
          </cell>
          <cell r="I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0</v>
          </cell>
          <cell r="P169">
            <v>0</v>
          </cell>
          <cell r="Q169">
            <v>16192</v>
          </cell>
          <cell r="R169">
            <v>245</v>
          </cell>
          <cell r="S169" t="str">
            <v>H</v>
          </cell>
        </row>
        <row r="170">
          <cell r="A170">
            <v>1</v>
          </cell>
          <cell r="B170" t="str">
            <v>2R41=2</v>
          </cell>
          <cell r="C170" t="str">
            <v>หน้าแข้งเทียม(เด็ก) Tube adaptor with tu</v>
          </cell>
          <cell r="D170">
            <v>508.6</v>
          </cell>
          <cell r="E170">
            <v>0</v>
          </cell>
          <cell r="F170">
            <v>0</v>
          </cell>
          <cell r="G170">
            <v>2</v>
          </cell>
          <cell r="H170">
            <v>1017.2</v>
          </cell>
          <cell r="I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0</v>
          </cell>
          <cell r="P170">
            <v>0</v>
          </cell>
          <cell r="Q170">
            <v>16192</v>
          </cell>
          <cell r="R170">
            <v>245</v>
          </cell>
          <cell r="S170" t="str">
            <v>H</v>
          </cell>
        </row>
        <row r="171">
          <cell r="A171">
            <v>1</v>
          </cell>
          <cell r="B171" t="str">
            <v>2R45</v>
          </cell>
          <cell r="C171" t="str">
            <v>Adjustable Tube Adaptor</v>
          </cell>
          <cell r="D171">
            <v>1728.08</v>
          </cell>
          <cell r="E171">
            <v>0</v>
          </cell>
          <cell r="F171">
            <v>0</v>
          </cell>
          <cell r="G171">
            <v>1</v>
          </cell>
          <cell r="H171">
            <v>1728.08</v>
          </cell>
          <cell r="I171">
            <v>0</v>
          </cell>
          <cell r="J171">
            <v>0</v>
          </cell>
          <cell r="K171">
            <v>0</v>
          </cell>
          <cell r="L171">
            <v>0</v>
          </cell>
          <cell r="M171">
            <v>0</v>
          </cell>
          <cell r="N171">
            <v>0</v>
          </cell>
          <cell r="O171">
            <v>0</v>
          </cell>
          <cell r="P171">
            <v>0</v>
          </cell>
          <cell r="Q171">
            <v>16192</v>
          </cell>
          <cell r="R171">
            <v>245</v>
          </cell>
          <cell r="S171" t="str">
            <v>H</v>
          </cell>
        </row>
        <row r="172">
          <cell r="A172">
            <v>1</v>
          </cell>
          <cell r="B172" t="str">
            <v>2R48</v>
          </cell>
          <cell r="C172" t="str">
            <v>ข้อต่อHip joint(เด็ก) Tube adaptor,angle</v>
          </cell>
          <cell r="D172">
            <v>720.16</v>
          </cell>
          <cell r="E172">
            <v>0</v>
          </cell>
          <cell r="F172">
            <v>0</v>
          </cell>
          <cell r="G172">
            <v>1</v>
          </cell>
          <cell r="H172">
            <v>720.16</v>
          </cell>
          <cell r="I172">
            <v>0</v>
          </cell>
          <cell r="J172">
            <v>0</v>
          </cell>
          <cell r="K172">
            <v>0</v>
          </cell>
          <cell r="L172">
            <v>0</v>
          </cell>
          <cell r="M172">
            <v>0</v>
          </cell>
          <cell r="N172">
            <v>0</v>
          </cell>
          <cell r="O172">
            <v>0</v>
          </cell>
          <cell r="P172">
            <v>0</v>
          </cell>
          <cell r="Q172">
            <v>16192</v>
          </cell>
          <cell r="R172">
            <v>245</v>
          </cell>
          <cell r="S172" t="str">
            <v>H</v>
          </cell>
        </row>
        <row r="173">
          <cell r="A173">
            <v>1</v>
          </cell>
          <cell r="B173" t="str">
            <v>2R51=26-27</v>
          </cell>
          <cell r="C173" t="str">
            <v>ตัวต่อเท้าเทียม1H38 (Mo.adaptor)</v>
          </cell>
          <cell r="D173">
            <v>1163.04</v>
          </cell>
          <cell r="E173">
            <v>0</v>
          </cell>
          <cell r="F173">
            <v>0</v>
          </cell>
          <cell r="G173">
            <v>1</v>
          </cell>
          <cell r="H173">
            <v>1163.04</v>
          </cell>
          <cell r="I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>
            <v>16192</v>
          </cell>
          <cell r="R173">
            <v>245</v>
          </cell>
          <cell r="S173" t="str">
            <v>H</v>
          </cell>
        </row>
        <row r="174">
          <cell r="A174">
            <v>1</v>
          </cell>
          <cell r="B174" t="str">
            <v>2R58</v>
          </cell>
          <cell r="C174" t="str">
            <v>หน้าแข้งเทียมไทเทเนียมtube adaptor</v>
          </cell>
          <cell r="D174">
            <v>1707.3</v>
          </cell>
          <cell r="E174">
            <v>0</v>
          </cell>
          <cell r="F174">
            <v>0</v>
          </cell>
          <cell r="G174">
            <v>2</v>
          </cell>
          <cell r="H174">
            <v>3414.6</v>
          </cell>
          <cell r="I174">
            <v>0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0</v>
          </cell>
          <cell r="P174">
            <v>0</v>
          </cell>
          <cell r="Q174">
            <v>16192</v>
          </cell>
          <cell r="R174">
            <v>245</v>
          </cell>
          <cell r="S174" t="str">
            <v>H</v>
          </cell>
        </row>
        <row r="175">
          <cell r="A175">
            <v>1</v>
          </cell>
          <cell r="B175" t="str">
            <v>2S3</v>
          </cell>
          <cell r="C175" t="str">
            <v>ข้อต่อRetainerแบบยืดหยุ่นFlexible Joint</v>
          </cell>
          <cell r="D175">
            <v>97.35</v>
          </cell>
          <cell r="E175">
            <v>0</v>
          </cell>
          <cell r="F175">
            <v>0</v>
          </cell>
          <cell r="G175">
            <v>8</v>
          </cell>
          <cell r="H175">
            <v>778.81</v>
          </cell>
          <cell r="I175">
            <v>0</v>
          </cell>
          <cell r="J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16079</v>
          </cell>
          <cell r="R175">
            <v>357</v>
          </cell>
          <cell r="S175" t="str">
            <v>H</v>
          </cell>
        </row>
        <row r="176">
          <cell r="A176">
            <v>1</v>
          </cell>
          <cell r="B176" t="str">
            <v>2Z22=M10</v>
          </cell>
          <cell r="C176" t="str">
            <v>Complete Bolt Assembly</v>
          </cell>
          <cell r="D176">
            <v>95.19</v>
          </cell>
          <cell r="E176">
            <v>0</v>
          </cell>
          <cell r="F176">
            <v>0</v>
          </cell>
          <cell r="G176">
            <v>11</v>
          </cell>
          <cell r="H176">
            <v>1047.1300000000001</v>
          </cell>
          <cell r="I176">
            <v>0</v>
          </cell>
          <cell r="J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16079</v>
          </cell>
          <cell r="R176">
            <v>357</v>
          </cell>
          <cell r="S176" t="str">
            <v>H</v>
          </cell>
        </row>
        <row r="177">
          <cell r="A177">
            <v>1</v>
          </cell>
          <cell r="B177" t="str">
            <v>3K5=L38</v>
          </cell>
          <cell r="C177" t="str">
            <v>Plastic knee-shin comp.</v>
          </cell>
          <cell r="D177">
            <v>6136.44</v>
          </cell>
          <cell r="E177">
            <v>0</v>
          </cell>
          <cell r="F177">
            <v>0</v>
          </cell>
          <cell r="G177">
            <v>1</v>
          </cell>
          <cell r="H177">
            <v>6136.44</v>
          </cell>
          <cell r="I177">
            <v>0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16096</v>
          </cell>
          <cell r="R177">
            <v>340</v>
          </cell>
          <cell r="S177" t="str">
            <v>H</v>
          </cell>
        </row>
        <row r="178">
          <cell r="A178">
            <v>1</v>
          </cell>
          <cell r="B178" t="str">
            <v>3K5=R38</v>
          </cell>
          <cell r="C178" t="str">
            <v>Plastic knee-shin comp.</v>
          </cell>
          <cell r="D178">
            <v>6106.68</v>
          </cell>
          <cell r="E178">
            <v>0</v>
          </cell>
          <cell r="F178">
            <v>0</v>
          </cell>
          <cell r="G178">
            <v>1</v>
          </cell>
          <cell r="H178">
            <v>6106.68</v>
          </cell>
          <cell r="I178">
            <v>0</v>
          </cell>
          <cell r="J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16096</v>
          </cell>
          <cell r="R178">
            <v>340</v>
          </cell>
          <cell r="S178" t="str">
            <v>H</v>
          </cell>
        </row>
        <row r="179">
          <cell r="A179">
            <v>1</v>
          </cell>
          <cell r="B179" t="str">
            <v>3P21=L26</v>
          </cell>
          <cell r="C179" t="str">
            <v>ข้อเข่าเทียมสำหรับเด็ก(Knee shin compone</v>
          </cell>
          <cell r="D179">
            <v>3659.43</v>
          </cell>
          <cell r="E179">
            <v>0</v>
          </cell>
          <cell r="F179">
            <v>0</v>
          </cell>
          <cell r="G179">
            <v>1</v>
          </cell>
          <cell r="H179">
            <v>3659.43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16096</v>
          </cell>
          <cell r="R179">
            <v>340</v>
          </cell>
          <cell r="S179" t="str">
            <v>H</v>
          </cell>
        </row>
        <row r="180">
          <cell r="A180">
            <v>1</v>
          </cell>
          <cell r="B180" t="str">
            <v>3P21=R24</v>
          </cell>
          <cell r="C180" t="str">
            <v>ข้อเข่าเทียมสำหรับเด็ก(Knee shin compone</v>
          </cell>
          <cell r="D180">
            <v>4123.68</v>
          </cell>
          <cell r="E180">
            <v>0</v>
          </cell>
          <cell r="F180">
            <v>0</v>
          </cell>
          <cell r="G180">
            <v>1</v>
          </cell>
          <cell r="H180">
            <v>4123.68</v>
          </cell>
          <cell r="I180">
            <v>0</v>
          </cell>
          <cell r="J180">
            <v>0</v>
          </cell>
          <cell r="K180">
            <v>0</v>
          </cell>
          <cell r="L180">
            <v>0</v>
          </cell>
          <cell r="M180">
            <v>0</v>
          </cell>
          <cell r="N180">
            <v>0</v>
          </cell>
          <cell r="O180">
            <v>0</v>
          </cell>
          <cell r="P180">
            <v>0</v>
          </cell>
          <cell r="Q180">
            <v>16096</v>
          </cell>
          <cell r="R180">
            <v>340</v>
          </cell>
          <cell r="S180" t="str">
            <v>H</v>
          </cell>
        </row>
        <row r="181">
          <cell r="A181">
            <v>1</v>
          </cell>
          <cell r="B181" t="str">
            <v>3P21=R26</v>
          </cell>
          <cell r="C181" t="str">
            <v>ข้อเข่าเทียมสำหรับเด็ก(Knee shin compone</v>
          </cell>
          <cell r="D181">
            <v>3828.18</v>
          </cell>
          <cell r="E181">
            <v>0</v>
          </cell>
          <cell r="F181">
            <v>0</v>
          </cell>
          <cell r="G181">
            <v>1</v>
          </cell>
          <cell r="H181">
            <v>3828.18</v>
          </cell>
          <cell r="I181">
            <v>0</v>
          </cell>
          <cell r="J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16096</v>
          </cell>
          <cell r="R181">
            <v>340</v>
          </cell>
          <cell r="S181" t="str">
            <v>H</v>
          </cell>
        </row>
        <row r="182">
          <cell r="A182">
            <v>1</v>
          </cell>
          <cell r="B182" t="str">
            <v>3R38N</v>
          </cell>
          <cell r="C182" t="str">
            <v>ข้อเข่าเทียมโมดูล่า Mo.Knee joint</v>
          </cell>
          <cell r="D182">
            <v>5878.05</v>
          </cell>
          <cell r="E182">
            <v>0</v>
          </cell>
          <cell r="F182">
            <v>0</v>
          </cell>
          <cell r="G182">
            <v>0</v>
          </cell>
          <cell r="H182">
            <v>0</v>
          </cell>
          <cell r="I182">
            <v>0</v>
          </cell>
          <cell r="J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2</v>
          </cell>
          <cell r="P182">
            <v>11756.09</v>
          </cell>
          <cell r="Q182">
            <v>14870</v>
          </cell>
          <cell r="R182">
            <v>1567</v>
          </cell>
          <cell r="S182" t="str">
            <v>H</v>
          </cell>
        </row>
        <row r="183">
          <cell r="A183">
            <v>1</v>
          </cell>
          <cell r="B183" t="str">
            <v>3R48</v>
          </cell>
          <cell r="C183" t="str">
            <v>โฟมขาเทียม Foam cover</v>
          </cell>
          <cell r="D183">
            <v>591.08000000000004</v>
          </cell>
          <cell r="E183">
            <v>0</v>
          </cell>
          <cell r="F183">
            <v>0</v>
          </cell>
          <cell r="G183">
            <v>1</v>
          </cell>
          <cell r="H183">
            <v>591.08000000000004</v>
          </cell>
          <cell r="I183">
            <v>0</v>
          </cell>
          <cell r="J183">
            <v>0</v>
          </cell>
          <cell r="K183">
            <v>0</v>
          </cell>
          <cell r="L183">
            <v>0</v>
          </cell>
          <cell r="M183">
            <v>0</v>
          </cell>
          <cell r="N183">
            <v>0</v>
          </cell>
          <cell r="O183">
            <v>0</v>
          </cell>
          <cell r="P183">
            <v>0</v>
          </cell>
          <cell r="Q183">
            <v>16143</v>
          </cell>
          <cell r="R183">
            <v>294</v>
          </cell>
          <cell r="S183" t="str">
            <v>H</v>
          </cell>
        </row>
        <row r="184">
          <cell r="A184">
            <v>1</v>
          </cell>
          <cell r="B184" t="str">
            <v>3R49</v>
          </cell>
          <cell r="C184" t="str">
            <v>ข้อเข่าเทียมโมดูล่าAKไตเตเนียมMod knee j</v>
          </cell>
          <cell r="D184">
            <v>5627.63</v>
          </cell>
          <cell r="E184">
            <v>0</v>
          </cell>
          <cell r="F184">
            <v>0</v>
          </cell>
          <cell r="G184">
            <v>9</v>
          </cell>
          <cell r="H184">
            <v>50648.71</v>
          </cell>
          <cell r="I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16143</v>
          </cell>
          <cell r="R184">
            <v>294</v>
          </cell>
          <cell r="S184" t="str">
            <v>H</v>
          </cell>
        </row>
        <row r="185">
          <cell r="A185">
            <v>1</v>
          </cell>
          <cell r="B185" t="str">
            <v>451B1=25</v>
          </cell>
          <cell r="C185" t="str">
            <v>Sock Stump Wollen ถุงสวมตอขา</v>
          </cell>
          <cell r="D185">
            <v>230.59</v>
          </cell>
          <cell r="E185">
            <v>0</v>
          </cell>
          <cell r="F185">
            <v>0</v>
          </cell>
          <cell r="G185">
            <v>5</v>
          </cell>
          <cell r="H185">
            <v>1152.93</v>
          </cell>
          <cell r="I185">
            <v>0</v>
          </cell>
          <cell r="J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16114</v>
          </cell>
          <cell r="R185">
            <v>322</v>
          </cell>
          <cell r="S185" t="str">
            <v>H</v>
          </cell>
        </row>
        <row r="186">
          <cell r="A186">
            <v>1</v>
          </cell>
          <cell r="B186" t="str">
            <v>451B1=40</v>
          </cell>
          <cell r="C186" t="str">
            <v>Sock Stump Wollen ถุงสวมตอขา</v>
          </cell>
          <cell r="D186">
            <v>268.02999999999997</v>
          </cell>
          <cell r="E186">
            <v>0</v>
          </cell>
          <cell r="F186">
            <v>0</v>
          </cell>
          <cell r="G186">
            <v>5</v>
          </cell>
          <cell r="H186">
            <v>1340.16</v>
          </cell>
          <cell r="I186">
            <v>0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16244</v>
          </cell>
          <cell r="R186">
            <v>193</v>
          </cell>
          <cell r="S186" t="str">
            <v>H</v>
          </cell>
        </row>
        <row r="187">
          <cell r="A187">
            <v>1</v>
          </cell>
          <cell r="B187" t="str">
            <v>451U1=35</v>
          </cell>
          <cell r="C187" t="str">
            <v>Prosthetic Socks.wool</v>
          </cell>
          <cell r="D187">
            <v>181.24</v>
          </cell>
          <cell r="E187">
            <v>0</v>
          </cell>
          <cell r="F187">
            <v>0</v>
          </cell>
          <cell r="G187">
            <v>5</v>
          </cell>
          <cell r="H187">
            <v>906.21</v>
          </cell>
          <cell r="I187">
            <v>0</v>
          </cell>
          <cell r="J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16171</v>
          </cell>
          <cell r="R187">
            <v>266</v>
          </cell>
          <cell r="S187" t="str">
            <v>H</v>
          </cell>
        </row>
        <row r="188">
          <cell r="A188">
            <v>1</v>
          </cell>
          <cell r="B188" t="str">
            <v>453H10</v>
          </cell>
          <cell r="C188" t="str">
            <v>Derma clean 500ml.</v>
          </cell>
          <cell r="D188">
            <v>33.67</v>
          </cell>
          <cell r="E188">
            <v>0</v>
          </cell>
          <cell r="F188">
            <v>0</v>
          </cell>
          <cell r="G188">
            <v>5</v>
          </cell>
          <cell r="H188">
            <v>168.34</v>
          </cell>
          <cell r="I188">
            <v>0</v>
          </cell>
          <cell r="J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16249</v>
          </cell>
          <cell r="R188">
            <v>188</v>
          </cell>
          <cell r="S188" t="str">
            <v>H</v>
          </cell>
        </row>
        <row r="189">
          <cell r="A189">
            <v>1</v>
          </cell>
          <cell r="B189" t="str">
            <v>453H12</v>
          </cell>
          <cell r="C189" t="str">
            <v>Derma prevent 100 ml.</v>
          </cell>
          <cell r="D189">
            <v>175.22</v>
          </cell>
          <cell r="E189">
            <v>0</v>
          </cell>
          <cell r="F189">
            <v>0</v>
          </cell>
          <cell r="G189">
            <v>17</v>
          </cell>
          <cell r="H189">
            <v>2978.73</v>
          </cell>
          <cell r="I189">
            <v>0</v>
          </cell>
          <cell r="J189">
            <v>0</v>
          </cell>
          <cell r="K189">
            <v>0</v>
          </cell>
          <cell r="L189">
            <v>0</v>
          </cell>
          <cell r="M189">
            <v>0</v>
          </cell>
          <cell r="N189">
            <v>0</v>
          </cell>
          <cell r="O189">
            <v>0</v>
          </cell>
          <cell r="P189">
            <v>0</v>
          </cell>
          <cell r="Q189">
            <v>16249</v>
          </cell>
          <cell r="R189">
            <v>188</v>
          </cell>
          <cell r="S189" t="str">
            <v>H</v>
          </cell>
        </row>
        <row r="190">
          <cell r="A190">
            <v>1</v>
          </cell>
          <cell r="B190" t="str">
            <v>453H14</v>
          </cell>
          <cell r="C190" t="str">
            <v>Derma repair 200 ml.</v>
          </cell>
          <cell r="D190">
            <v>141.58000000000001</v>
          </cell>
          <cell r="E190">
            <v>0</v>
          </cell>
          <cell r="F190">
            <v>0</v>
          </cell>
          <cell r="G190">
            <v>11</v>
          </cell>
          <cell r="H190">
            <v>1557.42</v>
          </cell>
          <cell r="I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P190">
            <v>0</v>
          </cell>
          <cell r="Q190">
            <v>16249</v>
          </cell>
          <cell r="R190">
            <v>188</v>
          </cell>
          <cell r="S190" t="str">
            <v>H</v>
          </cell>
        </row>
        <row r="191">
          <cell r="A191">
            <v>1</v>
          </cell>
          <cell r="B191" t="str">
            <v>4R89</v>
          </cell>
          <cell r="C191" t="str">
            <v>ตัวต่อหน้าแข้งเทียม Socket Adapt.W.Rod A</v>
          </cell>
          <cell r="D191">
            <v>1592.7</v>
          </cell>
          <cell r="E191">
            <v>3</v>
          </cell>
          <cell r="F191">
            <v>4778.33</v>
          </cell>
          <cell r="G191">
            <v>0</v>
          </cell>
          <cell r="H191">
            <v>0</v>
          </cell>
          <cell r="I191">
            <v>0</v>
          </cell>
          <cell r="J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>
            <v>0</v>
          </cell>
          <cell r="Q191">
            <v>16417</v>
          </cell>
          <cell r="R191">
            <v>20</v>
          </cell>
          <cell r="S191" t="str">
            <v>H</v>
          </cell>
        </row>
        <row r="192">
          <cell r="A192">
            <v>1</v>
          </cell>
          <cell r="B192" t="str">
            <v>4Z29</v>
          </cell>
          <cell r="C192" t="str">
            <v>Posterior Support Fod.Comp.</v>
          </cell>
          <cell r="D192">
            <v>706.54</v>
          </cell>
          <cell r="E192">
            <v>0</v>
          </cell>
          <cell r="F192">
            <v>0</v>
          </cell>
          <cell r="G192">
            <v>2</v>
          </cell>
          <cell r="H192">
            <v>1413.08</v>
          </cell>
          <cell r="I192">
            <v>0</v>
          </cell>
          <cell r="J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16173</v>
          </cell>
          <cell r="R192">
            <v>264</v>
          </cell>
          <cell r="S192" t="str">
            <v>H</v>
          </cell>
        </row>
        <row r="193">
          <cell r="A193">
            <v>1</v>
          </cell>
          <cell r="B193" t="str">
            <v>4Z46</v>
          </cell>
          <cell r="C193" t="str">
            <v>Bumper</v>
          </cell>
          <cell r="D193">
            <v>26.1</v>
          </cell>
          <cell r="E193">
            <v>9</v>
          </cell>
          <cell r="F193">
            <v>235.39</v>
          </cell>
          <cell r="G193">
            <v>0</v>
          </cell>
          <cell r="H193">
            <v>0</v>
          </cell>
          <cell r="I193">
            <v>0</v>
          </cell>
          <cell r="J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16278</v>
          </cell>
          <cell r="R193">
            <v>159</v>
          </cell>
          <cell r="S193" t="str">
            <v>H</v>
          </cell>
        </row>
        <row r="194">
          <cell r="A194">
            <v>1</v>
          </cell>
          <cell r="B194" t="str">
            <v>5K5</v>
          </cell>
          <cell r="C194" t="str">
            <v>Thigh Component</v>
          </cell>
          <cell r="D194">
            <v>2285.98</v>
          </cell>
          <cell r="E194">
            <v>0</v>
          </cell>
          <cell r="F194">
            <v>0</v>
          </cell>
          <cell r="G194">
            <v>2</v>
          </cell>
          <cell r="H194">
            <v>4571.96</v>
          </cell>
          <cell r="I194">
            <v>0</v>
          </cell>
          <cell r="J194">
            <v>0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  <cell r="O194">
            <v>0</v>
          </cell>
          <cell r="P194">
            <v>0</v>
          </cell>
          <cell r="Q194">
            <v>16133</v>
          </cell>
          <cell r="R194">
            <v>304</v>
          </cell>
          <cell r="S194" t="str">
            <v>H</v>
          </cell>
        </row>
        <row r="195">
          <cell r="A195">
            <v>1</v>
          </cell>
          <cell r="B195" t="str">
            <v>6Y10=190</v>
          </cell>
          <cell r="C195" t="str">
            <v>Silicone Liner</v>
          </cell>
          <cell r="D195">
            <v>4009.91</v>
          </cell>
          <cell r="E195">
            <v>0</v>
          </cell>
          <cell r="F195">
            <v>0</v>
          </cell>
          <cell r="G195">
            <v>1</v>
          </cell>
          <cell r="H195">
            <v>4009.91</v>
          </cell>
          <cell r="I195">
            <v>0</v>
          </cell>
          <cell r="J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16081</v>
          </cell>
          <cell r="R195">
            <v>355</v>
          </cell>
          <cell r="S195" t="str">
            <v>H</v>
          </cell>
        </row>
        <row r="196">
          <cell r="A196">
            <v>1</v>
          </cell>
          <cell r="B196" t="str">
            <v>6Y53=250</v>
          </cell>
          <cell r="C196" t="str">
            <v>OrthoGel-Liner</v>
          </cell>
          <cell r="D196">
            <v>477</v>
          </cell>
          <cell r="E196">
            <v>0</v>
          </cell>
          <cell r="F196">
            <v>0</v>
          </cell>
          <cell r="G196">
            <v>1</v>
          </cell>
          <cell r="H196">
            <v>477</v>
          </cell>
          <cell r="I196">
            <v>0</v>
          </cell>
          <cell r="J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16201</v>
          </cell>
          <cell r="R196">
            <v>236</v>
          </cell>
          <cell r="S196" t="str">
            <v>H</v>
          </cell>
        </row>
        <row r="197">
          <cell r="A197">
            <v>1</v>
          </cell>
          <cell r="B197" t="str">
            <v>7U45</v>
          </cell>
          <cell r="C197" t="str">
            <v>Plastic Polyc Knee Joint</v>
          </cell>
          <cell r="D197">
            <v>1595.88</v>
          </cell>
          <cell r="E197">
            <v>0</v>
          </cell>
          <cell r="F197">
            <v>0</v>
          </cell>
          <cell r="G197">
            <v>1</v>
          </cell>
          <cell r="H197">
            <v>1595.88</v>
          </cell>
          <cell r="I197">
            <v>0</v>
          </cell>
          <cell r="J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16114</v>
          </cell>
          <cell r="R197">
            <v>322</v>
          </cell>
          <cell r="S197" t="str">
            <v>H</v>
          </cell>
        </row>
        <row r="198">
          <cell r="E198">
            <v>71</v>
          </cell>
          <cell r="F198">
            <v>65922.33</v>
          </cell>
          <cell r="G198">
            <v>172</v>
          </cell>
          <cell r="H198">
            <v>197339.63999999998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2</v>
          </cell>
          <cell r="P198">
            <v>11756.09</v>
          </cell>
          <cell r="Q198">
            <v>0</v>
          </cell>
          <cell r="R198">
            <v>0</v>
          </cell>
          <cell r="S198" t="str">
            <v>H Total</v>
          </cell>
        </row>
        <row r="199">
          <cell r="A199">
            <v>1</v>
          </cell>
          <cell r="B199" t="str">
            <v>1D10=L22</v>
          </cell>
          <cell r="C199" t="str">
            <v>เท้าเทียมไดนามิก (Dynamic Foot)</v>
          </cell>
          <cell r="D199">
            <v>2583.0100000000002</v>
          </cell>
          <cell r="E199">
            <v>0</v>
          </cell>
          <cell r="F199">
            <v>0</v>
          </cell>
          <cell r="G199">
            <v>3</v>
          </cell>
          <cell r="H199">
            <v>7749.02</v>
          </cell>
          <cell r="I199">
            <v>0</v>
          </cell>
          <cell r="J199">
            <v>0</v>
          </cell>
          <cell r="K199">
            <v>0</v>
          </cell>
          <cell r="L199">
            <v>0</v>
          </cell>
          <cell r="M199">
            <v>0</v>
          </cell>
          <cell r="N199">
            <v>0</v>
          </cell>
          <cell r="O199">
            <v>0</v>
          </cell>
          <cell r="P199">
            <v>0</v>
          </cell>
          <cell r="Q199">
            <v>16167</v>
          </cell>
          <cell r="R199">
            <v>270</v>
          </cell>
          <cell r="S199" t="str">
            <v>M</v>
          </cell>
        </row>
        <row r="200">
          <cell r="A200">
            <v>1</v>
          </cell>
          <cell r="B200" t="str">
            <v>1D10=L23</v>
          </cell>
          <cell r="C200" t="str">
            <v>เท้าเทียมไดนามิก (Dynamic Foot)</v>
          </cell>
          <cell r="D200">
            <v>2232.84</v>
          </cell>
          <cell r="E200">
            <v>0</v>
          </cell>
          <cell r="F200">
            <v>0</v>
          </cell>
          <cell r="G200">
            <v>2</v>
          </cell>
          <cell r="H200">
            <v>4465.67</v>
          </cell>
          <cell r="I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16167</v>
          </cell>
          <cell r="R200">
            <v>270</v>
          </cell>
          <cell r="S200" t="str">
            <v>M</v>
          </cell>
        </row>
        <row r="201">
          <cell r="A201">
            <v>1</v>
          </cell>
          <cell r="B201" t="str">
            <v>1D10=L24</v>
          </cell>
          <cell r="C201" t="str">
            <v>เท้าเทียมไดนามิก (Dynamic Foot)</v>
          </cell>
          <cell r="D201">
            <v>2455</v>
          </cell>
          <cell r="E201">
            <v>3</v>
          </cell>
          <cell r="F201">
            <v>7365.27</v>
          </cell>
          <cell r="G201">
            <v>0</v>
          </cell>
          <cell r="H201">
            <v>0</v>
          </cell>
          <cell r="I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16431</v>
          </cell>
          <cell r="R201">
            <v>6</v>
          </cell>
          <cell r="S201" t="str">
            <v>M</v>
          </cell>
        </row>
        <row r="202">
          <cell r="A202">
            <v>1</v>
          </cell>
          <cell r="B202" t="str">
            <v>1D10=L25</v>
          </cell>
          <cell r="C202" t="str">
            <v>เท้าเทียมไดนามิก (Dynamic Foot)</v>
          </cell>
          <cell r="D202">
            <v>2314.79</v>
          </cell>
          <cell r="E202">
            <v>0</v>
          </cell>
          <cell r="F202">
            <v>0</v>
          </cell>
          <cell r="G202">
            <v>4</v>
          </cell>
          <cell r="H202">
            <v>9259.15</v>
          </cell>
          <cell r="I202">
            <v>0</v>
          </cell>
          <cell r="J202">
            <v>0</v>
          </cell>
          <cell r="K202">
            <v>0</v>
          </cell>
          <cell r="L202">
            <v>0</v>
          </cell>
          <cell r="M202">
            <v>0</v>
          </cell>
          <cell r="N202">
            <v>0</v>
          </cell>
          <cell r="O202">
            <v>0</v>
          </cell>
          <cell r="P202">
            <v>0</v>
          </cell>
          <cell r="Q202">
            <v>16082</v>
          </cell>
          <cell r="R202">
            <v>354</v>
          </cell>
          <cell r="S202" t="str">
            <v>M</v>
          </cell>
        </row>
        <row r="203">
          <cell r="A203">
            <v>1</v>
          </cell>
          <cell r="B203" t="str">
            <v>1D10=L26</v>
          </cell>
          <cell r="C203" t="str">
            <v>เท้าเทียมไดนามิก (Dynamic Foot)</v>
          </cell>
          <cell r="D203">
            <v>2269</v>
          </cell>
          <cell r="E203">
            <v>1</v>
          </cell>
          <cell r="F203">
            <v>2269.08</v>
          </cell>
          <cell r="G203">
            <v>0</v>
          </cell>
          <cell r="H203">
            <v>0</v>
          </cell>
          <cell r="I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0</v>
          </cell>
          <cell r="P203">
            <v>0</v>
          </cell>
          <cell r="Q203">
            <v>16375</v>
          </cell>
          <cell r="R203">
            <v>62</v>
          </cell>
          <cell r="S203" t="str">
            <v>M</v>
          </cell>
        </row>
        <row r="204">
          <cell r="A204">
            <v>1</v>
          </cell>
          <cell r="B204" t="str">
            <v>1D10=L27</v>
          </cell>
          <cell r="C204" t="str">
            <v>เท้าเทียมไดนามิก (Dynamic Foot)</v>
          </cell>
          <cell r="D204">
            <v>1417.26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  <cell r="I204">
            <v>7</v>
          </cell>
          <cell r="J204">
            <v>9920.7999999999993</v>
          </cell>
          <cell r="K204">
            <v>0</v>
          </cell>
          <cell r="L204">
            <v>0</v>
          </cell>
          <cell r="M204">
            <v>0</v>
          </cell>
          <cell r="N204">
            <v>0</v>
          </cell>
          <cell r="O204">
            <v>0</v>
          </cell>
          <cell r="P204">
            <v>0</v>
          </cell>
          <cell r="Q204">
            <v>16075</v>
          </cell>
          <cell r="R204">
            <v>361</v>
          </cell>
          <cell r="S204" t="str">
            <v>M</v>
          </cell>
        </row>
        <row r="205">
          <cell r="A205">
            <v>1</v>
          </cell>
          <cell r="B205" t="str">
            <v>1D10=R22</v>
          </cell>
          <cell r="C205" t="str">
            <v>เท้าเทียมไดนามิก (Dynamic Foot)</v>
          </cell>
          <cell r="D205">
            <v>2257.2800000000002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  <cell r="I205">
            <v>4</v>
          </cell>
          <cell r="J205">
            <v>9029.1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0</v>
          </cell>
          <cell r="P205">
            <v>0</v>
          </cell>
          <cell r="Q205">
            <v>16075</v>
          </cell>
          <cell r="R205">
            <v>361</v>
          </cell>
          <cell r="S205" t="str">
            <v>M</v>
          </cell>
        </row>
        <row r="206">
          <cell r="A206">
            <v>1</v>
          </cell>
          <cell r="B206" t="str">
            <v>1D10=R23</v>
          </cell>
          <cell r="C206" t="str">
            <v>เท้าเทียมไดนามิก (Dynamic Foot)</v>
          </cell>
          <cell r="D206">
            <v>2459.4</v>
          </cell>
          <cell r="E206">
            <v>2</v>
          </cell>
          <cell r="F206">
            <v>4918.8</v>
          </cell>
          <cell r="G206">
            <v>0</v>
          </cell>
          <cell r="H206">
            <v>0</v>
          </cell>
          <cell r="I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16425</v>
          </cell>
          <cell r="R206">
            <v>12</v>
          </cell>
          <cell r="S206" t="str">
            <v>M</v>
          </cell>
        </row>
        <row r="207">
          <cell r="A207">
            <v>1</v>
          </cell>
          <cell r="B207" t="str">
            <v>1D10=R24</v>
          </cell>
          <cell r="C207" t="str">
            <v>เท้าเทียมไดนามิก Dynamic Foot</v>
          </cell>
          <cell r="D207">
            <v>2316.6</v>
          </cell>
          <cell r="E207">
            <v>1</v>
          </cell>
          <cell r="F207">
            <v>2316.67</v>
          </cell>
          <cell r="G207">
            <v>0</v>
          </cell>
          <cell r="H207">
            <v>0</v>
          </cell>
          <cell r="I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16413</v>
          </cell>
          <cell r="R207">
            <v>24</v>
          </cell>
          <cell r="S207" t="str">
            <v>M</v>
          </cell>
        </row>
        <row r="208">
          <cell r="A208">
            <v>1</v>
          </cell>
          <cell r="B208" t="str">
            <v>1D10=R25</v>
          </cell>
          <cell r="C208" t="str">
            <v>เท้าเทียมไดนามิก (Dynamic Foot)</v>
          </cell>
          <cell r="D208">
            <v>2400.3000000000002</v>
          </cell>
          <cell r="E208">
            <v>3</v>
          </cell>
          <cell r="F208">
            <v>7201.02</v>
          </cell>
          <cell r="G208">
            <v>0</v>
          </cell>
          <cell r="H208">
            <v>0</v>
          </cell>
          <cell r="I208">
            <v>0</v>
          </cell>
          <cell r="J208">
            <v>0</v>
          </cell>
          <cell r="K208">
            <v>0</v>
          </cell>
          <cell r="L208">
            <v>0</v>
          </cell>
          <cell r="M208">
            <v>0</v>
          </cell>
          <cell r="N208">
            <v>0</v>
          </cell>
          <cell r="O208">
            <v>0</v>
          </cell>
          <cell r="P208">
            <v>0</v>
          </cell>
          <cell r="Q208">
            <v>16398</v>
          </cell>
          <cell r="R208">
            <v>39</v>
          </cell>
          <cell r="S208" t="str">
            <v>M</v>
          </cell>
        </row>
        <row r="209">
          <cell r="A209">
            <v>1</v>
          </cell>
          <cell r="B209" t="str">
            <v>1D10=R26</v>
          </cell>
          <cell r="C209" t="str">
            <v>เท้าเทียมไดนามิก (Dynamic Foot)</v>
          </cell>
          <cell r="D209">
            <v>2336.31</v>
          </cell>
          <cell r="E209">
            <v>0</v>
          </cell>
          <cell r="F209">
            <v>0</v>
          </cell>
          <cell r="G209">
            <v>3</v>
          </cell>
          <cell r="H209">
            <v>7008.94</v>
          </cell>
          <cell r="I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16242</v>
          </cell>
          <cell r="R209">
            <v>195</v>
          </cell>
          <cell r="S209" t="str">
            <v>M</v>
          </cell>
        </row>
        <row r="210">
          <cell r="A210">
            <v>1</v>
          </cell>
          <cell r="B210" t="str">
            <v>1D10=R27</v>
          </cell>
          <cell r="C210" t="str">
            <v>เท้าเทียมไดนามิก (Dynamic Foot)</v>
          </cell>
          <cell r="D210">
            <v>2468</v>
          </cell>
          <cell r="E210">
            <v>1</v>
          </cell>
          <cell r="F210">
            <v>2468.0300000000002</v>
          </cell>
          <cell r="G210">
            <v>0</v>
          </cell>
          <cell r="H210">
            <v>0</v>
          </cell>
          <cell r="I210">
            <v>0</v>
          </cell>
          <cell r="J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16425</v>
          </cell>
          <cell r="R210">
            <v>12</v>
          </cell>
          <cell r="S210" t="str">
            <v>M</v>
          </cell>
        </row>
        <row r="211">
          <cell r="A211">
            <v>1</v>
          </cell>
          <cell r="B211" t="str">
            <v>1D25=L22</v>
          </cell>
          <cell r="C211" t="str">
            <v>Dynamic Pro foot</v>
          </cell>
          <cell r="D211">
            <v>5947.3</v>
          </cell>
          <cell r="E211">
            <v>0</v>
          </cell>
          <cell r="F211">
            <v>0</v>
          </cell>
          <cell r="G211">
            <v>1</v>
          </cell>
          <cell r="H211">
            <v>5947.3</v>
          </cell>
          <cell r="I211">
            <v>0</v>
          </cell>
          <cell r="J211">
            <v>0</v>
          </cell>
          <cell r="K211">
            <v>0</v>
          </cell>
          <cell r="L211">
            <v>0</v>
          </cell>
          <cell r="M211">
            <v>0</v>
          </cell>
          <cell r="N211">
            <v>0</v>
          </cell>
          <cell r="O211">
            <v>0</v>
          </cell>
          <cell r="P211">
            <v>0</v>
          </cell>
          <cell r="Q211">
            <v>16108</v>
          </cell>
          <cell r="R211">
            <v>328</v>
          </cell>
          <cell r="S211" t="str">
            <v>M</v>
          </cell>
        </row>
        <row r="212">
          <cell r="A212">
            <v>1</v>
          </cell>
          <cell r="B212" t="str">
            <v>1D25=L23</v>
          </cell>
          <cell r="C212" t="str">
            <v>Dynamic Pro foot</v>
          </cell>
          <cell r="D212">
            <v>6795.8</v>
          </cell>
          <cell r="E212">
            <v>1</v>
          </cell>
          <cell r="F212">
            <v>6795.86</v>
          </cell>
          <cell r="G212">
            <v>0</v>
          </cell>
          <cell r="H212">
            <v>0</v>
          </cell>
          <cell r="I212">
            <v>0</v>
          </cell>
          <cell r="J212">
            <v>0</v>
          </cell>
          <cell r="K212">
            <v>0</v>
          </cell>
          <cell r="L212">
            <v>0</v>
          </cell>
          <cell r="M212">
            <v>0</v>
          </cell>
          <cell r="N212">
            <v>0</v>
          </cell>
          <cell r="O212">
            <v>0</v>
          </cell>
          <cell r="P212">
            <v>0</v>
          </cell>
          <cell r="Q212">
            <v>16333</v>
          </cell>
          <cell r="R212">
            <v>104</v>
          </cell>
          <cell r="S212" t="str">
            <v>M</v>
          </cell>
        </row>
        <row r="213">
          <cell r="A213">
            <v>1</v>
          </cell>
          <cell r="B213" t="str">
            <v>1D25=L24</v>
          </cell>
          <cell r="C213" t="str">
            <v>Dynamic Pro foot</v>
          </cell>
          <cell r="D213">
            <v>3814.1</v>
          </cell>
          <cell r="E213">
            <v>1</v>
          </cell>
          <cell r="F213">
            <v>3814.1</v>
          </cell>
          <cell r="G213">
            <v>0</v>
          </cell>
          <cell r="H213">
            <v>0</v>
          </cell>
          <cell r="I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0</v>
          </cell>
          <cell r="P213">
            <v>0</v>
          </cell>
          <cell r="Q213">
            <v>16384</v>
          </cell>
          <cell r="R213">
            <v>53</v>
          </cell>
          <cell r="S213" t="str">
            <v>M</v>
          </cell>
        </row>
        <row r="214">
          <cell r="A214">
            <v>1</v>
          </cell>
          <cell r="B214" t="str">
            <v>1D25=L25</v>
          </cell>
          <cell r="C214" t="str">
            <v>Dynamic Pro foot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  <cell r="I214">
            <v>0</v>
          </cell>
          <cell r="J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16432</v>
          </cell>
          <cell r="R214">
            <v>5</v>
          </cell>
          <cell r="S214" t="str">
            <v>M</v>
          </cell>
        </row>
        <row r="215">
          <cell r="A215">
            <v>1</v>
          </cell>
          <cell r="B215" t="str">
            <v>1D25=L26</v>
          </cell>
          <cell r="C215" t="str">
            <v>Dynamic Pro foot</v>
          </cell>
          <cell r="D215">
            <v>5708.9</v>
          </cell>
          <cell r="E215">
            <v>2</v>
          </cell>
          <cell r="F215">
            <v>11417.9</v>
          </cell>
          <cell r="G215">
            <v>0</v>
          </cell>
          <cell r="H215">
            <v>0</v>
          </cell>
          <cell r="I215">
            <v>0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16417</v>
          </cell>
          <cell r="R215">
            <v>20</v>
          </cell>
          <cell r="S215" t="str">
            <v>M</v>
          </cell>
        </row>
        <row r="216">
          <cell r="A216">
            <v>1</v>
          </cell>
          <cell r="B216" t="str">
            <v>1D25=R24</v>
          </cell>
          <cell r="C216" t="str">
            <v>Dynamic Pro foot</v>
          </cell>
          <cell r="D216">
            <v>5434.42</v>
          </cell>
          <cell r="E216">
            <v>0</v>
          </cell>
          <cell r="F216">
            <v>0</v>
          </cell>
          <cell r="G216">
            <v>2</v>
          </cell>
          <cell r="H216">
            <v>10868.84</v>
          </cell>
          <cell r="I216">
            <v>0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0</v>
          </cell>
          <cell r="P216">
            <v>0</v>
          </cell>
          <cell r="Q216">
            <v>16171</v>
          </cell>
          <cell r="R216">
            <v>266</v>
          </cell>
          <cell r="S216" t="str">
            <v>M</v>
          </cell>
        </row>
        <row r="217">
          <cell r="A217">
            <v>1</v>
          </cell>
          <cell r="B217" t="str">
            <v>1D25=R25</v>
          </cell>
          <cell r="C217" t="str">
            <v>Dynamic Pro foot</v>
          </cell>
          <cell r="D217">
            <v>5608.7</v>
          </cell>
          <cell r="E217">
            <v>2</v>
          </cell>
          <cell r="F217">
            <v>11217.42</v>
          </cell>
          <cell r="G217">
            <v>0</v>
          </cell>
          <cell r="H217">
            <v>0</v>
          </cell>
          <cell r="I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16300</v>
          </cell>
          <cell r="R217">
            <v>137</v>
          </cell>
          <cell r="S217" t="str">
            <v>M</v>
          </cell>
        </row>
        <row r="218">
          <cell r="A218">
            <v>1</v>
          </cell>
          <cell r="B218" t="str">
            <v>1D25=R26</v>
          </cell>
          <cell r="C218" t="str">
            <v>Dynamic Pro foot</v>
          </cell>
          <cell r="D218">
            <v>5598.76</v>
          </cell>
          <cell r="E218">
            <v>0</v>
          </cell>
          <cell r="F218">
            <v>0</v>
          </cell>
          <cell r="G218">
            <v>1</v>
          </cell>
          <cell r="H218">
            <v>5598.76</v>
          </cell>
          <cell r="I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16179</v>
          </cell>
          <cell r="R218">
            <v>258</v>
          </cell>
          <cell r="S218" t="str">
            <v>M</v>
          </cell>
        </row>
        <row r="219">
          <cell r="A219">
            <v>1</v>
          </cell>
          <cell r="B219" t="str">
            <v>1H38=L27</v>
          </cell>
          <cell r="C219" t="str">
            <v>เท้าเทียมแบบแกนเดี่ยว Single Axis Foot</v>
          </cell>
          <cell r="D219">
            <v>1023.2</v>
          </cell>
          <cell r="E219">
            <v>0</v>
          </cell>
          <cell r="F219">
            <v>0</v>
          </cell>
          <cell r="G219">
            <v>10</v>
          </cell>
          <cell r="H219">
            <v>10231.950000000001</v>
          </cell>
          <cell r="I219">
            <v>0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  <cell r="O219">
            <v>0</v>
          </cell>
          <cell r="P219">
            <v>0</v>
          </cell>
          <cell r="Q219">
            <v>16250</v>
          </cell>
          <cell r="R219">
            <v>187</v>
          </cell>
          <cell r="S219" t="str">
            <v>M</v>
          </cell>
        </row>
        <row r="220">
          <cell r="A220">
            <v>1</v>
          </cell>
          <cell r="B220" t="str">
            <v>1K10=L19</v>
          </cell>
          <cell r="C220" t="str">
            <v>เท้าเทียมสำหรับเด็ก  ( Foot For Children</v>
          </cell>
          <cell r="D220">
            <v>1852.25</v>
          </cell>
          <cell r="E220">
            <v>0</v>
          </cell>
          <cell r="F220">
            <v>0</v>
          </cell>
          <cell r="G220">
            <v>1</v>
          </cell>
          <cell r="H220">
            <v>1852.25</v>
          </cell>
          <cell r="I220">
            <v>0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0</v>
          </cell>
          <cell r="P220">
            <v>0</v>
          </cell>
          <cell r="Q220">
            <v>16202</v>
          </cell>
          <cell r="R220">
            <v>235</v>
          </cell>
          <cell r="S220" t="str">
            <v>M</v>
          </cell>
        </row>
        <row r="221">
          <cell r="A221">
            <v>1</v>
          </cell>
          <cell r="B221" t="str">
            <v>1K10=L20</v>
          </cell>
          <cell r="C221" t="str">
            <v>เท้าเทียมสำหรับเด็ก  ( Foot For Children</v>
          </cell>
          <cell r="D221">
            <v>1911.98</v>
          </cell>
          <cell r="E221">
            <v>0</v>
          </cell>
          <cell r="F221">
            <v>0</v>
          </cell>
          <cell r="G221">
            <v>1</v>
          </cell>
          <cell r="H221">
            <v>1911.98</v>
          </cell>
          <cell r="I221">
            <v>0</v>
          </cell>
          <cell r="J221">
            <v>0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  <cell r="O221">
            <v>0</v>
          </cell>
          <cell r="P221">
            <v>0</v>
          </cell>
          <cell r="Q221">
            <v>16202</v>
          </cell>
          <cell r="R221">
            <v>235</v>
          </cell>
          <cell r="S221" t="str">
            <v>M</v>
          </cell>
        </row>
        <row r="222">
          <cell r="A222">
            <v>1</v>
          </cell>
          <cell r="B222" t="str">
            <v>1K10=L21</v>
          </cell>
          <cell r="C222" t="str">
            <v>เท้าเทียมสำหรับเด็ก  ( Foot For Children</v>
          </cell>
          <cell r="D222">
            <v>1564.37</v>
          </cell>
          <cell r="E222">
            <v>0</v>
          </cell>
          <cell r="F222">
            <v>0</v>
          </cell>
          <cell r="G222">
            <v>1</v>
          </cell>
          <cell r="H222">
            <v>1564.37</v>
          </cell>
          <cell r="I222">
            <v>0</v>
          </cell>
          <cell r="J222">
            <v>0</v>
          </cell>
          <cell r="K222">
            <v>0</v>
          </cell>
          <cell r="L222">
            <v>0</v>
          </cell>
          <cell r="M222">
            <v>0</v>
          </cell>
          <cell r="N222">
            <v>0</v>
          </cell>
          <cell r="O222">
            <v>0</v>
          </cell>
          <cell r="P222">
            <v>0</v>
          </cell>
          <cell r="Q222">
            <v>16202</v>
          </cell>
          <cell r="R222">
            <v>235</v>
          </cell>
          <cell r="S222" t="str">
            <v>M</v>
          </cell>
        </row>
        <row r="223">
          <cell r="A223">
            <v>1</v>
          </cell>
          <cell r="B223" t="str">
            <v>1K10=R19</v>
          </cell>
          <cell r="C223" t="str">
            <v>เท้าเทียมสำหรับเด็ก  ( Foot For Children</v>
          </cell>
          <cell r="D223">
            <v>1666.46</v>
          </cell>
          <cell r="E223">
            <v>0</v>
          </cell>
          <cell r="F223">
            <v>0</v>
          </cell>
          <cell r="G223">
            <v>2</v>
          </cell>
          <cell r="H223">
            <v>3332.92</v>
          </cell>
          <cell r="I223">
            <v>0</v>
          </cell>
          <cell r="J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16202</v>
          </cell>
          <cell r="R223">
            <v>235</v>
          </cell>
          <cell r="S223" t="str">
            <v>M</v>
          </cell>
        </row>
        <row r="224">
          <cell r="A224">
            <v>1</v>
          </cell>
          <cell r="B224" t="str">
            <v>1K10=R20</v>
          </cell>
          <cell r="C224" t="str">
            <v>เท้าเทียมสำหรับเด็ก  ( Foot For Children</v>
          </cell>
          <cell r="D224">
            <v>1480.67</v>
          </cell>
          <cell r="E224">
            <v>0</v>
          </cell>
          <cell r="F224">
            <v>0</v>
          </cell>
          <cell r="G224">
            <v>1</v>
          </cell>
          <cell r="H224">
            <v>1480.67</v>
          </cell>
          <cell r="I224">
            <v>0</v>
          </cell>
          <cell r="J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16202</v>
          </cell>
          <cell r="R224">
            <v>235</v>
          </cell>
          <cell r="S224" t="str">
            <v>M</v>
          </cell>
        </row>
        <row r="225">
          <cell r="A225">
            <v>1</v>
          </cell>
          <cell r="B225" t="str">
            <v>1K10=R21</v>
          </cell>
          <cell r="C225" t="str">
            <v>เท้าเทียมสำหรับเด็ก  ( Foot For Children</v>
          </cell>
          <cell r="D225">
            <v>1480.67</v>
          </cell>
          <cell r="E225">
            <v>0</v>
          </cell>
          <cell r="F225">
            <v>0</v>
          </cell>
          <cell r="G225">
            <v>1</v>
          </cell>
          <cell r="H225">
            <v>1480.67</v>
          </cell>
          <cell r="I225">
            <v>0</v>
          </cell>
          <cell r="J225">
            <v>0</v>
          </cell>
          <cell r="K225">
            <v>0</v>
          </cell>
          <cell r="L225">
            <v>0</v>
          </cell>
          <cell r="M225">
            <v>0</v>
          </cell>
          <cell r="N225">
            <v>0</v>
          </cell>
          <cell r="O225">
            <v>0</v>
          </cell>
          <cell r="P225">
            <v>0</v>
          </cell>
          <cell r="Q225">
            <v>16202</v>
          </cell>
          <cell r="R225">
            <v>235</v>
          </cell>
          <cell r="S225" t="str">
            <v>M</v>
          </cell>
        </row>
        <row r="226">
          <cell r="A226">
            <v>1</v>
          </cell>
          <cell r="B226" t="str">
            <v>1S49=L22</v>
          </cell>
          <cell r="C226" t="str">
            <v>เท้าเทียมแบบมีนิ้ว Sach Foot</v>
          </cell>
          <cell r="D226">
            <v>1086.8</v>
          </cell>
          <cell r="E226">
            <v>1</v>
          </cell>
          <cell r="F226">
            <v>1086.82</v>
          </cell>
          <cell r="G226">
            <v>0</v>
          </cell>
          <cell r="H226">
            <v>0</v>
          </cell>
          <cell r="I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16312</v>
          </cell>
          <cell r="R226">
            <v>125</v>
          </cell>
          <cell r="S226" t="str">
            <v>M</v>
          </cell>
        </row>
        <row r="227">
          <cell r="A227">
            <v>1</v>
          </cell>
          <cell r="B227" t="str">
            <v>1S49=L23</v>
          </cell>
          <cell r="C227" t="str">
            <v>เท้าเทียมแบบมีนิ้ว Sach Foot</v>
          </cell>
          <cell r="D227">
            <v>1141.7</v>
          </cell>
          <cell r="E227">
            <v>0</v>
          </cell>
          <cell r="F227">
            <v>0</v>
          </cell>
          <cell r="G227">
            <v>0</v>
          </cell>
          <cell r="H227">
            <v>0</v>
          </cell>
          <cell r="I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16413</v>
          </cell>
          <cell r="R227">
            <v>24</v>
          </cell>
          <cell r="S227" t="str">
            <v>M</v>
          </cell>
        </row>
        <row r="228">
          <cell r="A228">
            <v>1</v>
          </cell>
          <cell r="B228" t="str">
            <v>1S49=L24</v>
          </cell>
          <cell r="C228" t="str">
            <v>เท้าเทียมแบบมีนิ้ว Sach Foot</v>
          </cell>
          <cell r="D228">
            <v>857.5</v>
          </cell>
          <cell r="E228">
            <v>5</v>
          </cell>
          <cell r="F228">
            <v>4287.58</v>
          </cell>
          <cell r="G228">
            <v>0</v>
          </cell>
          <cell r="H228">
            <v>0</v>
          </cell>
          <cell r="I228">
            <v>0</v>
          </cell>
          <cell r="J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0</v>
          </cell>
          <cell r="P228">
            <v>0</v>
          </cell>
          <cell r="Q228">
            <v>16413</v>
          </cell>
          <cell r="R228">
            <v>24</v>
          </cell>
          <cell r="S228" t="str">
            <v>M</v>
          </cell>
        </row>
        <row r="229">
          <cell r="A229">
            <v>1</v>
          </cell>
          <cell r="B229" t="str">
            <v>1S49=L25</v>
          </cell>
          <cell r="C229" t="str">
            <v>เท้าเทียมแบบมีนิ้ว Sach Foot</v>
          </cell>
          <cell r="D229">
            <v>933.5</v>
          </cell>
          <cell r="E229">
            <v>2</v>
          </cell>
          <cell r="F229">
            <v>1867.13</v>
          </cell>
          <cell r="G229">
            <v>0</v>
          </cell>
          <cell r="H229">
            <v>0</v>
          </cell>
          <cell r="I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16384</v>
          </cell>
          <cell r="R229">
            <v>53</v>
          </cell>
          <cell r="S229" t="str">
            <v>M</v>
          </cell>
        </row>
        <row r="230">
          <cell r="A230">
            <v>1</v>
          </cell>
          <cell r="B230" t="str">
            <v>1S49=L26</v>
          </cell>
          <cell r="C230" t="str">
            <v>เท้าเทียมแบบมีนิ้ว Sach Foot</v>
          </cell>
          <cell r="D230">
            <v>1053.5</v>
          </cell>
          <cell r="E230">
            <v>21</v>
          </cell>
          <cell r="F230">
            <v>22124.3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16312</v>
          </cell>
          <cell r="R230">
            <v>125</v>
          </cell>
          <cell r="S230" t="str">
            <v>M</v>
          </cell>
        </row>
        <row r="231">
          <cell r="A231">
            <v>1</v>
          </cell>
          <cell r="B231" t="str">
            <v>1S49=L27</v>
          </cell>
          <cell r="C231" t="str">
            <v>เท้าเทียมแบบมีนิ้ว Sach Foot</v>
          </cell>
          <cell r="D231">
            <v>956.5</v>
          </cell>
          <cell r="E231">
            <v>5</v>
          </cell>
          <cell r="F231">
            <v>4782.67</v>
          </cell>
          <cell r="G231">
            <v>0</v>
          </cell>
          <cell r="H231">
            <v>0</v>
          </cell>
          <cell r="I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16340</v>
          </cell>
          <cell r="R231">
            <v>97</v>
          </cell>
          <cell r="S231" t="str">
            <v>M</v>
          </cell>
        </row>
        <row r="232">
          <cell r="A232">
            <v>1</v>
          </cell>
          <cell r="B232" t="str">
            <v>1S49=R21</v>
          </cell>
          <cell r="C232" t="str">
            <v>เท้าเทียมแบบมีนิ้ว Sach Foot</v>
          </cell>
          <cell r="D232">
            <v>1048.1400000000001</v>
          </cell>
          <cell r="E232">
            <v>0</v>
          </cell>
          <cell r="F232">
            <v>0</v>
          </cell>
          <cell r="G232">
            <v>2</v>
          </cell>
          <cell r="H232">
            <v>2096.27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16086</v>
          </cell>
          <cell r="R232">
            <v>350</v>
          </cell>
          <cell r="S232" t="str">
            <v>M</v>
          </cell>
        </row>
        <row r="233">
          <cell r="A233">
            <v>1</v>
          </cell>
          <cell r="B233" t="str">
            <v>1S49=R22</v>
          </cell>
          <cell r="C233" t="str">
            <v>เท้าเทียมแบบมีนิ้ว Sach Foot</v>
          </cell>
          <cell r="D233">
            <v>1176.9000000000001</v>
          </cell>
          <cell r="E233">
            <v>2</v>
          </cell>
          <cell r="F233">
            <v>2353.96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16320</v>
          </cell>
          <cell r="R233">
            <v>117</v>
          </cell>
          <cell r="S233" t="str">
            <v>M</v>
          </cell>
        </row>
        <row r="234">
          <cell r="A234">
            <v>1</v>
          </cell>
          <cell r="B234" t="str">
            <v>1S49=R23</v>
          </cell>
          <cell r="C234" t="str">
            <v>เท้าเทียมแบบมีนิ้ว Sach Foot</v>
          </cell>
          <cell r="D234">
            <v>1129.2</v>
          </cell>
          <cell r="E234">
            <v>1</v>
          </cell>
          <cell r="F234">
            <v>1129.24</v>
          </cell>
          <cell r="G234">
            <v>0</v>
          </cell>
          <cell r="H234">
            <v>0</v>
          </cell>
          <cell r="I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0</v>
          </cell>
          <cell r="P234">
            <v>0</v>
          </cell>
          <cell r="Q234">
            <v>16313</v>
          </cell>
          <cell r="R234">
            <v>124</v>
          </cell>
          <cell r="S234" t="str">
            <v>M</v>
          </cell>
        </row>
        <row r="235">
          <cell r="A235">
            <v>1</v>
          </cell>
          <cell r="B235" t="str">
            <v>1S49=R24</v>
          </cell>
          <cell r="C235" t="str">
            <v>เท้าเทียมแบบมีนิ้ว Sach Foot</v>
          </cell>
          <cell r="D235">
            <v>1117.2</v>
          </cell>
          <cell r="E235">
            <v>7</v>
          </cell>
          <cell r="F235">
            <v>7820.4</v>
          </cell>
          <cell r="G235">
            <v>0</v>
          </cell>
          <cell r="H235">
            <v>0</v>
          </cell>
          <cell r="I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16390</v>
          </cell>
          <cell r="R235">
            <v>47</v>
          </cell>
          <cell r="S235" t="str">
            <v>M</v>
          </cell>
        </row>
        <row r="236">
          <cell r="A236">
            <v>1</v>
          </cell>
          <cell r="B236" t="str">
            <v>1S49=R25</v>
          </cell>
          <cell r="C236" t="str">
            <v>เท้าเทียมแบบมีนิ้ว Sach Foot</v>
          </cell>
          <cell r="D236">
            <v>1230.5</v>
          </cell>
          <cell r="E236">
            <v>1</v>
          </cell>
          <cell r="F236">
            <v>1230.51</v>
          </cell>
          <cell r="G236">
            <v>0</v>
          </cell>
          <cell r="H236">
            <v>0</v>
          </cell>
          <cell r="I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16410</v>
          </cell>
          <cell r="R236">
            <v>27</v>
          </cell>
          <cell r="S236" t="str">
            <v>M</v>
          </cell>
        </row>
        <row r="237">
          <cell r="A237">
            <v>1</v>
          </cell>
          <cell r="B237" t="str">
            <v>1S49=R26</v>
          </cell>
          <cell r="C237" t="str">
            <v>เท้าเทียมแบบมีนิ้ว Sach Foot</v>
          </cell>
          <cell r="D237">
            <v>1358.6</v>
          </cell>
          <cell r="E237">
            <v>7</v>
          </cell>
          <cell r="F237">
            <v>9510.83</v>
          </cell>
          <cell r="G237">
            <v>0</v>
          </cell>
          <cell r="H237">
            <v>0</v>
          </cell>
          <cell r="I237">
            <v>0</v>
          </cell>
          <cell r="J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0</v>
          </cell>
          <cell r="P237">
            <v>0</v>
          </cell>
          <cell r="Q237">
            <v>16364</v>
          </cell>
          <cell r="R237">
            <v>73</v>
          </cell>
          <cell r="S237" t="str">
            <v>M</v>
          </cell>
        </row>
        <row r="238">
          <cell r="A238">
            <v>1</v>
          </cell>
          <cell r="B238" t="str">
            <v>21Y105</v>
          </cell>
          <cell r="C238" t="str">
            <v>Valve F.Isny Socket Compl</v>
          </cell>
          <cell r="D238">
            <v>588.79999999999995</v>
          </cell>
          <cell r="E238">
            <v>2</v>
          </cell>
          <cell r="F238">
            <v>1177.76</v>
          </cell>
          <cell r="G238">
            <v>0</v>
          </cell>
          <cell r="H238">
            <v>0</v>
          </cell>
          <cell r="I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  <cell r="Q238">
            <v>16398</v>
          </cell>
          <cell r="R238">
            <v>39</v>
          </cell>
          <cell r="S238" t="str">
            <v>M</v>
          </cell>
        </row>
        <row r="239">
          <cell r="A239">
            <v>1</v>
          </cell>
          <cell r="B239" t="str">
            <v>21Y12</v>
          </cell>
          <cell r="C239" t="str">
            <v>Threaded Valve W/Housing</v>
          </cell>
          <cell r="D239">
            <v>1375.7</v>
          </cell>
          <cell r="E239">
            <v>1</v>
          </cell>
          <cell r="F239">
            <v>1375.76</v>
          </cell>
          <cell r="G239">
            <v>0</v>
          </cell>
          <cell r="H239">
            <v>0</v>
          </cell>
          <cell r="I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0</v>
          </cell>
          <cell r="P239">
            <v>0</v>
          </cell>
          <cell r="Q239">
            <v>16348</v>
          </cell>
          <cell r="R239">
            <v>89</v>
          </cell>
          <cell r="S239" t="str">
            <v>M</v>
          </cell>
        </row>
        <row r="240">
          <cell r="A240">
            <v>1</v>
          </cell>
          <cell r="B240" t="str">
            <v>21Y13</v>
          </cell>
          <cell r="C240" t="str">
            <v>Threaded Valve</v>
          </cell>
          <cell r="D240">
            <v>1091.8</v>
          </cell>
          <cell r="E240">
            <v>1</v>
          </cell>
          <cell r="F240">
            <v>1091.8900000000001</v>
          </cell>
          <cell r="G240">
            <v>0</v>
          </cell>
          <cell r="H240">
            <v>0</v>
          </cell>
          <cell r="I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16348</v>
          </cell>
          <cell r="R240">
            <v>89</v>
          </cell>
          <cell r="S240" t="str">
            <v>M</v>
          </cell>
        </row>
        <row r="241">
          <cell r="A241">
            <v>1</v>
          </cell>
          <cell r="B241" t="str">
            <v>21Y40=40</v>
          </cell>
          <cell r="C241" t="str">
            <v>วาวล์สูญญากาศ (Flat rubber valve)</v>
          </cell>
          <cell r="D241">
            <v>129.69999999999999</v>
          </cell>
          <cell r="E241">
            <v>3</v>
          </cell>
          <cell r="F241">
            <v>389.12</v>
          </cell>
          <cell r="G241">
            <v>0</v>
          </cell>
          <cell r="H241">
            <v>0</v>
          </cell>
          <cell r="I241">
            <v>0</v>
          </cell>
          <cell r="J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16433</v>
          </cell>
          <cell r="R241">
            <v>4</v>
          </cell>
          <cell r="S241" t="str">
            <v>M</v>
          </cell>
        </row>
        <row r="242">
          <cell r="A242">
            <v>1</v>
          </cell>
          <cell r="B242" t="str">
            <v>21Y41=40</v>
          </cell>
          <cell r="C242" t="str">
            <v>Seat Ring</v>
          </cell>
          <cell r="D242">
            <v>47.5</v>
          </cell>
          <cell r="E242">
            <v>4</v>
          </cell>
          <cell r="F242">
            <v>190</v>
          </cell>
          <cell r="G242">
            <v>0</v>
          </cell>
          <cell r="H242">
            <v>0</v>
          </cell>
          <cell r="I242">
            <v>0</v>
          </cell>
          <cell r="J242">
            <v>0</v>
          </cell>
          <cell r="K242">
            <v>0</v>
          </cell>
          <cell r="L242">
            <v>0</v>
          </cell>
          <cell r="M242">
            <v>0</v>
          </cell>
          <cell r="N242">
            <v>0</v>
          </cell>
          <cell r="O242">
            <v>0</v>
          </cell>
          <cell r="P242">
            <v>0</v>
          </cell>
          <cell r="Q242">
            <v>16398</v>
          </cell>
          <cell r="R242">
            <v>39</v>
          </cell>
          <cell r="S242" t="str">
            <v>M</v>
          </cell>
        </row>
        <row r="243">
          <cell r="A243">
            <v>1</v>
          </cell>
          <cell r="B243" t="str">
            <v>21Y42=45</v>
          </cell>
          <cell r="C243" t="str">
            <v>วาวล์สูญญากาศ (Flat rubber valve)</v>
          </cell>
          <cell r="D243">
            <v>105.3</v>
          </cell>
          <cell r="E243">
            <v>0</v>
          </cell>
          <cell r="F243">
            <v>0</v>
          </cell>
          <cell r="G243">
            <v>3</v>
          </cell>
          <cell r="H243">
            <v>315.89999999999998</v>
          </cell>
          <cell r="I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>
            <v>0</v>
          </cell>
          <cell r="Q243">
            <v>16086</v>
          </cell>
          <cell r="R243">
            <v>350</v>
          </cell>
          <cell r="S243" t="str">
            <v>M</v>
          </cell>
        </row>
        <row r="244">
          <cell r="A244">
            <v>1</v>
          </cell>
          <cell r="B244" t="str">
            <v>21Y44</v>
          </cell>
          <cell r="C244" t="str">
            <v>วาวล์สูญญากาศ (Flat rubber valve)</v>
          </cell>
          <cell r="D244">
            <v>170.27</v>
          </cell>
          <cell r="E244">
            <v>0</v>
          </cell>
          <cell r="F244">
            <v>0</v>
          </cell>
          <cell r="G244">
            <v>3</v>
          </cell>
          <cell r="H244">
            <v>510.81</v>
          </cell>
          <cell r="I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16086</v>
          </cell>
          <cell r="R244">
            <v>350</v>
          </cell>
          <cell r="S244" t="str">
            <v>M</v>
          </cell>
        </row>
        <row r="245">
          <cell r="A245">
            <v>1</v>
          </cell>
          <cell r="B245" t="str">
            <v>21Y96</v>
          </cell>
          <cell r="C245" t="str">
            <v>VALVE FOR INTERIM SOCKET</v>
          </cell>
          <cell r="D245">
            <v>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16241</v>
          </cell>
          <cell r="R245">
            <v>196</v>
          </cell>
          <cell r="S245" t="str">
            <v>M</v>
          </cell>
        </row>
        <row r="246">
          <cell r="A246">
            <v>1</v>
          </cell>
          <cell r="B246" t="str">
            <v>21Y97</v>
          </cell>
          <cell r="C246" t="str">
            <v>VALVE FOR FLEXIBLE SOCKET</v>
          </cell>
          <cell r="D246">
            <v>764.7</v>
          </cell>
          <cell r="E246">
            <v>1</v>
          </cell>
          <cell r="F246">
            <v>764.76</v>
          </cell>
          <cell r="G246">
            <v>0</v>
          </cell>
          <cell r="H246">
            <v>0</v>
          </cell>
          <cell r="I246">
            <v>0</v>
          </cell>
          <cell r="J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16369</v>
          </cell>
          <cell r="R246">
            <v>68</v>
          </cell>
          <cell r="S246" t="str">
            <v>M</v>
          </cell>
        </row>
        <row r="247">
          <cell r="A247">
            <v>1</v>
          </cell>
          <cell r="B247" t="str">
            <v>2H19=42</v>
          </cell>
          <cell r="C247" t="str">
            <v>ข้อต่อเท้าเทียม (O.B.single axis ankle j</v>
          </cell>
          <cell r="D247">
            <v>816.2</v>
          </cell>
          <cell r="E247">
            <v>8</v>
          </cell>
          <cell r="F247">
            <v>6530.1</v>
          </cell>
          <cell r="G247">
            <v>0</v>
          </cell>
          <cell r="H247">
            <v>0</v>
          </cell>
          <cell r="I247">
            <v>0</v>
          </cell>
          <cell r="J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16265</v>
          </cell>
          <cell r="R247">
            <v>172</v>
          </cell>
          <cell r="S247" t="str">
            <v>M</v>
          </cell>
        </row>
        <row r="248">
          <cell r="A248">
            <v>1</v>
          </cell>
          <cell r="B248" t="str">
            <v>2H19=47</v>
          </cell>
          <cell r="C248" t="str">
            <v>ข้อต่อเท้าเทียม (O.B.single axis ankle j</v>
          </cell>
          <cell r="D248">
            <v>770.5</v>
          </cell>
          <cell r="E248">
            <v>8</v>
          </cell>
          <cell r="F248">
            <v>6164.35</v>
          </cell>
          <cell r="G248">
            <v>0</v>
          </cell>
          <cell r="H248">
            <v>0</v>
          </cell>
          <cell r="I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16402</v>
          </cell>
          <cell r="R248">
            <v>35</v>
          </cell>
          <cell r="S248" t="str">
            <v>M</v>
          </cell>
        </row>
        <row r="249">
          <cell r="A249">
            <v>1</v>
          </cell>
          <cell r="B249" t="str">
            <v>2K14=L22</v>
          </cell>
          <cell r="C249" t="str">
            <v>ข้อต่อเท้าเทียม1H38 (Shaped Ankle Block)</v>
          </cell>
          <cell r="D249">
            <v>302.73</v>
          </cell>
          <cell r="E249">
            <v>0</v>
          </cell>
          <cell r="F249">
            <v>0</v>
          </cell>
          <cell r="G249">
            <v>6</v>
          </cell>
          <cell r="H249">
            <v>1816.38</v>
          </cell>
          <cell r="I249">
            <v>0</v>
          </cell>
          <cell r="J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16217</v>
          </cell>
          <cell r="R249">
            <v>220</v>
          </cell>
          <cell r="S249" t="str">
            <v>M</v>
          </cell>
        </row>
        <row r="250">
          <cell r="A250">
            <v>1</v>
          </cell>
          <cell r="B250" t="str">
            <v>2K14=L23</v>
          </cell>
          <cell r="C250" t="str">
            <v>ข้อต่อเท้าเทียม1H38 (Shaped Ankle Block)</v>
          </cell>
          <cell r="D250">
            <v>303.01</v>
          </cell>
          <cell r="E250">
            <v>0</v>
          </cell>
          <cell r="F250">
            <v>0</v>
          </cell>
          <cell r="G250">
            <v>3</v>
          </cell>
          <cell r="H250">
            <v>909.03</v>
          </cell>
          <cell r="I250">
            <v>0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0</v>
          </cell>
          <cell r="P250">
            <v>0</v>
          </cell>
          <cell r="Q250">
            <v>16255</v>
          </cell>
          <cell r="R250">
            <v>182</v>
          </cell>
          <cell r="S250" t="str">
            <v>M</v>
          </cell>
        </row>
        <row r="251">
          <cell r="A251">
            <v>1</v>
          </cell>
          <cell r="B251" t="str">
            <v>2K14=L24</v>
          </cell>
          <cell r="C251" t="str">
            <v>SHAPED ANKLE BLOCK</v>
          </cell>
          <cell r="D251">
            <v>415.3</v>
          </cell>
          <cell r="E251">
            <v>2</v>
          </cell>
          <cell r="F251">
            <v>830.7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16265</v>
          </cell>
          <cell r="R251">
            <v>172</v>
          </cell>
          <cell r="S251" t="str">
            <v>M</v>
          </cell>
        </row>
        <row r="252">
          <cell r="A252">
            <v>1</v>
          </cell>
          <cell r="B252" t="str">
            <v>2K14=L25</v>
          </cell>
          <cell r="C252" t="str">
            <v>ข้อต่อเท้าเทียม1H38 (Shaped Ankle Block)</v>
          </cell>
          <cell r="D252">
            <v>305.95999999999998</v>
          </cell>
          <cell r="E252">
            <v>0</v>
          </cell>
          <cell r="F252">
            <v>0</v>
          </cell>
          <cell r="G252">
            <v>4</v>
          </cell>
          <cell r="H252">
            <v>1223.8399999999999</v>
          </cell>
          <cell r="I252">
            <v>0</v>
          </cell>
          <cell r="J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0</v>
          </cell>
          <cell r="P252">
            <v>0</v>
          </cell>
          <cell r="Q252">
            <v>16095</v>
          </cell>
          <cell r="R252">
            <v>341</v>
          </cell>
          <cell r="S252" t="str">
            <v>M</v>
          </cell>
        </row>
        <row r="253">
          <cell r="A253">
            <v>1</v>
          </cell>
          <cell r="B253" t="str">
            <v>2K14=L26</v>
          </cell>
          <cell r="C253" t="str">
            <v>ข้อต่อเท้าเทียม1H38 (Shaped Ankle Block)</v>
          </cell>
          <cell r="D253">
            <v>427.49</v>
          </cell>
          <cell r="E253">
            <v>0</v>
          </cell>
          <cell r="F253">
            <v>0</v>
          </cell>
          <cell r="G253">
            <v>2</v>
          </cell>
          <cell r="H253">
            <v>854.98</v>
          </cell>
          <cell r="I253">
            <v>0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16095</v>
          </cell>
          <cell r="R253">
            <v>341</v>
          </cell>
          <cell r="S253" t="str">
            <v>M</v>
          </cell>
        </row>
        <row r="254">
          <cell r="A254">
            <v>1</v>
          </cell>
          <cell r="B254" t="str">
            <v>2K14=L27</v>
          </cell>
          <cell r="C254" t="str">
            <v>ข้อต่อเท้าเทียม1H38 (Shaped Ankle Block)</v>
          </cell>
          <cell r="D254">
            <v>424.11</v>
          </cell>
          <cell r="E254">
            <v>0</v>
          </cell>
          <cell r="F254">
            <v>0</v>
          </cell>
          <cell r="G254">
            <v>1</v>
          </cell>
          <cell r="H254">
            <v>424.11</v>
          </cell>
          <cell r="I254">
            <v>0</v>
          </cell>
          <cell r="J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16095</v>
          </cell>
          <cell r="R254">
            <v>341</v>
          </cell>
          <cell r="S254" t="str">
            <v>M</v>
          </cell>
        </row>
        <row r="255">
          <cell r="A255">
            <v>1</v>
          </cell>
          <cell r="B255" t="str">
            <v>2K14=R22</v>
          </cell>
          <cell r="C255" t="str">
            <v>ข้อต่อเท้าเทียม1H38 (Shaped Ankle Block)</v>
          </cell>
          <cell r="D255">
            <v>279.60000000000002</v>
          </cell>
          <cell r="E255">
            <v>0</v>
          </cell>
          <cell r="F255">
            <v>0</v>
          </cell>
          <cell r="G255">
            <v>6</v>
          </cell>
          <cell r="H255">
            <v>1677.57</v>
          </cell>
          <cell r="I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0</v>
          </cell>
          <cell r="P255">
            <v>0</v>
          </cell>
          <cell r="Q255">
            <v>16095</v>
          </cell>
          <cell r="R255">
            <v>341</v>
          </cell>
          <cell r="S255" t="str">
            <v>M</v>
          </cell>
        </row>
        <row r="256">
          <cell r="A256">
            <v>1</v>
          </cell>
          <cell r="B256" t="str">
            <v>2K14=R23</v>
          </cell>
          <cell r="C256" t="str">
            <v>ข้อต่อเท้าเทียม1H38 (Shaped Ankle Block)</v>
          </cell>
          <cell r="D256">
            <v>301.08</v>
          </cell>
          <cell r="E256">
            <v>0</v>
          </cell>
          <cell r="F256">
            <v>0</v>
          </cell>
          <cell r="G256">
            <v>10</v>
          </cell>
          <cell r="H256">
            <v>3010.8</v>
          </cell>
          <cell r="I256">
            <v>0</v>
          </cell>
          <cell r="J256">
            <v>0</v>
          </cell>
          <cell r="K256">
            <v>0</v>
          </cell>
          <cell r="L256">
            <v>0</v>
          </cell>
          <cell r="M256">
            <v>0</v>
          </cell>
          <cell r="N256">
            <v>0</v>
          </cell>
          <cell r="O256">
            <v>0</v>
          </cell>
          <cell r="P256">
            <v>0</v>
          </cell>
          <cell r="Q256">
            <v>16095</v>
          </cell>
          <cell r="R256">
            <v>341</v>
          </cell>
          <cell r="S256" t="str">
            <v>M</v>
          </cell>
        </row>
        <row r="257">
          <cell r="A257">
            <v>1</v>
          </cell>
          <cell r="B257" t="str">
            <v>2K14=R24</v>
          </cell>
          <cell r="C257" t="str">
            <v>ข้อต่อเท้าเทียม1H38 (Shaped ankle block)</v>
          </cell>
          <cell r="D257">
            <v>388.67</v>
          </cell>
          <cell r="E257">
            <v>0</v>
          </cell>
          <cell r="F257">
            <v>0</v>
          </cell>
          <cell r="G257">
            <v>1</v>
          </cell>
          <cell r="H257">
            <v>388.67</v>
          </cell>
          <cell r="I257">
            <v>0</v>
          </cell>
          <cell r="J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16103</v>
          </cell>
          <cell r="R257">
            <v>333</v>
          </cell>
          <cell r="S257" t="str">
            <v>M</v>
          </cell>
        </row>
        <row r="258">
          <cell r="A258">
            <v>1</v>
          </cell>
          <cell r="B258" t="str">
            <v>2K14=R25</v>
          </cell>
          <cell r="C258" t="str">
            <v>ข้อต่อเท้าเทียม1H38 (Shaped Ankle Block)</v>
          </cell>
          <cell r="D258">
            <v>441.54</v>
          </cell>
          <cell r="E258">
            <v>0</v>
          </cell>
          <cell r="F258">
            <v>0</v>
          </cell>
          <cell r="G258">
            <v>2</v>
          </cell>
          <cell r="H258">
            <v>883.08</v>
          </cell>
          <cell r="I258">
            <v>0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16139</v>
          </cell>
          <cell r="R258">
            <v>298</v>
          </cell>
          <cell r="S258" t="str">
            <v>M</v>
          </cell>
        </row>
        <row r="259">
          <cell r="A259">
            <v>1</v>
          </cell>
          <cell r="B259" t="str">
            <v>2K14=R26</v>
          </cell>
          <cell r="C259" t="str">
            <v>ข้อต่อเท้าเทียม1H38 (Shaped Ankle Block)</v>
          </cell>
          <cell r="D259">
            <v>407.6</v>
          </cell>
          <cell r="E259">
            <v>1</v>
          </cell>
          <cell r="F259">
            <v>407.61</v>
          </cell>
          <cell r="G259">
            <v>0</v>
          </cell>
          <cell r="H259">
            <v>0</v>
          </cell>
          <cell r="I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0</v>
          </cell>
          <cell r="P259">
            <v>0</v>
          </cell>
          <cell r="Q259">
            <v>16402</v>
          </cell>
          <cell r="R259">
            <v>35</v>
          </cell>
          <cell r="S259" t="str">
            <v>M</v>
          </cell>
        </row>
        <row r="260">
          <cell r="A260">
            <v>1</v>
          </cell>
          <cell r="B260" t="str">
            <v>2K14=R27</v>
          </cell>
          <cell r="C260" t="str">
            <v>ข้อต่อเท้าเทียม1H38 (Shaped ankle block)</v>
          </cell>
          <cell r="D260">
            <v>307.02999999999997</v>
          </cell>
          <cell r="E260">
            <v>0</v>
          </cell>
          <cell r="F260">
            <v>0</v>
          </cell>
          <cell r="G260">
            <v>3</v>
          </cell>
          <cell r="H260">
            <v>921.08</v>
          </cell>
          <cell r="I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16079</v>
          </cell>
          <cell r="R260">
            <v>357</v>
          </cell>
          <cell r="S260" t="str">
            <v>M</v>
          </cell>
        </row>
        <row r="261">
          <cell r="A261">
            <v>1</v>
          </cell>
          <cell r="B261" t="str">
            <v>3K9=L38</v>
          </cell>
          <cell r="C261" t="str">
            <v>Knee Joint</v>
          </cell>
          <cell r="D261">
            <v>0</v>
          </cell>
          <cell r="E261">
            <v>0</v>
          </cell>
          <cell r="F261">
            <v>0</v>
          </cell>
          <cell r="G261">
            <v>1</v>
          </cell>
          <cell r="H261">
            <v>0</v>
          </cell>
          <cell r="I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16096</v>
          </cell>
          <cell r="R261">
            <v>340</v>
          </cell>
          <cell r="S261" t="str">
            <v>M</v>
          </cell>
        </row>
        <row r="262">
          <cell r="A262">
            <v>1</v>
          </cell>
          <cell r="B262" t="str">
            <v>3P52=L32</v>
          </cell>
          <cell r="C262" t="str">
            <v>ข้อเข่าเทียมแบบล๊อคได้ด้วยมือ</v>
          </cell>
          <cell r="D262">
            <v>0</v>
          </cell>
          <cell r="E262">
            <v>0</v>
          </cell>
          <cell r="F262">
            <v>0</v>
          </cell>
          <cell r="G262">
            <v>1</v>
          </cell>
          <cell r="H262">
            <v>0</v>
          </cell>
          <cell r="I262">
            <v>0</v>
          </cell>
          <cell r="J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16080</v>
          </cell>
          <cell r="R262">
            <v>356</v>
          </cell>
          <cell r="S262" t="str">
            <v>M</v>
          </cell>
        </row>
        <row r="263">
          <cell r="A263">
            <v>1</v>
          </cell>
          <cell r="B263" t="str">
            <v>3R21</v>
          </cell>
          <cell r="C263" t="str">
            <v>ข้อเข่าเทียม TK แบบ o.b.mod knee joint</v>
          </cell>
          <cell r="D263">
            <v>9225.15</v>
          </cell>
          <cell r="E263">
            <v>0</v>
          </cell>
          <cell r="F263">
            <v>0</v>
          </cell>
          <cell r="G263">
            <v>5</v>
          </cell>
          <cell r="H263">
            <v>46125.74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16160</v>
          </cell>
          <cell r="R263">
            <v>277</v>
          </cell>
          <cell r="S263" t="str">
            <v>M</v>
          </cell>
        </row>
        <row r="264">
          <cell r="A264">
            <v>1</v>
          </cell>
          <cell r="B264" t="str">
            <v>3R32</v>
          </cell>
          <cell r="C264" t="str">
            <v>ข้อเข่าเทียม Mod.Polycentric Knee Joint</v>
          </cell>
          <cell r="D264">
            <v>11240.1</v>
          </cell>
          <cell r="E264">
            <v>0</v>
          </cell>
          <cell r="F264">
            <v>0</v>
          </cell>
          <cell r="G264">
            <v>1</v>
          </cell>
          <cell r="H264">
            <v>11240.1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16167</v>
          </cell>
          <cell r="R264">
            <v>270</v>
          </cell>
          <cell r="S264" t="str">
            <v>M</v>
          </cell>
        </row>
        <row r="265">
          <cell r="A265">
            <v>1</v>
          </cell>
          <cell r="B265" t="str">
            <v>3R36</v>
          </cell>
          <cell r="C265" t="str">
            <v>ข้อเข่าเทียมAKไตเตเนียมMod knee joint ti</v>
          </cell>
          <cell r="D265">
            <v>11048.97</v>
          </cell>
          <cell r="E265">
            <v>0</v>
          </cell>
          <cell r="F265">
            <v>0</v>
          </cell>
          <cell r="G265">
            <v>1</v>
          </cell>
          <cell r="H265">
            <v>11048.97</v>
          </cell>
          <cell r="I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16171</v>
          </cell>
          <cell r="R265">
            <v>266</v>
          </cell>
          <cell r="S265" t="str">
            <v>M</v>
          </cell>
        </row>
        <row r="266">
          <cell r="A266">
            <v>1</v>
          </cell>
          <cell r="B266" t="str">
            <v>3R40</v>
          </cell>
          <cell r="C266" t="str">
            <v>ข้อเข่าเทียม AK สำหรับผู้สูงอายุ Knee jo</v>
          </cell>
          <cell r="D266">
            <v>4837.25</v>
          </cell>
          <cell r="E266">
            <v>0</v>
          </cell>
          <cell r="F266">
            <v>0</v>
          </cell>
          <cell r="G266">
            <v>0</v>
          </cell>
          <cell r="H266">
            <v>0</v>
          </cell>
          <cell r="I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16292</v>
          </cell>
          <cell r="R266">
            <v>145</v>
          </cell>
          <cell r="S266" t="str">
            <v>M</v>
          </cell>
        </row>
        <row r="267">
          <cell r="A267">
            <v>1</v>
          </cell>
          <cell r="B267" t="str">
            <v>452K6=4</v>
          </cell>
          <cell r="C267" t="str">
            <v>Suspension Sleeve</v>
          </cell>
          <cell r="D267">
            <v>1179.9000000000001</v>
          </cell>
          <cell r="E267">
            <v>14</v>
          </cell>
          <cell r="F267">
            <v>16518.88</v>
          </cell>
          <cell r="G267">
            <v>0</v>
          </cell>
          <cell r="H267">
            <v>0</v>
          </cell>
          <cell r="I267">
            <v>0</v>
          </cell>
          <cell r="J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16425</v>
          </cell>
          <cell r="R267">
            <v>12</v>
          </cell>
          <cell r="S267" t="str">
            <v>M</v>
          </cell>
        </row>
        <row r="268">
          <cell r="A268">
            <v>1</v>
          </cell>
          <cell r="B268" t="str">
            <v>452K6=5</v>
          </cell>
          <cell r="C268" t="str">
            <v>Suspension Sleeve</v>
          </cell>
          <cell r="D268">
            <v>1179.9000000000001</v>
          </cell>
          <cell r="E268">
            <v>4</v>
          </cell>
          <cell r="F268">
            <v>4719.67</v>
          </cell>
          <cell r="G268">
            <v>0</v>
          </cell>
          <cell r="H268">
            <v>0</v>
          </cell>
          <cell r="I268">
            <v>0</v>
          </cell>
          <cell r="J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16425</v>
          </cell>
          <cell r="R268">
            <v>12</v>
          </cell>
          <cell r="S268" t="str">
            <v>M</v>
          </cell>
        </row>
        <row r="269">
          <cell r="A269">
            <v>1</v>
          </cell>
          <cell r="B269" t="str">
            <v>452K6=6</v>
          </cell>
          <cell r="C269" t="str">
            <v>Suspension Sleeve</v>
          </cell>
          <cell r="D269">
            <v>1179.92</v>
          </cell>
          <cell r="E269">
            <v>0</v>
          </cell>
          <cell r="F269">
            <v>0</v>
          </cell>
          <cell r="G269">
            <v>7</v>
          </cell>
          <cell r="H269">
            <v>8259.43</v>
          </cell>
          <cell r="I269">
            <v>0</v>
          </cell>
          <cell r="J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16171</v>
          </cell>
          <cell r="R269">
            <v>266</v>
          </cell>
          <cell r="S269" t="str">
            <v>M</v>
          </cell>
        </row>
        <row r="270">
          <cell r="A270">
            <v>1</v>
          </cell>
          <cell r="B270" t="str">
            <v>452K6=7</v>
          </cell>
          <cell r="C270" t="str">
            <v>Suspension Sleeve</v>
          </cell>
          <cell r="D270">
            <v>1179.92</v>
          </cell>
          <cell r="E270">
            <v>0</v>
          </cell>
          <cell r="F270">
            <v>0</v>
          </cell>
          <cell r="G270">
            <v>10</v>
          </cell>
          <cell r="H270">
            <v>11799.2</v>
          </cell>
          <cell r="I270">
            <v>0</v>
          </cell>
          <cell r="J270">
            <v>0</v>
          </cell>
          <cell r="K270">
            <v>0</v>
          </cell>
          <cell r="L270">
            <v>0</v>
          </cell>
          <cell r="M270">
            <v>0</v>
          </cell>
          <cell r="N270">
            <v>0</v>
          </cell>
          <cell r="O270">
            <v>0</v>
          </cell>
          <cell r="P270">
            <v>0</v>
          </cell>
          <cell r="Q270">
            <v>16171</v>
          </cell>
          <cell r="R270">
            <v>266</v>
          </cell>
          <cell r="S270" t="str">
            <v>M</v>
          </cell>
        </row>
        <row r="271">
          <cell r="A271">
            <v>1</v>
          </cell>
          <cell r="B271" t="str">
            <v>453D7=6</v>
          </cell>
          <cell r="C271" t="str">
            <v>Derma seal gel socks</v>
          </cell>
          <cell r="D271">
            <v>687.6</v>
          </cell>
          <cell r="E271">
            <v>8</v>
          </cell>
          <cell r="F271">
            <v>5500.93</v>
          </cell>
          <cell r="G271">
            <v>0</v>
          </cell>
          <cell r="H271">
            <v>0</v>
          </cell>
          <cell r="I271">
            <v>0</v>
          </cell>
          <cell r="J271">
            <v>0</v>
          </cell>
          <cell r="K271">
            <v>0</v>
          </cell>
          <cell r="L271">
            <v>0</v>
          </cell>
          <cell r="M271">
            <v>0</v>
          </cell>
          <cell r="N271">
            <v>0</v>
          </cell>
          <cell r="O271">
            <v>0</v>
          </cell>
          <cell r="P271">
            <v>0</v>
          </cell>
          <cell r="Q271">
            <v>16357</v>
          </cell>
          <cell r="R271">
            <v>80</v>
          </cell>
          <cell r="S271" t="str">
            <v>M</v>
          </cell>
        </row>
        <row r="272">
          <cell r="A272">
            <v>1</v>
          </cell>
          <cell r="B272" t="str">
            <v>453D7=7</v>
          </cell>
          <cell r="C272" t="str">
            <v>Derma seal gel socks</v>
          </cell>
          <cell r="D272">
            <v>695.3</v>
          </cell>
          <cell r="E272">
            <v>3</v>
          </cell>
          <cell r="F272">
            <v>2086.16</v>
          </cell>
          <cell r="G272">
            <v>0</v>
          </cell>
          <cell r="H272">
            <v>0</v>
          </cell>
          <cell r="I272">
            <v>0</v>
          </cell>
          <cell r="J272">
            <v>0</v>
          </cell>
          <cell r="K272">
            <v>0</v>
          </cell>
          <cell r="L272">
            <v>0</v>
          </cell>
          <cell r="M272">
            <v>0</v>
          </cell>
          <cell r="N272">
            <v>0</v>
          </cell>
          <cell r="O272">
            <v>0</v>
          </cell>
          <cell r="P272">
            <v>0</v>
          </cell>
          <cell r="Q272">
            <v>16357</v>
          </cell>
          <cell r="R272">
            <v>80</v>
          </cell>
          <cell r="S272" t="str">
            <v>M</v>
          </cell>
        </row>
        <row r="273">
          <cell r="A273">
            <v>1</v>
          </cell>
          <cell r="B273" t="str">
            <v>453S1=6L</v>
          </cell>
          <cell r="C273" t="str">
            <v>Sensy Sock</v>
          </cell>
          <cell r="D273">
            <v>871.49</v>
          </cell>
          <cell r="E273">
            <v>0</v>
          </cell>
          <cell r="F273">
            <v>0</v>
          </cell>
          <cell r="G273">
            <v>2</v>
          </cell>
          <cell r="H273">
            <v>1742.98</v>
          </cell>
          <cell r="I273">
            <v>0</v>
          </cell>
          <cell r="J273">
            <v>0</v>
          </cell>
          <cell r="K273">
            <v>0</v>
          </cell>
          <cell r="L273">
            <v>0</v>
          </cell>
          <cell r="M273">
            <v>0</v>
          </cell>
          <cell r="N273">
            <v>0</v>
          </cell>
          <cell r="O273">
            <v>0</v>
          </cell>
          <cell r="P273">
            <v>0</v>
          </cell>
          <cell r="Q273">
            <v>16107</v>
          </cell>
          <cell r="R273">
            <v>329</v>
          </cell>
          <cell r="S273" t="str">
            <v>M</v>
          </cell>
        </row>
        <row r="274">
          <cell r="A274">
            <v>1</v>
          </cell>
          <cell r="B274" t="str">
            <v>453S1=6M</v>
          </cell>
          <cell r="C274" t="str">
            <v>Sensy Sock</v>
          </cell>
          <cell r="D274">
            <v>871.4</v>
          </cell>
          <cell r="E274">
            <v>7</v>
          </cell>
          <cell r="F274">
            <v>6100.43</v>
          </cell>
          <cell r="G274">
            <v>0</v>
          </cell>
          <cell r="H274">
            <v>0</v>
          </cell>
          <cell r="I274">
            <v>0</v>
          </cell>
          <cell r="J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16396</v>
          </cell>
          <cell r="R274">
            <v>41</v>
          </cell>
          <cell r="S274" t="str">
            <v>M</v>
          </cell>
        </row>
        <row r="275">
          <cell r="A275">
            <v>1</v>
          </cell>
          <cell r="B275" t="str">
            <v>453S1=6S</v>
          </cell>
          <cell r="C275" t="str">
            <v>Sensy Sock</v>
          </cell>
          <cell r="D275">
            <v>954.5</v>
          </cell>
          <cell r="E275">
            <v>1</v>
          </cell>
          <cell r="F275">
            <v>954.52</v>
          </cell>
          <cell r="G275">
            <v>0</v>
          </cell>
          <cell r="H275">
            <v>0</v>
          </cell>
          <cell r="I275">
            <v>0</v>
          </cell>
          <cell r="J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16433</v>
          </cell>
          <cell r="R275">
            <v>4</v>
          </cell>
          <cell r="S275" t="str">
            <v>M</v>
          </cell>
        </row>
        <row r="276">
          <cell r="A276">
            <v>1</v>
          </cell>
          <cell r="B276" t="str">
            <v>453S1=6XL</v>
          </cell>
          <cell r="C276" t="str">
            <v>Sensy Sock</v>
          </cell>
          <cell r="D276">
            <v>871.48</v>
          </cell>
          <cell r="E276">
            <v>0</v>
          </cell>
          <cell r="F276">
            <v>0</v>
          </cell>
          <cell r="G276">
            <v>3</v>
          </cell>
          <cell r="H276">
            <v>2614.44</v>
          </cell>
          <cell r="I276">
            <v>0</v>
          </cell>
          <cell r="J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16107</v>
          </cell>
          <cell r="R276">
            <v>329</v>
          </cell>
          <cell r="S276" t="str">
            <v>M</v>
          </cell>
        </row>
        <row r="277">
          <cell r="A277">
            <v>1</v>
          </cell>
          <cell r="B277" t="str">
            <v>453S1=7L</v>
          </cell>
          <cell r="C277" t="str">
            <v>Sensy Sock</v>
          </cell>
          <cell r="D277">
            <v>954.5</v>
          </cell>
          <cell r="E277">
            <v>1</v>
          </cell>
          <cell r="F277">
            <v>954.52</v>
          </cell>
          <cell r="G277">
            <v>0</v>
          </cell>
          <cell r="H277">
            <v>0</v>
          </cell>
          <cell r="I277">
            <v>0</v>
          </cell>
          <cell r="J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16433</v>
          </cell>
          <cell r="R277">
            <v>4</v>
          </cell>
          <cell r="S277" t="str">
            <v>M</v>
          </cell>
        </row>
        <row r="278">
          <cell r="A278">
            <v>1</v>
          </cell>
          <cell r="B278" t="str">
            <v>453S1=7M</v>
          </cell>
          <cell r="C278" t="str">
            <v>Sensy Sock</v>
          </cell>
          <cell r="D278">
            <v>960.7</v>
          </cell>
          <cell r="E278">
            <v>1</v>
          </cell>
          <cell r="F278">
            <v>960.75</v>
          </cell>
          <cell r="G278">
            <v>0</v>
          </cell>
          <cell r="H278">
            <v>0</v>
          </cell>
          <cell r="I278">
            <v>0</v>
          </cell>
          <cell r="J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16367</v>
          </cell>
          <cell r="R278">
            <v>70</v>
          </cell>
          <cell r="S278" t="str">
            <v>M</v>
          </cell>
        </row>
        <row r="279">
          <cell r="A279">
            <v>1</v>
          </cell>
          <cell r="B279" t="str">
            <v>453S1=7S</v>
          </cell>
          <cell r="C279" t="str">
            <v>Sensy Sock</v>
          </cell>
          <cell r="D279">
            <v>1015.9</v>
          </cell>
          <cell r="E279">
            <v>1</v>
          </cell>
          <cell r="F279">
            <v>1015.92</v>
          </cell>
          <cell r="G279">
            <v>0</v>
          </cell>
          <cell r="H279">
            <v>0</v>
          </cell>
          <cell r="I279">
            <v>0</v>
          </cell>
          <cell r="J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16391</v>
          </cell>
          <cell r="R279">
            <v>46</v>
          </cell>
          <cell r="S279" t="str">
            <v>M</v>
          </cell>
        </row>
        <row r="280">
          <cell r="A280">
            <v>1</v>
          </cell>
          <cell r="B280" t="str">
            <v>4A1=16X86</v>
          </cell>
          <cell r="C280" t="str">
            <v>อะไหล่ข้อเข้า3P4 (Knee Axis)</v>
          </cell>
          <cell r="D280">
            <v>185.13</v>
          </cell>
          <cell r="E280">
            <v>0</v>
          </cell>
          <cell r="F280">
            <v>0</v>
          </cell>
          <cell r="G280">
            <v>2</v>
          </cell>
          <cell r="H280">
            <v>370.26</v>
          </cell>
          <cell r="I280">
            <v>0</v>
          </cell>
          <cell r="J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16171</v>
          </cell>
          <cell r="R280">
            <v>266</v>
          </cell>
          <cell r="S280" t="str">
            <v>M</v>
          </cell>
        </row>
        <row r="281">
          <cell r="A281">
            <v>1</v>
          </cell>
          <cell r="B281" t="str">
            <v>4A38=16X86</v>
          </cell>
          <cell r="C281" t="str">
            <v>อะไหล่ข้อเข้า3P23,3P25 (Knee Axis W/O Sc</v>
          </cell>
          <cell r="D281">
            <v>197.69</v>
          </cell>
          <cell r="E281">
            <v>0</v>
          </cell>
          <cell r="F281">
            <v>0</v>
          </cell>
          <cell r="G281">
            <v>3</v>
          </cell>
          <cell r="H281">
            <v>593.07000000000005</v>
          </cell>
          <cell r="I281">
            <v>0</v>
          </cell>
          <cell r="J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16171</v>
          </cell>
          <cell r="R281">
            <v>266</v>
          </cell>
          <cell r="S281" t="str">
            <v>M</v>
          </cell>
        </row>
        <row r="282">
          <cell r="A282">
            <v>1</v>
          </cell>
          <cell r="B282" t="str">
            <v>4A39=M13.5X1L</v>
          </cell>
          <cell r="C282" t="str">
            <v>อะไหล่ข้อเข้า3P23,3P25 (Knee Axis Screw)</v>
          </cell>
          <cell r="D282">
            <v>88.64</v>
          </cell>
          <cell r="E282">
            <v>0</v>
          </cell>
          <cell r="F282">
            <v>0</v>
          </cell>
          <cell r="G282">
            <v>2</v>
          </cell>
          <cell r="H282">
            <v>177.28</v>
          </cell>
          <cell r="I282">
            <v>0</v>
          </cell>
          <cell r="J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16171</v>
          </cell>
          <cell r="R282">
            <v>266</v>
          </cell>
          <cell r="S282" t="str">
            <v>M</v>
          </cell>
        </row>
        <row r="283">
          <cell r="A283">
            <v>1</v>
          </cell>
          <cell r="B283" t="str">
            <v>4A51</v>
          </cell>
          <cell r="C283" t="str">
            <v>Axis Pin</v>
          </cell>
          <cell r="D283">
            <v>15.79</v>
          </cell>
          <cell r="E283">
            <v>0</v>
          </cell>
          <cell r="F283">
            <v>0</v>
          </cell>
          <cell r="G283">
            <v>10</v>
          </cell>
          <cell r="H283">
            <v>157.9</v>
          </cell>
          <cell r="I283">
            <v>0</v>
          </cell>
          <cell r="J283">
            <v>0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0</v>
          </cell>
          <cell r="P283">
            <v>0</v>
          </cell>
          <cell r="Q283">
            <v>16171</v>
          </cell>
          <cell r="R283">
            <v>266</v>
          </cell>
          <cell r="S283" t="str">
            <v>M</v>
          </cell>
        </row>
        <row r="284">
          <cell r="A284">
            <v>1</v>
          </cell>
          <cell r="B284" t="str">
            <v>4G37</v>
          </cell>
          <cell r="C284" t="str">
            <v>อะไหล่ข้อเข่า3R49,3R15 Extension Stop</v>
          </cell>
          <cell r="D284">
            <v>94.9</v>
          </cell>
          <cell r="E284">
            <v>4</v>
          </cell>
          <cell r="F284">
            <v>379.72</v>
          </cell>
          <cell r="G284">
            <v>0</v>
          </cell>
          <cell r="H284">
            <v>0</v>
          </cell>
          <cell r="I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0</v>
          </cell>
          <cell r="P284">
            <v>0</v>
          </cell>
          <cell r="Q284">
            <v>16278</v>
          </cell>
          <cell r="R284">
            <v>159</v>
          </cell>
          <cell r="S284" t="str">
            <v>M</v>
          </cell>
        </row>
        <row r="285">
          <cell r="A285">
            <v>1</v>
          </cell>
          <cell r="B285" t="str">
            <v>4G63</v>
          </cell>
          <cell r="C285" t="str">
            <v>อะไหล่ข้อเท้า3R20 (Palstic Knee Cap)</v>
          </cell>
          <cell r="D285">
            <v>65.319999999999993</v>
          </cell>
          <cell r="E285">
            <v>0</v>
          </cell>
          <cell r="F285">
            <v>0</v>
          </cell>
          <cell r="G285">
            <v>0</v>
          </cell>
          <cell r="H285">
            <v>0</v>
          </cell>
          <cell r="I285">
            <v>2</v>
          </cell>
          <cell r="J285">
            <v>130.63999999999999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0</v>
          </cell>
          <cell r="P285">
            <v>0</v>
          </cell>
          <cell r="Q285">
            <v>16074</v>
          </cell>
          <cell r="R285">
            <v>362</v>
          </cell>
          <cell r="S285" t="str">
            <v>M</v>
          </cell>
        </row>
        <row r="286">
          <cell r="A286">
            <v>1</v>
          </cell>
          <cell r="B286" t="str">
            <v>4G66</v>
          </cell>
          <cell r="C286" t="str">
            <v>Platic Knee Cap</v>
          </cell>
          <cell r="D286">
            <v>48.55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3</v>
          </cell>
          <cell r="J286">
            <v>145.66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0</v>
          </cell>
          <cell r="P286">
            <v>0</v>
          </cell>
          <cell r="Q286">
            <v>16074</v>
          </cell>
          <cell r="R286">
            <v>362</v>
          </cell>
          <cell r="S286" t="str">
            <v>M</v>
          </cell>
        </row>
        <row r="287">
          <cell r="A287">
            <v>1</v>
          </cell>
          <cell r="B287" t="str">
            <v>4R100</v>
          </cell>
          <cell r="C287" t="str">
            <v>Socket Adapter</v>
          </cell>
          <cell r="D287">
            <v>1482</v>
          </cell>
          <cell r="E287">
            <v>3</v>
          </cell>
          <cell r="F287">
            <v>4446.01</v>
          </cell>
          <cell r="G287">
            <v>0</v>
          </cell>
          <cell r="H287">
            <v>0</v>
          </cell>
          <cell r="I287">
            <v>0</v>
          </cell>
          <cell r="J287">
            <v>0</v>
          </cell>
          <cell r="K287">
            <v>0</v>
          </cell>
          <cell r="L287">
            <v>0</v>
          </cell>
          <cell r="M287">
            <v>0</v>
          </cell>
          <cell r="N287">
            <v>0</v>
          </cell>
          <cell r="O287">
            <v>0</v>
          </cell>
          <cell r="P287">
            <v>0</v>
          </cell>
          <cell r="Q287">
            <v>16315</v>
          </cell>
          <cell r="R287">
            <v>122</v>
          </cell>
          <cell r="S287" t="str">
            <v>M</v>
          </cell>
        </row>
        <row r="288">
          <cell r="A288">
            <v>1</v>
          </cell>
          <cell r="B288" t="str">
            <v>4R22</v>
          </cell>
          <cell r="C288" t="str">
            <v>ตัวต่อเบ้าไม้กับหน้าแข้งเทียม(Socket.ada</v>
          </cell>
          <cell r="D288">
            <v>410.06</v>
          </cell>
          <cell r="E288">
            <v>0</v>
          </cell>
          <cell r="F288">
            <v>0</v>
          </cell>
          <cell r="G288">
            <v>6</v>
          </cell>
          <cell r="H288">
            <v>2460.34</v>
          </cell>
          <cell r="I288">
            <v>0</v>
          </cell>
          <cell r="J288">
            <v>0</v>
          </cell>
          <cell r="K288">
            <v>0</v>
          </cell>
          <cell r="L288">
            <v>0</v>
          </cell>
          <cell r="M288">
            <v>0</v>
          </cell>
          <cell r="N288">
            <v>0</v>
          </cell>
          <cell r="O288">
            <v>0</v>
          </cell>
          <cell r="P288">
            <v>0</v>
          </cell>
          <cell r="Q288">
            <v>16143</v>
          </cell>
          <cell r="R288">
            <v>294</v>
          </cell>
          <cell r="S288" t="str">
            <v>M</v>
          </cell>
        </row>
        <row r="289">
          <cell r="A289">
            <v>1</v>
          </cell>
          <cell r="B289" t="str">
            <v>4R23</v>
          </cell>
          <cell r="C289" t="str">
            <v>ตัวต่อเบ้าไม้กับหน้าแข้งเทียม(Socket.ada</v>
          </cell>
          <cell r="D289">
            <v>526.38</v>
          </cell>
          <cell r="E289">
            <v>0</v>
          </cell>
          <cell r="F289">
            <v>0</v>
          </cell>
          <cell r="G289">
            <v>1</v>
          </cell>
          <cell r="H289">
            <v>526.38</v>
          </cell>
          <cell r="I289">
            <v>0</v>
          </cell>
          <cell r="J289">
            <v>0</v>
          </cell>
          <cell r="K289">
            <v>0</v>
          </cell>
          <cell r="L289">
            <v>0</v>
          </cell>
          <cell r="M289">
            <v>0</v>
          </cell>
          <cell r="N289">
            <v>0</v>
          </cell>
          <cell r="O289">
            <v>0</v>
          </cell>
          <cell r="P289">
            <v>0</v>
          </cell>
          <cell r="Q289">
            <v>16143</v>
          </cell>
          <cell r="R289">
            <v>294</v>
          </cell>
          <cell r="S289" t="str">
            <v>M</v>
          </cell>
        </row>
        <row r="290">
          <cell r="A290">
            <v>1</v>
          </cell>
          <cell r="B290" t="str">
            <v>4R60</v>
          </cell>
          <cell r="C290" t="str">
            <v>ตัวต่อเบ้าขาเทียม Socketa daptor</v>
          </cell>
          <cell r="D290">
            <v>323.98</v>
          </cell>
          <cell r="E290">
            <v>0</v>
          </cell>
          <cell r="F290">
            <v>0</v>
          </cell>
          <cell r="G290">
            <v>0</v>
          </cell>
          <cell r="H290">
            <v>0</v>
          </cell>
          <cell r="I290">
            <v>1</v>
          </cell>
          <cell r="J290">
            <v>323.98</v>
          </cell>
          <cell r="K290">
            <v>0</v>
          </cell>
          <cell r="L290">
            <v>0</v>
          </cell>
          <cell r="M290">
            <v>0</v>
          </cell>
          <cell r="N290">
            <v>0</v>
          </cell>
          <cell r="O290">
            <v>0</v>
          </cell>
          <cell r="P290">
            <v>0</v>
          </cell>
          <cell r="Q290">
            <v>16074</v>
          </cell>
          <cell r="R290">
            <v>362</v>
          </cell>
          <cell r="S290" t="str">
            <v>M</v>
          </cell>
        </row>
        <row r="291">
          <cell r="A291">
            <v>1</v>
          </cell>
          <cell r="B291" t="str">
            <v>4R62</v>
          </cell>
          <cell r="C291" t="str">
            <v>Adjustable Adaptor</v>
          </cell>
          <cell r="D291">
            <v>1494.29</v>
          </cell>
          <cell r="E291">
            <v>0</v>
          </cell>
          <cell r="F291">
            <v>0</v>
          </cell>
          <cell r="G291">
            <v>0</v>
          </cell>
          <cell r="H291">
            <v>0</v>
          </cell>
          <cell r="I291">
            <v>1</v>
          </cell>
          <cell r="J291">
            <v>1494.29</v>
          </cell>
          <cell r="K291">
            <v>0</v>
          </cell>
          <cell r="L291">
            <v>0</v>
          </cell>
          <cell r="M291">
            <v>0</v>
          </cell>
          <cell r="N291">
            <v>0</v>
          </cell>
          <cell r="O291">
            <v>0</v>
          </cell>
          <cell r="P291">
            <v>0</v>
          </cell>
          <cell r="Q291">
            <v>16074</v>
          </cell>
          <cell r="R291">
            <v>362</v>
          </cell>
          <cell r="S291" t="str">
            <v>M</v>
          </cell>
        </row>
        <row r="292">
          <cell r="A292">
            <v>1</v>
          </cell>
          <cell r="B292" t="str">
            <v>4R66</v>
          </cell>
          <cell r="C292" t="str">
            <v>ตัวต่อหน้าแข้งเทียม Tube clamp adaptor</v>
          </cell>
          <cell r="D292">
            <v>849.23</v>
          </cell>
          <cell r="E292">
            <v>0</v>
          </cell>
          <cell r="F292">
            <v>0</v>
          </cell>
          <cell r="G292">
            <v>1</v>
          </cell>
          <cell r="H292">
            <v>849.23</v>
          </cell>
          <cell r="I292">
            <v>0</v>
          </cell>
          <cell r="J292">
            <v>0</v>
          </cell>
          <cell r="K292">
            <v>0</v>
          </cell>
          <cell r="L292">
            <v>0</v>
          </cell>
          <cell r="M292">
            <v>0</v>
          </cell>
          <cell r="N292">
            <v>0</v>
          </cell>
          <cell r="O292">
            <v>0</v>
          </cell>
          <cell r="P292">
            <v>0</v>
          </cell>
          <cell r="Q292">
            <v>16173</v>
          </cell>
          <cell r="R292">
            <v>264</v>
          </cell>
          <cell r="S292" t="str">
            <v>M</v>
          </cell>
        </row>
        <row r="293">
          <cell r="A293">
            <v>1</v>
          </cell>
          <cell r="B293" t="str">
            <v>4R72=32</v>
          </cell>
          <cell r="C293" t="str">
            <v>ตัวต่อหน้าแข้งเทียมยาว 32 ซม.Double adap</v>
          </cell>
          <cell r="D293">
            <v>2174.3000000000002</v>
          </cell>
          <cell r="E293">
            <v>1</v>
          </cell>
          <cell r="F293">
            <v>2174.31</v>
          </cell>
          <cell r="G293">
            <v>0</v>
          </cell>
          <cell r="H293">
            <v>0</v>
          </cell>
          <cell r="I293">
            <v>0</v>
          </cell>
          <cell r="J293">
            <v>0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  <cell r="O293">
            <v>0</v>
          </cell>
          <cell r="P293">
            <v>0</v>
          </cell>
          <cell r="Q293">
            <v>16391</v>
          </cell>
          <cell r="R293">
            <v>46</v>
          </cell>
          <cell r="S293" t="str">
            <v>M</v>
          </cell>
        </row>
        <row r="294">
          <cell r="A294">
            <v>1</v>
          </cell>
          <cell r="B294" t="str">
            <v>4R72=45</v>
          </cell>
          <cell r="C294" t="str">
            <v>ตัวต่อหน้าแข้งเทียมยาว 45 ซม.Double adap</v>
          </cell>
          <cell r="D294">
            <v>2030.2</v>
          </cell>
          <cell r="E294">
            <v>1</v>
          </cell>
          <cell r="F294">
            <v>2030.28</v>
          </cell>
          <cell r="G294">
            <v>0</v>
          </cell>
          <cell r="H294">
            <v>0</v>
          </cell>
          <cell r="I294">
            <v>0</v>
          </cell>
          <cell r="J294">
            <v>0</v>
          </cell>
          <cell r="K294">
            <v>0</v>
          </cell>
          <cell r="L294">
            <v>0</v>
          </cell>
          <cell r="M294">
            <v>0</v>
          </cell>
          <cell r="N294">
            <v>0</v>
          </cell>
          <cell r="O294">
            <v>0</v>
          </cell>
          <cell r="P294">
            <v>0</v>
          </cell>
          <cell r="Q294">
            <v>16388</v>
          </cell>
          <cell r="R294">
            <v>49</v>
          </cell>
          <cell r="S294" t="str">
            <v>M</v>
          </cell>
        </row>
        <row r="295">
          <cell r="A295">
            <v>1</v>
          </cell>
          <cell r="B295" t="str">
            <v>4R72=60</v>
          </cell>
          <cell r="C295" t="str">
            <v>ตัวต่อหน้าแข้งเทียมยาว 60 ซม.Double adap</v>
          </cell>
          <cell r="D295">
            <v>2161.8000000000002</v>
          </cell>
          <cell r="E295">
            <v>1</v>
          </cell>
          <cell r="F295">
            <v>2161.81</v>
          </cell>
          <cell r="G295">
            <v>0</v>
          </cell>
          <cell r="H295">
            <v>0</v>
          </cell>
          <cell r="I295">
            <v>0</v>
          </cell>
          <cell r="J295">
            <v>0</v>
          </cell>
          <cell r="K295">
            <v>0</v>
          </cell>
          <cell r="L295">
            <v>0</v>
          </cell>
          <cell r="M295">
            <v>0</v>
          </cell>
          <cell r="N295">
            <v>0</v>
          </cell>
          <cell r="O295">
            <v>0</v>
          </cell>
          <cell r="P295">
            <v>0</v>
          </cell>
          <cell r="Q295">
            <v>16320</v>
          </cell>
          <cell r="R295">
            <v>117</v>
          </cell>
          <cell r="S295" t="str">
            <v>M</v>
          </cell>
        </row>
        <row r="296">
          <cell r="A296">
            <v>1</v>
          </cell>
          <cell r="B296" t="str">
            <v>4R72=75</v>
          </cell>
          <cell r="C296" t="str">
            <v>ตัวต่อหน้าแข้งเทียมยาว 75 ซม.Double adap</v>
          </cell>
          <cell r="D296">
            <v>2140.5</v>
          </cell>
          <cell r="E296">
            <v>1</v>
          </cell>
          <cell r="F296">
            <v>2140.59</v>
          </cell>
          <cell r="G296">
            <v>0</v>
          </cell>
          <cell r="H296">
            <v>0</v>
          </cell>
          <cell r="I296">
            <v>0</v>
          </cell>
          <cell r="J296">
            <v>0</v>
          </cell>
          <cell r="K296">
            <v>0</v>
          </cell>
          <cell r="L296">
            <v>0</v>
          </cell>
          <cell r="M296">
            <v>0</v>
          </cell>
          <cell r="N296">
            <v>0</v>
          </cell>
          <cell r="O296">
            <v>0</v>
          </cell>
          <cell r="P296">
            <v>0</v>
          </cell>
          <cell r="Q296">
            <v>16433</v>
          </cell>
          <cell r="R296">
            <v>4</v>
          </cell>
          <cell r="S296" t="str">
            <v>M</v>
          </cell>
        </row>
        <row r="297">
          <cell r="A297">
            <v>1</v>
          </cell>
          <cell r="B297" t="str">
            <v>4V111</v>
          </cell>
          <cell r="C297" t="str">
            <v>อะไหล่ข้อ3R21 (Knob F.Extension Assist)</v>
          </cell>
          <cell r="D297">
            <v>0</v>
          </cell>
          <cell r="E297">
            <v>0</v>
          </cell>
          <cell r="F297">
            <v>0</v>
          </cell>
          <cell r="G297">
            <v>1</v>
          </cell>
          <cell r="H297">
            <v>0</v>
          </cell>
          <cell r="I297">
            <v>0</v>
          </cell>
          <cell r="J297">
            <v>0</v>
          </cell>
          <cell r="K297">
            <v>0</v>
          </cell>
          <cell r="L297">
            <v>0</v>
          </cell>
          <cell r="M297">
            <v>0</v>
          </cell>
          <cell r="N297">
            <v>0</v>
          </cell>
          <cell r="O297">
            <v>0</v>
          </cell>
          <cell r="P297">
            <v>0</v>
          </cell>
          <cell r="Q297">
            <v>16152</v>
          </cell>
          <cell r="R297">
            <v>285</v>
          </cell>
          <cell r="S297" t="str">
            <v>M</v>
          </cell>
        </row>
        <row r="298">
          <cell r="A298">
            <v>1</v>
          </cell>
          <cell r="B298" t="str">
            <v>4X46</v>
          </cell>
          <cell r="C298" t="str">
            <v>Lamination Dummy</v>
          </cell>
          <cell r="D298">
            <v>179.1</v>
          </cell>
          <cell r="E298">
            <v>3</v>
          </cell>
          <cell r="F298">
            <v>537.36</v>
          </cell>
          <cell r="G298">
            <v>0</v>
          </cell>
          <cell r="H298">
            <v>0</v>
          </cell>
          <cell r="I298">
            <v>0</v>
          </cell>
          <cell r="J298">
            <v>0</v>
          </cell>
          <cell r="K298">
            <v>0</v>
          </cell>
          <cell r="L298">
            <v>0</v>
          </cell>
          <cell r="M298">
            <v>0</v>
          </cell>
          <cell r="N298">
            <v>0</v>
          </cell>
          <cell r="O298">
            <v>0</v>
          </cell>
          <cell r="P298">
            <v>0</v>
          </cell>
          <cell r="Q298">
            <v>16264</v>
          </cell>
          <cell r="R298">
            <v>173</v>
          </cell>
          <cell r="S298" t="str">
            <v>M</v>
          </cell>
        </row>
        <row r="299">
          <cell r="A299">
            <v>1</v>
          </cell>
          <cell r="B299" t="str">
            <v>4X71</v>
          </cell>
          <cell r="C299" t="str">
            <v>Extension Cable (Pc-Interface)</v>
          </cell>
          <cell r="D299">
            <v>1344.54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  <cell r="I299">
            <v>0</v>
          </cell>
          <cell r="J299">
            <v>0</v>
          </cell>
          <cell r="K299">
            <v>0</v>
          </cell>
          <cell r="L299">
            <v>0</v>
          </cell>
          <cell r="M299">
            <v>0</v>
          </cell>
          <cell r="N299">
            <v>0</v>
          </cell>
          <cell r="O299">
            <v>0</v>
          </cell>
          <cell r="P299">
            <v>0</v>
          </cell>
          <cell r="Q299">
            <v>16319</v>
          </cell>
          <cell r="R299">
            <v>118</v>
          </cell>
          <cell r="S299" t="str">
            <v>M</v>
          </cell>
        </row>
        <row r="300">
          <cell r="A300">
            <v>1</v>
          </cell>
          <cell r="B300" t="str">
            <v>4Z60=17</v>
          </cell>
          <cell r="C300" t="str">
            <v>Brass Washer</v>
          </cell>
          <cell r="D300">
            <v>35.6</v>
          </cell>
          <cell r="E300">
            <v>5</v>
          </cell>
          <cell r="F300">
            <v>178.14</v>
          </cell>
          <cell r="G300">
            <v>0</v>
          </cell>
          <cell r="H300">
            <v>0</v>
          </cell>
          <cell r="I300">
            <v>0</v>
          </cell>
          <cell r="J300">
            <v>0</v>
          </cell>
          <cell r="K300">
            <v>0</v>
          </cell>
          <cell r="L300">
            <v>0</v>
          </cell>
          <cell r="M300">
            <v>0</v>
          </cell>
          <cell r="N300">
            <v>0</v>
          </cell>
          <cell r="O300">
            <v>0</v>
          </cell>
          <cell r="P300">
            <v>0</v>
          </cell>
          <cell r="Q300">
            <v>16278</v>
          </cell>
          <cell r="R300">
            <v>159</v>
          </cell>
          <cell r="S300" t="str">
            <v>M</v>
          </cell>
        </row>
        <row r="301">
          <cell r="A301">
            <v>1</v>
          </cell>
          <cell r="B301" t="str">
            <v>50K10=R-L</v>
          </cell>
          <cell r="C301" t="str">
            <v>Knieothese Advantage""</v>
          </cell>
          <cell r="D301">
            <v>220</v>
          </cell>
          <cell r="E301">
            <v>0</v>
          </cell>
          <cell r="F301">
            <v>0</v>
          </cell>
          <cell r="G301">
            <v>1</v>
          </cell>
          <cell r="H301">
            <v>220</v>
          </cell>
          <cell r="I301">
            <v>0</v>
          </cell>
          <cell r="J301">
            <v>0</v>
          </cell>
          <cell r="K301">
            <v>0</v>
          </cell>
          <cell r="L301">
            <v>0</v>
          </cell>
          <cell r="M301">
            <v>0</v>
          </cell>
          <cell r="N301">
            <v>0</v>
          </cell>
          <cell r="O301">
            <v>0</v>
          </cell>
          <cell r="P301">
            <v>0</v>
          </cell>
          <cell r="Q301">
            <v>16227</v>
          </cell>
          <cell r="R301">
            <v>210</v>
          </cell>
          <cell r="S301" t="str">
            <v>M</v>
          </cell>
        </row>
        <row r="302">
          <cell r="A302">
            <v>1</v>
          </cell>
          <cell r="B302" t="str">
            <v>50K10=R-M</v>
          </cell>
          <cell r="C302" t="str">
            <v>Knieothese Advantage""</v>
          </cell>
          <cell r="D302">
            <v>0</v>
          </cell>
          <cell r="E302">
            <v>0</v>
          </cell>
          <cell r="F302">
            <v>0</v>
          </cell>
          <cell r="G302">
            <v>1</v>
          </cell>
          <cell r="H302">
            <v>0</v>
          </cell>
          <cell r="I302">
            <v>0</v>
          </cell>
          <cell r="J302">
            <v>0</v>
          </cell>
          <cell r="K302">
            <v>0</v>
          </cell>
          <cell r="L302">
            <v>0</v>
          </cell>
          <cell r="M302">
            <v>0</v>
          </cell>
          <cell r="N302">
            <v>0</v>
          </cell>
          <cell r="O302">
            <v>0</v>
          </cell>
          <cell r="P302">
            <v>0</v>
          </cell>
          <cell r="Q302">
            <v>16227</v>
          </cell>
          <cell r="R302">
            <v>210</v>
          </cell>
          <cell r="S302" t="str">
            <v>M</v>
          </cell>
        </row>
        <row r="303">
          <cell r="A303">
            <v>1</v>
          </cell>
          <cell r="B303" t="str">
            <v>50S1=L35-37</v>
          </cell>
          <cell r="C303" t="str">
            <v>DYNA ANKLE-DYANMIC ANKLE ORTOSIS</v>
          </cell>
          <cell r="D303">
            <v>1438.8</v>
          </cell>
          <cell r="E303">
            <v>0</v>
          </cell>
          <cell r="F303">
            <v>0</v>
          </cell>
          <cell r="G303">
            <v>1</v>
          </cell>
          <cell r="H303">
            <v>1438.8</v>
          </cell>
          <cell r="I303">
            <v>0</v>
          </cell>
          <cell r="J303">
            <v>0</v>
          </cell>
          <cell r="K303">
            <v>0</v>
          </cell>
          <cell r="L303">
            <v>0</v>
          </cell>
          <cell r="M303">
            <v>0</v>
          </cell>
          <cell r="N303">
            <v>0</v>
          </cell>
          <cell r="O303">
            <v>0</v>
          </cell>
          <cell r="P303">
            <v>0</v>
          </cell>
          <cell r="Q303">
            <v>16227</v>
          </cell>
          <cell r="R303">
            <v>210</v>
          </cell>
          <cell r="S303" t="str">
            <v>M</v>
          </cell>
        </row>
        <row r="304">
          <cell r="A304">
            <v>1</v>
          </cell>
          <cell r="B304" t="str">
            <v>50S1=L37-39</v>
          </cell>
          <cell r="C304" t="str">
            <v>DYNA ANKLE-DYNAMIC ANKLE ORTHOSIS</v>
          </cell>
          <cell r="D304">
            <v>868.56</v>
          </cell>
          <cell r="E304">
            <v>0</v>
          </cell>
          <cell r="F304">
            <v>0</v>
          </cell>
          <cell r="G304">
            <v>1</v>
          </cell>
          <cell r="H304">
            <v>868.56</v>
          </cell>
          <cell r="I304">
            <v>0</v>
          </cell>
          <cell r="J304">
            <v>0</v>
          </cell>
          <cell r="K304">
            <v>0</v>
          </cell>
          <cell r="L304">
            <v>0</v>
          </cell>
          <cell r="M304">
            <v>0</v>
          </cell>
          <cell r="N304">
            <v>0</v>
          </cell>
          <cell r="O304">
            <v>0</v>
          </cell>
          <cell r="P304">
            <v>0</v>
          </cell>
          <cell r="Q304">
            <v>16153</v>
          </cell>
          <cell r="R304">
            <v>284</v>
          </cell>
          <cell r="S304" t="str">
            <v>M</v>
          </cell>
        </row>
        <row r="305">
          <cell r="A305">
            <v>1</v>
          </cell>
          <cell r="B305" t="str">
            <v>50S1=R37-39</v>
          </cell>
          <cell r="C305" t="str">
            <v>DYNA ANKLE-DYNAMIC ANKLE ORTHOSTS</v>
          </cell>
          <cell r="D305">
            <v>1282.4100000000001</v>
          </cell>
          <cell r="E305">
            <v>0</v>
          </cell>
          <cell r="F305">
            <v>0</v>
          </cell>
          <cell r="G305">
            <v>1</v>
          </cell>
          <cell r="H305">
            <v>1282.4100000000001</v>
          </cell>
          <cell r="I305">
            <v>0</v>
          </cell>
          <cell r="J305">
            <v>0</v>
          </cell>
          <cell r="K305">
            <v>0</v>
          </cell>
          <cell r="L305">
            <v>0</v>
          </cell>
          <cell r="M305">
            <v>0</v>
          </cell>
          <cell r="N305">
            <v>0</v>
          </cell>
          <cell r="O305">
            <v>0</v>
          </cell>
          <cell r="P305">
            <v>0</v>
          </cell>
          <cell r="Q305">
            <v>16215</v>
          </cell>
          <cell r="R305">
            <v>222</v>
          </cell>
          <cell r="S305" t="str">
            <v>M</v>
          </cell>
        </row>
        <row r="306">
          <cell r="A306">
            <v>1</v>
          </cell>
          <cell r="B306" t="str">
            <v>50S1=R39-41</v>
          </cell>
          <cell r="C306" t="str">
            <v>DYNA ANKLE-DYANMIC ANKLE ORTOSIS</v>
          </cell>
          <cell r="D306">
            <v>1282.4100000000001</v>
          </cell>
          <cell r="E306">
            <v>0</v>
          </cell>
          <cell r="F306">
            <v>0</v>
          </cell>
          <cell r="G306">
            <v>1</v>
          </cell>
          <cell r="H306">
            <v>1282.4100000000001</v>
          </cell>
          <cell r="I306">
            <v>0</v>
          </cell>
          <cell r="J306">
            <v>0</v>
          </cell>
          <cell r="K306">
            <v>0</v>
          </cell>
          <cell r="L306">
            <v>0</v>
          </cell>
          <cell r="M306">
            <v>0</v>
          </cell>
          <cell r="N306">
            <v>0</v>
          </cell>
          <cell r="O306">
            <v>0</v>
          </cell>
          <cell r="P306">
            <v>0</v>
          </cell>
          <cell r="Q306">
            <v>16215</v>
          </cell>
          <cell r="R306">
            <v>222</v>
          </cell>
          <cell r="S306" t="str">
            <v>M</v>
          </cell>
        </row>
        <row r="307">
          <cell r="A307">
            <v>1</v>
          </cell>
          <cell r="B307" t="str">
            <v>5R1=2</v>
          </cell>
          <cell r="C307" t="str">
            <v>ตัวต่อเบ้าขาเทียมแบบไม้สำหรับ AK Socket </v>
          </cell>
          <cell r="D307">
            <v>525.5</v>
          </cell>
          <cell r="E307">
            <v>2</v>
          </cell>
          <cell r="F307">
            <v>1051.07</v>
          </cell>
          <cell r="G307">
            <v>0</v>
          </cell>
          <cell r="H307">
            <v>0</v>
          </cell>
          <cell r="I307">
            <v>0</v>
          </cell>
          <cell r="J307">
            <v>0</v>
          </cell>
          <cell r="K307">
            <v>0</v>
          </cell>
          <cell r="L307">
            <v>0</v>
          </cell>
          <cell r="M307">
            <v>0</v>
          </cell>
          <cell r="N307">
            <v>0</v>
          </cell>
          <cell r="O307">
            <v>0</v>
          </cell>
          <cell r="P307">
            <v>0</v>
          </cell>
          <cell r="Q307">
            <v>16430</v>
          </cell>
          <cell r="R307">
            <v>7</v>
          </cell>
          <cell r="S307" t="str">
            <v>M</v>
          </cell>
        </row>
        <row r="308">
          <cell r="A308">
            <v>1</v>
          </cell>
          <cell r="B308" t="str">
            <v>5R6=3</v>
          </cell>
          <cell r="C308" t="str">
            <v>ตัวต่อเบ้าขาเทียมAK (Mo.Socket adaptor)</v>
          </cell>
          <cell r="D308">
            <v>900.03</v>
          </cell>
          <cell r="E308">
            <v>0</v>
          </cell>
          <cell r="F308">
            <v>0</v>
          </cell>
          <cell r="G308">
            <v>19</v>
          </cell>
          <cell r="H308">
            <v>17100.509999999998</v>
          </cell>
          <cell r="I308">
            <v>0</v>
          </cell>
          <cell r="J308">
            <v>0</v>
          </cell>
          <cell r="K308">
            <v>0</v>
          </cell>
          <cell r="L308">
            <v>0</v>
          </cell>
          <cell r="M308">
            <v>0</v>
          </cell>
          <cell r="N308">
            <v>0</v>
          </cell>
          <cell r="O308">
            <v>0</v>
          </cell>
          <cell r="P308">
            <v>0</v>
          </cell>
          <cell r="Q308">
            <v>16230</v>
          </cell>
          <cell r="R308">
            <v>207</v>
          </cell>
          <cell r="S308" t="str">
            <v>M</v>
          </cell>
        </row>
        <row r="309">
          <cell r="A309">
            <v>1</v>
          </cell>
          <cell r="B309" t="str">
            <v>6R8=30</v>
          </cell>
          <cell r="C309" t="str">
            <v>Cosmetic Foam Cover</v>
          </cell>
          <cell r="D309">
            <v>403.7</v>
          </cell>
          <cell r="E309">
            <v>7</v>
          </cell>
          <cell r="F309">
            <v>2826.26</v>
          </cell>
          <cell r="G309">
            <v>0</v>
          </cell>
          <cell r="H309">
            <v>0</v>
          </cell>
          <cell r="I309">
            <v>0</v>
          </cell>
          <cell r="J309">
            <v>0</v>
          </cell>
          <cell r="K309">
            <v>0</v>
          </cell>
          <cell r="L309">
            <v>0</v>
          </cell>
          <cell r="M309">
            <v>0</v>
          </cell>
          <cell r="N309">
            <v>0</v>
          </cell>
          <cell r="O309">
            <v>0</v>
          </cell>
          <cell r="P309">
            <v>0</v>
          </cell>
          <cell r="Q309">
            <v>16388</v>
          </cell>
          <cell r="R309">
            <v>49</v>
          </cell>
          <cell r="S309" t="str">
            <v>M</v>
          </cell>
        </row>
        <row r="310">
          <cell r="A310">
            <v>1</v>
          </cell>
          <cell r="B310" t="str">
            <v>6S1</v>
          </cell>
          <cell r="C310" t="str">
            <v>Pneumatic distal end</v>
          </cell>
          <cell r="D310">
            <v>1373.3</v>
          </cell>
          <cell r="E310">
            <v>1</v>
          </cell>
          <cell r="F310">
            <v>1373.3</v>
          </cell>
          <cell r="G310">
            <v>0</v>
          </cell>
          <cell r="H310">
            <v>0</v>
          </cell>
          <cell r="I310">
            <v>0</v>
          </cell>
          <cell r="J310">
            <v>0</v>
          </cell>
          <cell r="K310">
            <v>0</v>
          </cell>
          <cell r="L310">
            <v>0</v>
          </cell>
          <cell r="M310">
            <v>0</v>
          </cell>
          <cell r="N310">
            <v>0</v>
          </cell>
          <cell r="O310">
            <v>0</v>
          </cell>
          <cell r="P310">
            <v>0</v>
          </cell>
          <cell r="Q310">
            <v>16278</v>
          </cell>
          <cell r="R310">
            <v>159</v>
          </cell>
          <cell r="S310" t="str">
            <v>M</v>
          </cell>
        </row>
        <row r="311">
          <cell r="A311">
            <v>1</v>
          </cell>
          <cell r="B311" t="str">
            <v>6S2=2</v>
          </cell>
          <cell r="C311" t="str">
            <v>Pneumatic Stumpend Sleeve</v>
          </cell>
          <cell r="D311">
            <v>2129</v>
          </cell>
          <cell r="E311">
            <v>1</v>
          </cell>
          <cell r="F311">
            <v>2129.02</v>
          </cell>
          <cell r="G311">
            <v>0</v>
          </cell>
          <cell r="H311">
            <v>0</v>
          </cell>
          <cell r="I311">
            <v>0</v>
          </cell>
          <cell r="J311">
            <v>0</v>
          </cell>
          <cell r="K311">
            <v>0</v>
          </cell>
          <cell r="L311">
            <v>0</v>
          </cell>
          <cell r="M311">
            <v>0</v>
          </cell>
          <cell r="N311">
            <v>0</v>
          </cell>
          <cell r="O311">
            <v>0</v>
          </cell>
          <cell r="P311">
            <v>0</v>
          </cell>
          <cell r="Q311">
            <v>16278</v>
          </cell>
          <cell r="R311">
            <v>159</v>
          </cell>
          <cell r="S311" t="str">
            <v>M</v>
          </cell>
        </row>
        <row r="312">
          <cell r="A312">
            <v>1</v>
          </cell>
          <cell r="B312" t="str">
            <v>6Y10=210</v>
          </cell>
          <cell r="C312" t="str">
            <v>Silicone Liner</v>
          </cell>
          <cell r="D312">
            <v>4670.32</v>
          </cell>
          <cell r="E312">
            <v>0</v>
          </cell>
          <cell r="F312">
            <v>0</v>
          </cell>
          <cell r="G312">
            <v>2</v>
          </cell>
          <cell r="H312">
            <v>9340.64</v>
          </cell>
          <cell r="I312">
            <v>0</v>
          </cell>
          <cell r="J312">
            <v>0</v>
          </cell>
          <cell r="K312">
            <v>0</v>
          </cell>
          <cell r="L312">
            <v>0</v>
          </cell>
          <cell r="M312">
            <v>0</v>
          </cell>
          <cell r="N312">
            <v>0</v>
          </cell>
          <cell r="O312">
            <v>0</v>
          </cell>
          <cell r="P312">
            <v>0</v>
          </cell>
          <cell r="Q312">
            <v>16201</v>
          </cell>
          <cell r="R312">
            <v>236</v>
          </cell>
          <cell r="S312" t="str">
            <v>M</v>
          </cell>
        </row>
        <row r="313">
          <cell r="A313">
            <v>1</v>
          </cell>
          <cell r="B313" t="str">
            <v>6Y40=300</v>
          </cell>
          <cell r="C313" t="str">
            <v>Otto Bock Silicone-Liner</v>
          </cell>
          <cell r="D313">
            <v>4217.8999999999996</v>
          </cell>
          <cell r="E313">
            <v>1</v>
          </cell>
          <cell r="F313">
            <v>4217.97</v>
          </cell>
          <cell r="G313">
            <v>0</v>
          </cell>
          <cell r="H313">
            <v>0</v>
          </cell>
          <cell r="I313">
            <v>0</v>
          </cell>
          <cell r="J313">
            <v>0</v>
          </cell>
          <cell r="K313">
            <v>0</v>
          </cell>
          <cell r="L313">
            <v>0</v>
          </cell>
          <cell r="M313">
            <v>0</v>
          </cell>
          <cell r="N313">
            <v>0</v>
          </cell>
          <cell r="O313">
            <v>0</v>
          </cell>
          <cell r="P313">
            <v>0</v>
          </cell>
          <cell r="Q313">
            <v>16418</v>
          </cell>
          <cell r="R313">
            <v>19</v>
          </cell>
          <cell r="S313" t="str">
            <v>M</v>
          </cell>
        </row>
        <row r="314">
          <cell r="A314">
            <v>1</v>
          </cell>
          <cell r="B314" t="str">
            <v>6Y51=250</v>
          </cell>
          <cell r="C314" t="str">
            <v>Liner Without Distal Connection</v>
          </cell>
          <cell r="D314">
            <v>0</v>
          </cell>
          <cell r="E314">
            <v>0</v>
          </cell>
          <cell r="F314">
            <v>0</v>
          </cell>
          <cell r="G314">
            <v>1</v>
          </cell>
          <cell r="H314">
            <v>0</v>
          </cell>
          <cell r="I314">
            <v>0</v>
          </cell>
          <cell r="J314">
            <v>0</v>
          </cell>
          <cell r="K314">
            <v>0</v>
          </cell>
          <cell r="L314">
            <v>0</v>
          </cell>
          <cell r="M314">
            <v>0</v>
          </cell>
          <cell r="N314">
            <v>0</v>
          </cell>
          <cell r="O314">
            <v>0</v>
          </cell>
          <cell r="P314">
            <v>0</v>
          </cell>
          <cell r="Q314">
            <v>16201</v>
          </cell>
          <cell r="R314">
            <v>236</v>
          </cell>
          <cell r="S314" t="str">
            <v>M</v>
          </cell>
        </row>
        <row r="315">
          <cell r="A315">
            <v>1</v>
          </cell>
          <cell r="B315" t="str">
            <v>7E4</v>
          </cell>
          <cell r="C315" t="str">
            <v>ข้อสะโพกO.B.mod hip joint</v>
          </cell>
          <cell r="D315">
            <v>4587.46</v>
          </cell>
          <cell r="E315">
            <v>0</v>
          </cell>
          <cell r="F315">
            <v>0</v>
          </cell>
          <cell r="G315">
            <v>2</v>
          </cell>
          <cell r="H315">
            <v>9174.91</v>
          </cell>
          <cell r="I315">
            <v>0</v>
          </cell>
          <cell r="J315">
            <v>0</v>
          </cell>
          <cell r="K315">
            <v>0</v>
          </cell>
          <cell r="L315">
            <v>0</v>
          </cell>
          <cell r="M315">
            <v>0</v>
          </cell>
          <cell r="N315">
            <v>0</v>
          </cell>
          <cell r="O315">
            <v>0</v>
          </cell>
          <cell r="P315">
            <v>0</v>
          </cell>
          <cell r="Q315">
            <v>16129</v>
          </cell>
          <cell r="R315">
            <v>307</v>
          </cell>
          <cell r="S315" t="str">
            <v>M</v>
          </cell>
        </row>
        <row r="316">
          <cell r="A316">
            <v>1</v>
          </cell>
          <cell r="B316" t="str">
            <v>7E5=L</v>
          </cell>
          <cell r="C316" t="str">
            <v>ข้อสะโพก (O.B.mod hip joint)</v>
          </cell>
          <cell r="D316">
            <v>6052.4</v>
          </cell>
          <cell r="E316">
            <v>0</v>
          </cell>
          <cell r="F316">
            <v>0</v>
          </cell>
          <cell r="G316">
            <v>1</v>
          </cell>
          <cell r="H316">
            <v>6052.4</v>
          </cell>
          <cell r="I316">
            <v>0</v>
          </cell>
          <cell r="J316">
            <v>0</v>
          </cell>
          <cell r="K316">
            <v>0</v>
          </cell>
          <cell r="L316">
            <v>0</v>
          </cell>
          <cell r="M316">
            <v>0</v>
          </cell>
          <cell r="N316">
            <v>0</v>
          </cell>
          <cell r="O316">
            <v>0</v>
          </cell>
          <cell r="P316">
            <v>0</v>
          </cell>
          <cell r="Q316">
            <v>16129</v>
          </cell>
          <cell r="R316">
            <v>307</v>
          </cell>
          <cell r="S316" t="str">
            <v>M</v>
          </cell>
        </row>
        <row r="317">
          <cell r="A317">
            <v>1</v>
          </cell>
          <cell r="B317" t="str">
            <v>7E5=R</v>
          </cell>
          <cell r="C317" t="str">
            <v>ข้อสะโพก (O.B.mod hip joint)</v>
          </cell>
          <cell r="D317">
            <v>5837.97</v>
          </cell>
          <cell r="E317">
            <v>0</v>
          </cell>
          <cell r="F317">
            <v>0</v>
          </cell>
          <cell r="G317">
            <v>1</v>
          </cell>
          <cell r="H317">
            <v>5837.97</v>
          </cell>
          <cell r="I317">
            <v>0</v>
          </cell>
          <cell r="J317">
            <v>0</v>
          </cell>
          <cell r="K317">
            <v>0</v>
          </cell>
          <cell r="L317">
            <v>0</v>
          </cell>
          <cell r="M317">
            <v>0</v>
          </cell>
          <cell r="N317">
            <v>0</v>
          </cell>
          <cell r="O317">
            <v>0</v>
          </cell>
          <cell r="P317">
            <v>0</v>
          </cell>
          <cell r="Q317">
            <v>16088</v>
          </cell>
          <cell r="R317">
            <v>348</v>
          </cell>
          <cell r="S317" t="str">
            <v>M</v>
          </cell>
        </row>
        <row r="318">
          <cell r="A318">
            <v>1</v>
          </cell>
          <cell r="B318" t="str">
            <v>7E8</v>
          </cell>
          <cell r="C318" t="str">
            <v>O.B.Modular Hip Joint</v>
          </cell>
          <cell r="D318">
            <v>11966.07</v>
          </cell>
          <cell r="E318">
            <v>0</v>
          </cell>
          <cell r="F318">
            <v>0</v>
          </cell>
          <cell r="G318">
            <v>1</v>
          </cell>
          <cell r="H318">
            <v>11966.07</v>
          </cell>
          <cell r="I318">
            <v>0</v>
          </cell>
          <cell r="J318">
            <v>0</v>
          </cell>
          <cell r="K318">
            <v>0</v>
          </cell>
          <cell r="L318">
            <v>0</v>
          </cell>
          <cell r="M318">
            <v>0</v>
          </cell>
          <cell r="N318">
            <v>0</v>
          </cell>
          <cell r="O318">
            <v>0</v>
          </cell>
          <cell r="P318">
            <v>0</v>
          </cell>
          <cell r="Q318">
            <v>16076</v>
          </cell>
          <cell r="R318">
            <v>360</v>
          </cell>
          <cell r="S318" t="str">
            <v>M</v>
          </cell>
        </row>
        <row r="319">
          <cell r="A319">
            <v>1</v>
          </cell>
          <cell r="B319" t="str">
            <v>99B22=2</v>
          </cell>
          <cell r="C319" t="str">
            <v>Cosmetic Stocking-Child</v>
          </cell>
          <cell r="D319">
            <v>76.680000000000007</v>
          </cell>
          <cell r="E319">
            <v>0</v>
          </cell>
          <cell r="F319">
            <v>0</v>
          </cell>
          <cell r="G319">
            <v>1</v>
          </cell>
          <cell r="H319">
            <v>76.680000000000007</v>
          </cell>
          <cell r="I319">
            <v>0</v>
          </cell>
          <cell r="J319">
            <v>0</v>
          </cell>
          <cell r="K319">
            <v>0</v>
          </cell>
          <cell r="L319">
            <v>0</v>
          </cell>
          <cell r="M319">
            <v>0</v>
          </cell>
          <cell r="N319">
            <v>0</v>
          </cell>
          <cell r="O319">
            <v>0</v>
          </cell>
          <cell r="P319">
            <v>0</v>
          </cell>
          <cell r="Q319">
            <v>16139</v>
          </cell>
          <cell r="R319">
            <v>298</v>
          </cell>
          <cell r="S319" t="str">
            <v>M</v>
          </cell>
        </row>
        <row r="320">
          <cell r="A320">
            <v>1</v>
          </cell>
          <cell r="B320" t="str">
            <v>SCH001</v>
          </cell>
          <cell r="C320" t="str">
            <v>SILICON SOCKETS BK-COSMET</v>
          </cell>
          <cell r="D320">
            <v>12129.06</v>
          </cell>
          <cell r="E320">
            <v>0</v>
          </cell>
          <cell r="F320">
            <v>0</v>
          </cell>
          <cell r="G320">
            <v>6</v>
          </cell>
          <cell r="H320">
            <v>72774.38</v>
          </cell>
          <cell r="I320">
            <v>0</v>
          </cell>
          <cell r="J320">
            <v>0</v>
          </cell>
          <cell r="K320">
            <v>0</v>
          </cell>
          <cell r="L320">
            <v>0</v>
          </cell>
          <cell r="M320">
            <v>0</v>
          </cell>
          <cell r="N320">
            <v>0</v>
          </cell>
          <cell r="O320">
            <v>0</v>
          </cell>
          <cell r="P320">
            <v>0</v>
          </cell>
          <cell r="Q320">
            <v>16186</v>
          </cell>
          <cell r="R320">
            <v>251</v>
          </cell>
          <cell r="S320" t="str">
            <v>M</v>
          </cell>
        </row>
        <row r="321">
          <cell r="A321">
            <v>1</v>
          </cell>
          <cell r="B321" t="str">
            <v>TS017=22-43</v>
          </cell>
          <cell r="C321" t="str">
            <v>หุ่นรองเท้าพลาสติกเบอร์ 22-43</v>
          </cell>
          <cell r="D321">
            <v>195.4</v>
          </cell>
          <cell r="E321">
            <v>22</v>
          </cell>
          <cell r="F321">
            <v>4300</v>
          </cell>
          <cell r="G321">
            <v>0</v>
          </cell>
          <cell r="H321">
            <v>0</v>
          </cell>
          <cell r="I321">
            <v>0</v>
          </cell>
          <cell r="J321">
            <v>0</v>
          </cell>
          <cell r="K321">
            <v>0</v>
          </cell>
          <cell r="L321">
            <v>0</v>
          </cell>
          <cell r="M321">
            <v>0</v>
          </cell>
          <cell r="N321">
            <v>0</v>
          </cell>
          <cell r="O321">
            <v>0</v>
          </cell>
          <cell r="P321">
            <v>0</v>
          </cell>
          <cell r="Q321">
            <v>16339</v>
          </cell>
          <cell r="R321">
            <v>98</v>
          </cell>
          <cell r="S321" t="str">
            <v>M</v>
          </cell>
        </row>
        <row r="322">
          <cell r="E322">
            <v>193</v>
          </cell>
          <cell r="F322">
            <v>203657.25999999998</v>
          </cell>
          <cell r="G322">
            <v>176</v>
          </cell>
          <cell r="H322">
            <v>323166.07000000007</v>
          </cell>
          <cell r="I322">
            <v>18</v>
          </cell>
          <cell r="J322">
            <v>21044.47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Q322">
            <v>0</v>
          </cell>
          <cell r="R322">
            <v>0</v>
          </cell>
          <cell r="S322" t="str">
            <v>M Total</v>
          </cell>
        </row>
        <row r="323">
          <cell r="A323" t="str">
            <v>1 Total</v>
          </cell>
          <cell r="B323">
            <v>0</v>
          </cell>
          <cell r="C323">
            <v>0</v>
          </cell>
          <cell r="D323">
            <v>0</v>
          </cell>
          <cell r="E323">
            <v>6793</v>
          </cell>
          <cell r="F323">
            <v>1672085.13</v>
          </cell>
          <cell r="G323">
            <v>468</v>
          </cell>
          <cell r="H323">
            <v>595866.57000000007</v>
          </cell>
          <cell r="I323">
            <v>18</v>
          </cell>
          <cell r="J323">
            <v>21044.47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2</v>
          </cell>
          <cell r="P323">
            <v>11756.09</v>
          </cell>
        </row>
        <row r="324">
          <cell r="A324">
            <v>2</v>
          </cell>
          <cell r="B324" t="str">
            <v>10S17</v>
          </cell>
          <cell r="C324" t="str">
            <v>Electric Wrist Rotator</v>
          </cell>
          <cell r="D324">
            <v>26411.599999999999</v>
          </cell>
          <cell r="E324">
            <v>1</v>
          </cell>
          <cell r="F324">
            <v>26411.599999999999</v>
          </cell>
          <cell r="G324">
            <v>0</v>
          </cell>
          <cell r="H324">
            <v>0</v>
          </cell>
          <cell r="I324">
            <v>0</v>
          </cell>
          <cell r="J324">
            <v>0</v>
          </cell>
          <cell r="K324">
            <v>0</v>
          </cell>
          <cell r="L324">
            <v>0</v>
          </cell>
          <cell r="M324">
            <v>0</v>
          </cell>
          <cell r="N324">
            <v>0</v>
          </cell>
          <cell r="O324">
            <v>0</v>
          </cell>
          <cell r="P324">
            <v>0</v>
          </cell>
          <cell r="Q324">
            <v>16418</v>
          </cell>
          <cell r="R324">
            <v>19</v>
          </cell>
          <cell r="S324" t="str">
            <v>E</v>
          </cell>
        </row>
        <row r="325">
          <cell r="A325">
            <v>2</v>
          </cell>
          <cell r="B325" t="str">
            <v>10V10</v>
          </cell>
          <cell r="C325" t="str">
            <v>ข้อมือเทียม (Wrist Unit)</v>
          </cell>
          <cell r="D325">
            <v>3877.1</v>
          </cell>
          <cell r="E325">
            <v>1</v>
          </cell>
          <cell r="F325">
            <v>3877.12</v>
          </cell>
          <cell r="G325">
            <v>0</v>
          </cell>
          <cell r="H325">
            <v>0</v>
          </cell>
          <cell r="I325">
            <v>0</v>
          </cell>
          <cell r="J325">
            <v>0</v>
          </cell>
          <cell r="K325">
            <v>0</v>
          </cell>
          <cell r="L325">
            <v>0</v>
          </cell>
          <cell r="M325">
            <v>0</v>
          </cell>
          <cell r="N325">
            <v>0</v>
          </cell>
          <cell r="O325">
            <v>0</v>
          </cell>
          <cell r="P325">
            <v>0</v>
          </cell>
          <cell r="Q325">
            <v>16363</v>
          </cell>
          <cell r="R325">
            <v>74</v>
          </cell>
          <cell r="S325" t="str">
            <v>E</v>
          </cell>
        </row>
        <row r="326">
          <cell r="A326">
            <v>2</v>
          </cell>
          <cell r="B326" t="str">
            <v>10V18=45</v>
          </cell>
          <cell r="C326" t="str">
            <v>ข้อมือเทียม (O.B.friction wrist unit)</v>
          </cell>
          <cell r="D326">
            <v>793.4</v>
          </cell>
          <cell r="E326">
            <v>14</v>
          </cell>
          <cell r="F326">
            <v>11108.9</v>
          </cell>
          <cell r="G326">
            <v>0</v>
          </cell>
          <cell r="H326">
            <v>0</v>
          </cell>
          <cell r="I326">
            <v>0</v>
          </cell>
          <cell r="J326">
            <v>0</v>
          </cell>
          <cell r="K326">
            <v>0</v>
          </cell>
          <cell r="L326">
            <v>0</v>
          </cell>
          <cell r="M326">
            <v>0</v>
          </cell>
          <cell r="N326">
            <v>0</v>
          </cell>
          <cell r="O326">
            <v>0</v>
          </cell>
          <cell r="P326">
            <v>0</v>
          </cell>
          <cell r="Q326">
            <v>16376</v>
          </cell>
          <cell r="R326">
            <v>61</v>
          </cell>
          <cell r="S326" t="str">
            <v>E</v>
          </cell>
        </row>
        <row r="327">
          <cell r="A327">
            <v>2</v>
          </cell>
          <cell r="B327" t="str">
            <v>10V18=50</v>
          </cell>
          <cell r="C327" t="str">
            <v>ข้อมือเทียม (O.B.friction wrist unit)</v>
          </cell>
          <cell r="D327">
            <v>797</v>
          </cell>
          <cell r="E327">
            <v>5</v>
          </cell>
          <cell r="F327">
            <v>3985.22</v>
          </cell>
          <cell r="G327">
            <v>0</v>
          </cell>
          <cell r="H327">
            <v>0</v>
          </cell>
          <cell r="I327">
            <v>0</v>
          </cell>
          <cell r="J327">
            <v>0</v>
          </cell>
          <cell r="K327">
            <v>0</v>
          </cell>
          <cell r="L327">
            <v>0</v>
          </cell>
          <cell r="M327">
            <v>0</v>
          </cell>
          <cell r="N327">
            <v>0</v>
          </cell>
          <cell r="O327">
            <v>0</v>
          </cell>
          <cell r="P327">
            <v>0</v>
          </cell>
          <cell r="Q327">
            <v>16376</v>
          </cell>
          <cell r="R327">
            <v>61</v>
          </cell>
          <cell r="S327" t="str">
            <v>E</v>
          </cell>
        </row>
        <row r="328">
          <cell r="A328">
            <v>2</v>
          </cell>
          <cell r="B328" t="str">
            <v>10V36=50</v>
          </cell>
          <cell r="C328" t="str">
            <v>ข้อมือเทียม (O.B.friction wrist unit)</v>
          </cell>
          <cell r="D328">
            <v>932.9</v>
          </cell>
          <cell r="E328">
            <v>6</v>
          </cell>
          <cell r="F328">
            <v>5597.44</v>
          </cell>
          <cell r="G328">
            <v>0</v>
          </cell>
          <cell r="H328">
            <v>0</v>
          </cell>
          <cell r="I328">
            <v>0</v>
          </cell>
          <cell r="J328">
            <v>0</v>
          </cell>
          <cell r="K328">
            <v>0</v>
          </cell>
          <cell r="L328">
            <v>0</v>
          </cell>
          <cell r="M328">
            <v>0</v>
          </cell>
          <cell r="N328">
            <v>0</v>
          </cell>
          <cell r="O328">
            <v>0</v>
          </cell>
          <cell r="P328">
            <v>0</v>
          </cell>
          <cell r="Q328">
            <v>16367</v>
          </cell>
          <cell r="R328">
            <v>70</v>
          </cell>
          <cell r="S328" t="str">
            <v>E</v>
          </cell>
        </row>
        <row r="329">
          <cell r="A329">
            <v>2</v>
          </cell>
          <cell r="B329" t="str">
            <v>12K5=45</v>
          </cell>
          <cell r="C329" t="str">
            <v>ข้อศอกเทียมล็อคได้ด้วยมือ Elbow set up o</v>
          </cell>
          <cell r="D329">
            <v>3872</v>
          </cell>
          <cell r="E329">
            <v>4</v>
          </cell>
          <cell r="F329">
            <v>15488.24</v>
          </cell>
          <cell r="G329">
            <v>0</v>
          </cell>
          <cell r="H329">
            <v>0</v>
          </cell>
          <cell r="I329">
            <v>0</v>
          </cell>
          <cell r="J329">
            <v>0</v>
          </cell>
          <cell r="K329">
            <v>0</v>
          </cell>
          <cell r="L329">
            <v>0</v>
          </cell>
          <cell r="M329">
            <v>0</v>
          </cell>
          <cell r="N329">
            <v>0</v>
          </cell>
          <cell r="O329">
            <v>0</v>
          </cell>
          <cell r="P329">
            <v>0</v>
          </cell>
          <cell r="Q329">
            <v>16413</v>
          </cell>
          <cell r="R329">
            <v>24</v>
          </cell>
          <cell r="S329" t="str">
            <v>E</v>
          </cell>
        </row>
        <row r="330">
          <cell r="A330">
            <v>2</v>
          </cell>
          <cell r="B330" t="str">
            <v>12K5=50</v>
          </cell>
          <cell r="C330" t="str">
            <v>ข้อศอกเทียมล็อคได้ด้วยมือ Elbow set up o</v>
          </cell>
          <cell r="D330">
            <v>3809.1</v>
          </cell>
          <cell r="E330">
            <v>2</v>
          </cell>
          <cell r="F330">
            <v>7618.29</v>
          </cell>
          <cell r="G330">
            <v>0</v>
          </cell>
          <cell r="H330">
            <v>0</v>
          </cell>
          <cell r="I330">
            <v>0</v>
          </cell>
          <cell r="J330">
            <v>0</v>
          </cell>
          <cell r="K330">
            <v>0</v>
          </cell>
          <cell r="L330">
            <v>0</v>
          </cell>
          <cell r="M330">
            <v>0</v>
          </cell>
          <cell r="N330">
            <v>0</v>
          </cell>
          <cell r="O330">
            <v>0</v>
          </cell>
          <cell r="P330">
            <v>0</v>
          </cell>
          <cell r="Q330">
            <v>16349</v>
          </cell>
          <cell r="R330">
            <v>88</v>
          </cell>
          <cell r="S330" t="str">
            <v>E</v>
          </cell>
        </row>
        <row r="331">
          <cell r="A331">
            <v>2</v>
          </cell>
          <cell r="B331" t="str">
            <v>13E188=600</v>
          </cell>
          <cell r="C331" t="str">
            <v>Battery Cable</v>
          </cell>
          <cell r="D331">
            <v>736.3</v>
          </cell>
          <cell r="E331">
            <v>2</v>
          </cell>
          <cell r="F331">
            <v>1472.63</v>
          </cell>
          <cell r="G331">
            <v>0</v>
          </cell>
          <cell r="H331">
            <v>0</v>
          </cell>
          <cell r="I331">
            <v>0</v>
          </cell>
          <cell r="J331">
            <v>0</v>
          </cell>
          <cell r="K331">
            <v>0</v>
          </cell>
          <cell r="L331">
            <v>0</v>
          </cell>
          <cell r="M331">
            <v>0</v>
          </cell>
          <cell r="N331">
            <v>0</v>
          </cell>
          <cell r="O331">
            <v>0</v>
          </cell>
          <cell r="P331">
            <v>0</v>
          </cell>
          <cell r="Q331">
            <v>16404</v>
          </cell>
          <cell r="R331">
            <v>33</v>
          </cell>
          <cell r="S331" t="str">
            <v>E</v>
          </cell>
        </row>
        <row r="332">
          <cell r="A332">
            <v>2</v>
          </cell>
          <cell r="B332" t="str">
            <v>21A19=2</v>
          </cell>
          <cell r="C332" t="str">
            <v>สายเคเบิ้ล AE (Above Elbow Harness)</v>
          </cell>
          <cell r="D332">
            <v>875.3</v>
          </cell>
          <cell r="E332">
            <v>7</v>
          </cell>
          <cell r="F332">
            <v>6127.65</v>
          </cell>
          <cell r="G332">
            <v>0</v>
          </cell>
          <cell r="H332">
            <v>0</v>
          </cell>
          <cell r="I332">
            <v>0</v>
          </cell>
          <cell r="J332">
            <v>0</v>
          </cell>
          <cell r="K332">
            <v>0</v>
          </cell>
          <cell r="L332">
            <v>0</v>
          </cell>
          <cell r="M332">
            <v>0</v>
          </cell>
          <cell r="N332">
            <v>0</v>
          </cell>
          <cell r="O332">
            <v>0</v>
          </cell>
          <cell r="P332">
            <v>0</v>
          </cell>
          <cell r="Q332">
            <v>16431</v>
          </cell>
          <cell r="R332">
            <v>6</v>
          </cell>
          <cell r="S332" t="str">
            <v>E</v>
          </cell>
        </row>
        <row r="333">
          <cell r="A333">
            <v>2</v>
          </cell>
          <cell r="B333" t="str">
            <v>21A3=1</v>
          </cell>
          <cell r="C333" t="str">
            <v>สายเคเบิ้ล AE (Cable control AE)</v>
          </cell>
          <cell r="D333">
            <v>550.20000000000005</v>
          </cell>
          <cell r="E333">
            <v>4</v>
          </cell>
          <cell r="F333">
            <v>2200.81</v>
          </cell>
          <cell r="G333">
            <v>0</v>
          </cell>
          <cell r="H333">
            <v>0</v>
          </cell>
          <cell r="I333">
            <v>0</v>
          </cell>
          <cell r="J333">
            <v>0</v>
          </cell>
          <cell r="K333">
            <v>0</v>
          </cell>
          <cell r="L333">
            <v>0</v>
          </cell>
          <cell r="M333">
            <v>0</v>
          </cell>
          <cell r="N333">
            <v>0</v>
          </cell>
          <cell r="O333">
            <v>0</v>
          </cell>
          <cell r="P333">
            <v>0</v>
          </cell>
          <cell r="Q333">
            <v>16367</v>
          </cell>
          <cell r="R333">
            <v>70</v>
          </cell>
          <cell r="S333" t="str">
            <v>E</v>
          </cell>
        </row>
        <row r="334">
          <cell r="A334">
            <v>2</v>
          </cell>
          <cell r="B334" t="str">
            <v>21A35=1</v>
          </cell>
          <cell r="C334" t="str">
            <v>Triple-Pull Above Elbow</v>
          </cell>
          <cell r="D334">
            <v>246</v>
          </cell>
          <cell r="E334">
            <v>1</v>
          </cell>
          <cell r="F334">
            <v>246</v>
          </cell>
          <cell r="G334">
            <v>0</v>
          </cell>
          <cell r="H334">
            <v>0</v>
          </cell>
          <cell r="I334">
            <v>0</v>
          </cell>
          <cell r="J334">
            <v>0</v>
          </cell>
          <cell r="K334">
            <v>0</v>
          </cell>
          <cell r="L334">
            <v>0</v>
          </cell>
          <cell r="M334">
            <v>0</v>
          </cell>
          <cell r="N334">
            <v>0</v>
          </cell>
          <cell r="O334">
            <v>0</v>
          </cell>
          <cell r="P334">
            <v>0</v>
          </cell>
          <cell r="Q334">
            <v>16433</v>
          </cell>
          <cell r="R334">
            <v>4</v>
          </cell>
          <cell r="S334" t="str">
            <v>E</v>
          </cell>
        </row>
        <row r="335">
          <cell r="A335">
            <v>2</v>
          </cell>
          <cell r="B335" t="str">
            <v>640F12</v>
          </cell>
          <cell r="C335" t="str">
            <v>Special cleaning</v>
          </cell>
          <cell r="D335">
            <v>518.80999999999995</v>
          </cell>
          <cell r="E335">
            <v>0</v>
          </cell>
          <cell r="F335">
            <v>0</v>
          </cell>
          <cell r="G335">
            <v>0</v>
          </cell>
          <cell r="H335">
            <v>0</v>
          </cell>
          <cell r="I335">
            <v>0</v>
          </cell>
          <cell r="J335">
            <v>0</v>
          </cell>
          <cell r="K335">
            <v>0</v>
          </cell>
          <cell r="L335">
            <v>0</v>
          </cell>
          <cell r="M335">
            <v>0</v>
          </cell>
          <cell r="N335">
            <v>0</v>
          </cell>
          <cell r="O335">
            <v>0</v>
          </cell>
          <cell r="P335">
            <v>0</v>
          </cell>
          <cell r="Q335">
            <v>16396</v>
          </cell>
          <cell r="R335">
            <v>41</v>
          </cell>
          <cell r="S335" t="str">
            <v>E</v>
          </cell>
        </row>
        <row r="336">
          <cell r="A336">
            <v>2</v>
          </cell>
          <cell r="B336" t="str">
            <v>757B20</v>
          </cell>
          <cell r="C336" t="str">
            <v>Lithium-Ion Battery</v>
          </cell>
          <cell r="D336">
            <v>3855.9</v>
          </cell>
          <cell r="E336">
            <v>3</v>
          </cell>
          <cell r="F336">
            <v>11567.9</v>
          </cell>
          <cell r="G336">
            <v>0</v>
          </cell>
          <cell r="H336">
            <v>0</v>
          </cell>
          <cell r="I336">
            <v>0</v>
          </cell>
          <cell r="J336">
            <v>0</v>
          </cell>
          <cell r="K336">
            <v>0</v>
          </cell>
          <cell r="L336">
            <v>0</v>
          </cell>
          <cell r="M336">
            <v>0</v>
          </cell>
          <cell r="N336">
            <v>0</v>
          </cell>
          <cell r="O336">
            <v>0</v>
          </cell>
          <cell r="P336">
            <v>0</v>
          </cell>
          <cell r="Q336">
            <v>16404</v>
          </cell>
          <cell r="R336">
            <v>33</v>
          </cell>
          <cell r="S336" t="str">
            <v>E</v>
          </cell>
        </row>
        <row r="337">
          <cell r="A337">
            <v>2</v>
          </cell>
          <cell r="B337" t="str">
            <v>8K22=R73/4</v>
          </cell>
          <cell r="C337" t="str">
            <v>มือเทียมแบบใช้งานได้(O.B System hand v.o</v>
          </cell>
          <cell r="D337">
            <v>3738.3</v>
          </cell>
          <cell r="E337">
            <v>2</v>
          </cell>
          <cell r="F337">
            <v>7476.75</v>
          </cell>
          <cell r="G337">
            <v>0</v>
          </cell>
          <cell r="H337">
            <v>0</v>
          </cell>
          <cell r="I337">
            <v>0</v>
          </cell>
          <cell r="J337">
            <v>0</v>
          </cell>
          <cell r="K337">
            <v>0</v>
          </cell>
          <cell r="L337">
            <v>0</v>
          </cell>
          <cell r="M337">
            <v>0</v>
          </cell>
          <cell r="N337">
            <v>0</v>
          </cell>
          <cell r="O337">
            <v>0</v>
          </cell>
          <cell r="P337">
            <v>0</v>
          </cell>
          <cell r="Q337">
            <v>16431</v>
          </cell>
          <cell r="R337">
            <v>6</v>
          </cell>
          <cell r="S337" t="str">
            <v>E</v>
          </cell>
        </row>
        <row r="338">
          <cell r="A338">
            <v>2</v>
          </cell>
          <cell r="B338" t="str">
            <v>8S4=190X76L10</v>
          </cell>
          <cell r="C338" t="str">
            <v>Cosmetic Glove ถุงมือเทียม (สั้น)</v>
          </cell>
          <cell r="D338">
            <v>1524.7</v>
          </cell>
          <cell r="E338">
            <v>1</v>
          </cell>
          <cell r="F338">
            <v>1524.79</v>
          </cell>
          <cell r="G338">
            <v>0</v>
          </cell>
          <cell r="H338">
            <v>0</v>
          </cell>
          <cell r="I338">
            <v>0</v>
          </cell>
          <cell r="J338">
            <v>0</v>
          </cell>
          <cell r="K338">
            <v>0</v>
          </cell>
          <cell r="L338">
            <v>0</v>
          </cell>
          <cell r="M338">
            <v>0</v>
          </cell>
          <cell r="N338">
            <v>0</v>
          </cell>
          <cell r="O338">
            <v>0</v>
          </cell>
          <cell r="P338">
            <v>0</v>
          </cell>
          <cell r="Q338">
            <v>16312</v>
          </cell>
          <cell r="R338">
            <v>125</v>
          </cell>
          <cell r="S338" t="str">
            <v>E</v>
          </cell>
        </row>
        <row r="339">
          <cell r="A339">
            <v>2</v>
          </cell>
          <cell r="B339" t="str">
            <v>8S4=190X76L12</v>
          </cell>
          <cell r="C339" t="str">
            <v>Cosmetic Glove ถุงมือเทียม (สั้น)</v>
          </cell>
          <cell r="D339">
            <v>1534.3</v>
          </cell>
          <cell r="E339">
            <v>1</v>
          </cell>
          <cell r="F339">
            <v>1534.35</v>
          </cell>
          <cell r="G339">
            <v>0</v>
          </cell>
          <cell r="H339">
            <v>0</v>
          </cell>
          <cell r="I339">
            <v>0</v>
          </cell>
          <cell r="J339">
            <v>0</v>
          </cell>
          <cell r="K339">
            <v>0</v>
          </cell>
          <cell r="L339">
            <v>0</v>
          </cell>
          <cell r="M339">
            <v>0</v>
          </cell>
          <cell r="N339">
            <v>0</v>
          </cell>
          <cell r="O339">
            <v>0</v>
          </cell>
          <cell r="P339">
            <v>0</v>
          </cell>
          <cell r="Q339">
            <v>16348</v>
          </cell>
          <cell r="R339">
            <v>89</v>
          </cell>
          <cell r="S339" t="str">
            <v>E</v>
          </cell>
        </row>
        <row r="340">
          <cell r="A340">
            <v>2</v>
          </cell>
          <cell r="B340" t="str">
            <v>8S4=190X76L4</v>
          </cell>
          <cell r="C340" t="str">
            <v>Cosmetic Glove ถุงมือเทียม (สั้น)</v>
          </cell>
          <cell r="D340">
            <v>1542.44</v>
          </cell>
          <cell r="E340">
            <v>0</v>
          </cell>
          <cell r="F340">
            <v>0</v>
          </cell>
          <cell r="G340">
            <v>2</v>
          </cell>
          <cell r="H340">
            <v>3084.88</v>
          </cell>
          <cell r="I340">
            <v>0</v>
          </cell>
          <cell r="J340">
            <v>0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  <cell r="O340">
            <v>0</v>
          </cell>
          <cell r="P340">
            <v>0</v>
          </cell>
          <cell r="Q340">
            <v>16220</v>
          </cell>
          <cell r="R340">
            <v>217</v>
          </cell>
          <cell r="S340" t="str">
            <v>E</v>
          </cell>
        </row>
        <row r="341">
          <cell r="A341">
            <v>2</v>
          </cell>
          <cell r="B341" t="str">
            <v>8S4=190X76L6</v>
          </cell>
          <cell r="C341" t="str">
            <v>Cosmetic Glove ถุงมือเทียม (สั้น)</v>
          </cell>
          <cell r="D341">
            <v>1591.8</v>
          </cell>
          <cell r="E341">
            <v>1</v>
          </cell>
          <cell r="F341">
            <v>1591.8</v>
          </cell>
          <cell r="G341">
            <v>0</v>
          </cell>
          <cell r="H341">
            <v>0</v>
          </cell>
          <cell r="I341">
            <v>0</v>
          </cell>
          <cell r="J341">
            <v>0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  <cell r="O341">
            <v>0</v>
          </cell>
          <cell r="P341">
            <v>0</v>
          </cell>
          <cell r="Q341">
            <v>16300</v>
          </cell>
          <cell r="R341">
            <v>137</v>
          </cell>
          <cell r="S341" t="str">
            <v>E</v>
          </cell>
        </row>
        <row r="342">
          <cell r="A342">
            <v>2</v>
          </cell>
          <cell r="B342" t="str">
            <v>8S4=190X76L8</v>
          </cell>
          <cell r="C342" t="str">
            <v>Cosmetic Glove ถุงมือเทียม (สั้น)</v>
          </cell>
          <cell r="D342">
            <v>1555.4</v>
          </cell>
          <cell r="E342">
            <v>3</v>
          </cell>
          <cell r="F342">
            <v>4666.47</v>
          </cell>
          <cell r="G342">
            <v>0</v>
          </cell>
          <cell r="H342">
            <v>0</v>
          </cell>
          <cell r="I342">
            <v>0</v>
          </cell>
          <cell r="J342">
            <v>0</v>
          </cell>
          <cell r="K342">
            <v>0</v>
          </cell>
          <cell r="L342">
            <v>0</v>
          </cell>
          <cell r="M342">
            <v>0</v>
          </cell>
          <cell r="N342">
            <v>0</v>
          </cell>
          <cell r="O342">
            <v>0</v>
          </cell>
          <cell r="P342">
            <v>0</v>
          </cell>
          <cell r="Q342">
            <v>16412</v>
          </cell>
          <cell r="R342">
            <v>25</v>
          </cell>
          <cell r="S342" t="str">
            <v>E</v>
          </cell>
        </row>
        <row r="343">
          <cell r="A343">
            <v>2</v>
          </cell>
          <cell r="B343" t="str">
            <v>8S4=190X76R10</v>
          </cell>
          <cell r="C343" t="str">
            <v>Cosmetic Glove ถุงมือเทียม (สั้น)</v>
          </cell>
          <cell r="D343">
            <v>1624.7</v>
          </cell>
          <cell r="E343">
            <v>1</v>
          </cell>
          <cell r="F343">
            <v>1624.77</v>
          </cell>
          <cell r="G343">
            <v>0</v>
          </cell>
          <cell r="H343">
            <v>0</v>
          </cell>
          <cell r="I343">
            <v>0</v>
          </cell>
          <cell r="J343">
            <v>0</v>
          </cell>
          <cell r="K343">
            <v>0</v>
          </cell>
          <cell r="L343">
            <v>0</v>
          </cell>
          <cell r="M343">
            <v>0</v>
          </cell>
          <cell r="N343">
            <v>0</v>
          </cell>
          <cell r="O343">
            <v>0</v>
          </cell>
          <cell r="P343">
            <v>0</v>
          </cell>
          <cell r="Q343">
            <v>16312</v>
          </cell>
          <cell r="R343">
            <v>125</v>
          </cell>
          <cell r="S343" t="str">
            <v>E</v>
          </cell>
        </row>
        <row r="344">
          <cell r="A344">
            <v>2</v>
          </cell>
          <cell r="B344" t="str">
            <v>8S4=190X76R12</v>
          </cell>
          <cell r="C344" t="str">
            <v>Cosmetic Glove ถุงมือเทียม (สั้น)</v>
          </cell>
          <cell r="D344">
            <v>0</v>
          </cell>
          <cell r="E344">
            <v>0</v>
          </cell>
          <cell r="F344">
            <v>0</v>
          </cell>
          <cell r="G344">
            <v>0</v>
          </cell>
          <cell r="H344">
            <v>0</v>
          </cell>
          <cell r="I344">
            <v>0</v>
          </cell>
          <cell r="J344">
            <v>0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  <cell r="O344">
            <v>0</v>
          </cell>
          <cell r="P344">
            <v>0</v>
          </cell>
          <cell r="Q344">
            <v>16348</v>
          </cell>
          <cell r="R344">
            <v>89</v>
          </cell>
          <cell r="S344" t="str">
            <v>E</v>
          </cell>
        </row>
        <row r="345">
          <cell r="A345">
            <v>2</v>
          </cell>
          <cell r="B345" t="str">
            <v>8S4=190X76R14</v>
          </cell>
          <cell r="C345" t="str">
            <v>Cosmetic Glove ถุงมือเทียม (สั้น)</v>
          </cell>
          <cell r="D345">
            <v>1591.8</v>
          </cell>
          <cell r="E345">
            <v>1</v>
          </cell>
          <cell r="F345">
            <v>1591.8</v>
          </cell>
          <cell r="G345">
            <v>0</v>
          </cell>
          <cell r="H345">
            <v>0</v>
          </cell>
          <cell r="I345">
            <v>0</v>
          </cell>
          <cell r="J345">
            <v>0</v>
          </cell>
          <cell r="K345">
            <v>0</v>
          </cell>
          <cell r="L345">
            <v>0</v>
          </cell>
          <cell r="M345">
            <v>0</v>
          </cell>
          <cell r="N345">
            <v>0</v>
          </cell>
          <cell r="O345">
            <v>0</v>
          </cell>
          <cell r="P345">
            <v>0</v>
          </cell>
          <cell r="Q345">
            <v>16300</v>
          </cell>
          <cell r="R345">
            <v>137</v>
          </cell>
          <cell r="S345" t="str">
            <v>E</v>
          </cell>
        </row>
        <row r="346">
          <cell r="A346">
            <v>2</v>
          </cell>
          <cell r="B346" t="str">
            <v>8S4=190X76R4</v>
          </cell>
          <cell r="C346" t="str">
            <v>Cosmetic Glove ถุงมือเทียม (สั้น)</v>
          </cell>
          <cell r="D346">
            <v>1451.51</v>
          </cell>
          <cell r="E346">
            <v>0</v>
          </cell>
          <cell r="F346">
            <v>0</v>
          </cell>
          <cell r="G346">
            <v>1</v>
          </cell>
          <cell r="H346">
            <v>1451.51</v>
          </cell>
          <cell r="I346">
            <v>0</v>
          </cell>
          <cell r="J346">
            <v>0</v>
          </cell>
          <cell r="K346">
            <v>0</v>
          </cell>
          <cell r="L346">
            <v>0</v>
          </cell>
          <cell r="M346">
            <v>0</v>
          </cell>
          <cell r="N346">
            <v>0</v>
          </cell>
          <cell r="O346">
            <v>0</v>
          </cell>
          <cell r="P346">
            <v>0</v>
          </cell>
          <cell r="Q346">
            <v>16228</v>
          </cell>
          <cell r="R346">
            <v>209</v>
          </cell>
          <cell r="S346" t="str">
            <v>E</v>
          </cell>
        </row>
        <row r="347">
          <cell r="A347">
            <v>2</v>
          </cell>
          <cell r="B347" t="str">
            <v>8S4=190X76R6</v>
          </cell>
          <cell r="C347" t="str">
            <v>Cosmetic Glove ถุงมือเทียม (สั้น)</v>
          </cell>
          <cell r="D347">
            <v>1557.54</v>
          </cell>
          <cell r="E347">
            <v>0</v>
          </cell>
          <cell r="F347">
            <v>0</v>
          </cell>
          <cell r="G347">
            <v>1</v>
          </cell>
          <cell r="H347">
            <v>1557.54</v>
          </cell>
          <cell r="I347">
            <v>0</v>
          </cell>
          <cell r="J347">
            <v>0</v>
          </cell>
          <cell r="K347">
            <v>0</v>
          </cell>
          <cell r="L347">
            <v>0</v>
          </cell>
          <cell r="M347">
            <v>0</v>
          </cell>
          <cell r="N347">
            <v>0</v>
          </cell>
          <cell r="O347">
            <v>0</v>
          </cell>
          <cell r="P347">
            <v>0</v>
          </cell>
          <cell r="Q347">
            <v>16228</v>
          </cell>
          <cell r="R347">
            <v>209</v>
          </cell>
          <cell r="S347" t="str">
            <v>E</v>
          </cell>
        </row>
        <row r="348">
          <cell r="A348">
            <v>2</v>
          </cell>
          <cell r="B348" t="str">
            <v>8S4=190X76R8</v>
          </cell>
          <cell r="C348" t="str">
            <v>Cosmetic Glove ถุงมือเทียม (สั้น)</v>
          </cell>
          <cell r="D348">
            <v>1712.6</v>
          </cell>
          <cell r="E348">
            <v>2</v>
          </cell>
          <cell r="F348">
            <v>3425.25</v>
          </cell>
          <cell r="G348">
            <v>0</v>
          </cell>
          <cell r="H348">
            <v>0</v>
          </cell>
          <cell r="I348">
            <v>0</v>
          </cell>
          <cell r="J348">
            <v>0</v>
          </cell>
          <cell r="K348">
            <v>0</v>
          </cell>
          <cell r="L348">
            <v>0</v>
          </cell>
          <cell r="M348">
            <v>0</v>
          </cell>
          <cell r="N348">
            <v>0</v>
          </cell>
          <cell r="O348">
            <v>0</v>
          </cell>
          <cell r="P348">
            <v>0</v>
          </cell>
          <cell r="Q348">
            <v>16363</v>
          </cell>
          <cell r="R348">
            <v>74</v>
          </cell>
          <cell r="S348" t="str">
            <v>E</v>
          </cell>
        </row>
        <row r="349">
          <cell r="A349">
            <v>2</v>
          </cell>
          <cell r="B349" t="str">
            <v>8S4=199X82R8</v>
          </cell>
          <cell r="C349" t="str">
            <v>Cosmetic Glove ถุงมือเทียม</v>
          </cell>
          <cell r="D349">
            <v>1391.14</v>
          </cell>
          <cell r="E349">
            <v>0</v>
          </cell>
          <cell r="F349">
            <v>0</v>
          </cell>
          <cell r="G349">
            <v>0</v>
          </cell>
          <cell r="H349">
            <v>0</v>
          </cell>
          <cell r="I349">
            <v>0</v>
          </cell>
          <cell r="J349">
            <v>0</v>
          </cell>
          <cell r="K349">
            <v>0</v>
          </cell>
          <cell r="L349">
            <v>0</v>
          </cell>
          <cell r="M349">
            <v>0</v>
          </cell>
          <cell r="N349">
            <v>0</v>
          </cell>
          <cell r="O349">
            <v>0</v>
          </cell>
          <cell r="P349">
            <v>0</v>
          </cell>
          <cell r="Q349">
            <v>16278</v>
          </cell>
          <cell r="R349">
            <v>159</v>
          </cell>
          <cell r="S349" t="str">
            <v>E</v>
          </cell>
        </row>
        <row r="350">
          <cell r="A350">
            <v>2</v>
          </cell>
          <cell r="B350" t="str">
            <v>8S4=202X74L10</v>
          </cell>
          <cell r="C350" t="str">
            <v>Cosmetic Glove ถุงมือเทียม</v>
          </cell>
          <cell r="D350">
            <v>1397.9</v>
          </cell>
          <cell r="E350">
            <v>1</v>
          </cell>
          <cell r="F350">
            <v>1397.98</v>
          </cell>
          <cell r="G350">
            <v>0</v>
          </cell>
          <cell r="H350">
            <v>0</v>
          </cell>
          <cell r="I350">
            <v>0</v>
          </cell>
          <cell r="J350">
            <v>0</v>
          </cell>
          <cell r="K350">
            <v>0</v>
          </cell>
          <cell r="L350">
            <v>0</v>
          </cell>
          <cell r="M350">
            <v>0</v>
          </cell>
          <cell r="N350">
            <v>0</v>
          </cell>
          <cell r="O350">
            <v>0</v>
          </cell>
          <cell r="P350">
            <v>0</v>
          </cell>
          <cell r="Q350">
            <v>16300</v>
          </cell>
          <cell r="R350">
            <v>137</v>
          </cell>
          <cell r="S350" t="str">
            <v>E</v>
          </cell>
        </row>
        <row r="351">
          <cell r="A351">
            <v>2</v>
          </cell>
          <cell r="B351" t="str">
            <v>8S4=203X83L12</v>
          </cell>
          <cell r="C351" t="str">
            <v>Cosmetic Glove ถุงมือเทียม</v>
          </cell>
          <cell r="D351">
            <v>1395.2</v>
          </cell>
          <cell r="E351">
            <v>1</v>
          </cell>
          <cell r="F351">
            <v>1395.25</v>
          </cell>
          <cell r="G351">
            <v>0</v>
          </cell>
          <cell r="H351">
            <v>0</v>
          </cell>
          <cell r="I351">
            <v>0</v>
          </cell>
          <cell r="J351">
            <v>0</v>
          </cell>
          <cell r="K351">
            <v>0</v>
          </cell>
          <cell r="L351">
            <v>0</v>
          </cell>
          <cell r="M351">
            <v>0</v>
          </cell>
          <cell r="N351">
            <v>0</v>
          </cell>
          <cell r="O351">
            <v>0</v>
          </cell>
          <cell r="P351">
            <v>0</v>
          </cell>
          <cell r="Q351">
            <v>16417</v>
          </cell>
          <cell r="R351">
            <v>20</v>
          </cell>
          <cell r="S351" t="str">
            <v>E</v>
          </cell>
        </row>
        <row r="352">
          <cell r="A352">
            <v>2</v>
          </cell>
          <cell r="B352" t="str">
            <v>8S4=203X85L10</v>
          </cell>
          <cell r="C352" t="str">
            <v>Cosmetic Glove ถุงมือเทียม</v>
          </cell>
          <cell r="D352">
            <v>1515.91</v>
          </cell>
          <cell r="E352">
            <v>0</v>
          </cell>
          <cell r="F352">
            <v>0</v>
          </cell>
          <cell r="G352">
            <v>0</v>
          </cell>
          <cell r="H352">
            <v>0</v>
          </cell>
          <cell r="I352">
            <v>0</v>
          </cell>
          <cell r="J352">
            <v>0</v>
          </cell>
          <cell r="K352">
            <v>0</v>
          </cell>
          <cell r="L352">
            <v>0</v>
          </cell>
          <cell r="M352">
            <v>0</v>
          </cell>
          <cell r="N352">
            <v>0</v>
          </cell>
          <cell r="O352">
            <v>0</v>
          </cell>
          <cell r="P352">
            <v>0</v>
          </cell>
          <cell r="Q352">
            <v>16412</v>
          </cell>
          <cell r="R352">
            <v>25</v>
          </cell>
          <cell r="S352" t="str">
            <v>E</v>
          </cell>
        </row>
        <row r="353">
          <cell r="A353">
            <v>2</v>
          </cell>
          <cell r="B353" t="str">
            <v>8S4=203X85L12</v>
          </cell>
          <cell r="C353" t="str">
            <v>Cosmetic Glove ถุงมือเทียม</v>
          </cell>
          <cell r="D353">
            <v>1433.5</v>
          </cell>
          <cell r="E353">
            <v>1</v>
          </cell>
          <cell r="F353">
            <v>1433.59</v>
          </cell>
          <cell r="G353">
            <v>0</v>
          </cell>
          <cell r="H353">
            <v>0</v>
          </cell>
          <cell r="I353">
            <v>0</v>
          </cell>
          <cell r="J353">
            <v>0</v>
          </cell>
          <cell r="K353">
            <v>0</v>
          </cell>
          <cell r="L353">
            <v>0</v>
          </cell>
          <cell r="M353">
            <v>0</v>
          </cell>
          <cell r="N353">
            <v>0</v>
          </cell>
          <cell r="O353">
            <v>0</v>
          </cell>
          <cell r="P353">
            <v>0</v>
          </cell>
          <cell r="Q353">
            <v>16367</v>
          </cell>
          <cell r="R353">
            <v>70</v>
          </cell>
          <cell r="S353" t="str">
            <v>E</v>
          </cell>
        </row>
        <row r="354">
          <cell r="A354">
            <v>2</v>
          </cell>
          <cell r="B354" t="str">
            <v>8S4=203X85L8</v>
          </cell>
          <cell r="C354" t="str">
            <v>Cosmetic Glove ถุงมือเทียม</v>
          </cell>
          <cell r="D354">
            <v>1800.48</v>
          </cell>
          <cell r="E354">
            <v>0</v>
          </cell>
          <cell r="F354">
            <v>0</v>
          </cell>
          <cell r="G354">
            <v>1</v>
          </cell>
          <cell r="H354">
            <v>1800.48</v>
          </cell>
          <cell r="I354">
            <v>0</v>
          </cell>
          <cell r="J354">
            <v>0</v>
          </cell>
          <cell r="K354">
            <v>0</v>
          </cell>
          <cell r="L354">
            <v>0</v>
          </cell>
          <cell r="M354">
            <v>0</v>
          </cell>
          <cell r="N354">
            <v>0</v>
          </cell>
          <cell r="O354">
            <v>0</v>
          </cell>
          <cell r="P354">
            <v>0</v>
          </cell>
          <cell r="Q354">
            <v>16139</v>
          </cell>
          <cell r="R354">
            <v>298</v>
          </cell>
          <cell r="S354" t="str">
            <v>E</v>
          </cell>
        </row>
        <row r="355">
          <cell r="A355">
            <v>2</v>
          </cell>
          <cell r="B355" t="str">
            <v>8S4=205X80R10</v>
          </cell>
          <cell r="C355" t="str">
            <v>Cosmetic Glove ถุงมือเทียม (สั้น)</v>
          </cell>
          <cell r="D355">
            <v>1391.14</v>
          </cell>
          <cell r="E355">
            <v>0</v>
          </cell>
          <cell r="F355">
            <v>0</v>
          </cell>
          <cell r="G355">
            <v>0</v>
          </cell>
          <cell r="H355">
            <v>0</v>
          </cell>
          <cell r="I355">
            <v>0</v>
          </cell>
          <cell r="J355">
            <v>0</v>
          </cell>
          <cell r="K355">
            <v>0</v>
          </cell>
          <cell r="L355">
            <v>0</v>
          </cell>
          <cell r="M355">
            <v>0</v>
          </cell>
          <cell r="N355">
            <v>0</v>
          </cell>
          <cell r="O355">
            <v>0</v>
          </cell>
          <cell r="P355">
            <v>0</v>
          </cell>
          <cell r="Q355">
            <v>16270</v>
          </cell>
          <cell r="R355">
            <v>167</v>
          </cell>
          <cell r="S355" t="str">
            <v>E</v>
          </cell>
        </row>
        <row r="356">
          <cell r="A356">
            <v>2</v>
          </cell>
          <cell r="B356" t="str">
            <v>8S4=205X81L12</v>
          </cell>
          <cell r="C356" t="str">
            <v>Cosmetic Glove ถุงมือเทียม (สั้น)</v>
          </cell>
          <cell r="D356">
            <v>1426.73</v>
          </cell>
          <cell r="E356">
            <v>0</v>
          </cell>
          <cell r="F356">
            <v>0</v>
          </cell>
          <cell r="G356">
            <v>1</v>
          </cell>
          <cell r="H356">
            <v>1426.73</v>
          </cell>
          <cell r="I356">
            <v>0</v>
          </cell>
          <cell r="J356">
            <v>0</v>
          </cell>
          <cell r="K356">
            <v>0</v>
          </cell>
          <cell r="L356">
            <v>0</v>
          </cell>
          <cell r="M356">
            <v>0</v>
          </cell>
          <cell r="N356">
            <v>0</v>
          </cell>
          <cell r="O356">
            <v>0</v>
          </cell>
          <cell r="P356">
            <v>0</v>
          </cell>
          <cell r="Q356">
            <v>16114</v>
          </cell>
          <cell r="R356">
            <v>322</v>
          </cell>
          <cell r="S356" t="str">
            <v>E</v>
          </cell>
        </row>
        <row r="357">
          <cell r="A357">
            <v>2</v>
          </cell>
          <cell r="B357" t="str">
            <v>8S4=205X81R10</v>
          </cell>
          <cell r="C357" t="str">
            <v>Cosmetic Glove ถุงมือเทียม (สั้น)</v>
          </cell>
          <cell r="D357">
            <v>1800.48</v>
          </cell>
          <cell r="E357">
            <v>0</v>
          </cell>
          <cell r="F357">
            <v>0</v>
          </cell>
          <cell r="G357">
            <v>1</v>
          </cell>
          <cell r="H357">
            <v>1800.48</v>
          </cell>
          <cell r="I357">
            <v>0</v>
          </cell>
          <cell r="J357">
            <v>0</v>
          </cell>
          <cell r="K357">
            <v>0</v>
          </cell>
          <cell r="L357">
            <v>0</v>
          </cell>
          <cell r="M357">
            <v>0</v>
          </cell>
          <cell r="N357">
            <v>0</v>
          </cell>
          <cell r="O357">
            <v>0</v>
          </cell>
          <cell r="P357">
            <v>0</v>
          </cell>
          <cell r="Q357">
            <v>16207</v>
          </cell>
          <cell r="R357">
            <v>230</v>
          </cell>
          <cell r="S357" t="str">
            <v>E</v>
          </cell>
        </row>
        <row r="358">
          <cell r="A358">
            <v>2</v>
          </cell>
          <cell r="B358" t="str">
            <v>8S4=206X76R10</v>
          </cell>
          <cell r="C358" t="str">
            <v>Cosmetic Glove ถุงมือเทียม</v>
          </cell>
          <cell r="D358">
            <v>1397.98</v>
          </cell>
          <cell r="E358">
            <v>0</v>
          </cell>
          <cell r="F358">
            <v>0</v>
          </cell>
          <cell r="G358">
            <v>0</v>
          </cell>
          <cell r="H358">
            <v>0</v>
          </cell>
          <cell r="I358">
            <v>0</v>
          </cell>
          <cell r="J358">
            <v>0</v>
          </cell>
          <cell r="K358">
            <v>0</v>
          </cell>
          <cell r="L358">
            <v>0</v>
          </cell>
          <cell r="M358">
            <v>0</v>
          </cell>
          <cell r="N358">
            <v>0</v>
          </cell>
          <cell r="O358">
            <v>0</v>
          </cell>
          <cell r="P358">
            <v>0</v>
          </cell>
          <cell r="Q358">
            <v>16363</v>
          </cell>
          <cell r="R358">
            <v>74</v>
          </cell>
          <cell r="S358" t="str">
            <v>E</v>
          </cell>
        </row>
        <row r="359">
          <cell r="A359">
            <v>2</v>
          </cell>
          <cell r="B359" t="str">
            <v>8S4=206X80L10</v>
          </cell>
          <cell r="C359" t="str">
            <v>Cosmetic Glove ถุงมือเทียม</v>
          </cell>
          <cell r="D359">
            <v>1483.9</v>
          </cell>
          <cell r="E359">
            <v>1</v>
          </cell>
          <cell r="F359">
            <v>1483.99</v>
          </cell>
          <cell r="G359">
            <v>0</v>
          </cell>
          <cell r="H359">
            <v>0</v>
          </cell>
          <cell r="I359">
            <v>0</v>
          </cell>
          <cell r="J359">
            <v>0</v>
          </cell>
          <cell r="K359">
            <v>0</v>
          </cell>
          <cell r="L359">
            <v>0</v>
          </cell>
          <cell r="M359">
            <v>0</v>
          </cell>
          <cell r="N359">
            <v>0</v>
          </cell>
          <cell r="O359">
            <v>0</v>
          </cell>
          <cell r="P359">
            <v>0</v>
          </cell>
          <cell r="Q359">
            <v>16432</v>
          </cell>
          <cell r="R359">
            <v>5</v>
          </cell>
          <cell r="S359" t="str">
            <v>E</v>
          </cell>
        </row>
        <row r="360">
          <cell r="A360">
            <v>2</v>
          </cell>
          <cell r="B360" t="str">
            <v>8S4=206X80L12</v>
          </cell>
          <cell r="C360" t="str">
            <v>Cosmetic Glove ถุงมือเทียม</v>
          </cell>
          <cell r="D360">
            <v>1433.5</v>
          </cell>
          <cell r="E360">
            <v>2</v>
          </cell>
          <cell r="F360">
            <v>2867.18</v>
          </cell>
          <cell r="G360">
            <v>0</v>
          </cell>
          <cell r="H360">
            <v>0</v>
          </cell>
          <cell r="I360">
            <v>0</v>
          </cell>
          <cell r="J360">
            <v>0</v>
          </cell>
          <cell r="K360">
            <v>0</v>
          </cell>
          <cell r="L360">
            <v>0</v>
          </cell>
          <cell r="M360">
            <v>0</v>
          </cell>
          <cell r="N360">
            <v>0</v>
          </cell>
          <cell r="O360">
            <v>0</v>
          </cell>
          <cell r="P360">
            <v>0</v>
          </cell>
          <cell r="Q360">
            <v>16367</v>
          </cell>
          <cell r="R360">
            <v>70</v>
          </cell>
          <cell r="S360" t="str">
            <v>E</v>
          </cell>
        </row>
        <row r="361">
          <cell r="A361">
            <v>2</v>
          </cell>
          <cell r="B361" t="str">
            <v>8S4=206X85R10</v>
          </cell>
          <cell r="C361" t="str">
            <v>Cosmetic Glove ถุงมือเทียม</v>
          </cell>
          <cell r="D361">
            <v>1386.01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>
            <v>0</v>
          </cell>
          <cell r="K361">
            <v>0</v>
          </cell>
          <cell r="L361">
            <v>0</v>
          </cell>
          <cell r="M361">
            <v>0</v>
          </cell>
          <cell r="N361">
            <v>0</v>
          </cell>
          <cell r="O361">
            <v>0</v>
          </cell>
          <cell r="P361">
            <v>0</v>
          </cell>
          <cell r="Q361">
            <v>16412</v>
          </cell>
          <cell r="R361">
            <v>25</v>
          </cell>
          <cell r="S361" t="str">
            <v>E</v>
          </cell>
        </row>
        <row r="362">
          <cell r="A362">
            <v>2</v>
          </cell>
          <cell r="B362" t="str">
            <v>8S4=207X86L8</v>
          </cell>
          <cell r="C362" t="str">
            <v>Cosmetic Glove ถุงมือเทียม</v>
          </cell>
          <cell r="D362">
            <v>1391.14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>
            <v>0</v>
          </cell>
          <cell r="K362">
            <v>0</v>
          </cell>
          <cell r="L362">
            <v>0</v>
          </cell>
          <cell r="M362">
            <v>0</v>
          </cell>
          <cell r="N362">
            <v>0</v>
          </cell>
          <cell r="O362">
            <v>0</v>
          </cell>
          <cell r="P362">
            <v>0</v>
          </cell>
          <cell r="Q362">
            <v>16270</v>
          </cell>
          <cell r="R362">
            <v>167</v>
          </cell>
          <cell r="S362" t="str">
            <v>E</v>
          </cell>
        </row>
        <row r="363">
          <cell r="A363">
            <v>2</v>
          </cell>
          <cell r="B363" t="str">
            <v>8S4=208X85L13</v>
          </cell>
          <cell r="C363" t="str">
            <v>Cosmetic Glove ถุงมือเทียม</v>
          </cell>
          <cell r="D363">
            <v>1460.7</v>
          </cell>
          <cell r="E363">
            <v>1</v>
          </cell>
          <cell r="F363">
            <v>1460.78</v>
          </cell>
          <cell r="G363">
            <v>0</v>
          </cell>
          <cell r="H363">
            <v>0</v>
          </cell>
          <cell r="I363">
            <v>0</v>
          </cell>
          <cell r="J363">
            <v>0</v>
          </cell>
          <cell r="K363">
            <v>0</v>
          </cell>
          <cell r="L363">
            <v>0</v>
          </cell>
          <cell r="M363">
            <v>0</v>
          </cell>
          <cell r="N363">
            <v>0</v>
          </cell>
          <cell r="O363">
            <v>0</v>
          </cell>
          <cell r="P363">
            <v>0</v>
          </cell>
          <cell r="Q363">
            <v>16349</v>
          </cell>
          <cell r="R363">
            <v>88</v>
          </cell>
          <cell r="S363" t="str">
            <v>E</v>
          </cell>
        </row>
        <row r="364">
          <cell r="A364">
            <v>2</v>
          </cell>
          <cell r="B364" t="str">
            <v>8S4=209X86R8</v>
          </cell>
          <cell r="C364" t="str">
            <v>Cosmetic Glove ถุงมือเทียม</v>
          </cell>
          <cell r="D364">
            <v>1391.14</v>
          </cell>
          <cell r="E364">
            <v>0</v>
          </cell>
          <cell r="F364">
            <v>0</v>
          </cell>
          <cell r="G364">
            <v>0</v>
          </cell>
          <cell r="H364">
            <v>0</v>
          </cell>
          <cell r="I364">
            <v>0</v>
          </cell>
          <cell r="J364">
            <v>0</v>
          </cell>
          <cell r="K364">
            <v>0</v>
          </cell>
          <cell r="L364">
            <v>0</v>
          </cell>
          <cell r="M364">
            <v>0</v>
          </cell>
          <cell r="N364">
            <v>0</v>
          </cell>
          <cell r="O364">
            <v>0</v>
          </cell>
          <cell r="P364">
            <v>0</v>
          </cell>
          <cell r="Q364">
            <v>16270</v>
          </cell>
          <cell r="R364">
            <v>167</v>
          </cell>
          <cell r="S364" t="str">
            <v>E</v>
          </cell>
        </row>
        <row r="365">
          <cell r="A365">
            <v>2</v>
          </cell>
          <cell r="B365" t="str">
            <v>8S4=210X78L10</v>
          </cell>
          <cell r="C365" t="str">
            <v>Cosmetic Glove ถุงมือเทียม (สั้น)</v>
          </cell>
          <cell r="D365">
            <v>1397.9</v>
          </cell>
          <cell r="E365">
            <v>4</v>
          </cell>
          <cell r="F365">
            <v>5591.6</v>
          </cell>
          <cell r="G365">
            <v>0</v>
          </cell>
          <cell r="H365">
            <v>0</v>
          </cell>
          <cell r="I365">
            <v>0</v>
          </cell>
          <cell r="J365">
            <v>0</v>
          </cell>
          <cell r="K365">
            <v>0</v>
          </cell>
          <cell r="L365">
            <v>0</v>
          </cell>
          <cell r="M365">
            <v>0</v>
          </cell>
          <cell r="N365">
            <v>0</v>
          </cell>
          <cell r="O365">
            <v>0</v>
          </cell>
          <cell r="P365">
            <v>0</v>
          </cell>
          <cell r="Q365">
            <v>16425</v>
          </cell>
          <cell r="R365">
            <v>12</v>
          </cell>
          <cell r="S365" t="str">
            <v>E</v>
          </cell>
        </row>
        <row r="366">
          <cell r="A366">
            <v>2</v>
          </cell>
          <cell r="B366" t="str">
            <v>8S4=210X78L12</v>
          </cell>
          <cell r="C366" t="str">
            <v>Cosmetic Glove ถุงมือเทียม (สั้น)</v>
          </cell>
          <cell r="D366">
            <v>1548.6</v>
          </cell>
          <cell r="E366">
            <v>2</v>
          </cell>
          <cell r="F366">
            <v>3097.22</v>
          </cell>
          <cell r="G366">
            <v>0</v>
          </cell>
          <cell r="H366">
            <v>0</v>
          </cell>
          <cell r="I366">
            <v>0</v>
          </cell>
          <cell r="J366">
            <v>0</v>
          </cell>
          <cell r="K366">
            <v>0</v>
          </cell>
          <cell r="L366">
            <v>0</v>
          </cell>
          <cell r="M366">
            <v>0</v>
          </cell>
          <cell r="N366">
            <v>0</v>
          </cell>
          <cell r="O366">
            <v>0</v>
          </cell>
          <cell r="P366">
            <v>0</v>
          </cell>
          <cell r="Q366">
            <v>16341</v>
          </cell>
          <cell r="R366">
            <v>96</v>
          </cell>
          <cell r="S366" t="str">
            <v>E</v>
          </cell>
        </row>
        <row r="367">
          <cell r="A367">
            <v>2</v>
          </cell>
          <cell r="B367" t="str">
            <v>8S4=210X78L4</v>
          </cell>
          <cell r="C367" t="str">
            <v>Cosmetic Glove ถุงมือเทียม (สั้น)</v>
          </cell>
          <cell r="D367">
            <v>1535.8</v>
          </cell>
          <cell r="E367">
            <v>2</v>
          </cell>
          <cell r="F367">
            <v>3071.66</v>
          </cell>
          <cell r="G367">
            <v>0</v>
          </cell>
          <cell r="H367">
            <v>0</v>
          </cell>
          <cell r="I367">
            <v>0</v>
          </cell>
          <cell r="J367">
            <v>0</v>
          </cell>
          <cell r="K367">
            <v>0</v>
          </cell>
          <cell r="L367">
            <v>0</v>
          </cell>
          <cell r="M367">
            <v>0</v>
          </cell>
          <cell r="N367">
            <v>0</v>
          </cell>
          <cell r="O367">
            <v>0</v>
          </cell>
          <cell r="P367">
            <v>0</v>
          </cell>
          <cell r="Q367">
            <v>16263</v>
          </cell>
          <cell r="R367">
            <v>174</v>
          </cell>
          <cell r="S367" t="str">
            <v>E</v>
          </cell>
        </row>
        <row r="368">
          <cell r="A368">
            <v>2</v>
          </cell>
          <cell r="B368" t="str">
            <v>8S4=210X78L6</v>
          </cell>
          <cell r="C368" t="str">
            <v>Cosmetic Glove ถุงมือเทียม (สั้น)</v>
          </cell>
          <cell r="D368">
            <v>1496.4</v>
          </cell>
          <cell r="E368">
            <v>1</v>
          </cell>
          <cell r="F368">
            <v>1496.43</v>
          </cell>
          <cell r="G368">
            <v>0</v>
          </cell>
          <cell r="H368">
            <v>0</v>
          </cell>
          <cell r="I368">
            <v>0</v>
          </cell>
          <cell r="J368">
            <v>0</v>
          </cell>
          <cell r="K368">
            <v>0</v>
          </cell>
          <cell r="L368">
            <v>0</v>
          </cell>
          <cell r="M368">
            <v>0</v>
          </cell>
          <cell r="N368">
            <v>0</v>
          </cell>
          <cell r="O368">
            <v>0</v>
          </cell>
          <cell r="P368">
            <v>0</v>
          </cell>
          <cell r="Q368">
            <v>16413</v>
          </cell>
          <cell r="R368">
            <v>24</v>
          </cell>
          <cell r="S368" t="str">
            <v>E</v>
          </cell>
        </row>
        <row r="369">
          <cell r="A369">
            <v>2</v>
          </cell>
          <cell r="B369" t="str">
            <v>8S4=210X78L8</v>
          </cell>
          <cell r="C369" t="str">
            <v>Cosmetic Glove ถุงมือเทียม (สั้น)</v>
          </cell>
          <cell r="D369">
            <v>1400.4</v>
          </cell>
          <cell r="E369">
            <v>2</v>
          </cell>
          <cell r="F369">
            <v>2800.81</v>
          </cell>
          <cell r="G369">
            <v>0</v>
          </cell>
          <cell r="H369">
            <v>0</v>
          </cell>
          <cell r="I369">
            <v>0</v>
          </cell>
          <cell r="J369">
            <v>0</v>
          </cell>
          <cell r="K369">
            <v>0</v>
          </cell>
          <cell r="L369">
            <v>0</v>
          </cell>
          <cell r="M369">
            <v>0</v>
          </cell>
          <cell r="N369">
            <v>0</v>
          </cell>
          <cell r="O369">
            <v>0</v>
          </cell>
          <cell r="P369">
            <v>0</v>
          </cell>
          <cell r="Q369">
            <v>16363</v>
          </cell>
          <cell r="R369">
            <v>74</v>
          </cell>
          <cell r="S369" t="str">
            <v>E</v>
          </cell>
        </row>
        <row r="370">
          <cell r="A370">
            <v>2</v>
          </cell>
          <cell r="B370" t="str">
            <v>8S4=210X78R10</v>
          </cell>
          <cell r="C370" t="str">
            <v>Cosmetic Glove ถุงมือเทียม (สั้น)</v>
          </cell>
          <cell r="D370">
            <v>1395.8</v>
          </cell>
          <cell r="E370">
            <v>8</v>
          </cell>
          <cell r="F370">
            <v>11166.4</v>
          </cell>
          <cell r="G370">
            <v>0</v>
          </cell>
          <cell r="H370">
            <v>0</v>
          </cell>
          <cell r="I370">
            <v>0</v>
          </cell>
          <cell r="J370">
            <v>0</v>
          </cell>
          <cell r="K370">
            <v>0</v>
          </cell>
          <cell r="L370">
            <v>0</v>
          </cell>
          <cell r="M370">
            <v>0</v>
          </cell>
          <cell r="N370">
            <v>0</v>
          </cell>
          <cell r="O370">
            <v>0</v>
          </cell>
          <cell r="P370">
            <v>0</v>
          </cell>
          <cell r="Q370">
            <v>16425</v>
          </cell>
          <cell r="R370">
            <v>12</v>
          </cell>
          <cell r="S370" t="str">
            <v>E</v>
          </cell>
        </row>
        <row r="371">
          <cell r="A371">
            <v>2</v>
          </cell>
          <cell r="B371" t="str">
            <v>8S4=210X78R12</v>
          </cell>
          <cell r="C371" t="str">
            <v>Cosmetic Glove ถุงมือเทียม (สั้น)</v>
          </cell>
          <cell r="D371">
            <v>1397.9</v>
          </cell>
          <cell r="E371">
            <v>1</v>
          </cell>
          <cell r="F371">
            <v>1397.98</v>
          </cell>
          <cell r="G371">
            <v>0</v>
          </cell>
          <cell r="H371">
            <v>0</v>
          </cell>
          <cell r="I371">
            <v>0</v>
          </cell>
          <cell r="J371">
            <v>0</v>
          </cell>
          <cell r="K371">
            <v>0</v>
          </cell>
          <cell r="L371">
            <v>0</v>
          </cell>
          <cell r="M371">
            <v>0</v>
          </cell>
          <cell r="N371">
            <v>0</v>
          </cell>
          <cell r="O371">
            <v>0</v>
          </cell>
          <cell r="P371">
            <v>0</v>
          </cell>
          <cell r="Q371">
            <v>16363</v>
          </cell>
          <cell r="R371">
            <v>74</v>
          </cell>
          <cell r="S371" t="str">
            <v>E</v>
          </cell>
        </row>
        <row r="372">
          <cell r="A372">
            <v>2</v>
          </cell>
          <cell r="B372" t="str">
            <v>8S4=210X78R2</v>
          </cell>
          <cell r="C372" t="str">
            <v>Cosmetic Glove ถุงมือเทียม (สั้น)</v>
          </cell>
          <cell r="D372">
            <v>1800.48</v>
          </cell>
          <cell r="E372">
            <v>0</v>
          </cell>
          <cell r="F372">
            <v>0</v>
          </cell>
          <cell r="G372">
            <v>1</v>
          </cell>
          <cell r="H372">
            <v>1800.48</v>
          </cell>
          <cell r="I372">
            <v>0</v>
          </cell>
          <cell r="J372">
            <v>0</v>
          </cell>
          <cell r="K372">
            <v>0</v>
          </cell>
          <cell r="L372">
            <v>0</v>
          </cell>
          <cell r="M372">
            <v>0</v>
          </cell>
          <cell r="N372">
            <v>0</v>
          </cell>
          <cell r="O372">
            <v>0</v>
          </cell>
          <cell r="P372">
            <v>0</v>
          </cell>
          <cell r="Q372">
            <v>16202</v>
          </cell>
          <cell r="R372">
            <v>235</v>
          </cell>
          <cell r="S372" t="str">
            <v>E</v>
          </cell>
        </row>
        <row r="373">
          <cell r="A373">
            <v>2</v>
          </cell>
          <cell r="B373" t="str">
            <v>8S4=210X78R4</v>
          </cell>
          <cell r="C373" t="str">
            <v>Cosmetic Glove ถุงมือเทียม (สั้น)</v>
          </cell>
          <cell r="D373">
            <v>1391.5</v>
          </cell>
          <cell r="E373">
            <v>1</v>
          </cell>
          <cell r="F373">
            <v>1391.54</v>
          </cell>
          <cell r="G373">
            <v>0</v>
          </cell>
          <cell r="H373">
            <v>0</v>
          </cell>
          <cell r="I373">
            <v>0</v>
          </cell>
          <cell r="J373">
            <v>0</v>
          </cell>
          <cell r="K373">
            <v>0</v>
          </cell>
          <cell r="L373">
            <v>0</v>
          </cell>
          <cell r="M373">
            <v>0</v>
          </cell>
          <cell r="N373">
            <v>0</v>
          </cell>
          <cell r="O373">
            <v>0</v>
          </cell>
          <cell r="P373">
            <v>0</v>
          </cell>
          <cell r="Q373">
            <v>16431</v>
          </cell>
          <cell r="R373">
            <v>6</v>
          </cell>
          <cell r="S373" t="str">
            <v>E</v>
          </cell>
        </row>
        <row r="374">
          <cell r="A374">
            <v>2</v>
          </cell>
          <cell r="B374" t="str">
            <v>8S4=210X78R6</v>
          </cell>
          <cell r="C374" t="str">
            <v>Cosmetic Glove ถุงมือเทียม (สั้น)</v>
          </cell>
          <cell r="D374">
            <v>1391.6</v>
          </cell>
          <cell r="E374">
            <v>3</v>
          </cell>
          <cell r="F374">
            <v>4175.0200000000004</v>
          </cell>
          <cell r="G374">
            <v>0</v>
          </cell>
          <cell r="H374">
            <v>0</v>
          </cell>
          <cell r="I374">
            <v>0</v>
          </cell>
          <cell r="J374">
            <v>0</v>
          </cell>
          <cell r="K374">
            <v>0</v>
          </cell>
          <cell r="L374">
            <v>0</v>
          </cell>
          <cell r="M374">
            <v>0</v>
          </cell>
          <cell r="N374">
            <v>0</v>
          </cell>
          <cell r="O374">
            <v>0</v>
          </cell>
          <cell r="P374">
            <v>0</v>
          </cell>
          <cell r="Q374">
            <v>16367</v>
          </cell>
          <cell r="R374">
            <v>70</v>
          </cell>
          <cell r="S374" t="str">
            <v>E</v>
          </cell>
        </row>
        <row r="375">
          <cell r="A375">
            <v>2</v>
          </cell>
          <cell r="B375" t="str">
            <v>8S4=210X78R8</v>
          </cell>
          <cell r="C375" t="str">
            <v>Cosmetic Glove ถุงมือเทียม (สั้น)</v>
          </cell>
          <cell r="D375">
            <v>1421.4</v>
          </cell>
          <cell r="E375">
            <v>5</v>
          </cell>
          <cell r="F375">
            <v>7107.07</v>
          </cell>
          <cell r="G375">
            <v>0</v>
          </cell>
          <cell r="H375">
            <v>0</v>
          </cell>
          <cell r="I375">
            <v>0</v>
          </cell>
          <cell r="J375">
            <v>0</v>
          </cell>
          <cell r="K375">
            <v>0</v>
          </cell>
          <cell r="L375">
            <v>0</v>
          </cell>
          <cell r="M375">
            <v>0</v>
          </cell>
          <cell r="N375">
            <v>0</v>
          </cell>
          <cell r="O375">
            <v>0</v>
          </cell>
          <cell r="P375">
            <v>0</v>
          </cell>
          <cell r="Q375">
            <v>16376</v>
          </cell>
          <cell r="R375">
            <v>61</v>
          </cell>
          <cell r="S375" t="str">
            <v>E</v>
          </cell>
        </row>
        <row r="376">
          <cell r="A376">
            <v>2</v>
          </cell>
          <cell r="B376" t="str">
            <v>8S4=212X83R12</v>
          </cell>
          <cell r="C376" t="str">
            <v>Cosmetic Glove ถุงมือเทียม</v>
          </cell>
          <cell r="D376">
            <v>1414.425</v>
          </cell>
          <cell r="E376">
            <v>0</v>
          </cell>
          <cell r="F376">
            <v>0</v>
          </cell>
          <cell r="G376">
            <v>0</v>
          </cell>
          <cell r="H376">
            <v>0</v>
          </cell>
          <cell r="I376">
            <v>0</v>
          </cell>
          <cell r="J376">
            <v>0</v>
          </cell>
          <cell r="K376">
            <v>0</v>
          </cell>
          <cell r="L376">
            <v>0</v>
          </cell>
          <cell r="M376">
            <v>0</v>
          </cell>
          <cell r="N376">
            <v>0</v>
          </cell>
          <cell r="O376">
            <v>0</v>
          </cell>
          <cell r="P376">
            <v>0</v>
          </cell>
          <cell r="Q376">
            <v>16433</v>
          </cell>
          <cell r="R376">
            <v>4</v>
          </cell>
          <cell r="S376" t="str">
            <v>E</v>
          </cell>
        </row>
        <row r="377">
          <cell r="A377">
            <v>2</v>
          </cell>
          <cell r="B377" t="str">
            <v>8S4=213X85L8</v>
          </cell>
          <cell r="C377" t="str">
            <v>Cosmetic Glove ถุงมือเทียม</v>
          </cell>
          <cell r="D377">
            <v>1391.14</v>
          </cell>
          <cell r="E377">
            <v>0</v>
          </cell>
          <cell r="F377">
            <v>0</v>
          </cell>
          <cell r="G377">
            <v>0</v>
          </cell>
          <cell r="H377">
            <v>0</v>
          </cell>
          <cell r="I377">
            <v>0</v>
          </cell>
          <cell r="J377">
            <v>0</v>
          </cell>
          <cell r="K377">
            <v>0</v>
          </cell>
          <cell r="L377">
            <v>0</v>
          </cell>
          <cell r="M377">
            <v>0</v>
          </cell>
          <cell r="N377">
            <v>0</v>
          </cell>
          <cell r="O377">
            <v>0</v>
          </cell>
          <cell r="P377">
            <v>0</v>
          </cell>
          <cell r="Q377">
            <v>16396</v>
          </cell>
          <cell r="R377">
            <v>41</v>
          </cell>
          <cell r="S377" t="str">
            <v>E</v>
          </cell>
        </row>
        <row r="378">
          <cell r="A378">
            <v>2</v>
          </cell>
          <cell r="B378" t="str">
            <v>8S4=214X90R10</v>
          </cell>
          <cell r="C378" t="str">
            <v>Cosmetic Glove ถุงมือเทียม</v>
          </cell>
          <cell r="D378">
            <v>1421.14</v>
          </cell>
          <cell r="E378">
            <v>0</v>
          </cell>
          <cell r="F378">
            <v>0</v>
          </cell>
          <cell r="G378">
            <v>0</v>
          </cell>
          <cell r="H378">
            <v>0</v>
          </cell>
          <cell r="I378">
            <v>0</v>
          </cell>
          <cell r="J378">
            <v>0</v>
          </cell>
          <cell r="K378">
            <v>0</v>
          </cell>
          <cell r="L378">
            <v>0</v>
          </cell>
          <cell r="M378">
            <v>0</v>
          </cell>
          <cell r="N378">
            <v>0</v>
          </cell>
          <cell r="O378">
            <v>0</v>
          </cell>
          <cell r="P378">
            <v>0</v>
          </cell>
          <cell r="Q378">
            <v>16350</v>
          </cell>
          <cell r="R378">
            <v>87</v>
          </cell>
          <cell r="S378" t="str">
            <v>E</v>
          </cell>
        </row>
        <row r="379">
          <cell r="A379">
            <v>2</v>
          </cell>
          <cell r="B379" t="str">
            <v>8S4=215X88R11</v>
          </cell>
          <cell r="C379" t="str">
            <v>Cosmetic Glove ถุงมือเทียม</v>
          </cell>
          <cell r="D379">
            <v>1362</v>
          </cell>
          <cell r="E379">
            <v>1</v>
          </cell>
          <cell r="F379">
            <v>1362.05</v>
          </cell>
          <cell r="G379">
            <v>0</v>
          </cell>
          <cell r="H379">
            <v>0</v>
          </cell>
          <cell r="I379">
            <v>0</v>
          </cell>
          <cell r="J379">
            <v>0</v>
          </cell>
          <cell r="K379">
            <v>0</v>
          </cell>
          <cell r="L379">
            <v>0</v>
          </cell>
          <cell r="M379">
            <v>0</v>
          </cell>
          <cell r="N379">
            <v>0</v>
          </cell>
          <cell r="O379">
            <v>0</v>
          </cell>
          <cell r="P379">
            <v>0</v>
          </cell>
          <cell r="Q379">
            <v>16431</v>
          </cell>
          <cell r="R379">
            <v>6</v>
          </cell>
          <cell r="S379" t="str">
            <v>E</v>
          </cell>
        </row>
        <row r="380">
          <cell r="A380">
            <v>2</v>
          </cell>
          <cell r="B380" t="str">
            <v>8S4=218X83R8</v>
          </cell>
          <cell r="C380" t="str">
            <v>Cosmetic Glove ถุงมือเทียม</v>
          </cell>
          <cell r="D380">
            <v>1421.14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>
            <v>0</v>
          </cell>
          <cell r="K380">
            <v>0</v>
          </cell>
          <cell r="L380">
            <v>0</v>
          </cell>
          <cell r="M380">
            <v>0</v>
          </cell>
          <cell r="N380">
            <v>0</v>
          </cell>
          <cell r="O380">
            <v>0</v>
          </cell>
          <cell r="P380">
            <v>0</v>
          </cell>
          <cell r="Q380">
            <v>16333</v>
          </cell>
          <cell r="R380">
            <v>104</v>
          </cell>
          <cell r="S380" t="str">
            <v>E</v>
          </cell>
        </row>
        <row r="381">
          <cell r="A381">
            <v>2</v>
          </cell>
          <cell r="B381" t="str">
            <v>8S4=218X85L12</v>
          </cell>
          <cell r="C381" t="str">
            <v>Cosmetic Glove ถุงมือเทียม</v>
          </cell>
          <cell r="D381">
            <v>1395.2</v>
          </cell>
          <cell r="E381">
            <v>1</v>
          </cell>
          <cell r="F381">
            <v>1395.26</v>
          </cell>
          <cell r="G381">
            <v>0</v>
          </cell>
          <cell r="H381">
            <v>0</v>
          </cell>
          <cell r="I381">
            <v>0</v>
          </cell>
          <cell r="J381">
            <v>0</v>
          </cell>
          <cell r="K381">
            <v>0</v>
          </cell>
          <cell r="L381">
            <v>0</v>
          </cell>
          <cell r="M381">
            <v>0</v>
          </cell>
          <cell r="N381">
            <v>0</v>
          </cell>
          <cell r="O381">
            <v>0</v>
          </cell>
          <cell r="P381">
            <v>0</v>
          </cell>
          <cell r="Q381">
            <v>16417</v>
          </cell>
          <cell r="R381">
            <v>20</v>
          </cell>
          <cell r="S381" t="str">
            <v>E</v>
          </cell>
        </row>
        <row r="382">
          <cell r="A382">
            <v>2</v>
          </cell>
          <cell r="B382" t="str">
            <v>8S4=218X85L8</v>
          </cell>
          <cell r="C382" t="str">
            <v>Cosmetic Glove ถุงมือเทียม</v>
          </cell>
          <cell r="D382">
            <v>1391.14</v>
          </cell>
          <cell r="E382">
            <v>0</v>
          </cell>
          <cell r="F382">
            <v>0</v>
          </cell>
          <cell r="G382">
            <v>0</v>
          </cell>
          <cell r="H382">
            <v>0</v>
          </cell>
          <cell r="I382">
            <v>0</v>
          </cell>
          <cell r="J382">
            <v>0</v>
          </cell>
          <cell r="K382">
            <v>0</v>
          </cell>
          <cell r="L382">
            <v>0</v>
          </cell>
          <cell r="M382">
            <v>0</v>
          </cell>
          <cell r="N382">
            <v>0</v>
          </cell>
          <cell r="O382">
            <v>0</v>
          </cell>
          <cell r="P382">
            <v>0</v>
          </cell>
          <cell r="Q382">
            <v>16270</v>
          </cell>
          <cell r="R382">
            <v>167</v>
          </cell>
          <cell r="S382" t="str">
            <v>E</v>
          </cell>
        </row>
        <row r="383">
          <cell r="A383">
            <v>2</v>
          </cell>
          <cell r="B383" t="str">
            <v>8S4=220X80L12</v>
          </cell>
          <cell r="C383" t="str">
            <v>Cosmetic Glove ถุงมือเทียม</v>
          </cell>
          <cell r="D383">
            <v>1621.7</v>
          </cell>
          <cell r="E383">
            <v>1</v>
          </cell>
          <cell r="F383">
            <v>1621.75</v>
          </cell>
          <cell r="G383">
            <v>0</v>
          </cell>
          <cell r="H383">
            <v>0</v>
          </cell>
          <cell r="I383">
            <v>0</v>
          </cell>
          <cell r="J383">
            <v>0</v>
          </cell>
          <cell r="K383">
            <v>0</v>
          </cell>
          <cell r="L383">
            <v>0</v>
          </cell>
          <cell r="M383">
            <v>0</v>
          </cell>
          <cell r="N383">
            <v>0</v>
          </cell>
          <cell r="O383">
            <v>0</v>
          </cell>
          <cell r="P383">
            <v>0</v>
          </cell>
          <cell r="Q383">
            <v>16433</v>
          </cell>
          <cell r="R383">
            <v>4</v>
          </cell>
          <cell r="S383" t="str">
            <v>E</v>
          </cell>
        </row>
        <row r="384">
          <cell r="A384">
            <v>2</v>
          </cell>
          <cell r="B384" t="str">
            <v>8S4=220X80L4</v>
          </cell>
          <cell r="C384" t="str">
            <v>Cosmetic Glove ถุงมือเทียม (สั้น)</v>
          </cell>
          <cell r="D384">
            <v>1163</v>
          </cell>
          <cell r="E384">
            <v>0</v>
          </cell>
          <cell r="F384">
            <v>0</v>
          </cell>
          <cell r="G384">
            <v>2</v>
          </cell>
          <cell r="H384">
            <v>2326</v>
          </cell>
          <cell r="I384">
            <v>0</v>
          </cell>
          <cell r="J384">
            <v>0</v>
          </cell>
          <cell r="K384">
            <v>0</v>
          </cell>
          <cell r="L384">
            <v>0</v>
          </cell>
          <cell r="M384">
            <v>0</v>
          </cell>
          <cell r="N384">
            <v>0</v>
          </cell>
          <cell r="O384">
            <v>0</v>
          </cell>
          <cell r="P384">
            <v>0</v>
          </cell>
          <cell r="Q384">
            <v>16122</v>
          </cell>
          <cell r="R384">
            <v>314</v>
          </cell>
          <cell r="S384" t="str">
            <v>E</v>
          </cell>
        </row>
        <row r="385">
          <cell r="A385">
            <v>2</v>
          </cell>
          <cell r="B385" t="str">
            <v>8S4=220X80R5</v>
          </cell>
          <cell r="C385" t="str">
            <v>Cosmetic Glove ถุงมือเทียม (สั้น)</v>
          </cell>
          <cell r="D385">
            <v>1413.92</v>
          </cell>
          <cell r="E385">
            <v>0</v>
          </cell>
          <cell r="F385">
            <v>0</v>
          </cell>
          <cell r="G385">
            <v>2</v>
          </cell>
          <cell r="H385">
            <v>2827.84</v>
          </cell>
          <cell r="I385">
            <v>0</v>
          </cell>
          <cell r="J385">
            <v>0</v>
          </cell>
          <cell r="K385">
            <v>0</v>
          </cell>
          <cell r="L385">
            <v>0</v>
          </cell>
          <cell r="M385">
            <v>0</v>
          </cell>
          <cell r="N385">
            <v>0</v>
          </cell>
          <cell r="O385">
            <v>0</v>
          </cell>
          <cell r="P385">
            <v>0</v>
          </cell>
          <cell r="Q385">
            <v>16237</v>
          </cell>
          <cell r="R385">
            <v>200</v>
          </cell>
          <cell r="S385" t="str">
            <v>E</v>
          </cell>
        </row>
        <row r="386">
          <cell r="A386">
            <v>2</v>
          </cell>
          <cell r="B386" t="str">
            <v>8S4=221X81L12</v>
          </cell>
          <cell r="C386" t="str">
            <v>Cosmetic Glove ถุงมือเทียม</v>
          </cell>
          <cell r="D386">
            <v>1451.6</v>
          </cell>
          <cell r="E386">
            <v>1</v>
          </cell>
          <cell r="F386">
            <v>1451.61</v>
          </cell>
          <cell r="G386">
            <v>0</v>
          </cell>
          <cell r="H386">
            <v>0</v>
          </cell>
          <cell r="I386">
            <v>0</v>
          </cell>
          <cell r="J386">
            <v>0</v>
          </cell>
          <cell r="K386">
            <v>0</v>
          </cell>
          <cell r="L386">
            <v>0</v>
          </cell>
          <cell r="M386">
            <v>0</v>
          </cell>
          <cell r="N386">
            <v>0</v>
          </cell>
          <cell r="O386">
            <v>0</v>
          </cell>
          <cell r="P386">
            <v>0</v>
          </cell>
          <cell r="Q386">
            <v>16348</v>
          </cell>
          <cell r="R386">
            <v>89</v>
          </cell>
          <cell r="S386" t="str">
            <v>E</v>
          </cell>
        </row>
        <row r="387">
          <cell r="A387">
            <v>2</v>
          </cell>
          <cell r="B387" t="str">
            <v>8S4=228X84L8</v>
          </cell>
          <cell r="C387" t="str">
            <v>Cosmetic Glove ถุงมือเทียม</v>
          </cell>
          <cell r="D387">
            <v>1391.14</v>
          </cell>
          <cell r="E387">
            <v>0</v>
          </cell>
          <cell r="F387">
            <v>0</v>
          </cell>
          <cell r="G387">
            <v>0</v>
          </cell>
          <cell r="H387">
            <v>0</v>
          </cell>
          <cell r="I387">
            <v>0</v>
          </cell>
          <cell r="J387">
            <v>0</v>
          </cell>
          <cell r="K387">
            <v>0</v>
          </cell>
          <cell r="L387">
            <v>0</v>
          </cell>
          <cell r="M387">
            <v>0</v>
          </cell>
          <cell r="N387">
            <v>0</v>
          </cell>
          <cell r="O387">
            <v>0</v>
          </cell>
          <cell r="P387">
            <v>0</v>
          </cell>
          <cell r="Q387">
            <v>16269</v>
          </cell>
          <cell r="R387">
            <v>168</v>
          </cell>
          <cell r="S387" t="str">
            <v>E</v>
          </cell>
        </row>
        <row r="388">
          <cell r="A388">
            <v>2</v>
          </cell>
          <cell r="B388" t="str">
            <v>8S4=228X89R10</v>
          </cell>
          <cell r="C388" t="str">
            <v>Cosmetic Glove ถุงมือเทียม</v>
          </cell>
          <cell r="D388">
            <v>1375.19</v>
          </cell>
          <cell r="E388">
            <v>0</v>
          </cell>
          <cell r="F388">
            <v>0</v>
          </cell>
          <cell r="G388">
            <v>0</v>
          </cell>
          <cell r="H388">
            <v>0</v>
          </cell>
          <cell r="I388">
            <v>0</v>
          </cell>
          <cell r="J388">
            <v>0</v>
          </cell>
          <cell r="K388">
            <v>0</v>
          </cell>
          <cell r="L388">
            <v>0</v>
          </cell>
          <cell r="M388">
            <v>0</v>
          </cell>
          <cell r="N388">
            <v>0</v>
          </cell>
          <cell r="O388">
            <v>0</v>
          </cell>
          <cell r="P388">
            <v>0</v>
          </cell>
          <cell r="Q388">
            <v>16305</v>
          </cell>
          <cell r="R388">
            <v>132</v>
          </cell>
          <cell r="S388" t="str">
            <v>E</v>
          </cell>
        </row>
        <row r="389">
          <cell r="A389">
            <v>2</v>
          </cell>
          <cell r="B389" t="str">
            <v>8S5=165X72L3</v>
          </cell>
          <cell r="C389" t="str">
            <v>Cosmetic Glove ถุงมือเทียม</v>
          </cell>
          <cell r="D389">
            <v>1800.48</v>
          </cell>
          <cell r="E389">
            <v>0</v>
          </cell>
          <cell r="F389">
            <v>0</v>
          </cell>
          <cell r="G389">
            <v>1</v>
          </cell>
          <cell r="H389">
            <v>1800.48</v>
          </cell>
          <cell r="I389">
            <v>0</v>
          </cell>
          <cell r="J389">
            <v>0</v>
          </cell>
          <cell r="K389">
            <v>0</v>
          </cell>
          <cell r="L389">
            <v>0</v>
          </cell>
          <cell r="M389">
            <v>0</v>
          </cell>
          <cell r="N389">
            <v>0</v>
          </cell>
          <cell r="O389">
            <v>0</v>
          </cell>
          <cell r="P389">
            <v>0</v>
          </cell>
          <cell r="Q389">
            <v>16207</v>
          </cell>
          <cell r="R389">
            <v>230</v>
          </cell>
          <cell r="S389" t="str">
            <v>E</v>
          </cell>
        </row>
        <row r="390">
          <cell r="A390">
            <v>2</v>
          </cell>
          <cell r="B390" t="str">
            <v>8S5=174X74L10</v>
          </cell>
          <cell r="C390" t="str">
            <v>Cosmetic Glove ถุงมือเทียม</v>
          </cell>
          <cell r="D390">
            <v>1436</v>
          </cell>
          <cell r="E390">
            <v>1</v>
          </cell>
          <cell r="F390">
            <v>1436.06</v>
          </cell>
          <cell r="G390">
            <v>0</v>
          </cell>
          <cell r="H390">
            <v>0</v>
          </cell>
          <cell r="I390">
            <v>0</v>
          </cell>
          <cell r="J390">
            <v>0</v>
          </cell>
          <cell r="K390">
            <v>0</v>
          </cell>
          <cell r="L390">
            <v>0</v>
          </cell>
          <cell r="M390">
            <v>0</v>
          </cell>
          <cell r="N390">
            <v>0</v>
          </cell>
          <cell r="O390">
            <v>0</v>
          </cell>
          <cell r="P390">
            <v>0</v>
          </cell>
          <cell r="Q390">
            <v>16433</v>
          </cell>
          <cell r="R390">
            <v>4</v>
          </cell>
          <cell r="S390" t="str">
            <v>E</v>
          </cell>
        </row>
        <row r="391">
          <cell r="A391">
            <v>2</v>
          </cell>
          <cell r="B391" t="str">
            <v>8S5=175X76R10</v>
          </cell>
          <cell r="C391" t="str">
            <v>Cosmetic Glove ถุงมือเทียม</v>
          </cell>
          <cell r="D391">
            <v>1800.48</v>
          </cell>
          <cell r="E391">
            <v>0</v>
          </cell>
          <cell r="F391">
            <v>0</v>
          </cell>
          <cell r="G391">
            <v>1</v>
          </cell>
          <cell r="H391">
            <v>1800.48</v>
          </cell>
          <cell r="I391">
            <v>0</v>
          </cell>
          <cell r="J391">
            <v>0</v>
          </cell>
          <cell r="K391">
            <v>0</v>
          </cell>
          <cell r="L391">
            <v>0</v>
          </cell>
          <cell r="M391">
            <v>0</v>
          </cell>
          <cell r="N391">
            <v>0</v>
          </cell>
          <cell r="O391">
            <v>0</v>
          </cell>
          <cell r="P391">
            <v>0</v>
          </cell>
          <cell r="Q391">
            <v>16100</v>
          </cell>
          <cell r="R391">
            <v>336</v>
          </cell>
          <cell r="S391" t="str">
            <v>E</v>
          </cell>
        </row>
        <row r="392">
          <cell r="A392">
            <v>2</v>
          </cell>
          <cell r="B392" t="str">
            <v>8S5=181X75R12</v>
          </cell>
          <cell r="C392" t="str">
            <v>Cosmetic Glove ถุงมือเทียม</v>
          </cell>
          <cell r="D392">
            <v>1800.4</v>
          </cell>
          <cell r="E392">
            <v>1</v>
          </cell>
          <cell r="F392">
            <v>1800.48</v>
          </cell>
          <cell r="G392">
            <v>0</v>
          </cell>
          <cell r="H392">
            <v>0</v>
          </cell>
          <cell r="I392">
            <v>0</v>
          </cell>
          <cell r="J392">
            <v>0</v>
          </cell>
          <cell r="K392">
            <v>0</v>
          </cell>
          <cell r="L392">
            <v>0</v>
          </cell>
          <cell r="M392">
            <v>0</v>
          </cell>
          <cell r="N392">
            <v>0</v>
          </cell>
          <cell r="O392">
            <v>0</v>
          </cell>
          <cell r="P392">
            <v>0</v>
          </cell>
          <cell r="Q392">
            <v>16418</v>
          </cell>
          <cell r="R392">
            <v>19</v>
          </cell>
          <cell r="S392" t="str">
            <v>E</v>
          </cell>
        </row>
        <row r="393">
          <cell r="A393">
            <v>2</v>
          </cell>
          <cell r="B393" t="str">
            <v>8S5=187X74R2</v>
          </cell>
          <cell r="C393" t="str">
            <v>Cosmetic Glove ถุงมือเทียม</v>
          </cell>
          <cell r="D393">
            <v>1375.9</v>
          </cell>
          <cell r="E393">
            <v>1</v>
          </cell>
          <cell r="F393">
            <v>1375.96</v>
          </cell>
          <cell r="G393">
            <v>0</v>
          </cell>
          <cell r="H393">
            <v>0</v>
          </cell>
          <cell r="I393">
            <v>0</v>
          </cell>
          <cell r="J393">
            <v>0</v>
          </cell>
          <cell r="K393">
            <v>0</v>
          </cell>
          <cell r="L393">
            <v>0</v>
          </cell>
          <cell r="M393">
            <v>0</v>
          </cell>
          <cell r="N393">
            <v>0</v>
          </cell>
          <cell r="O393">
            <v>0</v>
          </cell>
          <cell r="P393">
            <v>0</v>
          </cell>
          <cell r="Q393">
            <v>16412</v>
          </cell>
          <cell r="R393">
            <v>25</v>
          </cell>
          <cell r="S393" t="str">
            <v>E</v>
          </cell>
        </row>
        <row r="394">
          <cell r="A394">
            <v>2</v>
          </cell>
          <cell r="B394" t="str">
            <v>8S5=190X77R10</v>
          </cell>
          <cell r="C394" t="str">
            <v>Cosmetic Glove ถุงมือเทียม</v>
          </cell>
          <cell r="D394">
            <v>1594</v>
          </cell>
          <cell r="E394">
            <v>1</v>
          </cell>
          <cell r="F394">
            <v>1594.04</v>
          </cell>
          <cell r="G394">
            <v>0</v>
          </cell>
          <cell r="H394">
            <v>0</v>
          </cell>
          <cell r="I394">
            <v>0</v>
          </cell>
          <cell r="J394">
            <v>0</v>
          </cell>
          <cell r="K394">
            <v>0</v>
          </cell>
          <cell r="L394">
            <v>0</v>
          </cell>
          <cell r="M394">
            <v>0</v>
          </cell>
          <cell r="N394">
            <v>0</v>
          </cell>
          <cell r="O394">
            <v>0</v>
          </cell>
          <cell r="P394">
            <v>0</v>
          </cell>
          <cell r="Q394">
            <v>16420</v>
          </cell>
          <cell r="R394">
            <v>17</v>
          </cell>
          <cell r="S394" t="str">
            <v>E</v>
          </cell>
        </row>
        <row r="395">
          <cell r="A395">
            <v>2</v>
          </cell>
          <cell r="B395" t="str">
            <v>8S5=190X77R12</v>
          </cell>
          <cell r="C395" t="str">
            <v>Cosmetic Glove ถุงมือเทียม</v>
          </cell>
          <cell r="D395">
            <v>1436.06</v>
          </cell>
          <cell r="E395">
            <v>0</v>
          </cell>
          <cell r="F395">
            <v>0</v>
          </cell>
          <cell r="G395">
            <v>1</v>
          </cell>
          <cell r="H395">
            <v>1436.06</v>
          </cell>
          <cell r="I395">
            <v>0</v>
          </cell>
          <cell r="J395">
            <v>0</v>
          </cell>
          <cell r="K395">
            <v>0</v>
          </cell>
          <cell r="L395">
            <v>0</v>
          </cell>
          <cell r="M395">
            <v>0</v>
          </cell>
          <cell r="N395">
            <v>0</v>
          </cell>
          <cell r="O395">
            <v>0</v>
          </cell>
          <cell r="P395">
            <v>0</v>
          </cell>
          <cell r="Q395">
            <v>16244</v>
          </cell>
          <cell r="R395">
            <v>193</v>
          </cell>
          <cell r="S395" t="str">
            <v>E</v>
          </cell>
        </row>
        <row r="396">
          <cell r="A396">
            <v>2</v>
          </cell>
          <cell r="B396" t="str">
            <v>8S5=195X78L10</v>
          </cell>
          <cell r="C396" t="str">
            <v>Cosmetic Glove ถุงมือเทียม</v>
          </cell>
          <cell r="D396">
            <v>1435.2</v>
          </cell>
          <cell r="E396">
            <v>3</v>
          </cell>
          <cell r="F396">
            <v>4305.74</v>
          </cell>
          <cell r="G396">
            <v>0</v>
          </cell>
          <cell r="H396">
            <v>0</v>
          </cell>
          <cell r="I396">
            <v>0</v>
          </cell>
          <cell r="J396">
            <v>0</v>
          </cell>
          <cell r="K396">
            <v>0</v>
          </cell>
          <cell r="L396">
            <v>0</v>
          </cell>
          <cell r="M396">
            <v>0</v>
          </cell>
          <cell r="N396">
            <v>0</v>
          </cell>
          <cell r="O396">
            <v>0</v>
          </cell>
          <cell r="P396">
            <v>0</v>
          </cell>
          <cell r="Q396">
            <v>16433</v>
          </cell>
          <cell r="R396">
            <v>4</v>
          </cell>
          <cell r="S396" t="str">
            <v>E</v>
          </cell>
        </row>
        <row r="397">
          <cell r="A397">
            <v>2</v>
          </cell>
          <cell r="B397" t="str">
            <v>8S5=195X78L12</v>
          </cell>
          <cell r="C397" t="str">
            <v>Cosmetic Glove ถุงมือเทียม</v>
          </cell>
          <cell r="D397">
            <v>1451.6</v>
          </cell>
          <cell r="E397">
            <v>1</v>
          </cell>
          <cell r="F397">
            <v>1451.61</v>
          </cell>
          <cell r="G397">
            <v>0</v>
          </cell>
          <cell r="H397">
            <v>0</v>
          </cell>
          <cell r="I397">
            <v>0</v>
          </cell>
          <cell r="J397">
            <v>0</v>
          </cell>
          <cell r="K397">
            <v>0</v>
          </cell>
          <cell r="L397">
            <v>0</v>
          </cell>
          <cell r="M397">
            <v>0</v>
          </cell>
          <cell r="N397">
            <v>0</v>
          </cell>
          <cell r="O397">
            <v>0</v>
          </cell>
          <cell r="P397">
            <v>0</v>
          </cell>
          <cell r="Q397">
            <v>16367</v>
          </cell>
          <cell r="R397">
            <v>70</v>
          </cell>
          <cell r="S397" t="str">
            <v>E</v>
          </cell>
        </row>
        <row r="398">
          <cell r="A398">
            <v>2</v>
          </cell>
          <cell r="B398" t="str">
            <v>8S5=195X78L6</v>
          </cell>
          <cell r="C398" t="str">
            <v>Cosmetic Glove ถุงมือเทียม</v>
          </cell>
          <cell r="D398">
            <v>1532.1</v>
          </cell>
          <cell r="E398">
            <v>1</v>
          </cell>
          <cell r="F398">
            <v>1532.15</v>
          </cell>
          <cell r="G398">
            <v>0</v>
          </cell>
          <cell r="H398">
            <v>0</v>
          </cell>
          <cell r="I398">
            <v>0</v>
          </cell>
          <cell r="J398">
            <v>0</v>
          </cell>
          <cell r="K398">
            <v>0</v>
          </cell>
          <cell r="L398">
            <v>0</v>
          </cell>
          <cell r="M398">
            <v>0</v>
          </cell>
          <cell r="N398">
            <v>0</v>
          </cell>
          <cell r="O398">
            <v>0</v>
          </cell>
          <cell r="P398">
            <v>0</v>
          </cell>
          <cell r="Q398">
            <v>16412</v>
          </cell>
          <cell r="R398">
            <v>25</v>
          </cell>
          <cell r="S398" t="str">
            <v>E</v>
          </cell>
        </row>
        <row r="399">
          <cell r="A399">
            <v>2</v>
          </cell>
          <cell r="B399" t="str">
            <v>8S5=195X78L8</v>
          </cell>
          <cell r="C399" t="str">
            <v>Cosmetic Glove ถุงมือเทียม</v>
          </cell>
          <cell r="D399">
            <v>1436.4</v>
          </cell>
          <cell r="E399">
            <v>2</v>
          </cell>
          <cell r="F399">
            <v>2872.9</v>
          </cell>
          <cell r="G399">
            <v>0</v>
          </cell>
          <cell r="H399">
            <v>0</v>
          </cell>
          <cell r="I399">
            <v>0</v>
          </cell>
          <cell r="J399">
            <v>0</v>
          </cell>
          <cell r="K399">
            <v>0</v>
          </cell>
          <cell r="L399">
            <v>0</v>
          </cell>
          <cell r="M399">
            <v>0</v>
          </cell>
          <cell r="N399">
            <v>0</v>
          </cell>
          <cell r="O399">
            <v>0</v>
          </cell>
          <cell r="P399">
            <v>0</v>
          </cell>
          <cell r="Q399">
            <v>16363</v>
          </cell>
          <cell r="R399">
            <v>74</v>
          </cell>
          <cell r="S399" t="str">
            <v>E</v>
          </cell>
        </row>
        <row r="400">
          <cell r="A400">
            <v>2</v>
          </cell>
          <cell r="B400" t="str">
            <v>8S5=195X78R10</v>
          </cell>
          <cell r="C400" t="str">
            <v>Cosmetic Glove ถุงมือเทียม</v>
          </cell>
          <cell r="D400">
            <v>1415.9</v>
          </cell>
          <cell r="E400">
            <v>5</v>
          </cell>
          <cell r="F400">
            <v>7079.52</v>
          </cell>
          <cell r="G400">
            <v>0</v>
          </cell>
          <cell r="H400">
            <v>0</v>
          </cell>
          <cell r="I400">
            <v>0</v>
          </cell>
          <cell r="J400">
            <v>0</v>
          </cell>
          <cell r="K400">
            <v>0</v>
          </cell>
          <cell r="L400">
            <v>0</v>
          </cell>
          <cell r="M400">
            <v>0</v>
          </cell>
          <cell r="N400">
            <v>0</v>
          </cell>
          <cell r="O400">
            <v>0</v>
          </cell>
          <cell r="P400">
            <v>0</v>
          </cell>
          <cell r="Q400">
            <v>16420</v>
          </cell>
          <cell r="R400">
            <v>17</v>
          </cell>
          <cell r="S400" t="str">
            <v>E</v>
          </cell>
        </row>
        <row r="401">
          <cell r="A401">
            <v>2</v>
          </cell>
          <cell r="B401" t="str">
            <v>8S5=195X78R4</v>
          </cell>
          <cell r="C401" t="str">
            <v>Cosmetic Glove ถุงมือเทียม</v>
          </cell>
          <cell r="D401">
            <v>1379.5</v>
          </cell>
          <cell r="E401">
            <v>1</v>
          </cell>
          <cell r="F401">
            <v>1379.58</v>
          </cell>
          <cell r="G401">
            <v>0</v>
          </cell>
          <cell r="H401">
            <v>0</v>
          </cell>
          <cell r="I401">
            <v>0</v>
          </cell>
          <cell r="J401">
            <v>0</v>
          </cell>
          <cell r="K401">
            <v>0</v>
          </cell>
          <cell r="L401">
            <v>0</v>
          </cell>
          <cell r="M401">
            <v>0</v>
          </cell>
          <cell r="N401">
            <v>0</v>
          </cell>
          <cell r="O401">
            <v>0</v>
          </cell>
          <cell r="P401">
            <v>0</v>
          </cell>
          <cell r="Q401">
            <v>16418</v>
          </cell>
          <cell r="R401">
            <v>19</v>
          </cell>
          <cell r="S401" t="str">
            <v>E</v>
          </cell>
        </row>
        <row r="402">
          <cell r="A402">
            <v>2</v>
          </cell>
          <cell r="B402" t="str">
            <v>8S5=195X78R6</v>
          </cell>
          <cell r="C402" t="str">
            <v>Cosmetic Glove ถุงมือเทียม</v>
          </cell>
          <cell r="D402">
            <v>1556.6</v>
          </cell>
          <cell r="E402">
            <v>5</v>
          </cell>
          <cell r="F402">
            <v>7783.32</v>
          </cell>
          <cell r="G402">
            <v>0</v>
          </cell>
          <cell r="H402">
            <v>0</v>
          </cell>
          <cell r="I402">
            <v>0</v>
          </cell>
          <cell r="J402">
            <v>0</v>
          </cell>
          <cell r="K402">
            <v>0</v>
          </cell>
          <cell r="L402">
            <v>0</v>
          </cell>
          <cell r="M402">
            <v>0</v>
          </cell>
          <cell r="N402">
            <v>0</v>
          </cell>
          <cell r="O402">
            <v>0</v>
          </cell>
          <cell r="P402">
            <v>0</v>
          </cell>
          <cell r="Q402">
            <v>16418</v>
          </cell>
          <cell r="R402">
            <v>19</v>
          </cell>
          <cell r="S402" t="str">
            <v>E</v>
          </cell>
        </row>
        <row r="403">
          <cell r="A403">
            <v>2</v>
          </cell>
          <cell r="B403" t="str">
            <v>8S5=195X78R8</v>
          </cell>
          <cell r="C403" t="str">
            <v>Cosmetic Glove ถุงมือเทียม</v>
          </cell>
          <cell r="D403">
            <v>1466.9</v>
          </cell>
          <cell r="E403">
            <v>8</v>
          </cell>
          <cell r="F403">
            <v>11735.65</v>
          </cell>
          <cell r="G403">
            <v>0</v>
          </cell>
          <cell r="H403">
            <v>0</v>
          </cell>
          <cell r="I403">
            <v>0</v>
          </cell>
          <cell r="J403">
            <v>0</v>
          </cell>
          <cell r="K403">
            <v>0</v>
          </cell>
          <cell r="L403">
            <v>0</v>
          </cell>
          <cell r="M403">
            <v>0</v>
          </cell>
          <cell r="N403">
            <v>0</v>
          </cell>
          <cell r="O403">
            <v>0</v>
          </cell>
          <cell r="P403">
            <v>0</v>
          </cell>
          <cell r="Q403">
            <v>16420</v>
          </cell>
          <cell r="R403">
            <v>17</v>
          </cell>
          <cell r="S403" t="str">
            <v>E</v>
          </cell>
        </row>
        <row r="404">
          <cell r="A404">
            <v>2</v>
          </cell>
          <cell r="B404" t="str">
            <v>8S5=195X79L11</v>
          </cell>
          <cell r="C404" t="str">
            <v>Cosmetic Glove ถุงมือเทียม</v>
          </cell>
          <cell r="D404">
            <v>1859.46</v>
          </cell>
          <cell r="E404">
            <v>0</v>
          </cell>
          <cell r="F404">
            <v>0</v>
          </cell>
          <cell r="G404">
            <v>1</v>
          </cell>
          <cell r="H404">
            <v>1859.46</v>
          </cell>
          <cell r="I404">
            <v>0</v>
          </cell>
          <cell r="J404">
            <v>0</v>
          </cell>
          <cell r="K404">
            <v>0</v>
          </cell>
          <cell r="L404">
            <v>0</v>
          </cell>
          <cell r="M404">
            <v>0</v>
          </cell>
          <cell r="N404">
            <v>0</v>
          </cell>
          <cell r="O404">
            <v>0</v>
          </cell>
          <cell r="P404">
            <v>0</v>
          </cell>
          <cell r="Q404">
            <v>16244</v>
          </cell>
          <cell r="R404">
            <v>193</v>
          </cell>
          <cell r="S404" t="str">
            <v>E</v>
          </cell>
        </row>
        <row r="405">
          <cell r="A405">
            <v>2</v>
          </cell>
          <cell r="B405" t="str">
            <v>8S5=208X89L8</v>
          </cell>
          <cell r="C405" t="str">
            <v>Cosmetic Glove ถุงมือเทียม</v>
          </cell>
          <cell r="D405">
            <v>1463</v>
          </cell>
          <cell r="E405">
            <v>1</v>
          </cell>
          <cell r="F405">
            <v>1463</v>
          </cell>
          <cell r="G405">
            <v>0</v>
          </cell>
          <cell r="H405">
            <v>0</v>
          </cell>
          <cell r="I405">
            <v>0</v>
          </cell>
          <cell r="J405">
            <v>0</v>
          </cell>
          <cell r="K405">
            <v>0</v>
          </cell>
          <cell r="L405">
            <v>0</v>
          </cell>
          <cell r="M405">
            <v>0</v>
          </cell>
          <cell r="N405">
            <v>0</v>
          </cell>
          <cell r="O405">
            <v>0</v>
          </cell>
          <cell r="P405">
            <v>0</v>
          </cell>
          <cell r="Q405">
            <v>16298</v>
          </cell>
          <cell r="R405">
            <v>139</v>
          </cell>
          <cell r="S405" t="str">
            <v>E</v>
          </cell>
        </row>
        <row r="406">
          <cell r="A406">
            <v>2</v>
          </cell>
          <cell r="B406" t="str">
            <v>8S5=210X89R10</v>
          </cell>
          <cell r="C406" t="str">
            <v>Cosmetic Glove ถุงมือเทียม</v>
          </cell>
          <cell r="D406">
            <v>1395.2</v>
          </cell>
          <cell r="E406">
            <v>1</v>
          </cell>
          <cell r="F406">
            <v>1395.26</v>
          </cell>
          <cell r="G406">
            <v>0</v>
          </cell>
          <cell r="H406">
            <v>0</v>
          </cell>
          <cell r="I406">
            <v>0</v>
          </cell>
          <cell r="J406">
            <v>0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  <cell r="O406">
            <v>0</v>
          </cell>
          <cell r="P406">
            <v>0</v>
          </cell>
          <cell r="Q406">
            <v>16417</v>
          </cell>
          <cell r="R406">
            <v>20</v>
          </cell>
          <cell r="S406" t="str">
            <v>E</v>
          </cell>
        </row>
        <row r="407">
          <cell r="A407">
            <v>2</v>
          </cell>
          <cell r="B407" t="str">
            <v>8S5=210X89R2</v>
          </cell>
          <cell r="C407" t="str">
            <v>Cosmetic Glove ถุงมือเทียม</v>
          </cell>
          <cell r="D407">
            <v>1391.9</v>
          </cell>
          <cell r="E407">
            <v>1</v>
          </cell>
          <cell r="F407">
            <v>1391.93</v>
          </cell>
          <cell r="G407">
            <v>0</v>
          </cell>
          <cell r="H407">
            <v>0</v>
          </cell>
          <cell r="I407">
            <v>0</v>
          </cell>
          <cell r="J407">
            <v>0</v>
          </cell>
          <cell r="K407">
            <v>0</v>
          </cell>
          <cell r="L407">
            <v>0</v>
          </cell>
          <cell r="M407">
            <v>0</v>
          </cell>
          <cell r="N407">
            <v>0</v>
          </cell>
          <cell r="O407">
            <v>0</v>
          </cell>
          <cell r="P407">
            <v>0</v>
          </cell>
          <cell r="Q407">
            <v>16270</v>
          </cell>
          <cell r="R407">
            <v>167</v>
          </cell>
          <cell r="S407" t="str">
            <v>E</v>
          </cell>
        </row>
        <row r="408">
          <cell r="A408">
            <v>2</v>
          </cell>
          <cell r="B408" t="str">
            <v>8S5=210X89R4</v>
          </cell>
          <cell r="C408" t="str">
            <v>Cosmetic Glove ถุงมือเทียม</v>
          </cell>
          <cell r="D408">
            <v>1408.2</v>
          </cell>
          <cell r="E408">
            <v>1</v>
          </cell>
          <cell r="F408">
            <v>1408.25</v>
          </cell>
          <cell r="G408">
            <v>0</v>
          </cell>
          <cell r="H408">
            <v>0</v>
          </cell>
          <cell r="I408">
            <v>0</v>
          </cell>
          <cell r="J408">
            <v>0</v>
          </cell>
          <cell r="K408">
            <v>0</v>
          </cell>
          <cell r="L408">
            <v>0</v>
          </cell>
          <cell r="M408">
            <v>0</v>
          </cell>
          <cell r="N408">
            <v>0</v>
          </cell>
          <cell r="O408">
            <v>0</v>
          </cell>
          <cell r="P408">
            <v>0</v>
          </cell>
          <cell r="Q408">
            <v>16320</v>
          </cell>
          <cell r="R408">
            <v>117</v>
          </cell>
          <cell r="S408" t="str">
            <v>E</v>
          </cell>
        </row>
        <row r="409">
          <cell r="A409">
            <v>2</v>
          </cell>
          <cell r="B409" t="str">
            <v>8S6=138X58L8</v>
          </cell>
          <cell r="C409" t="str">
            <v>Cosmetic Glove ถุงมือเทียม</v>
          </cell>
          <cell r="D409">
            <v>1800.4</v>
          </cell>
          <cell r="E409">
            <v>1</v>
          </cell>
          <cell r="F409">
            <v>1800.48</v>
          </cell>
          <cell r="G409">
            <v>0</v>
          </cell>
          <cell r="H409">
            <v>0</v>
          </cell>
          <cell r="I409">
            <v>0</v>
          </cell>
          <cell r="J409">
            <v>0</v>
          </cell>
          <cell r="K409">
            <v>0</v>
          </cell>
          <cell r="L409">
            <v>0</v>
          </cell>
          <cell r="M409">
            <v>0</v>
          </cell>
          <cell r="N409">
            <v>0</v>
          </cell>
          <cell r="O409">
            <v>0</v>
          </cell>
          <cell r="P409">
            <v>0</v>
          </cell>
          <cell r="Q409">
            <v>16369</v>
          </cell>
          <cell r="R409">
            <v>68</v>
          </cell>
          <cell r="S409" t="str">
            <v>E</v>
          </cell>
        </row>
        <row r="410">
          <cell r="A410">
            <v>2</v>
          </cell>
          <cell r="B410" t="str">
            <v>8S7=206X80L</v>
          </cell>
          <cell r="C410" t="str">
            <v>มือเทียมสวยงามใช้งานไม่ได้</v>
          </cell>
          <cell r="D410">
            <v>2152.6999999999998</v>
          </cell>
          <cell r="E410">
            <v>1</v>
          </cell>
          <cell r="F410">
            <v>2152.77</v>
          </cell>
          <cell r="G410">
            <v>0</v>
          </cell>
          <cell r="H410">
            <v>0</v>
          </cell>
          <cell r="I410">
            <v>0</v>
          </cell>
          <cell r="J410">
            <v>0</v>
          </cell>
          <cell r="K410">
            <v>0</v>
          </cell>
          <cell r="L410">
            <v>0</v>
          </cell>
          <cell r="M410">
            <v>0</v>
          </cell>
          <cell r="N410">
            <v>0</v>
          </cell>
          <cell r="O410">
            <v>0</v>
          </cell>
          <cell r="P410">
            <v>0</v>
          </cell>
          <cell r="Q410">
            <v>16432</v>
          </cell>
          <cell r="R410">
            <v>5</v>
          </cell>
          <cell r="S410" t="str">
            <v>E</v>
          </cell>
        </row>
        <row r="411">
          <cell r="A411">
            <v>2</v>
          </cell>
          <cell r="B411" t="str">
            <v>8S8=195X78R</v>
          </cell>
          <cell r="C411" t="str">
            <v>มือเทียมสวยงามใช้งานไม่ได้ Inner Hand</v>
          </cell>
          <cell r="D411">
            <v>2152.6999999999998</v>
          </cell>
          <cell r="E411">
            <v>1</v>
          </cell>
          <cell r="F411">
            <v>2152.77</v>
          </cell>
          <cell r="G411">
            <v>0</v>
          </cell>
          <cell r="H411">
            <v>0</v>
          </cell>
          <cell r="I411">
            <v>0</v>
          </cell>
          <cell r="J411">
            <v>0</v>
          </cell>
          <cell r="K411">
            <v>0</v>
          </cell>
          <cell r="L411">
            <v>0</v>
          </cell>
          <cell r="M411">
            <v>0</v>
          </cell>
          <cell r="N411">
            <v>0</v>
          </cell>
          <cell r="O411">
            <v>0</v>
          </cell>
          <cell r="P411">
            <v>0</v>
          </cell>
          <cell r="Q411">
            <v>16432</v>
          </cell>
          <cell r="R411">
            <v>5</v>
          </cell>
          <cell r="S411" t="str">
            <v>E</v>
          </cell>
        </row>
        <row r="412">
          <cell r="A412">
            <v>2</v>
          </cell>
          <cell r="B412" t="str">
            <v>TH008</v>
          </cell>
          <cell r="C412" t="str">
            <v>สายบังคับแขนเทียม(Harness)</v>
          </cell>
          <cell r="D412">
            <v>231.2</v>
          </cell>
          <cell r="E412">
            <v>19</v>
          </cell>
          <cell r="F412">
            <v>4392.75</v>
          </cell>
          <cell r="G412">
            <v>0</v>
          </cell>
          <cell r="H412">
            <v>0</v>
          </cell>
          <cell r="I412">
            <v>0</v>
          </cell>
          <cell r="J412">
            <v>0</v>
          </cell>
          <cell r="K412">
            <v>0</v>
          </cell>
          <cell r="L412">
            <v>0</v>
          </cell>
          <cell r="M412">
            <v>0</v>
          </cell>
          <cell r="N412">
            <v>0</v>
          </cell>
          <cell r="O412">
            <v>0</v>
          </cell>
          <cell r="P412">
            <v>0</v>
          </cell>
          <cell r="Q412">
            <v>16305</v>
          </cell>
          <cell r="R412">
            <v>132</v>
          </cell>
          <cell r="S412" t="str">
            <v>E</v>
          </cell>
        </row>
        <row r="413">
          <cell r="E413">
            <v>158</v>
          </cell>
          <cell r="F413">
            <v>236807.16999999993</v>
          </cell>
          <cell r="G413">
            <v>16</v>
          </cell>
          <cell r="H413">
            <v>24972.42</v>
          </cell>
          <cell r="I413">
            <v>0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  <cell r="O413">
            <v>0</v>
          </cell>
          <cell r="P413">
            <v>0</v>
          </cell>
          <cell r="Q413">
            <v>0</v>
          </cell>
          <cell r="R413">
            <v>0</v>
          </cell>
          <cell r="S413" t="str">
            <v>E Total</v>
          </cell>
        </row>
        <row r="414">
          <cell r="A414">
            <v>2</v>
          </cell>
          <cell r="B414" t="str">
            <v>10S12=6</v>
          </cell>
          <cell r="C414" t="str">
            <v>O.B.Electric Wrist Rotator</v>
          </cell>
          <cell r="D414">
            <v>16667.5</v>
          </cell>
          <cell r="E414">
            <v>0</v>
          </cell>
          <cell r="F414">
            <v>0</v>
          </cell>
          <cell r="G414">
            <v>0</v>
          </cell>
          <cell r="H414">
            <v>0</v>
          </cell>
          <cell r="I414">
            <v>2</v>
          </cell>
          <cell r="J414">
            <v>33335</v>
          </cell>
          <cell r="K414">
            <v>0</v>
          </cell>
          <cell r="L414">
            <v>0</v>
          </cell>
          <cell r="M414">
            <v>0</v>
          </cell>
          <cell r="N414">
            <v>0</v>
          </cell>
          <cell r="O414">
            <v>0</v>
          </cell>
          <cell r="P414">
            <v>0</v>
          </cell>
          <cell r="Q414">
            <v>16052</v>
          </cell>
          <cell r="R414">
            <v>384</v>
          </cell>
          <cell r="S414" t="str">
            <v>H</v>
          </cell>
        </row>
        <row r="415">
          <cell r="A415">
            <v>2</v>
          </cell>
          <cell r="B415" t="str">
            <v>12K25=50</v>
          </cell>
          <cell r="C415" t="str">
            <v>ข้อศอกเทียม (Elbow set up)</v>
          </cell>
          <cell r="D415">
            <v>17271.84</v>
          </cell>
          <cell r="E415">
            <v>0</v>
          </cell>
          <cell r="F415">
            <v>0</v>
          </cell>
          <cell r="G415">
            <v>1</v>
          </cell>
          <cell r="H415">
            <v>17271.84</v>
          </cell>
          <cell r="I415">
            <v>0</v>
          </cell>
          <cell r="J415">
            <v>0</v>
          </cell>
          <cell r="K415">
            <v>0</v>
          </cell>
          <cell r="L415">
            <v>0</v>
          </cell>
          <cell r="M415">
            <v>0</v>
          </cell>
          <cell r="N415">
            <v>0</v>
          </cell>
          <cell r="O415">
            <v>0</v>
          </cell>
          <cell r="P415">
            <v>0</v>
          </cell>
          <cell r="Q415">
            <v>16234</v>
          </cell>
          <cell r="R415">
            <v>203</v>
          </cell>
          <cell r="S415" t="str">
            <v>H</v>
          </cell>
        </row>
        <row r="416">
          <cell r="A416">
            <v>2</v>
          </cell>
          <cell r="B416" t="str">
            <v>12K27=58X54</v>
          </cell>
          <cell r="C416" t="str">
            <v>ข้อศอกเทียม (Elbow set up)</v>
          </cell>
          <cell r="D416">
            <v>22850.1</v>
          </cell>
          <cell r="E416">
            <v>1</v>
          </cell>
          <cell r="F416">
            <v>22850.18</v>
          </cell>
          <cell r="G416">
            <v>0</v>
          </cell>
          <cell r="H416">
            <v>0</v>
          </cell>
          <cell r="I416">
            <v>0</v>
          </cell>
          <cell r="J416">
            <v>0</v>
          </cell>
          <cell r="K416">
            <v>0</v>
          </cell>
          <cell r="L416">
            <v>0</v>
          </cell>
          <cell r="M416">
            <v>0</v>
          </cell>
          <cell r="N416">
            <v>0</v>
          </cell>
          <cell r="O416">
            <v>0</v>
          </cell>
          <cell r="P416">
            <v>0</v>
          </cell>
          <cell r="Q416">
            <v>16333</v>
          </cell>
          <cell r="R416">
            <v>104</v>
          </cell>
          <cell r="S416" t="str">
            <v>H</v>
          </cell>
        </row>
        <row r="417">
          <cell r="A417">
            <v>2</v>
          </cell>
          <cell r="B417" t="str">
            <v>13G9=59</v>
          </cell>
          <cell r="C417" t="str">
            <v>Upper Arm Rotation Piece</v>
          </cell>
          <cell r="D417">
            <v>118.99</v>
          </cell>
          <cell r="E417">
            <v>0</v>
          </cell>
          <cell r="F417">
            <v>0</v>
          </cell>
          <cell r="G417">
            <v>1</v>
          </cell>
          <cell r="H417">
            <v>118.99</v>
          </cell>
          <cell r="I417">
            <v>0</v>
          </cell>
          <cell r="J417">
            <v>0</v>
          </cell>
          <cell r="K417">
            <v>0</v>
          </cell>
          <cell r="L417">
            <v>0</v>
          </cell>
          <cell r="M417">
            <v>0</v>
          </cell>
          <cell r="N417">
            <v>0</v>
          </cell>
          <cell r="O417">
            <v>0</v>
          </cell>
          <cell r="P417">
            <v>0</v>
          </cell>
          <cell r="Q417">
            <v>16248</v>
          </cell>
          <cell r="R417">
            <v>189</v>
          </cell>
          <cell r="S417" t="str">
            <v>H</v>
          </cell>
        </row>
        <row r="418">
          <cell r="A418">
            <v>2</v>
          </cell>
          <cell r="B418" t="str">
            <v>13R9=65</v>
          </cell>
          <cell r="C418" t="str">
            <v>พลาสติกยึดโฟมกับข้อมือ (Connection-Ring)</v>
          </cell>
          <cell r="D418">
            <v>119.09</v>
          </cell>
          <cell r="E418">
            <v>0</v>
          </cell>
          <cell r="F418">
            <v>0</v>
          </cell>
          <cell r="G418">
            <v>5</v>
          </cell>
          <cell r="H418">
            <v>595.42999999999995</v>
          </cell>
          <cell r="I418">
            <v>0</v>
          </cell>
          <cell r="J418">
            <v>0</v>
          </cell>
          <cell r="K418">
            <v>0</v>
          </cell>
          <cell r="L418">
            <v>0</v>
          </cell>
          <cell r="M418">
            <v>0</v>
          </cell>
          <cell r="N418">
            <v>0</v>
          </cell>
          <cell r="O418">
            <v>0</v>
          </cell>
          <cell r="P418">
            <v>0</v>
          </cell>
          <cell r="Q418">
            <v>16248</v>
          </cell>
          <cell r="R418">
            <v>189</v>
          </cell>
          <cell r="S418" t="str">
            <v>H</v>
          </cell>
        </row>
        <row r="419">
          <cell r="A419">
            <v>2</v>
          </cell>
          <cell r="B419" t="str">
            <v>21A5</v>
          </cell>
          <cell r="C419" t="str">
            <v>Eylet Cable Anchor large</v>
          </cell>
          <cell r="D419">
            <v>143.96</v>
          </cell>
          <cell r="E419">
            <v>0</v>
          </cell>
          <cell r="F419">
            <v>0</v>
          </cell>
          <cell r="G419">
            <v>5</v>
          </cell>
          <cell r="H419">
            <v>719.78</v>
          </cell>
          <cell r="I419">
            <v>0</v>
          </cell>
          <cell r="J419">
            <v>0</v>
          </cell>
          <cell r="K419">
            <v>0</v>
          </cell>
          <cell r="L419">
            <v>0</v>
          </cell>
          <cell r="M419">
            <v>0</v>
          </cell>
          <cell r="N419">
            <v>0</v>
          </cell>
          <cell r="O419">
            <v>0</v>
          </cell>
          <cell r="P419">
            <v>0</v>
          </cell>
          <cell r="Q419">
            <v>16229</v>
          </cell>
          <cell r="R419">
            <v>208</v>
          </cell>
          <cell r="S419" t="str">
            <v>H</v>
          </cell>
        </row>
        <row r="420">
          <cell r="A420">
            <v>2</v>
          </cell>
          <cell r="B420" t="str">
            <v>21B17</v>
          </cell>
          <cell r="C420" t="str">
            <v>Plastic Hip Belt</v>
          </cell>
          <cell r="D420">
            <v>455.92</v>
          </cell>
          <cell r="E420">
            <v>0</v>
          </cell>
          <cell r="F420">
            <v>0</v>
          </cell>
          <cell r="G420">
            <v>1</v>
          </cell>
          <cell r="H420">
            <v>455.92</v>
          </cell>
          <cell r="I420">
            <v>0</v>
          </cell>
          <cell r="J420">
            <v>0</v>
          </cell>
          <cell r="K420">
            <v>0</v>
          </cell>
          <cell r="L420">
            <v>0</v>
          </cell>
          <cell r="M420">
            <v>0</v>
          </cell>
          <cell r="N420">
            <v>0</v>
          </cell>
          <cell r="O420">
            <v>0</v>
          </cell>
          <cell r="P420">
            <v>0</v>
          </cell>
          <cell r="Q420">
            <v>16100</v>
          </cell>
          <cell r="R420">
            <v>336</v>
          </cell>
          <cell r="S420" t="str">
            <v>H</v>
          </cell>
        </row>
        <row r="421">
          <cell r="A421">
            <v>2</v>
          </cell>
          <cell r="B421" t="str">
            <v>21Y5=M4</v>
          </cell>
          <cell r="C421" t="str">
            <v>Suspension Rosette</v>
          </cell>
          <cell r="D421">
            <v>58.65</v>
          </cell>
          <cell r="E421">
            <v>0</v>
          </cell>
          <cell r="F421">
            <v>0</v>
          </cell>
          <cell r="G421">
            <v>1</v>
          </cell>
          <cell r="H421">
            <v>58.65</v>
          </cell>
          <cell r="I421">
            <v>0</v>
          </cell>
          <cell r="J421">
            <v>0</v>
          </cell>
          <cell r="K421">
            <v>0</v>
          </cell>
          <cell r="L421">
            <v>0</v>
          </cell>
          <cell r="M421">
            <v>0</v>
          </cell>
          <cell r="N421">
            <v>0</v>
          </cell>
          <cell r="O421">
            <v>0</v>
          </cell>
          <cell r="P421">
            <v>0</v>
          </cell>
          <cell r="Q421">
            <v>16086</v>
          </cell>
          <cell r="R421">
            <v>350</v>
          </cell>
          <cell r="S421" t="str">
            <v>H</v>
          </cell>
        </row>
        <row r="422">
          <cell r="A422">
            <v>2</v>
          </cell>
          <cell r="B422" t="str">
            <v>757B13</v>
          </cell>
          <cell r="C422" t="str">
            <v>Interchangeable Battery</v>
          </cell>
          <cell r="D422">
            <v>2518.59</v>
          </cell>
          <cell r="E422">
            <v>0</v>
          </cell>
          <cell r="F422">
            <v>0</v>
          </cell>
          <cell r="G422">
            <v>5</v>
          </cell>
          <cell r="H422">
            <v>12592.96</v>
          </cell>
          <cell r="I422">
            <v>0</v>
          </cell>
          <cell r="J422">
            <v>0</v>
          </cell>
          <cell r="K422">
            <v>0</v>
          </cell>
          <cell r="L422">
            <v>0</v>
          </cell>
          <cell r="M422">
            <v>0</v>
          </cell>
          <cell r="N422">
            <v>0</v>
          </cell>
          <cell r="O422">
            <v>0</v>
          </cell>
          <cell r="P422">
            <v>0</v>
          </cell>
          <cell r="Q422">
            <v>16171</v>
          </cell>
          <cell r="R422">
            <v>266</v>
          </cell>
          <cell r="S422" t="str">
            <v>H</v>
          </cell>
        </row>
        <row r="423">
          <cell r="A423">
            <v>2</v>
          </cell>
          <cell r="B423" t="str">
            <v>757B8</v>
          </cell>
          <cell r="C423" t="str">
            <v>Battery</v>
          </cell>
          <cell r="D423">
            <v>2771.17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>
            <v>0</v>
          </cell>
          <cell r="K423">
            <v>0</v>
          </cell>
          <cell r="L423">
            <v>0</v>
          </cell>
          <cell r="M423">
            <v>0</v>
          </cell>
          <cell r="N423">
            <v>0</v>
          </cell>
          <cell r="O423">
            <v>0</v>
          </cell>
          <cell r="P423">
            <v>0</v>
          </cell>
          <cell r="Q423">
            <v>16375</v>
          </cell>
          <cell r="R423">
            <v>62</v>
          </cell>
          <cell r="S423" t="str">
            <v>H</v>
          </cell>
        </row>
        <row r="424">
          <cell r="A424">
            <v>2</v>
          </cell>
          <cell r="B424" t="str">
            <v>757L13=1</v>
          </cell>
          <cell r="C424" t="str">
            <v>Pulse Charger</v>
          </cell>
          <cell r="D424">
            <v>2875.62</v>
          </cell>
          <cell r="E424">
            <v>0</v>
          </cell>
          <cell r="F424">
            <v>0</v>
          </cell>
          <cell r="G424">
            <v>0</v>
          </cell>
          <cell r="H424">
            <v>0</v>
          </cell>
          <cell r="I424">
            <v>0</v>
          </cell>
          <cell r="J424">
            <v>0</v>
          </cell>
          <cell r="K424">
            <v>0</v>
          </cell>
          <cell r="L424">
            <v>0</v>
          </cell>
          <cell r="M424">
            <v>0</v>
          </cell>
          <cell r="N424">
            <v>0</v>
          </cell>
          <cell r="O424">
            <v>1</v>
          </cell>
          <cell r="P424">
            <v>2875.62</v>
          </cell>
          <cell r="Q424">
            <v>14494</v>
          </cell>
          <cell r="R424">
            <v>1942</v>
          </cell>
          <cell r="S424" t="str">
            <v>H</v>
          </cell>
        </row>
        <row r="425">
          <cell r="A425">
            <v>2</v>
          </cell>
          <cell r="B425" t="str">
            <v>757Z142</v>
          </cell>
          <cell r="C425" t="str">
            <v>Fuse holder</v>
          </cell>
          <cell r="D425">
            <v>143.76</v>
          </cell>
          <cell r="E425">
            <v>0</v>
          </cell>
          <cell r="F425">
            <v>0</v>
          </cell>
          <cell r="G425">
            <v>4</v>
          </cell>
          <cell r="H425">
            <v>575.02</v>
          </cell>
          <cell r="I425">
            <v>0</v>
          </cell>
          <cell r="J425">
            <v>0</v>
          </cell>
          <cell r="K425">
            <v>0</v>
          </cell>
          <cell r="L425">
            <v>0</v>
          </cell>
          <cell r="M425">
            <v>0</v>
          </cell>
          <cell r="N425">
            <v>0</v>
          </cell>
          <cell r="O425">
            <v>0</v>
          </cell>
          <cell r="P425">
            <v>0</v>
          </cell>
          <cell r="Q425">
            <v>16139</v>
          </cell>
          <cell r="R425">
            <v>298</v>
          </cell>
          <cell r="S425" t="str">
            <v>H</v>
          </cell>
        </row>
        <row r="426">
          <cell r="A426">
            <v>2</v>
          </cell>
          <cell r="B426" t="str">
            <v>757Z149</v>
          </cell>
          <cell r="C426" t="str">
            <v>Battery Mounting set</v>
          </cell>
          <cell r="D426">
            <v>466.91</v>
          </cell>
          <cell r="E426">
            <v>0</v>
          </cell>
          <cell r="F426">
            <v>0</v>
          </cell>
          <cell r="G426">
            <v>2</v>
          </cell>
          <cell r="H426">
            <v>933.82</v>
          </cell>
          <cell r="I426">
            <v>0</v>
          </cell>
          <cell r="J426">
            <v>0</v>
          </cell>
          <cell r="K426">
            <v>0</v>
          </cell>
          <cell r="L426">
            <v>0</v>
          </cell>
          <cell r="M426">
            <v>0</v>
          </cell>
          <cell r="N426">
            <v>0</v>
          </cell>
          <cell r="O426">
            <v>0</v>
          </cell>
          <cell r="P426">
            <v>0</v>
          </cell>
          <cell r="Q426">
            <v>16171</v>
          </cell>
          <cell r="R426">
            <v>266</v>
          </cell>
          <cell r="S426" t="str">
            <v>H</v>
          </cell>
        </row>
        <row r="427">
          <cell r="A427">
            <v>2</v>
          </cell>
          <cell r="B427" t="str">
            <v>8E38=1L63/4</v>
          </cell>
          <cell r="C427" t="str">
            <v>Digital hand</v>
          </cell>
          <cell r="D427">
            <v>27417.3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>
            <v>0</v>
          </cell>
          <cell r="K427">
            <v>0</v>
          </cell>
          <cell r="L427">
            <v>0</v>
          </cell>
          <cell r="M427">
            <v>0</v>
          </cell>
          <cell r="N427">
            <v>0</v>
          </cell>
          <cell r="O427">
            <v>1</v>
          </cell>
          <cell r="P427">
            <v>27417.3</v>
          </cell>
          <cell r="Q427">
            <v>14591</v>
          </cell>
          <cell r="R427">
            <v>1845</v>
          </cell>
          <cell r="S427" t="str">
            <v>H</v>
          </cell>
        </row>
        <row r="428">
          <cell r="A428">
            <v>2</v>
          </cell>
          <cell r="B428" t="str">
            <v>8E38=1R63/4</v>
          </cell>
          <cell r="C428" t="str">
            <v>Digital hand</v>
          </cell>
          <cell r="D428">
            <v>27417.3</v>
          </cell>
          <cell r="E428">
            <v>0</v>
          </cell>
          <cell r="F428">
            <v>0</v>
          </cell>
          <cell r="G428">
            <v>0</v>
          </cell>
          <cell r="H428">
            <v>0</v>
          </cell>
          <cell r="I428">
            <v>0</v>
          </cell>
          <cell r="J428">
            <v>0</v>
          </cell>
          <cell r="K428">
            <v>0</v>
          </cell>
          <cell r="L428">
            <v>0</v>
          </cell>
          <cell r="M428">
            <v>0</v>
          </cell>
          <cell r="N428">
            <v>0</v>
          </cell>
          <cell r="O428">
            <v>1</v>
          </cell>
          <cell r="P428">
            <v>27417.3</v>
          </cell>
          <cell r="Q428">
            <v>14591</v>
          </cell>
          <cell r="R428">
            <v>1845</v>
          </cell>
          <cell r="S428" t="str">
            <v>H</v>
          </cell>
        </row>
        <row r="429">
          <cell r="A429">
            <v>2</v>
          </cell>
          <cell r="B429" t="str">
            <v>8E38=3-L71/4</v>
          </cell>
          <cell r="C429" t="str">
            <v>O.B. System Electric Hand</v>
          </cell>
          <cell r="D429">
            <v>36400.76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>
            <v>0</v>
          </cell>
          <cell r="K429">
            <v>0</v>
          </cell>
          <cell r="L429">
            <v>0</v>
          </cell>
          <cell r="M429">
            <v>0</v>
          </cell>
          <cell r="N429">
            <v>0</v>
          </cell>
          <cell r="O429">
            <v>2</v>
          </cell>
          <cell r="P429">
            <v>72801.52</v>
          </cell>
          <cell r="Q429">
            <v>14550</v>
          </cell>
          <cell r="R429">
            <v>1886</v>
          </cell>
          <cell r="S429" t="str">
            <v>H</v>
          </cell>
        </row>
        <row r="430">
          <cell r="A430">
            <v>2</v>
          </cell>
          <cell r="B430" t="str">
            <v>8K14=L63/4</v>
          </cell>
          <cell r="C430" t="str">
            <v>O.B System hand v.o.</v>
          </cell>
          <cell r="D430">
            <v>2584.44</v>
          </cell>
          <cell r="E430">
            <v>0</v>
          </cell>
          <cell r="F430">
            <v>0</v>
          </cell>
          <cell r="G430">
            <v>2</v>
          </cell>
          <cell r="H430">
            <v>5168.88</v>
          </cell>
          <cell r="I430">
            <v>0</v>
          </cell>
          <cell r="J430">
            <v>0</v>
          </cell>
          <cell r="K430">
            <v>0</v>
          </cell>
          <cell r="L430">
            <v>0</v>
          </cell>
          <cell r="M430">
            <v>0</v>
          </cell>
          <cell r="N430">
            <v>0</v>
          </cell>
          <cell r="O430">
            <v>0</v>
          </cell>
          <cell r="P430">
            <v>0</v>
          </cell>
          <cell r="Q430">
            <v>16230</v>
          </cell>
          <cell r="R430">
            <v>207</v>
          </cell>
          <cell r="S430" t="str">
            <v>H</v>
          </cell>
        </row>
        <row r="431">
          <cell r="A431">
            <v>2</v>
          </cell>
          <cell r="B431" t="str">
            <v>8S11=190X76L10</v>
          </cell>
          <cell r="C431" t="str">
            <v>COSMETIC GLOVE-MEN</v>
          </cell>
          <cell r="D431">
            <v>1049.33</v>
          </cell>
          <cell r="E431">
            <v>0</v>
          </cell>
          <cell r="F431">
            <v>0</v>
          </cell>
          <cell r="G431">
            <v>2</v>
          </cell>
          <cell r="H431">
            <v>2098.66</v>
          </cell>
          <cell r="I431">
            <v>0</v>
          </cell>
          <cell r="J431">
            <v>0</v>
          </cell>
          <cell r="K431">
            <v>0</v>
          </cell>
          <cell r="L431">
            <v>0</v>
          </cell>
          <cell r="M431">
            <v>0</v>
          </cell>
          <cell r="N431">
            <v>0</v>
          </cell>
          <cell r="O431">
            <v>0</v>
          </cell>
          <cell r="P431">
            <v>0</v>
          </cell>
          <cell r="Q431">
            <v>16171</v>
          </cell>
          <cell r="R431">
            <v>266</v>
          </cell>
          <cell r="S431" t="str">
            <v>H</v>
          </cell>
        </row>
        <row r="432">
          <cell r="A432">
            <v>2</v>
          </cell>
          <cell r="B432" t="str">
            <v>8S11=190X76L4</v>
          </cell>
          <cell r="C432" t="str">
            <v>ถุงมือเทียม</v>
          </cell>
          <cell r="D432">
            <v>1086.52</v>
          </cell>
          <cell r="E432">
            <v>0</v>
          </cell>
          <cell r="F432">
            <v>0</v>
          </cell>
          <cell r="G432">
            <v>4</v>
          </cell>
          <cell r="H432">
            <v>4346.08</v>
          </cell>
          <cell r="I432">
            <v>0</v>
          </cell>
          <cell r="J432">
            <v>0</v>
          </cell>
          <cell r="K432">
            <v>0</v>
          </cell>
          <cell r="L432">
            <v>0</v>
          </cell>
          <cell r="M432">
            <v>0</v>
          </cell>
          <cell r="N432">
            <v>0</v>
          </cell>
          <cell r="O432">
            <v>0</v>
          </cell>
          <cell r="P432">
            <v>0</v>
          </cell>
          <cell r="Q432">
            <v>16171</v>
          </cell>
          <cell r="R432">
            <v>266</v>
          </cell>
          <cell r="S432" t="str">
            <v>H</v>
          </cell>
        </row>
        <row r="433">
          <cell r="A433">
            <v>2</v>
          </cell>
          <cell r="B433" t="str">
            <v>8S11=190X76L5</v>
          </cell>
          <cell r="C433" t="str">
            <v>ถุงมือเทียม</v>
          </cell>
          <cell r="D433">
            <v>1091.8900000000001</v>
          </cell>
          <cell r="E433">
            <v>0</v>
          </cell>
          <cell r="F433">
            <v>0</v>
          </cell>
          <cell r="G433">
            <v>2</v>
          </cell>
          <cell r="H433">
            <v>2183.7800000000002</v>
          </cell>
          <cell r="I433">
            <v>0</v>
          </cell>
          <cell r="J433">
            <v>0</v>
          </cell>
          <cell r="K433">
            <v>0</v>
          </cell>
          <cell r="L433">
            <v>0</v>
          </cell>
          <cell r="M433">
            <v>0</v>
          </cell>
          <cell r="N433">
            <v>0</v>
          </cell>
          <cell r="O433">
            <v>0</v>
          </cell>
          <cell r="P433">
            <v>0</v>
          </cell>
          <cell r="Q433">
            <v>16171</v>
          </cell>
          <cell r="R433">
            <v>266</v>
          </cell>
          <cell r="S433" t="str">
            <v>H</v>
          </cell>
        </row>
        <row r="434">
          <cell r="A434">
            <v>2</v>
          </cell>
          <cell r="B434" t="str">
            <v>8S11=190X76R10</v>
          </cell>
          <cell r="C434" t="str">
            <v>COSMETIC GLOVE-MEN</v>
          </cell>
          <cell r="D434">
            <v>1049.33</v>
          </cell>
          <cell r="E434">
            <v>0</v>
          </cell>
          <cell r="F434">
            <v>0</v>
          </cell>
          <cell r="G434">
            <v>1</v>
          </cell>
          <cell r="H434">
            <v>1049.33</v>
          </cell>
          <cell r="I434">
            <v>0</v>
          </cell>
          <cell r="J434">
            <v>0</v>
          </cell>
          <cell r="K434">
            <v>0</v>
          </cell>
          <cell r="L434">
            <v>0</v>
          </cell>
          <cell r="M434">
            <v>0</v>
          </cell>
          <cell r="N434">
            <v>0</v>
          </cell>
          <cell r="O434">
            <v>0</v>
          </cell>
          <cell r="P434">
            <v>0</v>
          </cell>
          <cell r="Q434">
            <v>16171</v>
          </cell>
          <cell r="R434">
            <v>266</v>
          </cell>
          <cell r="S434" t="str">
            <v>H</v>
          </cell>
        </row>
        <row r="435">
          <cell r="A435">
            <v>2</v>
          </cell>
          <cell r="B435" t="str">
            <v>8S11=210X78L10</v>
          </cell>
          <cell r="C435" t="str">
            <v>ถุงมือเทียม</v>
          </cell>
          <cell r="D435">
            <v>1546.83</v>
          </cell>
          <cell r="E435">
            <v>0</v>
          </cell>
          <cell r="F435">
            <v>0</v>
          </cell>
          <cell r="G435">
            <v>1</v>
          </cell>
          <cell r="H435">
            <v>1546.83</v>
          </cell>
          <cell r="I435">
            <v>0</v>
          </cell>
          <cell r="J435">
            <v>0</v>
          </cell>
          <cell r="K435">
            <v>0</v>
          </cell>
          <cell r="L435">
            <v>0</v>
          </cell>
          <cell r="M435">
            <v>0</v>
          </cell>
          <cell r="N435">
            <v>0</v>
          </cell>
          <cell r="O435">
            <v>0</v>
          </cell>
          <cell r="P435">
            <v>0</v>
          </cell>
          <cell r="Q435">
            <v>16171</v>
          </cell>
          <cell r="R435">
            <v>266</v>
          </cell>
          <cell r="S435" t="str">
            <v>H</v>
          </cell>
        </row>
        <row r="436">
          <cell r="A436">
            <v>2</v>
          </cell>
          <cell r="B436" t="str">
            <v>8S11=210X78L4</v>
          </cell>
          <cell r="C436" t="str">
            <v>ถุงมือเทียม</v>
          </cell>
          <cell r="D436">
            <v>1086.52</v>
          </cell>
          <cell r="E436">
            <v>0</v>
          </cell>
          <cell r="F436">
            <v>0</v>
          </cell>
          <cell r="G436">
            <v>2</v>
          </cell>
          <cell r="H436">
            <v>2173.04</v>
          </cell>
          <cell r="I436">
            <v>0</v>
          </cell>
          <cell r="J436">
            <v>0</v>
          </cell>
          <cell r="K436">
            <v>0</v>
          </cell>
          <cell r="L436">
            <v>0</v>
          </cell>
          <cell r="M436">
            <v>0</v>
          </cell>
          <cell r="N436">
            <v>0</v>
          </cell>
          <cell r="O436">
            <v>0</v>
          </cell>
          <cell r="P436">
            <v>0</v>
          </cell>
          <cell r="Q436">
            <v>16171</v>
          </cell>
          <cell r="R436">
            <v>266</v>
          </cell>
          <cell r="S436" t="str">
            <v>H</v>
          </cell>
        </row>
        <row r="437">
          <cell r="A437">
            <v>2</v>
          </cell>
          <cell r="B437" t="str">
            <v>8S11=210X78L5</v>
          </cell>
          <cell r="C437" t="str">
            <v>ถุงมือเทียม</v>
          </cell>
          <cell r="D437">
            <v>1061.98</v>
          </cell>
          <cell r="E437">
            <v>0</v>
          </cell>
          <cell r="F437">
            <v>0</v>
          </cell>
          <cell r="G437">
            <v>2</v>
          </cell>
          <cell r="H437">
            <v>2123.96</v>
          </cell>
          <cell r="I437">
            <v>0</v>
          </cell>
          <cell r="J437">
            <v>0</v>
          </cell>
          <cell r="K437">
            <v>0</v>
          </cell>
          <cell r="L437">
            <v>0</v>
          </cell>
          <cell r="M437">
            <v>0</v>
          </cell>
          <cell r="N437">
            <v>0</v>
          </cell>
          <cell r="O437">
            <v>0</v>
          </cell>
          <cell r="P437">
            <v>0</v>
          </cell>
          <cell r="Q437">
            <v>16171</v>
          </cell>
          <cell r="R437">
            <v>266</v>
          </cell>
          <cell r="S437" t="str">
            <v>H</v>
          </cell>
        </row>
        <row r="438">
          <cell r="A438">
            <v>2</v>
          </cell>
          <cell r="B438" t="str">
            <v>8S11=210X78R10</v>
          </cell>
          <cell r="C438" t="str">
            <v>COSMETIC GLOVE-MEN</v>
          </cell>
          <cell r="D438">
            <v>1074.58</v>
          </cell>
          <cell r="E438">
            <v>0</v>
          </cell>
          <cell r="F438">
            <v>0</v>
          </cell>
          <cell r="G438">
            <v>1</v>
          </cell>
          <cell r="H438">
            <v>1074.58</v>
          </cell>
          <cell r="I438">
            <v>0</v>
          </cell>
          <cell r="J438">
            <v>0</v>
          </cell>
          <cell r="K438">
            <v>0</v>
          </cell>
          <cell r="L438">
            <v>0</v>
          </cell>
          <cell r="M438">
            <v>0</v>
          </cell>
          <cell r="N438">
            <v>0</v>
          </cell>
          <cell r="O438">
            <v>0</v>
          </cell>
          <cell r="P438">
            <v>0</v>
          </cell>
          <cell r="Q438">
            <v>16171</v>
          </cell>
          <cell r="R438">
            <v>266</v>
          </cell>
          <cell r="S438" t="str">
            <v>H</v>
          </cell>
        </row>
        <row r="439">
          <cell r="A439">
            <v>2</v>
          </cell>
          <cell r="B439" t="str">
            <v>8S20=147X45L5</v>
          </cell>
          <cell r="C439" t="str">
            <v>COSMETIC GLOVE-CHILDREN</v>
          </cell>
          <cell r="D439">
            <v>2042.07</v>
          </cell>
          <cell r="E439">
            <v>0</v>
          </cell>
          <cell r="F439">
            <v>0</v>
          </cell>
          <cell r="G439">
            <v>1</v>
          </cell>
          <cell r="H439">
            <v>2042.07</v>
          </cell>
          <cell r="I439">
            <v>0</v>
          </cell>
          <cell r="J439">
            <v>0</v>
          </cell>
          <cell r="K439">
            <v>0</v>
          </cell>
          <cell r="L439">
            <v>0</v>
          </cell>
          <cell r="M439">
            <v>0</v>
          </cell>
          <cell r="N439">
            <v>0</v>
          </cell>
          <cell r="O439">
            <v>0</v>
          </cell>
          <cell r="P439">
            <v>0</v>
          </cell>
          <cell r="Q439">
            <v>16117</v>
          </cell>
          <cell r="R439">
            <v>319</v>
          </cell>
          <cell r="S439" t="str">
            <v>H</v>
          </cell>
        </row>
        <row r="440">
          <cell r="A440">
            <v>2</v>
          </cell>
          <cell r="B440" t="str">
            <v>8S20=147X45R4</v>
          </cell>
          <cell r="C440" t="str">
            <v>ถุงมือเทียม</v>
          </cell>
          <cell r="D440">
            <v>2841.04</v>
          </cell>
          <cell r="E440">
            <v>0</v>
          </cell>
          <cell r="F440">
            <v>0</v>
          </cell>
          <cell r="G440">
            <v>2</v>
          </cell>
          <cell r="H440">
            <v>5682.08</v>
          </cell>
          <cell r="I440">
            <v>0</v>
          </cell>
          <cell r="J440">
            <v>0</v>
          </cell>
          <cell r="K440">
            <v>0</v>
          </cell>
          <cell r="L440">
            <v>0</v>
          </cell>
          <cell r="M440">
            <v>0</v>
          </cell>
          <cell r="N440">
            <v>0</v>
          </cell>
          <cell r="O440">
            <v>0</v>
          </cell>
          <cell r="P440">
            <v>0</v>
          </cell>
          <cell r="Q440">
            <v>16117</v>
          </cell>
          <cell r="R440">
            <v>319</v>
          </cell>
          <cell r="S440" t="str">
            <v>H</v>
          </cell>
        </row>
        <row r="441">
          <cell r="A441">
            <v>2</v>
          </cell>
          <cell r="B441" t="str">
            <v>8S20=147X45R5</v>
          </cell>
          <cell r="C441" t="str">
            <v>COSMETIC GLOVE-CHILDREN</v>
          </cell>
          <cell r="D441">
            <v>2110.6</v>
          </cell>
          <cell r="E441">
            <v>0</v>
          </cell>
          <cell r="F441">
            <v>0</v>
          </cell>
          <cell r="G441">
            <v>1</v>
          </cell>
          <cell r="H441">
            <v>2110.6</v>
          </cell>
          <cell r="I441">
            <v>0</v>
          </cell>
          <cell r="J441">
            <v>0</v>
          </cell>
          <cell r="K441">
            <v>0</v>
          </cell>
          <cell r="L441">
            <v>0</v>
          </cell>
          <cell r="M441">
            <v>0</v>
          </cell>
          <cell r="N441">
            <v>0</v>
          </cell>
          <cell r="O441">
            <v>0</v>
          </cell>
          <cell r="P441">
            <v>0</v>
          </cell>
          <cell r="Q441">
            <v>16117</v>
          </cell>
          <cell r="R441">
            <v>319</v>
          </cell>
          <cell r="S441" t="str">
            <v>H</v>
          </cell>
        </row>
        <row r="442">
          <cell r="A442">
            <v>2</v>
          </cell>
          <cell r="B442" t="str">
            <v>8S20=162X56R3</v>
          </cell>
          <cell r="C442" t="str">
            <v>ถุงมือเทียม</v>
          </cell>
          <cell r="D442">
            <v>2841.04</v>
          </cell>
          <cell r="E442">
            <v>0</v>
          </cell>
          <cell r="F442">
            <v>0</v>
          </cell>
          <cell r="G442">
            <v>1</v>
          </cell>
          <cell r="H442">
            <v>2841.04</v>
          </cell>
          <cell r="I442">
            <v>0</v>
          </cell>
          <cell r="J442">
            <v>0</v>
          </cell>
          <cell r="K442">
            <v>0</v>
          </cell>
          <cell r="L442">
            <v>0</v>
          </cell>
          <cell r="M442">
            <v>0</v>
          </cell>
          <cell r="N442">
            <v>0</v>
          </cell>
          <cell r="O442">
            <v>0</v>
          </cell>
          <cell r="P442">
            <v>0</v>
          </cell>
          <cell r="Q442">
            <v>16117</v>
          </cell>
          <cell r="R442">
            <v>319</v>
          </cell>
          <cell r="S442" t="str">
            <v>H</v>
          </cell>
        </row>
        <row r="443">
          <cell r="A443">
            <v>2</v>
          </cell>
          <cell r="B443" t="str">
            <v>8S20=162X56R9</v>
          </cell>
          <cell r="C443" t="str">
            <v>ถุงมือเทียม</v>
          </cell>
          <cell r="D443">
            <v>2088.34</v>
          </cell>
          <cell r="E443">
            <v>0</v>
          </cell>
          <cell r="F443">
            <v>0</v>
          </cell>
          <cell r="G443">
            <v>1</v>
          </cell>
          <cell r="H443">
            <v>2088.34</v>
          </cell>
          <cell r="I443">
            <v>0</v>
          </cell>
          <cell r="J443">
            <v>0</v>
          </cell>
          <cell r="K443">
            <v>0</v>
          </cell>
          <cell r="L443">
            <v>0</v>
          </cell>
          <cell r="M443">
            <v>0</v>
          </cell>
          <cell r="N443">
            <v>0</v>
          </cell>
          <cell r="O443">
            <v>0</v>
          </cell>
          <cell r="P443">
            <v>0</v>
          </cell>
          <cell r="Q443">
            <v>16117</v>
          </cell>
          <cell r="R443">
            <v>319</v>
          </cell>
          <cell r="S443" t="str">
            <v>H</v>
          </cell>
        </row>
        <row r="444">
          <cell r="A444">
            <v>2</v>
          </cell>
          <cell r="B444" t="str">
            <v>8S6=170X65L6</v>
          </cell>
          <cell r="C444" t="str">
            <v>Cosmetic Glove ถุงมือเทียม</v>
          </cell>
          <cell r="D444">
            <v>1521</v>
          </cell>
          <cell r="E444">
            <v>1</v>
          </cell>
          <cell r="F444">
            <v>1521.05</v>
          </cell>
          <cell r="G444">
            <v>0</v>
          </cell>
          <cell r="H444">
            <v>0</v>
          </cell>
          <cell r="I444">
            <v>0</v>
          </cell>
          <cell r="J444">
            <v>0</v>
          </cell>
          <cell r="K444">
            <v>0</v>
          </cell>
          <cell r="L444">
            <v>0</v>
          </cell>
          <cell r="M444">
            <v>0</v>
          </cell>
          <cell r="N444">
            <v>0</v>
          </cell>
          <cell r="O444">
            <v>0</v>
          </cell>
          <cell r="P444">
            <v>0</v>
          </cell>
          <cell r="Q444">
            <v>16264</v>
          </cell>
          <cell r="R444">
            <v>173</v>
          </cell>
          <cell r="S444" t="str">
            <v>H</v>
          </cell>
        </row>
        <row r="445">
          <cell r="A445">
            <v>2</v>
          </cell>
          <cell r="B445" t="str">
            <v>8S6=170X65L8</v>
          </cell>
          <cell r="C445" t="str">
            <v>Cosmetic Glove ถุงมือเทียม</v>
          </cell>
          <cell r="D445">
            <v>1479.1</v>
          </cell>
          <cell r="E445">
            <v>1</v>
          </cell>
          <cell r="F445">
            <v>1479.13</v>
          </cell>
          <cell r="G445">
            <v>0</v>
          </cell>
          <cell r="H445">
            <v>0</v>
          </cell>
          <cell r="I445">
            <v>0</v>
          </cell>
          <cell r="J445">
            <v>0</v>
          </cell>
          <cell r="K445">
            <v>0</v>
          </cell>
          <cell r="L445">
            <v>0</v>
          </cell>
          <cell r="M445">
            <v>0</v>
          </cell>
          <cell r="N445">
            <v>0</v>
          </cell>
          <cell r="O445">
            <v>0</v>
          </cell>
          <cell r="P445">
            <v>0</v>
          </cell>
          <cell r="Q445">
            <v>16357</v>
          </cell>
          <cell r="R445">
            <v>80</v>
          </cell>
          <cell r="S445" t="str">
            <v>H</v>
          </cell>
        </row>
        <row r="446">
          <cell r="A446">
            <v>2</v>
          </cell>
          <cell r="B446" t="str">
            <v>8S6=170X65R6</v>
          </cell>
          <cell r="C446" t="str">
            <v>Cosmetic Glove ถุงมือเทียม</v>
          </cell>
          <cell r="D446">
            <v>1297.7</v>
          </cell>
          <cell r="E446">
            <v>1</v>
          </cell>
          <cell r="F446">
            <v>1297.7</v>
          </cell>
          <cell r="G446">
            <v>0</v>
          </cell>
          <cell r="H446">
            <v>0</v>
          </cell>
          <cell r="I446">
            <v>0</v>
          </cell>
          <cell r="J446">
            <v>0</v>
          </cell>
          <cell r="K446">
            <v>0</v>
          </cell>
          <cell r="L446">
            <v>0</v>
          </cell>
          <cell r="M446">
            <v>0</v>
          </cell>
          <cell r="N446">
            <v>0</v>
          </cell>
          <cell r="O446">
            <v>0</v>
          </cell>
          <cell r="P446">
            <v>0</v>
          </cell>
          <cell r="Q446">
            <v>16367</v>
          </cell>
          <cell r="R446">
            <v>70</v>
          </cell>
          <cell r="S446" t="str">
            <v>H</v>
          </cell>
        </row>
        <row r="447">
          <cell r="A447">
            <v>2</v>
          </cell>
          <cell r="B447" t="str">
            <v>8S8=195X79L</v>
          </cell>
          <cell r="C447" t="str">
            <v>INNER HAND OF LIGHT FOAM</v>
          </cell>
          <cell r="D447">
            <v>1669.81</v>
          </cell>
          <cell r="E447">
            <v>0</v>
          </cell>
          <cell r="F447">
            <v>0</v>
          </cell>
          <cell r="G447">
            <v>1</v>
          </cell>
          <cell r="H447">
            <v>1669.81</v>
          </cell>
          <cell r="I447">
            <v>0</v>
          </cell>
          <cell r="J447">
            <v>0</v>
          </cell>
          <cell r="K447">
            <v>0</v>
          </cell>
          <cell r="L447">
            <v>0</v>
          </cell>
          <cell r="M447">
            <v>0</v>
          </cell>
          <cell r="N447">
            <v>0</v>
          </cell>
          <cell r="O447">
            <v>0</v>
          </cell>
          <cell r="P447">
            <v>0</v>
          </cell>
          <cell r="Q447">
            <v>16116</v>
          </cell>
          <cell r="R447">
            <v>320</v>
          </cell>
          <cell r="S447" t="str">
            <v>H</v>
          </cell>
        </row>
        <row r="448">
          <cell r="A448">
            <v>2</v>
          </cell>
          <cell r="B448" t="str">
            <v>8S9=130X51L</v>
          </cell>
          <cell r="C448" t="str">
            <v>INNER HAND OF LIGHT FOAM</v>
          </cell>
          <cell r="D448">
            <v>1990.59</v>
          </cell>
          <cell r="E448">
            <v>0</v>
          </cell>
          <cell r="F448">
            <v>0</v>
          </cell>
          <cell r="G448">
            <v>1</v>
          </cell>
          <cell r="H448">
            <v>1990.59</v>
          </cell>
          <cell r="I448">
            <v>0</v>
          </cell>
          <cell r="J448">
            <v>0</v>
          </cell>
          <cell r="K448">
            <v>0</v>
          </cell>
          <cell r="L448">
            <v>0</v>
          </cell>
          <cell r="M448">
            <v>0</v>
          </cell>
          <cell r="N448">
            <v>0</v>
          </cell>
          <cell r="O448">
            <v>0</v>
          </cell>
          <cell r="P448">
            <v>0</v>
          </cell>
          <cell r="Q448">
            <v>16116</v>
          </cell>
          <cell r="R448">
            <v>320</v>
          </cell>
          <cell r="S448" t="str">
            <v>H</v>
          </cell>
        </row>
        <row r="449">
          <cell r="A449">
            <v>2</v>
          </cell>
          <cell r="B449" t="str">
            <v>8S9=151X59R</v>
          </cell>
          <cell r="C449" t="str">
            <v>มือเทียมสวยงามใช้งานไม่ได้</v>
          </cell>
          <cell r="D449">
            <v>1032.29</v>
          </cell>
          <cell r="E449">
            <v>0</v>
          </cell>
          <cell r="F449">
            <v>0</v>
          </cell>
          <cell r="G449">
            <v>1</v>
          </cell>
          <cell r="H449">
            <v>1032.29</v>
          </cell>
          <cell r="I449">
            <v>0</v>
          </cell>
          <cell r="J449">
            <v>0</v>
          </cell>
          <cell r="K449">
            <v>0</v>
          </cell>
          <cell r="L449">
            <v>0</v>
          </cell>
          <cell r="M449">
            <v>0</v>
          </cell>
          <cell r="N449">
            <v>0</v>
          </cell>
          <cell r="O449">
            <v>0</v>
          </cell>
          <cell r="P449">
            <v>0</v>
          </cell>
          <cell r="Q449">
            <v>16116</v>
          </cell>
          <cell r="R449">
            <v>320</v>
          </cell>
          <cell r="S449" t="str">
            <v>H</v>
          </cell>
        </row>
        <row r="450">
          <cell r="A450">
            <v>2</v>
          </cell>
          <cell r="B450" t="str">
            <v>9S17=30</v>
          </cell>
          <cell r="C450" t="str">
            <v>Spiral Spring</v>
          </cell>
          <cell r="D450">
            <v>137.94</v>
          </cell>
          <cell r="E450">
            <v>0</v>
          </cell>
          <cell r="F450">
            <v>0</v>
          </cell>
          <cell r="G450">
            <v>6</v>
          </cell>
          <cell r="H450">
            <v>827.64</v>
          </cell>
          <cell r="I450">
            <v>0</v>
          </cell>
          <cell r="J450">
            <v>0</v>
          </cell>
          <cell r="K450">
            <v>0</v>
          </cell>
          <cell r="L450">
            <v>0</v>
          </cell>
          <cell r="M450">
            <v>0</v>
          </cell>
          <cell r="N450">
            <v>0</v>
          </cell>
          <cell r="O450">
            <v>0</v>
          </cell>
          <cell r="P450">
            <v>0</v>
          </cell>
          <cell r="Q450">
            <v>16095</v>
          </cell>
          <cell r="R450">
            <v>341</v>
          </cell>
          <cell r="S450" t="str">
            <v>H</v>
          </cell>
        </row>
        <row r="451">
          <cell r="A451">
            <v>2</v>
          </cell>
          <cell r="B451" t="str">
            <v>9S17=34</v>
          </cell>
          <cell r="C451" t="str">
            <v>Spiral Spring</v>
          </cell>
          <cell r="D451">
            <v>159.72</v>
          </cell>
          <cell r="E451">
            <v>0</v>
          </cell>
          <cell r="F451">
            <v>0</v>
          </cell>
          <cell r="G451">
            <v>6</v>
          </cell>
          <cell r="H451">
            <v>958.32</v>
          </cell>
          <cell r="I451">
            <v>0</v>
          </cell>
          <cell r="J451">
            <v>0</v>
          </cell>
          <cell r="K451">
            <v>0</v>
          </cell>
          <cell r="L451">
            <v>0</v>
          </cell>
          <cell r="M451">
            <v>0</v>
          </cell>
          <cell r="N451">
            <v>0</v>
          </cell>
          <cell r="O451">
            <v>0</v>
          </cell>
          <cell r="P451">
            <v>0</v>
          </cell>
          <cell r="Q451">
            <v>16095</v>
          </cell>
          <cell r="R451">
            <v>341</v>
          </cell>
          <cell r="S451" t="str">
            <v>H</v>
          </cell>
        </row>
        <row r="452">
          <cell r="E452">
            <v>4</v>
          </cell>
          <cell r="F452">
            <v>27148.06</v>
          </cell>
          <cell r="G452">
            <v>63</v>
          </cell>
          <cell r="H452">
            <v>76330.329999999987</v>
          </cell>
          <cell r="I452">
            <v>2</v>
          </cell>
          <cell r="J452">
            <v>33335</v>
          </cell>
          <cell r="K452">
            <v>0</v>
          </cell>
          <cell r="L452">
            <v>0</v>
          </cell>
          <cell r="M452">
            <v>0</v>
          </cell>
          <cell r="N452">
            <v>0</v>
          </cell>
          <cell r="O452">
            <v>5</v>
          </cell>
          <cell r="P452">
            <v>130511.74</v>
          </cell>
          <cell r="Q452">
            <v>0</v>
          </cell>
          <cell r="R452">
            <v>0</v>
          </cell>
          <cell r="S452" t="str">
            <v>H Total</v>
          </cell>
        </row>
        <row r="453">
          <cell r="A453">
            <v>2</v>
          </cell>
          <cell r="B453" t="str">
            <v>10A10=50</v>
          </cell>
          <cell r="C453" t="str">
            <v>RCTCHEF PLATER</v>
          </cell>
          <cell r="D453">
            <v>467.3</v>
          </cell>
          <cell r="E453">
            <v>4</v>
          </cell>
          <cell r="F453">
            <v>1869.3</v>
          </cell>
          <cell r="G453">
            <v>0</v>
          </cell>
          <cell r="H453">
            <v>0</v>
          </cell>
          <cell r="I453">
            <v>0</v>
          </cell>
          <cell r="J453">
            <v>0</v>
          </cell>
          <cell r="K453">
            <v>0</v>
          </cell>
          <cell r="L453">
            <v>0</v>
          </cell>
          <cell r="M453">
            <v>0</v>
          </cell>
          <cell r="N453">
            <v>0</v>
          </cell>
          <cell r="O453">
            <v>0</v>
          </cell>
          <cell r="P453">
            <v>0</v>
          </cell>
          <cell r="Q453">
            <v>16360</v>
          </cell>
          <cell r="R453">
            <v>77</v>
          </cell>
          <cell r="S453" t="str">
            <v>M</v>
          </cell>
        </row>
        <row r="454">
          <cell r="A454">
            <v>2</v>
          </cell>
          <cell r="B454" t="str">
            <v>10A11=L1/2-20"</v>
          </cell>
          <cell r="C454" t="str">
            <v>มือตะขอผู้ใหญ่ (Adult Hook-vo)</v>
          </cell>
          <cell r="D454">
            <v>3867.74</v>
          </cell>
          <cell r="E454">
            <v>0</v>
          </cell>
          <cell r="F454">
            <v>0</v>
          </cell>
          <cell r="G454">
            <v>0</v>
          </cell>
          <cell r="H454">
            <v>0</v>
          </cell>
          <cell r="I454">
            <v>0</v>
          </cell>
          <cell r="J454">
            <v>0</v>
          </cell>
          <cell r="K454">
            <v>0</v>
          </cell>
          <cell r="L454">
            <v>0</v>
          </cell>
          <cell r="M454">
            <v>5</v>
          </cell>
          <cell r="N454">
            <v>19338.71</v>
          </cell>
          <cell r="O454">
            <v>0</v>
          </cell>
          <cell r="P454">
            <v>0</v>
          </cell>
          <cell r="Q454">
            <v>15493</v>
          </cell>
          <cell r="R454">
            <v>944</v>
          </cell>
          <cell r="S454" t="str">
            <v>M</v>
          </cell>
        </row>
        <row r="455">
          <cell r="A455">
            <v>2</v>
          </cell>
          <cell r="B455" t="str">
            <v>10A11=RM12X1.5</v>
          </cell>
          <cell r="C455" t="str">
            <v>มือตะขอสแตนเลส (Adult Hook-vo)</v>
          </cell>
          <cell r="D455">
            <v>5523.2</v>
          </cell>
          <cell r="E455">
            <v>0</v>
          </cell>
          <cell r="F455">
            <v>0</v>
          </cell>
          <cell r="G455">
            <v>0</v>
          </cell>
          <cell r="H455">
            <v>0</v>
          </cell>
          <cell r="I455">
            <v>0</v>
          </cell>
          <cell r="J455">
            <v>0</v>
          </cell>
          <cell r="K455">
            <v>0</v>
          </cell>
          <cell r="L455">
            <v>0</v>
          </cell>
          <cell r="M455">
            <v>1</v>
          </cell>
          <cell r="N455">
            <v>5523.2</v>
          </cell>
          <cell r="O455">
            <v>0</v>
          </cell>
          <cell r="P455">
            <v>0</v>
          </cell>
          <cell r="Q455">
            <v>15562</v>
          </cell>
          <cell r="R455">
            <v>875</v>
          </cell>
          <cell r="S455" t="str">
            <v>M</v>
          </cell>
        </row>
        <row r="456">
          <cell r="A456">
            <v>2</v>
          </cell>
          <cell r="B456" t="str">
            <v>10A18=L1/2-20"</v>
          </cell>
          <cell r="C456" t="str">
            <v>มือตะขอผู้ใหญ่ (Adult Hook-vo)</v>
          </cell>
          <cell r="D456">
            <v>5248.32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2</v>
          </cell>
          <cell r="J456">
            <v>10496.64</v>
          </cell>
          <cell r="K456">
            <v>0</v>
          </cell>
          <cell r="L456">
            <v>0</v>
          </cell>
          <cell r="M456">
            <v>0</v>
          </cell>
          <cell r="N456">
            <v>0</v>
          </cell>
          <cell r="O456">
            <v>0</v>
          </cell>
          <cell r="P456">
            <v>0</v>
          </cell>
          <cell r="Q456">
            <v>15901</v>
          </cell>
          <cell r="R456">
            <v>535</v>
          </cell>
          <cell r="S456" t="str">
            <v>M</v>
          </cell>
        </row>
        <row r="457">
          <cell r="A457">
            <v>2</v>
          </cell>
          <cell r="B457" t="str">
            <v>10A18=LM12X1.5</v>
          </cell>
          <cell r="C457" t="str">
            <v>มือตะขอผู้ใหญ่ (Adult Hook-vo)</v>
          </cell>
          <cell r="D457">
            <v>5016.79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>
            <v>0</v>
          </cell>
          <cell r="K457">
            <v>0</v>
          </cell>
          <cell r="L457">
            <v>0</v>
          </cell>
          <cell r="M457">
            <v>0</v>
          </cell>
          <cell r="N457">
            <v>0</v>
          </cell>
          <cell r="O457">
            <v>2</v>
          </cell>
          <cell r="P457">
            <v>10033.57</v>
          </cell>
          <cell r="Q457">
            <v>14725</v>
          </cell>
          <cell r="R457">
            <v>1712</v>
          </cell>
          <cell r="S457" t="str">
            <v>M</v>
          </cell>
        </row>
        <row r="458">
          <cell r="A458">
            <v>2</v>
          </cell>
          <cell r="B458" t="str">
            <v>10A18=R1/2-20"</v>
          </cell>
          <cell r="C458" t="str">
            <v>มือตะขอผู้ใหญ่ (Adult Hook-vo)</v>
          </cell>
          <cell r="D458">
            <v>4817.43</v>
          </cell>
          <cell r="E458">
            <v>0</v>
          </cell>
          <cell r="F458">
            <v>0</v>
          </cell>
          <cell r="G458">
            <v>0</v>
          </cell>
          <cell r="H458">
            <v>0</v>
          </cell>
          <cell r="I458">
            <v>0</v>
          </cell>
          <cell r="J458">
            <v>0</v>
          </cell>
          <cell r="K458">
            <v>0</v>
          </cell>
          <cell r="L458">
            <v>0</v>
          </cell>
          <cell r="M458">
            <v>0</v>
          </cell>
          <cell r="N458">
            <v>0</v>
          </cell>
          <cell r="O458">
            <v>3</v>
          </cell>
          <cell r="P458">
            <v>14452.28</v>
          </cell>
          <cell r="Q458">
            <v>15193</v>
          </cell>
          <cell r="R458">
            <v>1244</v>
          </cell>
          <cell r="S458" t="str">
            <v>M</v>
          </cell>
        </row>
        <row r="459">
          <cell r="A459">
            <v>2</v>
          </cell>
          <cell r="B459" t="str">
            <v>10A25=L1/2-20"</v>
          </cell>
          <cell r="C459" t="str">
            <v>มือตะขอเด็กเล็ก (Child hook-vo)</v>
          </cell>
          <cell r="D459">
            <v>1728.98</v>
          </cell>
          <cell r="E459">
            <v>0</v>
          </cell>
          <cell r="F459">
            <v>0</v>
          </cell>
          <cell r="G459">
            <v>0</v>
          </cell>
          <cell r="H459">
            <v>0</v>
          </cell>
          <cell r="I459">
            <v>0</v>
          </cell>
          <cell r="J459">
            <v>0</v>
          </cell>
          <cell r="K459">
            <v>0</v>
          </cell>
          <cell r="L459">
            <v>0</v>
          </cell>
          <cell r="M459">
            <v>0</v>
          </cell>
          <cell r="N459">
            <v>0</v>
          </cell>
          <cell r="O459">
            <v>5</v>
          </cell>
          <cell r="P459">
            <v>8644.9</v>
          </cell>
          <cell r="Q459">
            <v>14725</v>
          </cell>
          <cell r="R459">
            <v>1712</v>
          </cell>
          <cell r="S459" t="str">
            <v>M</v>
          </cell>
        </row>
        <row r="460">
          <cell r="A460">
            <v>2</v>
          </cell>
          <cell r="B460" t="str">
            <v>10A25=R1/2-20"</v>
          </cell>
          <cell r="C460" t="str">
            <v>มือตะขอเด็กเล็ก (Child hook-vo)</v>
          </cell>
          <cell r="D460">
            <v>1752.9</v>
          </cell>
          <cell r="E460">
            <v>2</v>
          </cell>
          <cell r="F460">
            <v>3505.96</v>
          </cell>
          <cell r="G460">
            <v>0</v>
          </cell>
          <cell r="H460">
            <v>0</v>
          </cell>
          <cell r="I460">
            <v>0</v>
          </cell>
          <cell r="J460">
            <v>0</v>
          </cell>
          <cell r="K460">
            <v>0</v>
          </cell>
          <cell r="L460">
            <v>0</v>
          </cell>
          <cell r="M460">
            <v>0</v>
          </cell>
          <cell r="N460">
            <v>0</v>
          </cell>
          <cell r="O460">
            <v>0</v>
          </cell>
          <cell r="P460">
            <v>0</v>
          </cell>
          <cell r="Q460">
            <v>16418</v>
          </cell>
          <cell r="R460">
            <v>19</v>
          </cell>
          <cell r="S460" t="str">
            <v>M</v>
          </cell>
        </row>
        <row r="461">
          <cell r="A461">
            <v>2</v>
          </cell>
          <cell r="B461" t="str">
            <v>10A37=L1/2-20"</v>
          </cell>
          <cell r="C461" t="str">
            <v>มือตะขอเด็กโต Juvenile hook-vo</v>
          </cell>
          <cell r="D461">
            <v>3409.81</v>
          </cell>
          <cell r="E461">
            <v>0</v>
          </cell>
          <cell r="F461">
            <v>0</v>
          </cell>
          <cell r="G461">
            <v>1</v>
          </cell>
          <cell r="H461">
            <v>3409.81</v>
          </cell>
          <cell r="I461">
            <v>0</v>
          </cell>
          <cell r="J461">
            <v>0</v>
          </cell>
          <cell r="K461">
            <v>0</v>
          </cell>
          <cell r="L461">
            <v>0</v>
          </cell>
          <cell r="M461">
            <v>0</v>
          </cell>
          <cell r="N461">
            <v>0</v>
          </cell>
          <cell r="O461">
            <v>0</v>
          </cell>
          <cell r="P461">
            <v>0</v>
          </cell>
          <cell r="Q461">
            <v>16114</v>
          </cell>
          <cell r="R461">
            <v>322</v>
          </cell>
          <cell r="S461" t="str">
            <v>M</v>
          </cell>
        </row>
        <row r="462">
          <cell r="A462">
            <v>2</v>
          </cell>
          <cell r="B462" t="str">
            <v>10A37=LM12X1.5</v>
          </cell>
          <cell r="C462" t="str">
            <v>มือตะขอเด็กโต Juveniles Hook-vo</v>
          </cell>
          <cell r="D462">
            <v>4484.7</v>
          </cell>
          <cell r="E462">
            <v>2</v>
          </cell>
          <cell r="F462">
            <v>8969.4</v>
          </cell>
          <cell r="G462">
            <v>0</v>
          </cell>
          <cell r="H462">
            <v>0</v>
          </cell>
          <cell r="I462">
            <v>0</v>
          </cell>
          <cell r="J462">
            <v>0</v>
          </cell>
          <cell r="K462">
            <v>0</v>
          </cell>
          <cell r="L462">
            <v>0</v>
          </cell>
          <cell r="M462">
            <v>0</v>
          </cell>
          <cell r="N462">
            <v>0</v>
          </cell>
          <cell r="O462">
            <v>0</v>
          </cell>
          <cell r="P462">
            <v>0</v>
          </cell>
          <cell r="Q462">
            <v>16418</v>
          </cell>
          <cell r="R462">
            <v>19</v>
          </cell>
          <cell r="S462" t="str">
            <v>M</v>
          </cell>
        </row>
        <row r="463">
          <cell r="A463">
            <v>2</v>
          </cell>
          <cell r="B463" t="str">
            <v>10A40=40</v>
          </cell>
          <cell r="C463" t="str">
            <v>Wrist Connector</v>
          </cell>
          <cell r="D463">
            <v>320.60000000000002</v>
          </cell>
          <cell r="E463">
            <v>6</v>
          </cell>
          <cell r="F463">
            <v>1924.09</v>
          </cell>
          <cell r="G463">
            <v>0</v>
          </cell>
          <cell r="H463">
            <v>0</v>
          </cell>
          <cell r="I463">
            <v>0</v>
          </cell>
          <cell r="J463">
            <v>0</v>
          </cell>
          <cell r="K463">
            <v>0</v>
          </cell>
          <cell r="L463">
            <v>0</v>
          </cell>
          <cell r="M463">
            <v>0</v>
          </cell>
          <cell r="N463">
            <v>0</v>
          </cell>
          <cell r="O463">
            <v>0</v>
          </cell>
          <cell r="P463">
            <v>0</v>
          </cell>
          <cell r="Q463">
            <v>16349</v>
          </cell>
          <cell r="R463">
            <v>88</v>
          </cell>
          <cell r="S463" t="str">
            <v>M</v>
          </cell>
        </row>
        <row r="464">
          <cell r="A464">
            <v>2</v>
          </cell>
          <cell r="B464" t="str">
            <v>10A56=M12X1.5</v>
          </cell>
          <cell r="C464" t="str">
            <v>Attachment Plate</v>
          </cell>
          <cell r="D464">
            <v>1017.98</v>
          </cell>
          <cell r="E464">
            <v>0</v>
          </cell>
          <cell r="F464">
            <v>0</v>
          </cell>
          <cell r="G464">
            <v>1</v>
          </cell>
          <cell r="H464">
            <v>1017.98</v>
          </cell>
          <cell r="I464">
            <v>0</v>
          </cell>
          <cell r="J464">
            <v>0</v>
          </cell>
          <cell r="K464">
            <v>0</v>
          </cell>
          <cell r="L464">
            <v>0</v>
          </cell>
          <cell r="M464">
            <v>0</v>
          </cell>
          <cell r="N464">
            <v>0</v>
          </cell>
          <cell r="O464">
            <v>0</v>
          </cell>
          <cell r="P464">
            <v>0</v>
          </cell>
          <cell r="Q464">
            <v>16230</v>
          </cell>
          <cell r="R464">
            <v>207</v>
          </cell>
          <cell r="S464" t="str">
            <v>M</v>
          </cell>
        </row>
        <row r="465">
          <cell r="A465">
            <v>2</v>
          </cell>
          <cell r="B465" t="str">
            <v>10A60=LM12X1.5</v>
          </cell>
          <cell r="C465" t="str">
            <v>มือตะขอสแตนเลส (Adult Hook VO)</v>
          </cell>
          <cell r="D465">
            <v>5157.6499999999996</v>
          </cell>
          <cell r="E465">
            <v>0</v>
          </cell>
          <cell r="F465">
            <v>0</v>
          </cell>
          <cell r="G465">
            <v>6</v>
          </cell>
          <cell r="H465">
            <v>30945.91</v>
          </cell>
          <cell r="I465">
            <v>0</v>
          </cell>
          <cell r="J465">
            <v>0</v>
          </cell>
          <cell r="K465">
            <v>0</v>
          </cell>
          <cell r="L465">
            <v>0</v>
          </cell>
          <cell r="M465">
            <v>0</v>
          </cell>
          <cell r="N465">
            <v>0</v>
          </cell>
          <cell r="O465">
            <v>0</v>
          </cell>
          <cell r="P465">
            <v>0</v>
          </cell>
          <cell r="Q465">
            <v>16174</v>
          </cell>
          <cell r="R465">
            <v>263</v>
          </cell>
          <cell r="S465" t="str">
            <v>M</v>
          </cell>
        </row>
        <row r="466">
          <cell r="A466">
            <v>2</v>
          </cell>
          <cell r="B466" t="str">
            <v>10A60=RM12X1.5</v>
          </cell>
          <cell r="C466" t="str">
            <v>มือตะขอสแตนเลส Adult Hook VO.</v>
          </cell>
          <cell r="D466">
            <v>7467.3</v>
          </cell>
          <cell r="E466">
            <v>1</v>
          </cell>
          <cell r="F466">
            <v>7467.36</v>
          </cell>
          <cell r="G466">
            <v>0</v>
          </cell>
          <cell r="H466">
            <v>0</v>
          </cell>
          <cell r="I466">
            <v>0</v>
          </cell>
          <cell r="J466">
            <v>0</v>
          </cell>
          <cell r="K466">
            <v>0</v>
          </cell>
          <cell r="L466">
            <v>0</v>
          </cell>
          <cell r="M466">
            <v>0</v>
          </cell>
          <cell r="N466">
            <v>0</v>
          </cell>
          <cell r="O466">
            <v>0</v>
          </cell>
          <cell r="P466">
            <v>0</v>
          </cell>
          <cell r="Q466">
            <v>16388</v>
          </cell>
          <cell r="R466">
            <v>49</v>
          </cell>
          <cell r="S466" t="str">
            <v>M</v>
          </cell>
        </row>
        <row r="467">
          <cell r="A467">
            <v>2</v>
          </cell>
          <cell r="B467" t="str">
            <v>10R1</v>
          </cell>
          <cell r="C467" t="str">
            <v>ข้อมือเทียม(O.B.Modular wrist unit)</v>
          </cell>
          <cell r="D467">
            <v>473.6</v>
          </cell>
          <cell r="E467">
            <v>1</v>
          </cell>
          <cell r="F467">
            <v>473.68</v>
          </cell>
          <cell r="G467">
            <v>0</v>
          </cell>
          <cell r="H467">
            <v>0</v>
          </cell>
          <cell r="I467">
            <v>0</v>
          </cell>
          <cell r="J467">
            <v>0</v>
          </cell>
          <cell r="K467">
            <v>0</v>
          </cell>
          <cell r="L467">
            <v>0</v>
          </cell>
          <cell r="M467">
            <v>0</v>
          </cell>
          <cell r="N467">
            <v>0</v>
          </cell>
          <cell r="O467">
            <v>0</v>
          </cell>
          <cell r="P467">
            <v>0</v>
          </cell>
          <cell r="Q467">
            <v>16311</v>
          </cell>
          <cell r="R467">
            <v>126</v>
          </cell>
          <cell r="S467" t="str">
            <v>M</v>
          </cell>
        </row>
        <row r="468">
          <cell r="A468">
            <v>2</v>
          </cell>
          <cell r="B468" t="str">
            <v>10R2=1/2-20"</v>
          </cell>
          <cell r="C468" t="str">
            <v>ข้อมือเทียม(O.B.Modular wrist unit)</v>
          </cell>
          <cell r="D468">
            <v>262.36</v>
          </cell>
          <cell r="E468">
            <v>0</v>
          </cell>
          <cell r="F468">
            <v>0</v>
          </cell>
          <cell r="G468">
            <v>1</v>
          </cell>
          <cell r="H468">
            <v>262.36</v>
          </cell>
          <cell r="I468">
            <v>0</v>
          </cell>
          <cell r="J468">
            <v>0</v>
          </cell>
          <cell r="K468">
            <v>0</v>
          </cell>
          <cell r="L468">
            <v>0</v>
          </cell>
          <cell r="M468">
            <v>0</v>
          </cell>
          <cell r="N468">
            <v>0</v>
          </cell>
          <cell r="O468">
            <v>0</v>
          </cell>
          <cell r="P468">
            <v>0</v>
          </cell>
          <cell r="Q468">
            <v>16192</v>
          </cell>
          <cell r="R468">
            <v>245</v>
          </cell>
          <cell r="S468" t="str">
            <v>M</v>
          </cell>
        </row>
        <row r="469">
          <cell r="A469">
            <v>2</v>
          </cell>
          <cell r="B469" t="str">
            <v>10R4=1/2-20"</v>
          </cell>
          <cell r="C469" t="str">
            <v>ข้อมือเทียม(Hand Adaptor)</v>
          </cell>
          <cell r="D469">
            <v>653.54</v>
          </cell>
          <cell r="E469">
            <v>0</v>
          </cell>
          <cell r="F469">
            <v>0</v>
          </cell>
          <cell r="G469">
            <v>4</v>
          </cell>
          <cell r="H469">
            <v>2614.16</v>
          </cell>
          <cell r="I469">
            <v>0</v>
          </cell>
          <cell r="J469">
            <v>0</v>
          </cell>
          <cell r="K469">
            <v>0</v>
          </cell>
          <cell r="L469">
            <v>0</v>
          </cell>
          <cell r="M469">
            <v>0</v>
          </cell>
          <cell r="N469">
            <v>0</v>
          </cell>
          <cell r="O469">
            <v>0</v>
          </cell>
          <cell r="P469">
            <v>0</v>
          </cell>
          <cell r="Q469">
            <v>16248</v>
          </cell>
          <cell r="R469">
            <v>189</v>
          </cell>
          <cell r="S469" t="str">
            <v>M</v>
          </cell>
        </row>
        <row r="470">
          <cell r="A470">
            <v>2</v>
          </cell>
          <cell r="B470" t="str">
            <v>10V32=45</v>
          </cell>
          <cell r="C470" t="str">
            <v>ข้อมือเทียม O.B.Ball Wrist Unit</v>
          </cell>
          <cell r="D470">
            <v>2103.44</v>
          </cell>
          <cell r="E470">
            <v>0</v>
          </cell>
          <cell r="F470">
            <v>0</v>
          </cell>
          <cell r="G470">
            <v>6</v>
          </cell>
          <cell r="H470">
            <v>12620.66</v>
          </cell>
          <cell r="I470">
            <v>0</v>
          </cell>
          <cell r="J470">
            <v>0</v>
          </cell>
          <cell r="K470">
            <v>0</v>
          </cell>
          <cell r="L470">
            <v>0</v>
          </cell>
          <cell r="M470">
            <v>0</v>
          </cell>
          <cell r="N470">
            <v>0</v>
          </cell>
          <cell r="O470">
            <v>0</v>
          </cell>
          <cell r="P470">
            <v>0</v>
          </cell>
          <cell r="Q470">
            <v>16082</v>
          </cell>
          <cell r="R470">
            <v>354</v>
          </cell>
          <cell r="S470" t="str">
            <v>M</v>
          </cell>
        </row>
        <row r="471">
          <cell r="A471">
            <v>2</v>
          </cell>
          <cell r="B471" t="str">
            <v>10V36=28</v>
          </cell>
          <cell r="C471" t="str">
            <v>ข้อมือเทียม (O.B.friction wrist unit)</v>
          </cell>
          <cell r="D471">
            <v>495.43</v>
          </cell>
          <cell r="E471">
            <v>0</v>
          </cell>
          <cell r="F471">
            <v>0</v>
          </cell>
          <cell r="G471">
            <v>1</v>
          </cell>
          <cell r="H471">
            <v>495.43</v>
          </cell>
          <cell r="I471">
            <v>0</v>
          </cell>
          <cell r="J471">
            <v>0</v>
          </cell>
          <cell r="K471">
            <v>0</v>
          </cell>
          <cell r="L471">
            <v>0</v>
          </cell>
          <cell r="M471">
            <v>0</v>
          </cell>
          <cell r="N471">
            <v>0</v>
          </cell>
          <cell r="O471">
            <v>0</v>
          </cell>
          <cell r="P471">
            <v>0</v>
          </cell>
          <cell r="Q471">
            <v>16082</v>
          </cell>
          <cell r="R471">
            <v>354</v>
          </cell>
          <cell r="S471" t="str">
            <v>M</v>
          </cell>
        </row>
        <row r="472">
          <cell r="A472">
            <v>2</v>
          </cell>
          <cell r="B472" t="str">
            <v>10V36=34</v>
          </cell>
          <cell r="C472" t="str">
            <v>ข้อมือเทียม (O.B.friction wrist unit)</v>
          </cell>
          <cell r="D472">
            <v>495.43</v>
          </cell>
          <cell r="E472">
            <v>0</v>
          </cell>
          <cell r="F472">
            <v>0</v>
          </cell>
          <cell r="G472">
            <v>12</v>
          </cell>
          <cell r="H472">
            <v>5945.16</v>
          </cell>
          <cell r="I472">
            <v>0</v>
          </cell>
          <cell r="J472">
            <v>0</v>
          </cell>
          <cell r="K472">
            <v>0</v>
          </cell>
          <cell r="L472">
            <v>0</v>
          </cell>
          <cell r="M472">
            <v>0</v>
          </cell>
          <cell r="N472">
            <v>0</v>
          </cell>
          <cell r="O472">
            <v>0</v>
          </cell>
          <cell r="P472">
            <v>0</v>
          </cell>
          <cell r="Q472">
            <v>16082</v>
          </cell>
          <cell r="R472">
            <v>354</v>
          </cell>
          <cell r="S472" t="str">
            <v>M</v>
          </cell>
        </row>
        <row r="473">
          <cell r="A473">
            <v>2</v>
          </cell>
          <cell r="B473" t="str">
            <v>10V36=45</v>
          </cell>
          <cell r="C473" t="str">
            <v>ข้อมือเทียม (O.B.friction wrist unit)</v>
          </cell>
          <cell r="D473">
            <v>922.5</v>
          </cell>
          <cell r="E473">
            <v>1</v>
          </cell>
          <cell r="F473">
            <v>922.5</v>
          </cell>
          <cell r="G473">
            <v>0</v>
          </cell>
          <cell r="H473">
            <v>0</v>
          </cell>
          <cell r="I473">
            <v>0</v>
          </cell>
          <cell r="J473">
            <v>0</v>
          </cell>
          <cell r="K473">
            <v>0</v>
          </cell>
          <cell r="L473">
            <v>0</v>
          </cell>
          <cell r="M473">
            <v>0</v>
          </cell>
          <cell r="N473">
            <v>0</v>
          </cell>
          <cell r="O473">
            <v>0</v>
          </cell>
          <cell r="P473">
            <v>0</v>
          </cell>
          <cell r="Q473">
            <v>16434</v>
          </cell>
          <cell r="R473">
            <v>3</v>
          </cell>
          <cell r="S473" t="str">
            <v>M</v>
          </cell>
        </row>
        <row r="474">
          <cell r="A474">
            <v>2</v>
          </cell>
          <cell r="B474" t="str">
            <v>10Y13</v>
          </cell>
          <cell r="C474" t="str">
            <v>Hook Tension Rubbers</v>
          </cell>
          <cell r="D474">
            <v>4.5</v>
          </cell>
          <cell r="E474">
            <v>19</v>
          </cell>
          <cell r="F474">
            <v>85.86</v>
          </cell>
          <cell r="G474">
            <v>0</v>
          </cell>
          <cell r="H474">
            <v>0</v>
          </cell>
          <cell r="I474">
            <v>0</v>
          </cell>
          <cell r="J474">
            <v>0</v>
          </cell>
          <cell r="K474">
            <v>0</v>
          </cell>
          <cell r="L474">
            <v>0</v>
          </cell>
          <cell r="M474">
            <v>0</v>
          </cell>
          <cell r="N474">
            <v>0</v>
          </cell>
          <cell r="O474">
            <v>0</v>
          </cell>
          <cell r="P474">
            <v>0</v>
          </cell>
          <cell r="Q474">
            <v>16391</v>
          </cell>
          <cell r="R474">
            <v>46</v>
          </cell>
          <cell r="S474" t="str">
            <v>M</v>
          </cell>
        </row>
        <row r="475">
          <cell r="A475">
            <v>2</v>
          </cell>
          <cell r="B475" t="str">
            <v>12A1</v>
          </cell>
          <cell r="C475" t="str">
            <v>ข้อศอกล็อคด้วยสาย(Balser Elbow joint)</v>
          </cell>
          <cell r="D475">
            <v>10074.6</v>
          </cell>
          <cell r="E475">
            <v>2</v>
          </cell>
          <cell r="F475">
            <v>20149.2</v>
          </cell>
          <cell r="G475">
            <v>0</v>
          </cell>
          <cell r="H475">
            <v>0</v>
          </cell>
          <cell r="I475">
            <v>0</v>
          </cell>
          <cell r="J475">
            <v>0</v>
          </cell>
          <cell r="K475">
            <v>0</v>
          </cell>
          <cell r="L475">
            <v>0</v>
          </cell>
          <cell r="M475">
            <v>0</v>
          </cell>
          <cell r="N475">
            <v>0</v>
          </cell>
          <cell r="O475">
            <v>0</v>
          </cell>
          <cell r="P475">
            <v>0</v>
          </cell>
          <cell r="Q475">
            <v>16432</v>
          </cell>
          <cell r="R475">
            <v>5</v>
          </cell>
          <cell r="S475" t="str">
            <v>M</v>
          </cell>
        </row>
        <row r="476">
          <cell r="A476">
            <v>2</v>
          </cell>
          <cell r="B476" t="str">
            <v>12A6=58</v>
          </cell>
          <cell r="C476" t="str">
            <v>ข้อศอกเทียม Elbow Joint</v>
          </cell>
          <cell r="D476">
            <v>4433.3</v>
          </cell>
          <cell r="E476">
            <v>2</v>
          </cell>
          <cell r="F476">
            <v>8866.67</v>
          </cell>
          <cell r="G476">
            <v>0</v>
          </cell>
          <cell r="H476">
            <v>0</v>
          </cell>
          <cell r="I476">
            <v>0</v>
          </cell>
          <cell r="J476">
            <v>0</v>
          </cell>
          <cell r="K476">
            <v>0</v>
          </cell>
          <cell r="L476">
            <v>0</v>
          </cell>
          <cell r="M476">
            <v>0</v>
          </cell>
          <cell r="N476">
            <v>0</v>
          </cell>
          <cell r="O476">
            <v>0</v>
          </cell>
          <cell r="P476">
            <v>0</v>
          </cell>
          <cell r="Q476">
            <v>16272</v>
          </cell>
          <cell r="R476">
            <v>165</v>
          </cell>
          <cell r="S476" t="str">
            <v>M</v>
          </cell>
        </row>
        <row r="477">
          <cell r="A477">
            <v>2</v>
          </cell>
          <cell r="B477" t="str">
            <v>12A7=L</v>
          </cell>
          <cell r="C477" t="str">
            <v>Lifter</v>
          </cell>
          <cell r="D477">
            <v>0</v>
          </cell>
          <cell r="E477">
            <v>0</v>
          </cell>
          <cell r="F477">
            <v>0</v>
          </cell>
          <cell r="G477">
            <v>1</v>
          </cell>
          <cell r="H477">
            <v>0</v>
          </cell>
          <cell r="I477">
            <v>0</v>
          </cell>
          <cell r="J477">
            <v>0</v>
          </cell>
          <cell r="K477">
            <v>0</v>
          </cell>
          <cell r="L477">
            <v>0</v>
          </cell>
          <cell r="M477">
            <v>0</v>
          </cell>
          <cell r="N477">
            <v>0</v>
          </cell>
          <cell r="O477">
            <v>0</v>
          </cell>
          <cell r="P477">
            <v>0</v>
          </cell>
          <cell r="Q477">
            <v>16234</v>
          </cell>
          <cell r="R477">
            <v>203</v>
          </cell>
          <cell r="S477" t="str">
            <v>M</v>
          </cell>
        </row>
        <row r="478">
          <cell r="A478">
            <v>2</v>
          </cell>
          <cell r="B478" t="str">
            <v>12K20=50</v>
          </cell>
          <cell r="C478" t="str">
            <v>ข้อศอกเทียม (Elbow set up)</v>
          </cell>
          <cell r="D478">
            <v>2617</v>
          </cell>
          <cell r="E478">
            <v>1</v>
          </cell>
          <cell r="F478">
            <v>2617.06</v>
          </cell>
          <cell r="G478">
            <v>0</v>
          </cell>
          <cell r="H478">
            <v>0</v>
          </cell>
          <cell r="I478">
            <v>0</v>
          </cell>
          <cell r="J478">
            <v>0</v>
          </cell>
          <cell r="K478">
            <v>0</v>
          </cell>
          <cell r="L478">
            <v>0</v>
          </cell>
          <cell r="M478">
            <v>0</v>
          </cell>
          <cell r="N478">
            <v>0</v>
          </cell>
          <cell r="O478">
            <v>0</v>
          </cell>
          <cell r="P478">
            <v>0</v>
          </cell>
          <cell r="Q478">
            <v>16272</v>
          </cell>
          <cell r="R478">
            <v>165</v>
          </cell>
          <cell r="S478" t="str">
            <v>M</v>
          </cell>
        </row>
        <row r="479">
          <cell r="A479">
            <v>2</v>
          </cell>
          <cell r="B479" t="str">
            <v>12R3=L</v>
          </cell>
          <cell r="C479" t="str">
            <v>ข้อศอกเทียม(M.D.Elbow set up)</v>
          </cell>
          <cell r="D479">
            <v>1605.53</v>
          </cell>
          <cell r="E479">
            <v>0</v>
          </cell>
          <cell r="F479">
            <v>0</v>
          </cell>
          <cell r="G479">
            <v>0</v>
          </cell>
          <cell r="H479">
            <v>0</v>
          </cell>
          <cell r="I479">
            <v>0</v>
          </cell>
          <cell r="J479">
            <v>0</v>
          </cell>
          <cell r="K479">
            <v>0</v>
          </cell>
          <cell r="L479">
            <v>0</v>
          </cell>
          <cell r="M479">
            <v>0</v>
          </cell>
          <cell r="N479">
            <v>0</v>
          </cell>
          <cell r="O479">
            <v>1</v>
          </cell>
          <cell r="P479">
            <v>1605.53</v>
          </cell>
          <cell r="Q479">
            <v>13881</v>
          </cell>
          <cell r="R479">
            <v>2556</v>
          </cell>
          <cell r="S479" t="str">
            <v>M</v>
          </cell>
        </row>
        <row r="480">
          <cell r="A480">
            <v>2</v>
          </cell>
          <cell r="B480" t="str">
            <v>12R3=R</v>
          </cell>
          <cell r="C480" t="str">
            <v>ข้อศอกเทียม(M.d.Elbow set up)</v>
          </cell>
          <cell r="D480">
            <v>1901.51</v>
          </cell>
          <cell r="E480">
            <v>0</v>
          </cell>
          <cell r="F480">
            <v>0</v>
          </cell>
          <cell r="G480">
            <v>0</v>
          </cell>
          <cell r="H480">
            <v>0</v>
          </cell>
          <cell r="I480">
            <v>0</v>
          </cell>
          <cell r="J480">
            <v>0</v>
          </cell>
          <cell r="K480">
            <v>0</v>
          </cell>
          <cell r="L480">
            <v>0</v>
          </cell>
          <cell r="M480">
            <v>0</v>
          </cell>
          <cell r="N480">
            <v>0</v>
          </cell>
          <cell r="O480">
            <v>1</v>
          </cell>
          <cell r="P480">
            <v>1901.51</v>
          </cell>
          <cell r="Q480">
            <v>13881</v>
          </cell>
          <cell r="R480">
            <v>2556</v>
          </cell>
          <cell r="S480" t="str">
            <v>M</v>
          </cell>
        </row>
        <row r="481">
          <cell r="A481">
            <v>2</v>
          </cell>
          <cell r="B481" t="str">
            <v>12S4</v>
          </cell>
          <cell r="C481" t="str">
            <v>ข้อไหล่เทียม(M.D.Shoulder joint)</v>
          </cell>
          <cell r="D481">
            <v>1659</v>
          </cell>
          <cell r="E481">
            <v>1</v>
          </cell>
          <cell r="F481">
            <v>1659.05</v>
          </cell>
          <cell r="G481">
            <v>0</v>
          </cell>
          <cell r="H481">
            <v>0</v>
          </cell>
          <cell r="I481">
            <v>0</v>
          </cell>
          <cell r="J481">
            <v>0</v>
          </cell>
          <cell r="K481">
            <v>0</v>
          </cell>
          <cell r="L481">
            <v>0</v>
          </cell>
          <cell r="M481">
            <v>0</v>
          </cell>
          <cell r="N481">
            <v>0</v>
          </cell>
          <cell r="O481">
            <v>0</v>
          </cell>
          <cell r="P481">
            <v>0</v>
          </cell>
          <cell r="Q481">
            <v>16322</v>
          </cell>
          <cell r="R481">
            <v>115</v>
          </cell>
          <cell r="S481" t="str">
            <v>M</v>
          </cell>
        </row>
        <row r="482">
          <cell r="A482">
            <v>2</v>
          </cell>
          <cell r="B482" t="str">
            <v>12S7</v>
          </cell>
          <cell r="C482" t="str">
            <v>O.B.Ball Shoulder Joint</v>
          </cell>
          <cell r="D482">
            <v>3146.5</v>
          </cell>
          <cell r="E482">
            <v>1</v>
          </cell>
          <cell r="F482">
            <v>3146.5</v>
          </cell>
          <cell r="G482">
            <v>0</v>
          </cell>
          <cell r="H482">
            <v>0</v>
          </cell>
          <cell r="I482">
            <v>0</v>
          </cell>
          <cell r="J482">
            <v>0</v>
          </cell>
          <cell r="K482">
            <v>0</v>
          </cell>
          <cell r="L482">
            <v>0</v>
          </cell>
          <cell r="M482">
            <v>0</v>
          </cell>
          <cell r="N482">
            <v>0</v>
          </cell>
          <cell r="O482">
            <v>0</v>
          </cell>
          <cell r="P482">
            <v>0</v>
          </cell>
          <cell r="Q482">
            <v>16311</v>
          </cell>
          <cell r="R482">
            <v>126</v>
          </cell>
          <cell r="S482" t="str">
            <v>M</v>
          </cell>
        </row>
        <row r="483">
          <cell r="A483">
            <v>2</v>
          </cell>
          <cell r="B483" t="str">
            <v>21A20=2</v>
          </cell>
          <cell r="C483" t="str">
            <v>สายเคเบิ้ล BE (Below Elbow Harness)</v>
          </cell>
          <cell r="D483">
            <v>710</v>
          </cell>
          <cell r="E483">
            <v>7</v>
          </cell>
          <cell r="F483">
            <v>4970.01</v>
          </cell>
          <cell r="G483">
            <v>0</v>
          </cell>
          <cell r="H483">
            <v>0</v>
          </cell>
          <cell r="I483">
            <v>0</v>
          </cell>
          <cell r="J483">
            <v>0</v>
          </cell>
          <cell r="K483">
            <v>0</v>
          </cell>
          <cell r="L483">
            <v>0</v>
          </cell>
          <cell r="M483">
            <v>0</v>
          </cell>
          <cell r="N483">
            <v>0</v>
          </cell>
          <cell r="O483">
            <v>0</v>
          </cell>
          <cell r="P483">
            <v>0</v>
          </cell>
          <cell r="Q483">
            <v>16311</v>
          </cell>
          <cell r="R483">
            <v>126</v>
          </cell>
          <cell r="S483" t="str">
            <v>M</v>
          </cell>
        </row>
        <row r="484">
          <cell r="A484">
            <v>2</v>
          </cell>
          <cell r="B484" t="str">
            <v>21A21=2</v>
          </cell>
          <cell r="C484" t="str">
            <v>สายเคเบิ้ล AE(มือตะขอ)(Cable control AE)</v>
          </cell>
          <cell r="D484">
            <v>542.4</v>
          </cell>
          <cell r="E484">
            <v>1</v>
          </cell>
          <cell r="F484">
            <v>542.45000000000005</v>
          </cell>
          <cell r="G484">
            <v>0</v>
          </cell>
          <cell r="H484">
            <v>0</v>
          </cell>
          <cell r="I484">
            <v>0</v>
          </cell>
          <cell r="J484">
            <v>0</v>
          </cell>
          <cell r="K484">
            <v>0</v>
          </cell>
          <cell r="L484">
            <v>0</v>
          </cell>
          <cell r="M484">
            <v>0</v>
          </cell>
          <cell r="N484">
            <v>0</v>
          </cell>
          <cell r="O484">
            <v>0</v>
          </cell>
          <cell r="P484">
            <v>0</v>
          </cell>
          <cell r="Q484">
            <v>16305</v>
          </cell>
          <cell r="R484">
            <v>132</v>
          </cell>
          <cell r="S484" t="str">
            <v>M</v>
          </cell>
        </row>
        <row r="485">
          <cell r="A485">
            <v>2</v>
          </cell>
          <cell r="B485" t="str">
            <v>21A22=2</v>
          </cell>
          <cell r="C485" t="str">
            <v>สายเคเบิ้ล BE (Cable control BE)</v>
          </cell>
          <cell r="D485">
            <v>739.5</v>
          </cell>
          <cell r="E485">
            <v>3</v>
          </cell>
          <cell r="F485">
            <v>2218.56</v>
          </cell>
          <cell r="G485">
            <v>0</v>
          </cell>
          <cell r="H485">
            <v>0</v>
          </cell>
          <cell r="I485">
            <v>0</v>
          </cell>
          <cell r="J485">
            <v>0</v>
          </cell>
          <cell r="K485">
            <v>0</v>
          </cell>
          <cell r="L485">
            <v>0</v>
          </cell>
          <cell r="M485">
            <v>0</v>
          </cell>
          <cell r="N485">
            <v>0</v>
          </cell>
          <cell r="O485">
            <v>0</v>
          </cell>
          <cell r="P485">
            <v>0</v>
          </cell>
          <cell r="Q485">
            <v>16425</v>
          </cell>
          <cell r="R485">
            <v>12</v>
          </cell>
          <cell r="S485" t="str">
            <v>M</v>
          </cell>
        </row>
        <row r="486">
          <cell r="A486">
            <v>2</v>
          </cell>
          <cell r="B486" t="str">
            <v>21A29=25</v>
          </cell>
          <cell r="C486" t="str">
            <v>Shoulder Protecter</v>
          </cell>
          <cell r="D486">
            <v>255.3</v>
          </cell>
          <cell r="E486">
            <v>1</v>
          </cell>
          <cell r="F486">
            <v>255.38</v>
          </cell>
          <cell r="G486">
            <v>0</v>
          </cell>
          <cell r="H486">
            <v>0</v>
          </cell>
          <cell r="I486">
            <v>0</v>
          </cell>
          <cell r="J486">
            <v>0</v>
          </cell>
          <cell r="K486">
            <v>0</v>
          </cell>
          <cell r="L486">
            <v>0</v>
          </cell>
          <cell r="M486">
            <v>0</v>
          </cell>
          <cell r="N486">
            <v>0</v>
          </cell>
          <cell r="O486">
            <v>0</v>
          </cell>
          <cell r="P486">
            <v>0</v>
          </cell>
          <cell r="Q486">
            <v>16353</v>
          </cell>
          <cell r="R486">
            <v>84</v>
          </cell>
          <cell r="S486" t="str">
            <v>M</v>
          </cell>
        </row>
        <row r="487">
          <cell r="A487">
            <v>2</v>
          </cell>
          <cell r="B487" t="str">
            <v>21A3=2</v>
          </cell>
          <cell r="C487" t="str">
            <v>สายเคเบิ้ล AE (Cable control AE)</v>
          </cell>
          <cell r="D487">
            <v>632.29999999999995</v>
          </cell>
          <cell r="E487">
            <v>4</v>
          </cell>
          <cell r="F487">
            <v>2529.2399999999998</v>
          </cell>
          <cell r="G487">
            <v>0</v>
          </cell>
          <cell r="H487">
            <v>0</v>
          </cell>
          <cell r="I487">
            <v>0</v>
          </cell>
          <cell r="J487">
            <v>0</v>
          </cell>
          <cell r="K487">
            <v>0</v>
          </cell>
          <cell r="L487">
            <v>0</v>
          </cell>
          <cell r="M487">
            <v>0</v>
          </cell>
          <cell r="N487">
            <v>0</v>
          </cell>
          <cell r="O487">
            <v>0</v>
          </cell>
          <cell r="P487">
            <v>0</v>
          </cell>
          <cell r="Q487">
            <v>16272</v>
          </cell>
          <cell r="R487">
            <v>165</v>
          </cell>
          <cell r="S487" t="str">
            <v>M</v>
          </cell>
        </row>
        <row r="488">
          <cell r="A488">
            <v>2</v>
          </cell>
          <cell r="B488" t="str">
            <v>21A4=2</v>
          </cell>
          <cell r="C488" t="str">
            <v>สายเคเบิ้ล BE (Cable control BE)</v>
          </cell>
          <cell r="D488">
            <v>641.70000000000005</v>
          </cell>
          <cell r="E488">
            <v>5</v>
          </cell>
          <cell r="F488">
            <v>3208.92</v>
          </cell>
          <cell r="G488">
            <v>0</v>
          </cell>
          <cell r="H488">
            <v>0</v>
          </cell>
          <cell r="I488">
            <v>0</v>
          </cell>
          <cell r="J488">
            <v>0</v>
          </cell>
          <cell r="K488">
            <v>0</v>
          </cell>
          <cell r="L488">
            <v>0</v>
          </cell>
          <cell r="M488">
            <v>0</v>
          </cell>
          <cell r="N488">
            <v>0</v>
          </cell>
          <cell r="O488">
            <v>0</v>
          </cell>
          <cell r="P488">
            <v>0</v>
          </cell>
          <cell r="Q488">
            <v>16311</v>
          </cell>
          <cell r="R488">
            <v>126</v>
          </cell>
          <cell r="S488" t="str">
            <v>M</v>
          </cell>
        </row>
        <row r="489">
          <cell r="A489">
            <v>2</v>
          </cell>
          <cell r="B489" t="str">
            <v>21A8</v>
          </cell>
          <cell r="C489" t="str">
            <v>Clamp sleeve</v>
          </cell>
          <cell r="D489">
            <v>8.6999999999999993</v>
          </cell>
          <cell r="E489">
            <v>19</v>
          </cell>
          <cell r="F489">
            <v>166.1</v>
          </cell>
          <cell r="G489">
            <v>0</v>
          </cell>
          <cell r="H489">
            <v>0</v>
          </cell>
          <cell r="I489">
            <v>0</v>
          </cell>
          <cell r="J489">
            <v>0</v>
          </cell>
          <cell r="K489">
            <v>0</v>
          </cell>
          <cell r="L489">
            <v>0</v>
          </cell>
          <cell r="M489">
            <v>0</v>
          </cell>
          <cell r="N489">
            <v>0</v>
          </cell>
          <cell r="O489">
            <v>0</v>
          </cell>
          <cell r="P489">
            <v>0</v>
          </cell>
          <cell r="Q489">
            <v>16354</v>
          </cell>
          <cell r="R489">
            <v>83</v>
          </cell>
          <cell r="S489" t="str">
            <v>M</v>
          </cell>
        </row>
        <row r="490">
          <cell r="A490">
            <v>2</v>
          </cell>
          <cell r="B490" t="str">
            <v>28A11=1</v>
          </cell>
          <cell r="C490" t="str">
            <v>Armabduktionsorthese Dynamic</v>
          </cell>
          <cell r="D490">
            <v>0</v>
          </cell>
          <cell r="E490">
            <v>0</v>
          </cell>
          <cell r="F490">
            <v>0</v>
          </cell>
          <cell r="G490">
            <v>1</v>
          </cell>
          <cell r="H490">
            <v>0</v>
          </cell>
          <cell r="I490">
            <v>0</v>
          </cell>
          <cell r="J490">
            <v>0</v>
          </cell>
          <cell r="K490">
            <v>0</v>
          </cell>
          <cell r="L490">
            <v>0</v>
          </cell>
          <cell r="M490">
            <v>0</v>
          </cell>
          <cell r="N490">
            <v>0</v>
          </cell>
          <cell r="O490">
            <v>0</v>
          </cell>
          <cell r="P490">
            <v>0</v>
          </cell>
          <cell r="Q490">
            <v>16153</v>
          </cell>
          <cell r="R490">
            <v>284</v>
          </cell>
          <cell r="S490" t="str">
            <v>M</v>
          </cell>
        </row>
        <row r="491">
          <cell r="A491">
            <v>2</v>
          </cell>
          <cell r="B491" t="str">
            <v>8K22=L71/4</v>
          </cell>
          <cell r="C491" t="str">
            <v>มือเทียมแบบใช้งานได้(O.B System hand v.o</v>
          </cell>
          <cell r="D491">
            <v>3621</v>
          </cell>
          <cell r="E491">
            <v>2</v>
          </cell>
          <cell r="F491">
            <v>7242</v>
          </cell>
          <cell r="G491">
            <v>0</v>
          </cell>
          <cell r="H491">
            <v>0</v>
          </cell>
          <cell r="I491">
            <v>0</v>
          </cell>
          <cell r="J491">
            <v>0</v>
          </cell>
          <cell r="K491">
            <v>0</v>
          </cell>
          <cell r="L491">
            <v>0</v>
          </cell>
          <cell r="M491">
            <v>0</v>
          </cell>
          <cell r="N491">
            <v>0</v>
          </cell>
          <cell r="O491">
            <v>0</v>
          </cell>
          <cell r="P491">
            <v>0</v>
          </cell>
          <cell r="Q491">
            <v>16348</v>
          </cell>
          <cell r="R491">
            <v>89</v>
          </cell>
          <cell r="S491" t="str">
            <v>M</v>
          </cell>
        </row>
        <row r="492">
          <cell r="A492">
            <v>2</v>
          </cell>
          <cell r="B492" t="str">
            <v>8K22=L73/4</v>
          </cell>
          <cell r="C492" t="str">
            <v>มือเทียมแบบใช้งานได้(O.B System hand v.o</v>
          </cell>
          <cell r="D492">
            <v>3591.1</v>
          </cell>
          <cell r="E492">
            <v>1</v>
          </cell>
          <cell r="F492">
            <v>3591.18</v>
          </cell>
          <cell r="G492">
            <v>0</v>
          </cell>
          <cell r="H492">
            <v>0</v>
          </cell>
          <cell r="I492">
            <v>0</v>
          </cell>
          <cell r="J492">
            <v>0</v>
          </cell>
          <cell r="K492">
            <v>0</v>
          </cell>
          <cell r="L492">
            <v>0</v>
          </cell>
          <cell r="M492">
            <v>0</v>
          </cell>
          <cell r="N492">
            <v>0</v>
          </cell>
          <cell r="O492">
            <v>0</v>
          </cell>
          <cell r="P492">
            <v>0</v>
          </cell>
          <cell r="Q492">
            <v>16305</v>
          </cell>
          <cell r="R492">
            <v>132</v>
          </cell>
          <cell r="S492" t="str">
            <v>M</v>
          </cell>
        </row>
        <row r="493">
          <cell r="A493">
            <v>2</v>
          </cell>
          <cell r="B493" t="str">
            <v>8K22=R71/4</v>
          </cell>
          <cell r="C493" t="str">
            <v>มือเทียมแบบใช้งานได้(O.B System hand v.o</v>
          </cell>
          <cell r="D493">
            <v>3591.6</v>
          </cell>
          <cell r="E493">
            <v>7</v>
          </cell>
          <cell r="F493">
            <v>25141.55</v>
          </cell>
          <cell r="G493">
            <v>0</v>
          </cell>
          <cell r="H493">
            <v>0</v>
          </cell>
          <cell r="I493">
            <v>0</v>
          </cell>
          <cell r="J493">
            <v>0</v>
          </cell>
          <cell r="K493">
            <v>0</v>
          </cell>
          <cell r="L493">
            <v>0</v>
          </cell>
          <cell r="M493">
            <v>0</v>
          </cell>
          <cell r="N493">
            <v>0</v>
          </cell>
          <cell r="O493">
            <v>0</v>
          </cell>
          <cell r="P493">
            <v>0</v>
          </cell>
          <cell r="Q493">
            <v>16376</v>
          </cell>
          <cell r="R493">
            <v>61</v>
          </cell>
          <cell r="S493" t="str">
            <v>M</v>
          </cell>
        </row>
        <row r="494">
          <cell r="A494">
            <v>2</v>
          </cell>
          <cell r="B494" t="str">
            <v>8K23=R71/4</v>
          </cell>
          <cell r="C494" t="str">
            <v>มือเทียมแบบใช้งานได้ O.B System hand v.o</v>
          </cell>
          <cell r="D494">
            <v>3749.3</v>
          </cell>
          <cell r="E494">
            <v>4</v>
          </cell>
          <cell r="F494">
            <v>14997.27</v>
          </cell>
          <cell r="G494">
            <v>0</v>
          </cell>
          <cell r="H494">
            <v>0</v>
          </cell>
          <cell r="I494">
            <v>0</v>
          </cell>
          <cell r="J494">
            <v>0</v>
          </cell>
          <cell r="K494">
            <v>0</v>
          </cell>
          <cell r="L494">
            <v>0</v>
          </cell>
          <cell r="M494">
            <v>0</v>
          </cell>
          <cell r="N494">
            <v>0</v>
          </cell>
          <cell r="O494">
            <v>0</v>
          </cell>
          <cell r="P494">
            <v>0</v>
          </cell>
          <cell r="Q494">
            <v>16340</v>
          </cell>
          <cell r="R494">
            <v>97</v>
          </cell>
          <cell r="S494" t="str">
            <v>M</v>
          </cell>
        </row>
        <row r="495">
          <cell r="A495">
            <v>2</v>
          </cell>
          <cell r="B495" t="str">
            <v>8S4=212X86R8</v>
          </cell>
          <cell r="C495" t="str">
            <v>Cosmetic Glove ถุงมือเทียม</v>
          </cell>
          <cell r="D495">
            <v>1379.58</v>
          </cell>
          <cell r="E495">
            <v>0</v>
          </cell>
          <cell r="F495">
            <v>0</v>
          </cell>
          <cell r="G495">
            <v>0</v>
          </cell>
          <cell r="H495">
            <v>0</v>
          </cell>
          <cell r="I495">
            <v>0</v>
          </cell>
          <cell r="J495">
            <v>0</v>
          </cell>
          <cell r="K495">
            <v>0</v>
          </cell>
          <cell r="L495">
            <v>0</v>
          </cell>
          <cell r="M495">
            <v>0</v>
          </cell>
          <cell r="N495">
            <v>0</v>
          </cell>
          <cell r="O495">
            <v>0</v>
          </cell>
          <cell r="P495">
            <v>0</v>
          </cell>
          <cell r="Q495">
            <v>16270</v>
          </cell>
          <cell r="R495">
            <v>167</v>
          </cell>
          <cell r="S495" t="str">
            <v>M</v>
          </cell>
        </row>
        <row r="496">
          <cell r="A496">
            <v>2</v>
          </cell>
          <cell r="B496" t="str">
            <v>8S4=212X93L10</v>
          </cell>
          <cell r="C496" t="str">
            <v>Cosmetic Glove ถุงมือเทียม</v>
          </cell>
          <cell r="D496">
            <v>1391.14</v>
          </cell>
          <cell r="E496">
            <v>0</v>
          </cell>
          <cell r="F496">
            <v>0</v>
          </cell>
          <cell r="G496">
            <v>0</v>
          </cell>
          <cell r="H496">
            <v>0</v>
          </cell>
          <cell r="I496">
            <v>0</v>
          </cell>
          <cell r="J496">
            <v>0</v>
          </cell>
          <cell r="K496">
            <v>0</v>
          </cell>
          <cell r="L496">
            <v>0</v>
          </cell>
          <cell r="M496">
            <v>0</v>
          </cell>
          <cell r="N496">
            <v>0</v>
          </cell>
          <cell r="O496">
            <v>0</v>
          </cell>
          <cell r="P496">
            <v>0</v>
          </cell>
          <cell r="Q496">
            <v>16285</v>
          </cell>
          <cell r="R496">
            <v>152</v>
          </cell>
          <cell r="S496" t="str">
            <v>M</v>
          </cell>
        </row>
        <row r="497">
          <cell r="A497">
            <v>2</v>
          </cell>
          <cell r="B497" t="str">
            <v>8S4=213X85L10</v>
          </cell>
          <cell r="C497" t="str">
            <v>Cosmetic Glove ถุงมือเทียม</v>
          </cell>
          <cell r="D497">
            <v>1463</v>
          </cell>
          <cell r="E497">
            <v>0</v>
          </cell>
          <cell r="F497">
            <v>0</v>
          </cell>
          <cell r="G497">
            <v>0</v>
          </cell>
          <cell r="H497">
            <v>0</v>
          </cell>
          <cell r="I497">
            <v>0</v>
          </cell>
          <cell r="J497">
            <v>0</v>
          </cell>
          <cell r="K497">
            <v>0</v>
          </cell>
          <cell r="L497">
            <v>0</v>
          </cell>
          <cell r="M497">
            <v>0</v>
          </cell>
          <cell r="N497">
            <v>0</v>
          </cell>
          <cell r="O497">
            <v>0</v>
          </cell>
          <cell r="P497">
            <v>0</v>
          </cell>
          <cell r="Q497">
            <v>16320</v>
          </cell>
          <cell r="R497">
            <v>117</v>
          </cell>
          <cell r="S497" t="str">
            <v>M</v>
          </cell>
        </row>
        <row r="498">
          <cell r="A498">
            <v>2</v>
          </cell>
          <cell r="B498" t="str">
            <v>8S4=214X90R8</v>
          </cell>
          <cell r="C498" t="str">
            <v>Cosmetic Glove ถุงมือเทียม</v>
          </cell>
          <cell r="D498">
            <v>1391.14</v>
          </cell>
          <cell r="E498">
            <v>0</v>
          </cell>
          <cell r="F498">
            <v>0</v>
          </cell>
          <cell r="G498">
            <v>0</v>
          </cell>
          <cell r="H498">
            <v>0</v>
          </cell>
          <cell r="I498">
            <v>0</v>
          </cell>
          <cell r="J498">
            <v>0</v>
          </cell>
          <cell r="K498">
            <v>0</v>
          </cell>
          <cell r="L498">
            <v>0</v>
          </cell>
          <cell r="M498">
            <v>0</v>
          </cell>
          <cell r="N498">
            <v>0</v>
          </cell>
          <cell r="O498">
            <v>0</v>
          </cell>
          <cell r="P498">
            <v>0</v>
          </cell>
          <cell r="Q498">
            <v>16270</v>
          </cell>
          <cell r="R498">
            <v>167</v>
          </cell>
          <cell r="S498" t="str">
            <v>M</v>
          </cell>
        </row>
        <row r="499">
          <cell r="A499">
            <v>2</v>
          </cell>
          <cell r="B499" t="str">
            <v>8S4=215X88R10</v>
          </cell>
          <cell r="C499" t="str">
            <v>Cosmetic Glove ถุงมือเทียม</v>
          </cell>
          <cell r="D499">
            <v>1397.9</v>
          </cell>
          <cell r="E499">
            <v>1</v>
          </cell>
          <cell r="F499">
            <v>1397.98</v>
          </cell>
          <cell r="G499">
            <v>0</v>
          </cell>
          <cell r="H499">
            <v>0</v>
          </cell>
          <cell r="I499">
            <v>0</v>
          </cell>
          <cell r="J499">
            <v>0</v>
          </cell>
          <cell r="K499">
            <v>0</v>
          </cell>
          <cell r="L499">
            <v>0</v>
          </cell>
          <cell r="M499">
            <v>0</v>
          </cell>
          <cell r="N499">
            <v>0</v>
          </cell>
          <cell r="O499">
            <v>0</v>
          </cell>
          <cell r="P499">
            <v>0</v>
          </cell>
          <cell r="Q499">
            <v>16320</v>
          </cell>
          <cell r="R499">
            <v>117</v>
          </cell>
          <cell r="S499" t="str">
            <v>M</v>
          </cell>
        </row>
        <row r="500">
          <cell r="A500">
            <v>2</v>
          </cell>
          <cell r="B500" t="str">
            <v>8S4=218X85R10</v>
          </cell>
          <cell r="C500" t="str">
            <v>Cosmetic Glove ถุงมือเทียม</v>
          </cell>
          <cell r="D500">
            <v>1379.58</v>
          </cell>
          <cell r="E500">
            <v>0</v>
          </cell>
          <cell r="F500">
            <v>0</v>
          </cell>
          <cell r="G500">
            <v>0</v>
          </cell>
          <cell r="H500">
            <v>0</v>
          </cell>
          <cell r="I500">
            <v>0</v>
          </cell>
          <cell r="J500">
            <v>0</v>
          </cell>
          <cell r="K500">
            <v>0</v>
          </cell>
          <cell r="L500">
            <v>0</v>
          </cell>
          <cell r="M500">
            <v>0</v>
          </cell>
          <cell r="N500">
            <v>0</v>
          </cell>
          <cell r="O500">
            <v>0</v>
          </cell>
          <cell r="P500">
            <v>0</v>
          </cell>
          <cell r="Q500">
            <v>16269</v>
          </cell>
          <cell r="R500">
            <v>168</v>
          </cell>
          <cell r="S500" t="str">
            <v>M</v>
          </cell>
        </row>
        <row r="501">
          <cell r="A501">
            <v>2</v>
          </cell>
          <cell r="B501" t="str">
            <v>8S4=220X80L5</v>
          </cell>
          <cell r="C501" t="str">
            <v>Cosmetic Glove ถุงมือเทียม (สั้น)</v>
          </cell>
          <cell r="D501">
            <v>1800.48</v>
          </cell>
          <cell r="E501">
            <v>0</v>
          </cell>
          <cell r="F501">
            <v>0</v>
          </cell>
          <cell r="G501">
            <v>2</v>
          </cell>
          <cell r="H501">
            <v>3600.96</v>
          </cell>
          <cell r="I501">
            <v>0</v>
          </cell>
          <cell r="J501">
            <v>0</v>
          </cell>
          <cell r="K501">
            <v>0</v>
          </cell>
          <cell r="L501">
            <v>0</v>
          </cell>
          <cell r="M501">
            <v>0</v>
          </cell>
          <cell r="N501">
            <v>0</v>
          </cell>
          <cell r="O501">
            <v>0</v>
          </cell>
          <cell r="P501">
            <v>0</v>
          </cell>
          <cell r="Q501">
            <v>16122</v>
          </cell>
          <cell r="R501">
            <v>314</v>
          </cell>
          <cell r="S501" t="str">
            <v>M</v>
          </cell>
        </row>
        <row r="502">
          <cell r="A502">
            <v>2</v>
          </cell>
          <cell r="B502" t="str">
            <v>8S5=179X78L6</v>
          </cell>
          <cell r="C502" t="str">
            <v>Cosmetic Glove ถุงมือเทียม</v>
          </cell>
          <cell r="D502">
            <v>1464.73</v>
          </cell>
          <cell r="E502">
            <v>0</v>
          </cell>
          <cell r="F502">
            <v>0</v>
          </cell>
          <cell r="G502">
            <v>1</v>
          </cell>
          <cell r="H502">
            <v>1464.73</v>
          </cell>
          <cell r="I502">
            <v>0</v>
          </cell>
          <cell r="J502">
            <v>0</v>
          </cell>
          <cell r="K502">
            <v>0</v>
          </cell>
          <cell r="L502">
            <v>0</v>
          </cell>
          <cell r="M502">
            <v>0</v>
          </cell>
          <cell r="N502">
            <v>0</v>
          </cell>
          <cell r="O502">
            <v>0</v>
          </cell>
          <cell r="P502">
            <v>0</v>
          </cell>
          <cell r="Q502">
            <v>16241</v>
          </cell>
          <cell r="R502">
            <v>196</v>
          </cell>
          <cell r="S502" t="str">
            <v>M</v>
          </cell>
        </row>
        <row r="503">
          <cell r="A503">
            <v>2</v>
          </cell>
          <cell r="B503" t="str">
            <v>8S5=210X89R12</v>
          </cell>
          <cell r="C503" t="str">
            <v>Cosmetic Glove ถุงมือเทียม</v>
          </cell>
          <cell r="D503">
            <v>1404.17</v>
          </cell>
          <cell r="E503">
            <v>0</v>
          </cell>
          <cell r="F503">
            <v>0</v>
          </cell>
          <cell r="G503">
            <v>1</v>
          </cell>
          <cell r="H503">
            <v>1404.17</v>
          </cell>
          <cell r="I503">
            <v>0</v>
          </cell>
          <cell r="J503">
            <v>0</v>
          </cell>
          <cell r="K503">
            <v>0</v>
          </cell>
          <cell r="L503">
            <v>0</v>
          </cell>
          <cell r="M503">
            <v>0</v>
          </cell>
          <cell r="N503">
            <v>0</v>
          </cell>
          <cell r="O503">
            <v>0</v>
          </cell>
          <cell r="P503">
            <v>0</v>
          </cell>
          <cell r="Q503">
            <v>16171</v>
          </cell>
          <cell r="R503">
            <v>266</v>
          </cell>
          <cell r="S503" t="str">
            <v>M</v>
          </cell>
        </row>
        <row r="504">
          <cell r="A504">
            <v>2</v>
          </cell>
          <cell r="B504" t="str">
            <v>8S5=210X89R8</v>
          </cell>
          <cell r="C504" t="str">
            <v>Cosmetic Glove ถุงมือเทียม</v>
          </cell>
          <cell r="D504">
            <v>1377.7</v>
          </cell>
          <cell r="E504">
            <v>1</v>
          </cell>
          <cell r="F504">
            <v>1377.77</v>
          </cell>
          <cell r="G504">
            <v>0</v>
          </cell>
          <cell r="H504">
            <v>0</v>
          </cell>
          <cell r="I504">
            <v>0</v>
          </cell>
          <cell r="J504">
            <v>0</v>
          </cell>
          <cell r="K504">
            <v>0</v>
          </cell>
          <cell r="L504">
            <v>0</v>
          </cell>
          <cell r="M504">
            <v>0</v>
          </cell>
          <cell r="N504">
            <v>0</v>
          </cell>
          <cell r="O504">
            <v>0</v>
          </cell>
          <cell r="P504">
            <v>0</v>
          </cell>
          <cell r="Q504">
            <v>16270</v>
          </cell>
          <cell r="R504">
            <v>167</v>
          </cell>
          <cell r="S504" t="str">
            <v>M</v>
          </cell>
        </row>
        <row r="505">
          <cell r="A505">
            <v>2</v>
          </cell>
          <cell r="B505" t="str">
            <v>8S6=151X58L7</v>
          </cell>
          <cell r="C505" t="str">
            <v>Cosmetic Glove ถุงมือเทียม</v>
          </cell>
          <cell r="D505">
            <v>1535.49</v>
          </cell>
          <cell r="E505">
            <v>0</v>
          </cell>
          <cell r="F505">
            <v>0</v>
          </cell>
          <cell r="G505">
            <v>1</v>
          </cell>
          <cell r="H505">
            <v>1535.49</v>
          </cell>
          <cell r="I505">
            <v>0</v>
          </cell>
          <cell r="J505">
            <v>0</v>
          </cell>
          <cell r="K505">
            <v>0</v>
          </cell>
          <cell r="L505">
            <v>0</v>
          </cell>
          <cell r="M505">
            <v>0</v>
          </cell>
          <cell r="N505">
            <v>0</v>
          </cell>
          <cell r="O505">
            <v>0</v>
          </cell>
          <cell r="P505">
            <v>0</v>
          </cell>
          <cell r="Q505">
            <v>16104</v>
          </cell>
          <cell r="R505">
            <v>332</v>
          </cell>
          <cell r="S505" t="str">
            <v>M</v>
          </cell>
        </row>
        <row r="506">
          <cell r="A506">
            <v>2</v>
          </cell>
          <cell r="B506" t="str">
            <v>8S7=206X87L</v>
          </cell>
          <cell r="C506" t="str">
            <v>มือเทียมสวยงามใช้งานไม่ได้ Inner Hand</v>
          </cell>
          <cell r="D506">
            <v>1961.3</v>
          </cell>
          <cell r="E506">
            <v>1</v>
          </cell>
          <cell r="F506">
            <v>1961.39</v>
          </cell>
          <cell r="G506">
            <v>0</v>
          </cell>
          <cell r="H506">
            <v>0</v>
          </cell>
          <cell r="I506">
            <v>0</v>
          </cell>
          <cell r="J506">
            <v>0</v>
          </cell>
          <cell r="K506">
            <v>0</v>
          </cell>
          <cell r="L506">
            <v>0</v>
          </cell>
          <cell r="M506">
            <v>0</v>
          </cell>
          <cell r="N506">
            <v>0</v>
          </cell>
          <cell r="O506">
            <v>0</v>
          </cell>
          <cell r="P506">
            <v>0</v>
          </cell>
          <cell r="Q506">
            <v>16349</v>
          </cell>
          <cell r="R506">
            <v>88</v>
          </cell>
          <cell r="S506" t="str">
            <v>M</v>
          </cell>
        </row>
        <row r="507">
          <cell r="A507">
            <v>2</v>
          </cell>
          <cell r="B507" t="str">
            <v>8S7=220X91L</v>
          </cell>
          <cell r="C507" t="str">
            <v>มือเทียมสวยงามใช้งานไม่ได้</v>
          </cell>
          <cell r="D507">
            <v>2629.44</v>
          </cell>
          <cell r="E507">
            <v>0</v>
          </cell>
          <cell r="F507">
            <v>0</v>
          </cell>
          <cell r="G507">
            <v>1</v>
          </cell>
          <cell r="H507">
            <v>2629.44</v>
          </cell>
          <cell r="I507">
            <v>0</v>
          </cell>
          <cell r="J507">
            <v>0</v>
          </cell>
          <cell r="K507">
            <v>0</v>
          </cell>
          <cell r="L507">
            <v>0</v>
          </cell>
          <cell r="M507">
            <v>0</v>
          </cell>
          <cell r="N507">
            <v>0</v>
          </cell>
          <cell r="O507">
            <v>0</v>
          </cell>
          <cell r="P507">
            <v>0</v>
          </cell>
          <cell r="Q507">
            <v>16242</v>
          </cell>
          <cell r="R507">
            <v>195</v>
          </cell>
          <cell r="S507" t="str">
            <v>M</v>
          </cell>
        </row>
        <row r="508">
          <cell r="A508">
            <v>2</v>
          </cell>
          <cell r="B508" t="str">
            <v>8S8=175X76R</v>
          </cell>
          <cell r="C508" t="str">
            <v>มือเทียมสวยงามใช้งานไม่ได้</v>
          </cell>
          <cell r="D508">
            <v>2629.44</v>
          </cell>
          <cell r="E508">
            <v>0</v>
          </cell>
          <cell r="F508">
            <v>0</v>
          </cell>
          <cell r="G508">
            <v>1</v>
          </cell>
          <cell r="H508">
            <v>2629.44</v>
          </cell>
          <cell r="I508">
            <v>0</v>
          </cell>
          <cell r="J508">
            <v>0</v>
          </cell>
          <cell r="K508">
            <v>0</v>
          </cell>
          <cell r="L508">
            <v>0</v>
          </cell>
          <cell r="M508">
            <v>0</v>
          </cell>
          <cell r="N508">
            <v>0</v>
          </cell>
          <cell r="O508">
            <v>0</v>
          </cell>
          <cell r="P508">
            <v>0</v>
          </cell>
          <cell r="Q508">
            <v>16242</v>
          </cell>
          <cell r="R508">
            <v>195</v>
          </cell>
          <cell r="S508" t="str">
            <v>M</v>
          </cell>
        </row>
        <row r="509">
          <cell r="A509">
            <v>2</v>
          </cell>
          <cell r="B509" t="str">
            <v>8S8=189X84R</v>
          </cell>
          <cell r="C509" t="str">
            <v>มือเทียมสวยงามใช้งานไม่ได้</v>
          </cell>
          <cell r="D509">
            <v>2629.44</v>
          </cell>
          <cell r="E509">
            <v>0</v>
          </cell>
          <cell r="F509">
            <v>0</v>
          </cell>
          <cell r="G509">
            <v>1</v>
          </cell>
          <cell r="H509">
            <v>2629.44</v>
          </cell>
          <cell r="I509">
            <v>0</v>
          </cell>
          <cell r="J509">
            <v>0</v>
          </cell>
          <cell r="K509">
            <v>0</v>
          </cell>
          <cell r="L509">
            <v>0</v>
          </cell>
          <cell r="M509">
            <v>0</v>
          </cell>
          <cell r="N509">
            <v>0</v>
          </cell>
          <cell r="O509">
            <v>0</v>
          </cell>
          <cell r="P509">
            <v>0</v>
          </cell>
          <cell r="Q509">
            <v>16242</v>
          </cell>
          <cell r="R509">
            <v>195</v>
          </cell>
          <cell r="S509" t="str">
            <v>M</v>
          </cell>
        </row>
        <row r="510">
          <cell r="E510">
            <v>100</v>
          </cell>
          <cell r="F510">
            <v>131256.43000000002</v>
          </cell>
          <cell r="G510">
            <v>42</v>
          </cell>
          <cell r="H510">
            <v>73205.14</v>
          </cell>
          <cell r="I510">
            <v>2</v>
          </cell>
          <cell r="J510">
            <v>10496.64</v>
          </cell>
          <cell r="K510">
            <v>0</v>
          </cell>
          <cell r="L510">
            <v>0</v>
          </cell>
          <cell r="M510">
            <v>6</v>
          </cell>
          <cell r="N510">
            <v>24861.91</v>
          </cell>
          <cell r="O510">
            <v>12</v>
          </cell>
          <cell r="P510">
            <v>36637.79</v>
          </cell>
          <cell r="Q510">
            <v>0</v>
          </cell>
          <cell r="R510">
            <v>0</v>
          </cell>
          <cell r="S510" t="str">
            <v>M Total</v>
          </cell>
        </row>
        <row r="511">
          <cell r="A511" t="str">
            <v>2 Total</v>
          </cell>
          <cell r="B511">
            <v>0</v>
          </cell>
          <cell r="C511">
            <v>0</v>
          </cell>
          <cell r="D511">
            <v>0</v>
          </cell>
          <cell r="E511">
            <v>262</v>
          </cell>
          <cell r="F511">
            <v>395211.65999999992</v>
          </cell>
          <cell r="G511">
            <v>121</v>
          </cell>
          <cell r="H511">
            <v>174507.88999999998</v>
          </cell>
          <cell r="I511">
            <v>4</v>
          </cell>
          <cell r="J511">
            <v>43831.64</v>
          </cell>
          <cell r="K511">
            <v>0</v>
          </cell>
          <cell r="L511">
            <v>0</v>
          </cell>
          <cell r="M511">
            <v>6</v>
          </cell>
          <cell r="N511">
            <v>24861.91</v>
          </cell>
          <cell r="O511">
            <v>17</v>
          </cell>
          <cell r="P511">
            <v>167149.53</v>
          </cell>
        </row>
        <row r="512">
          <cell r="A512">
            <v>3</v>
          </cell>
          <cell r="B512" t="str">
            <v>17B20=L20</v>
          </cell>
          <cell r="C512" t="str">
            <v>ข้อเบรสโมดูล่าแบบRinglock(Syst.ring-lock</v>
          </cell>
          <cell r="D512">
            <v>2552.8000000000002</v>
          </cell>
          <cell r="E512">
            <v>1</v>
          </cell>
          <cell r="F512">
            <v>2552.88</v>
          </cell>
          <cell r="G512">
            <v>0</v>
          </cell>
          <cell r="H512">
            <v>0</v>
          </cell>
          <cell r="I512">
            <v>0</v>
          </cell>
          <cell r="J512">
            <v>0</v>
          </cell>
          <cell r="K512">
            <v>0</v>
          </cell>
          <cell r="L512">
            <v>0</v>
          </cell>
          <cell r="M512">
            <v>0</v>
          </cell>
          <cell r="N512">
            <v>0</v>
          </cell>
          <cell r="O512">
            <v>0</v>
          </cell>
          <cell r="P512">
            <v>0</v>
          </cell>
          <cell r="Q512">
            <v>16425</v>
          </cell>
          <cell r="R512">
            <v>12</v>
          </cell>
          <cell r="S512" t="str">
            <v>E</v>
          </cell>
        </row>
        <row r="513">
          <cell r="A513">
            <v>3</v>
          </cell>
          <cell r="B513" t="str">
            <v>17B20=R20</v>
          </cell>
          <cell r="C513" t="str">
            <v>ข้อเบรสโมดูล่าแบบRinglock (Syst ring loc</v>
          </cell>
          <cell r="D513">
            <v>2552.8000000000002</v>
          </cell>
          <cell r="E513">
            <v>1</v>
          </cell>
          <cell r="F513">
            <v>2552.88</v>
          </cell>
          <cell r="G513">
            <v>0</v>
          </cell>
          <cell r="H513">
            <v>0</v>
          </cell>
          <cell r="I513">
            <v>0</v>
          </cell>
          <cell r="J513">
            <v>0</v>
          </cell>
          <cell r="K513">
            <v>0</v>
          </cell>
          <cell r="L513">
            <v>0</v>
          </cell>
          <cell r="M513">
            <v>0</v>
          </cell>
          <cell r="N513">
            <v>0</v>
          </cell>
          <cell r="O513">
            <v>0</v>
          </cell>
          <cell r="P513">
            <v>0</v>
          </cell>
          <cell r="Q513">
            <v>16425</v>
          </cell>
          <cell r="R513">
            <v>12</v>
          </cell>
          <cell r="S513" t="str">
            <v>E</v>
          </cell>
        </row>
        <row r="514">
          <cell r="A514">
            <v>3</v>
          </cell>
          <cell r="B514" t="str">
            <v>17B39=16</v>
          </cell>
          <cell r="C514" t="str">
            <v>บาร์ด้านข้างแบบอะลูมิเนียมSys.side Bar s</v>
          </cell>
          <cell r="D514">
            <v>579.1</v>
          </cell>
          <cell r="E514">
            <v>1</v>
          </cell>
          <cell r="F514">
            <v>579.12</v>
          </cell>
          <cell r="G514">
            <v>0</v>
          </cell>
          <cell r="H514">
            <v>0</v>
          </cell>
          <cell r="I514">
            <v>0</v>
          </cell>
          <cell r="J514">
            <v>0</v>
          </cell>
          <cell r="K514">
            <v>0</v>
          </cell>
          <cell r="L514">
            <v>0</v>
          </cell>
          <cell r="M514">
            <v>0</v>
          </cell>
          <cell r="N514">
            <v>0</v>
          </cell>
          <cell r="O514">
            <v>0</v>
          </cell>
          <cell r="P514">
            <v>0</v>
          </cell>
          <cell r="Q514">
            <v>16433</v>
          </cell>
          <cell r="R514">
            <v>4</v>
          </cell>
          <cell r="S514" t="str">
            <v>E</v>
          </cell>
        </row>
        <row r="515">
          <cell r="A515">
            <v>3</v>
          </cell>
          <cell r="B515" t="str">
            <v>17B39=20</v>
          </cell>
          <cell r="C515" t="str">
            <v>บารด้านข้างแบบอลูมิเนียม(Sys side bar se</v>
          </cell>
          <cell r="D515">
            <v>372.5</v>
          </cell>
          <cell r="E515">
            <v>2</v>
          </cell>
          <cell r="F515">
            <v>745.11</v>
          </cell>
          <cell r="G515">
            <v>0</v>
          </cell>
          <cell r="H515">
            <v>0</v>
          </cell>
          <cell r="I515">
            <v>0</v>
          </cell>
          <cell r="J515">
            <v>0</v>
          </cell>
          <cell r="K515">
            <v>0</v>
          </cell>
          <cell r="L515">
            <v>0</v>
          </cell>
          <cell r="M515">
            <v>0</v>
          </cell>
          <cell r="N515">
            <v>0</v>
          </cell>
          <cell r="O515">
            <v>0</v>
          </cell>
          <cell r="P515">
            <v>0</v>
          </cell>
          <cell r="Q515">
            <v>16433</v>
          </cell>
          <cell r="R515">
            <v>4</v>
          </cell>
          <cell r="S515" t="str">
            <v>E</v>
          </cell>
        </row>
        <row r="516">
          <cell r="A516">
            <v>3</v>
          </cell>
          <cell r="B516" t="str">
            <v>17B42=16</v>
          </cell>
          <cell r="C516" t="str">
            <v>เบรสข้อเข่า System-Ring Lock Joint Head</v>
          </cell>
          <cell r="D516">
            <v>2061.8000000000002</v>
          </cell>
          <cell r="E516">
            <v>1</v>
          </cell>
          <cell r="F516">
            <v>2061.8200000000002</v>
          </cell>
          <cell r="G516">
            <v>0</v>
          </cell>
          <cell r="H516">
            <v>0</v>
          </cell>
          <cell r="I516">
            <v>0</v>
          </cell>
          <cell r="J516">
            <v>0</v>
          </cell>
          <cell r="K516">
            <v>0</v>
          </cell>
          <cell r="L516">
            <v>0</v>
          </cell>
          <cell r="M516">
            <v>0</v>
          </cell>
          <cell r="N516">
            <v>0</v>
          </cell>
          <cell r="O516">
            <v>0</v>
          </cell>
          <cell r="P516">
            <v>0</v>
          </cell>
          <cell r="Q516">
            <v>16432</v>
          </cell>
          <cell r="R516">
            <v>5</v>
          </cell>
          <cell r="S516" t="str">
            <v>E</v>
          </cell>
        </row>
        <row r="517">
          <cell r="A517">
            <v>3</v>
          </cell>
          <cell r="B517" t="str">
            <v>17B57=16</v>
          </cell>
          <cell r="C517" t="str">
            <v>System-Limit Mot.Ankle JT.</v>
          </cell>
          <cell r="D517">
            <v>1116.2</v>
          </cell>
          <cell r="E517">
            <v>2</v>
          </cell>
          <cell r="F517">
            <v>2232.48</v>
          </cell>
          <cell r="G517">
            <v>0</v>
          </cell>
          <cell r="H517">
            <v>0</v>
          </cell>
          <cell r="I517">
            <v>0</v>
          </cell>
          <cell r="J517">
            <v>0</v>
          </cell>
          <cell r="K517">
            <v>0</v>
          </cell>
          <cell r="L517">
            <v>0</v>
          </cell>
          <cell r="M517">
            <v>0</v>
          </cell>
          <cell r="N517">
            <v>0</v>
          </cell>
          <cell r="O517">
            <v>0</v>
          </cell>
          <cell r="P517">
            <v>0</v>
          </cell>
          <cell r="Q517">
            <v>16432</v>
          </cell>
          <cell r="R517">
            <v>5</v>
          </cell>
          <cell r="S517" t="str">
            <v>E</v>
          </cell>
        </row>
        <row r="518">
          <cell r="A518">
            <v>3</v>
          </cell>
          <cell r="B518" t="str">
            <v>17B62=16</v>
          </cell>
          <cell r="C518" t="str">
            <v>ข้อเท้าแบบธรรดา(Sys Limit mot ankle jt)</v>
          </cell>
          <cell r="D518">
            <v>1086.2</v>
          </cell>
          <cell r="E518">
            <v>1</v>
          </cell>
          <cell r="F518">
            <v>1086.29</v>
          </cell>
          <cell r="G518">
            <v>0</v>
          </cell>
          <cell r="H518">
            <v>0</v>
          </cell>
          <cell r="I518">
            <v>0</v>
          </cell>
          <cell r="J518">
            <v>0</v>
          </cell>
          <cell r="K518">
            <v>0</v>
          </cell>
          <cell r="L518">
            <v>0</v>
          </cell>
          <cell r="M518">
            <v>0</v>
          </cell>
          <cell r="N518">
            <v>0</v>
          </cell>
          <cell r="O518">
            <v>0</v>
          </cell>
          <cell r="P518">
            <v>0</v>
          </cell>
          <cell r="Q518">
            <v>16433</v>
          </cell>
          <cell r="R518">
            <v>4</v>
          </cell>
          <cell r="S518" t="str">
            <v>E</v>
          </cell>
        </row>
        <row r="519">
          <cell r="A519">
            <v>3</v>
          </cell>
          <cell r="B519" t="str">
            <v>17B63=L20</v>
          </cell>
          <cell r="C519" t="str">
            <v>ข้อเท้าแบบมีสปริงดึงปลายเท้า(Sys toe pic</v>
          </cell>
          <cell r="D519">
            <v>1642.9</v>
          </cell>
          <cell r="E519">
            <v>1</v>
          </cell>
          <cell r="F519">
            <v>1642.96</v>
          </cell>
          <cell r="G519">
            <v>0</v>
          </cell>
          <cell r="H519">
            <v>0</v>
          </cell>
          <cell r="I519">
            <v>0</v>
          </cell>
          <cell r="J519">
            <v>0</v>
          </cell>
          <cell r="K519">
            <v>0</v>
          </cell>
          <cell r="L519">
            <v>0</v>
          </cell>
          <cell r="M519">
            <v>0</v>
          </cell>
          <cell r="N519">
            <v>0</v>
          </cell>
          <cell r="O519">
            <v>0</v>
          </cell>
          <cell r="P519">
            <v>0</v>
          </cell>
          <cell r="Q519">
            <v>16433</v>
          </cell>
          <cell r="R519">
            <v>4</v>
          </cell>
          <cell r="S519" t="str">
            <v>E</v>
          </cell>
        </row>
        <row r="520">
          <cell r="A520">
            <v>3</v>
          </cell>
          <cell r="B520" t="str">
            <v>17B7=L16</v>
          </cell>
          <cell r="C520" t="str">
            <v>Lower Side Bar-Aluminum</v>
          </cell>
          <cell r="D520">
            <v>121.7</v>
          </cell>
          <cell r="E520">
            <v>1</v>
          </cell>
          <cell r="F520">
            <v>121.71</v>
          </cell>
          <cell r="G520">
            <v>0</v>
          </cell>
          <cell r="H520">
            <v>0</v>
          </cell>
          <cell r="I520">
            <v>0</v>
          </cell>
          <cell r="J520">
            <v>0</v>
          </cell>
          <cell r="K520">
            <v>0</v>
          </cell>
          <cell r="L520">
            <v>0</v>
          </cell>
          <cell r="M520">
            <v>0</v>
          </cell>
          <cell r="N520">
            <v>0</v>
          </cell>
          <cell r="O520">
            <v>0</v>
          </cell>
          <cell r="P520">
            <v>0</v>
          </cell>
          <cell r="Q520">
            <v>16432</v>
          </cell>
          <cell r="R520">
            <v>5</v>
          </cell>
          <cell r="S520" t="str">
            <v>E</v>
          </cell>
        </row>
        <row r="521">
          <cell r="A521">
            <v>3</v>
          </cell>
          <cell r="B521" t="str">
            <v>17B84=16</v>
          </cell>
          <cell r="C521" t="str">
            <v>บาร์ด้านข้างแบบโค้งสแตนเลส (Sys side bar</v>
          </cell>
          <cell r="D521">
            <v>552.9</v>
          </cell>
          <cell r="E521">
            <v>4</v>
          </cell>
          <cell r="F521">
            <v>2211.84</v>
          </cell>
          <cell r="G521">
            <v>0</v>
          </cell>
          <cell r="H521">
            <v>0</v>
          </cell>
          <cell r="I521">
            <v>0</v>
          </cell>
          <cell r="J521">
            <v>0</v>
          </cell>
          <cell r="K521">
            <v>0</v>
          </cell>
          <cell r="L521">
            <v>0</v>
          </cell>
          <cell r="M521">
            <v>0</v>
          </cell>
          <cell r="N521">
            <v>0</v>
          </cell>
          <cell r="O521">
            <v>0</v>
          </cell>
          <cell r="P521">
            <v>0</v>
          </cell>
          <cell r="Q521">
            <v>16413</v>
          </cell>
          <cell r="R521">
            <v>24</v>
          </cell>
          <cell r="S521" t="str">
            <v>E</v>
          </cell>
        </row>
        <row r="522">
          <cell r="A522">
            <v>3</v>
          </cell>
          <cell r="B522" t="str">
            <v>17B85=16</v>
          </cell>
          <cell r="C522" t="str">
            <v>บาร์ด้านข้างแบบโค้งอลูมิเนียม (Sys side </v>
          </cell>
          <cell r="D522">
            <v>473.3</v>
          </cell>
          <cell r="E522">
            <v>2</v>
          </cell>
          <cell r="F522">
            <v>946.72</v>
          </cell>
          <cell r="G522">
            <v>0</v>
          </cell>
          <cell r="H522">
            <v>0</v>
          </cell>
          <cell r="I522">
            <v>0</v>
          </cell>
          <cell r="J522">
            <v>0</v>
          </cell>
          <cell r="K522">
            <v>0</v>
          </cell>
          <cell r="L522">
            <v>0</v>
          </cell>
          <cell r="M522">
            <v>0</v>
          </cell>
          <cell r="N522">
            <v>0</v>
          </cell>
          <cell r="O522">
            <v>0</v>
          </cell>
          <cell r="P522">
            <v>0</v>
          </cell>
          <cell r="Q522">
            <v>16413</v>
          </cell>
          <cell r="R522">
            <v>24</v>
          </cell>
          <cell r="S522" t="str">
            <v>E</v>
          </cell>
        </row>
        <row r="523">
          <cell r="A523">
            <v>3</v>
          </cell>
          <cell r="B523" t="str">
            <v>17B97=L16</v>
          </cell>
          <cell r="C523" t="str">
            <v>Knee Joint Woth Lamination AD</v>
          </cell>
          <cell r="D523">
            <v>5332.9</v>
          </cell>
          <cell r="E523">
            <v>1</v>
          </cell>
          <cell r="F523">
            <v>5332.96</v>
          </cell>
          <cell r="G523">
            <v>0</v>
          </cell>
          <cell r="H523">
            <v>0</v>
          </cell>
          <cell r="I523">
            <v>0</v>
          </cell>
          <cell r="J523">
            <v>0</v>
          </cell>
          <cell r="K523">
            <v>0</v>
          </cell>
          <cell r="L523">
            <v>0</v>
          </cell>
          <cell r="M523">
            <v>0</v>
          </cell>
          <cell r="N523">
            <v>0</v>
          </cell>
          <cell r="O523">
            <v>0</v>
          </cell>
          <cell r="P523">
            <v>0</v>
          </cell>
          <cell r="Q523">
            <v>16433</v>
          </cell>
          <cell r="R523">
            <v>4</v>
          </cell>
          <cell r="S523" t="str">
            <v>E</v>
          </cell>
        </row>
        <row r="524">
          <cell r="A524">
            <v>3</v>
          </cell>
          <cell r="B524" t="str">
            <v>17B97=L20</v>
          </cell>
          <cell r="C524" t="str">
            <v>Syst.Ankle.JT.W/Lam.Set</v>
          </cell>
          <cell r="D524">
            <v>5396.9</v>
          </cell>
          <cell r="E524">
            <v>1</v>
          </cell>
          <cell r="F524">
            <v>5396.98</v>
          </cell>
          <cell r="G524">
            <v>0</v>
          </cell>
          <cell r="H524">
            <v>0</v>
          </cell>
          <cell r="I524">
            <v>0</v>
          </cell>
          <cell r="J524">
            <v>0</v>
          </cell>
          <cell r="K524">
            <v>0</v>
          </cell>
          <cell r="L524">
            <v>0</v>
          </cell>
          <cell r="M524">
            <v>0</v>
          </cell>
          <cell r="N524">
            <v>0</v>
          </cell>
          <cell r="O524">
            <v>0</v>
          </cell>
          <cell r="P524">
            <v>0</v>
          </cell>
          <cell r="Q524">
            <v>16433</v>
          </cell>
          <cell r="R524">
            <v>4</v>
          </cell>
          <cell r="S524" t="str">
            <v>E</v>
          </cell>
        </row>
        <row r="525">
          <cell r="A525">
            <v>3</v>
          </cell>
          <cell r="B525" t="str">
            <v>17B97=R16</v>
          </cell>
          <cell r="C525" t="str">
            <v>Knee Joint w lamination set</v>
          </cell>
          <cell r="D525">
            <v>5332.9</v>
          </cell>
          <cell r="E525">
            <v>1</v>
          </cell>
          <cell r="F525">
            <v>5332.96</v>
          </cell>
          <cell r="G525">
            <v>0</v>
          </cell>
          <cell r="H525">
            <v>0</v>
          </cell>
          <cell r="I525">
            <v>0</v>
          </cell>
          <cell r="J525">
            <v>0</v>
          </cell>
          <cell r="K525">
            <v>0</v>
          </cell>
          <cell r="L525">
            <v>0</v>
          </cell>
          <cell r="M525">
            <v>0</v>
          </cell>
          <cell r="N525">
            <v>0</v>
          </cell>
          <cell r="O525">
            <v>0</v>
          </cell>
          <cell r="P525">
            <v>0</v>
          </cell>
          <cell r="Q525">
            <v>16433</v>
          </cell>
          <cell r="R525">
            <v>4</v>
          </cell>
          <cell r="S525" t="str">
            <v>E</v>
          </cell>
        </row>
        <row r="526">
          <cell r="A526">
            <v>3</v>
          </cell>
          <cell r="B526" t="str">
            <v>17B98=L20</v>
          </cell>
          <cell r="C526" t="str">
            <v>Syst.Ankle.JT.W/Lam.Set</v>
          </cell>
          <cell r="D526">
            <v>2714.2</v>
          </cell>
          <cell r="E526">
            <v>1</v>
          </cell>
          <cell r="F526">
            <v>2714.29</v>
          </cell>
          <cell r="G526">
            <v>0</v>
          </cell>
          <cell r="H526">
            <v>0</v>
          </cell>
          <cell r="I526">
            <v>0</v>
          </cell>
          <cell r="J526">
            <v>0</v>
          </cell>
          <cell r="K526">
            <v>0</v>
          </cell>
          <cell r="L526">
            <v>0</v>
          </cell>
          <cell r="M526">
            <v>0</v>
          </cell>
          <cell r="N526">
            <v>0</v>
          </cell>
          <cell r="O526">
            <v>0</v>
          </cell>
          <cell r="P526">
            <v>0</v>
          </cell>
          <cell r="Q526">
            <v>16433</v>
          </cell>
          <cell r="R526">
            <v>4</v>
          </cell>
          <cell r="S526" t="str">
            <v>E</v>
          </cell>
        </row>
        <row r="527">
          <cell r="A527">
            <v>3</v>
          </cell>
          <cell r="B527" t="str">
            <v>17B98=R16</v>
          </cell>
          <cell r="C527" t="str">
            <v>Syst.Ankle.JT.W/Lam.Set</v>
          </cell>
          <cell r="D527">
            <v>2644</v>
          </cell>
          <cell r="E527">
            <v>1</v>
          </cell>
          <cell r="F527">
            <v>2644.03</v>
          </cell>
          <cell r="G527">
            <v>0</v>
          </cell>
          <cell r="H527">
            <v>0</v>
          </cell>
          <cell r="I527">
            <v>0</v>
          </cell>
          <cell r="J527">
            <v>0</v>
          </cell>
          <cell r="K527">
            <v>0</v>
          </cell>
          <cell r="L527">
            <v>0</v>
          </cell>
          <cell r="M527">
            <v>0</v>
          </cell>
          <cell r="N527">
            <v>0</v>
          </cell>
          <cell r="O527">
            <v>0</v>
          </cell>
          <cell r="P527">
            <v>0</v>
          </cell>
          <cell r="Q527">
            <v>16433</v>
          </cell>
          <cell r="R527">
            <v>4</v>
          </cell>
          <cell r="S527" t="str">
            <v>E</v>
          </cell>
        </row>
        <row r="528">
          <cell r="A528">
            <v>3</v>
          </cell>
          <cell r="B528" t="str">
            <v>28U9=L35-37</v>
          </cell>
          <cell r="C528" t="str">
            <v>พลาสติกกันเท้าตก (BK orthosis long)</v>
          </cell>
          <cell r="D528">
            <v>502.8</v>
          </cell>
          <cell r="E528">
            <v>8</v>
          </cell>
          <cell r="F528">
            <v>4022.87</v>
          </cell>
          <cell r="G528">
            <v>0</v>
          </cell>
          <cell r="H528">
            <v>0</v>
          </cell>
          <cell r="I528">
            <v>0</v>
          </cell>
          <cell r="J528">
            <v>0</v>
          </cell>
          <cell r="K528">
            <v>0</v>
          </cell>
          <cell r="L528">
            <v>0</v>
          </cell>
          <cell r="M528">
            <v>0</v>
          </cell>
          <cell r="N528">
            <v>0</v>
          </cell>
          <cell r="O528">
            <v>0</v>
          </cell>
          <cell r="P528">
            <v>0</v>
          </cell>
          <cell r="Q528">
            <v>16425</v>
          </cell>
          <cell r="R528">
            <v>12</v>
          </cell>
          <cell r="S528" t="str">
            <v>E</v>
          </cell>
        </row>
        <row r="529">
          <cell r="A529">
            <v>3</v>
          </cell>
          <cell r="B529" t="str">
            <v>28U9=L37-39</v>
          </cell>
          <cell r="C529" t="str">
            <v>พลาสติกกันเท้าตก(BK orthosis long)</v>
          </cell>
          <cell r="D529">
            <v>489.1</v>
          </cell>
          <cell r="E529">
            <v>3</v>
          </cell>
          <cell r="F529">
            <v>1467.52</v>
          </cell>
          <cell r="G529">
            <v>0</v>
          </cell>
          <cell r="H529">
            <v>0</v>
          </cell>
          <cell r="I529">
            <v>0</v>
          </cell>
          <cell r="J529">
            <v>0</v>
          </cell>
          <cell r="K529">
            <v>0</v>
          </cell>
          <cell r="L529">
            <v>0</v>
          </cell>
          <cell r="M529">
            <v>0</v>
          </cell>
          <cell r="N529">
            <v>0</v>
          </cell>
          <cell r="O529">
            <v>0</v>
          </cell>
          <cell r="P529">
            <v>0</v>
          </cell>
          <cell r="Q529">
            <v>16432</v>
          </cell>
          <cell r="R529">
            <v>5</v>
          </cell>
          <cell r="S529" t="str">
            <v>E</v>
          </cell>
        </row>
        <row r="530">
          <cell r="A530">
            <v>3</v>
          </cell>
          <cell r="B530" t="str">
            <v>28U9=L39-41</v>
          </cell>
          <cell r="C530" t="str">
            <v>พลาสติกกันเท้าตก (BK orthosis long)</v>
          </cell>
          <cell r="D530">
            <v>491.6</v>
          </cell>
          <cell r="E530">
            <v>7</v>
          </cell>
          <cell r="F530">
            <v>3441.27</v>
          </cell>
          <cell r="G530">
            <v>0</v>
          </cell>
          <cell r="H530">
            <v>0</v>
          </cell>
          <cell r="I530">
            <v>0</v>
          </cell>
          <cell r="J530">
            <v>0</v>
          </cell>
          <cell r="K530">
            <v>0</v>
          </cell>
          <cell r="L530">
            <v>0</v>
          </cell>
          <cell r="M530">
            <v>0</v>
          </cell>
          <cell r="N530">
            <v>0</v>
          </cell>
          <cell r="O530">
            <v>0</v>
          </cell>
          <cell r="P530">
            <v>0</v>
          </cell>
          <cell r="Q530">
            <v>16395</v>
          </cell>
          <cell r="R530">
            <v>42</v>
          </cell>
          <cell r="S530" t="str">
            <v>E</v>
          </cell>
        </row>
        <row r="531">
          <cell r="A531">
            <v>3</v>
          </cell>
          <cell r="B531" t="str">
            <v>28U9=L41-44</v>
          </cell>
          <cell r="C531" t="str">
            <v>BELOW KNEE ORTHOSIS</v>
          </cell>
          <cell r="D531">
            <v>499.2</v>
          </cell>
          <cell r="E531">
            <v>5</v>
          </cell>
          <cell r="F531">
            <v>2496.14</v>
          </cell>
          <cell r="G531">
            <v>0</v>
          </cell>
          <cell r="H531">
            <v>0</v>
          </cell>
          <cell r="I531">
            <v>0</v>
          </cell>
          <cell r="J531">
            <v>0</v>
          </cell>
          <cell r="K531">
            <v>0</v>
          </cell>
          <cell r="L531">
            <v>0</v>
          </cell>
          <cell r="M531">
            <v>0</v>
          </cell>
          <cell r="N531">
            <v>0</v>
          </cell>
          <cell r="O531">
            <v>0</v>
          </cell>
          <cell r="P531">
            <v>0</v>
          </cell>
          <cell r="Q531">
            <v>16419</v>
          </cell>
          <cell r="R531">
            <v>18</v>
          </cell>
          <cell r="S531" t="str">
            <v>E</v>
          </cell>
        </row>
        <row r="532">
          <cell r="A532">
            <v>3</v>
          </cell>
          <cell r="B532" t="str">
            <v>28U9=R35-37</v>
          </cell>
          <cell r="C532" t="str">
            <v>พลาสติกกันเท้าตก (BK orthosis long)</v>
          </cell>
          <cell r="D532">
            <v>370.7</v>
          </cell>
          <cell r="E532">
            <v>38</v>
          </cell>
          <cell r="F532">
            <v>14087.89</v>
          </cell>
          <cell r="G532">
            <v>0</v>
          </cell>
          <cell r="H532">
            <v>0</v>
          </cell>
          <cell r="I532">
            <v>0</v>
          </cell>
          <cell r="J532">
            <v>0</v>
          </cell>
          <cell r="K532">
            <v>0</v>
          </cell>
          <cell r="L532">
            <v>0</v>
          </cell>
          <cell r="M532">
            <v>0</v>
          </cell>
          <cell r="N532">
            <v>0</v>
          </cell>
          <cell r="O532">
            <v>0</v>
          </cell>
          <cell r="P532">
            <v>0</v>
          </cell>
          <cell r="Q532">
            <v>16425</v>
          </cell>
          <cell r="R532">
            <v>12</v>
          </cell>
          <cell r="S532" t="str">
            <v>E</v>
          </cell>
        </row>
        <row r="533">
          <cell r="A533">
            <v>3</v>
          </cell>
          <cell r="B533" t="str">
            <v>28U9=R37-39</v>
          </cell>
          <cell r="C533" t="str">
            <v>พลาสติกกันเท้าตก (BK orthosis long)</v>
          </cell>
          <cell r="D533">
            <v>508.4</v>
          </cell>
          <cell r="E533">
            <v>7</v>
          </cell>
          <cell r="F533">
            <v>3559.11</v>
          </cell>
          <cell r="G533">
            <v>0</v>
          </cell>
          <cell r="H533">
            <v>0</v>
          </cell>
          <cell r="I533">
            <v>0</v>
          </cell>
          <cell r="J533">
            <v>0</v>
          </cell>
          <cell r="K533">
            <v>0</v>
          </cell>
          <cell r="L533">
            <v>0</v>
          </cell>
          <cell r="M533">
            <v>0</v>
          </cell>
          <cell r="N533">
            <v>0</v>
          </cell>
          <cell r="O533">
            <v>0</v>
          </cell>
          <cell r="P533">
            <v>0</v>
          </cell>
          <cell r="Q533">
            <v>16432</v>
          </cell>
          <cell r="R533">
            <v>5</v>
          </cell>
          <cell r="S533" t="str">
            <v>E</v>
          </cell>
        </row>
        <row r="534">
          <cell r="A534">
            <v>3</v>
          </cell>
          <cell r="B534" t="str">
            <v>28U9=R39-41</v>
          </cell>
          <cell r="C534" t="str">
            <v>พลาสติกกันเท้าตก (BK orthosis long)</v>
          </cell>
          <cell r="D534">
            <v>486.3</v>
          </cell>
          <cell r="E534">
            <v>3</v>
          </cell>
          <cell r="F534">
            <v>1459.09</v>
          </cell>
          <cell r="G534">
            <v>0</v>
          </cell>
          <cell r="H534">
            <v>0</v>
          </cell>
          <cell r="I534">
            <v>0</v>
          </cell>
          <cell r="J534">
            <v>0</v>
          </cell>
          <cell r="K534">
            <v>0</v>
          </cell>
          <cell r="L534">
            <v>0</v>
          </cell>
          <cell r="M534">
            <v>0</v>
          </cell>
          <cell r="N534">
            <v>0</v>
          </cell>
          <cell r="O534">
            <v>0</v>
          </cell>
          <cell r="P534">
            <v>0</v>
          </cell>
          <cell r="Q534">
            <v>16395</v>
          </cell>
          <cell r="R534">
            <v>42</v>
          </cell>
          <cell r="S534" t="str">
            <v>E</v>
          </cell>
        </row>
        <row r="535">
          <cell r="A535">
            <v>3</v>
          </cell>
          <cell r="B535" t="str">
            <v>28U9=R41-44</v>
          </cell>
          <cell r="C535" t="str">
            <v>พลาสติกกันเท้าตก (BK Orthosis long)</v>
          </cell>
          <cell r="D535">
            <v>515.29999999999995</v>
          </cell>
          <cell r="E535">
            <v>2</v>
          </cell>
          <cell r="F535">
            <v>1030.73</v>
          </cell>
          <cell r="G535">
            <v>0</v>
          </cell>
          <cell r="H535">
            <v>0</v>
          </cell>
          <cell r="I535">
            <v>0</v>
          </cell>
          <cell r="J535">
            <v>0</v>
          </cell>
          <cell r="K535">
            <v>0</v>
          </cell>
          <cell r="L535">
            <v>0</v>
          </cell>
          <cell r="M535">
            <v>0</v>
          </cell>
          <cell r="N535">
            <v>0</v>
          </cell>
          <cell r="O535">
            <v>0</v>
          </cell>
          <cell r="P535">
            <v>0</v>
          </cell>
          <cell r="Q535">
            <v>16419</v>
          </cell>
          <cell r="R535">
            <v>18</v>
          </cell>
          <cell r="S535" t="str">
            <v>E</v>
          </cell>
        </row>
        <row r="536">
          <cell r="E536">
            <v>95</v>
          </cell>
          <cell r="F536">
            <v>69719.64999999998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  <cell r="Q536">
            <v>0</v>
          </cell>
          <cell r="R536">
            <v>0</v>
          </cell>
          <cell r="S536" t="str">
            <v>E Total</v>
          </cell>
        </row>
        <row r="537">
          <cell r="A537">
            <v>3</v>
          </cell>
          <cell r="B537" t="str">
            <v>17B23=R20</v>
          </cell>
          <cell r="C537" t="str">
            <v>Syst.Cov.Bale Lock Jt.Hd.</v>
          </cell>
          <cell r="D537">
            <v>1957</v>
          </cell>
          <cell r="E537">
            <v>1</v>
          </cell>
          <cell r="F537">
            <v>1957.05</v>
          </cell>
          <cell r="G537">
            <v>0</v>
          </cell>
          <cell r="H537">
            <v>0</v>
          </cell>
          <cell r="I537">
            <v>0</v>
          </cell>
          <cell r="J537">
            <v>0</v>
          </cell>
          <cell r="K537">
            <v>0</v>
          </cell>
          <cell r="L537">
            <v>0</v>
          </cell>
          <cell r="M537">
            <v>0</v>
          </cell>
          <cell r="N537">
            <v>0</v>
          </cell>
          <cell r="O537">
            <v>0</v>
          </cell>
          <cell r="P537">
            <v>0</v>
          </cell>
          <cell r="Q537">
            <v>16336</v>
          </cell>
          <cell r="R537">
            <v>101</v>
          </cell>
          <cell r="S537" t="str">
            <v>H</v>
          </cell>
        </row>
        <row r="538">
          <cell r="A538">
            <v>3</v>
          </cell>
          <cell r="B538" t="str">
            <v>17B26=R16</v>
          </cell>
          <cell r="C538" t="str">
            <v>ข้อเบรสโมดูล่าแบบไม่มีล็อค(Syst free mot</v>
          </cell>
          <cell r="D538">
            <v>2069.7399999999998</v>
          </cell>
          <cell r="E538">
            <v>0</v>
          </cell>
          <cell r="F538">
            <v>0</v>
          </cell>
          <cell r="G538">
            <v>3</v>
          </cell>
          <cell r="H538">
            <v>6209.22</v>
          </cell>
          <cell r="I538">
            <v>0</v>
          </cell>
          <cell r="J538">
            <v>0</v>
          </cell>
          <cell r="K538">
            <v>0</v>
          </cell>
          <cell r="L538">
            <v>0</v>
          </cell>
          <cell r="M538">
            <v>0</v>
          </cell>
          <cell r="N538">
            <v>0</v>
          </cell>
          <cell r="O538">
            <v>0</v>
          </cell>
          <cell r="P538">
            <v>0</v>
          </cell>
          <cell r="Q538">
            <v>16095</v>
          </cell>
          <cell r="R538">
            <v>341</v>
          </cell>
          <cell r="S538" t="str">
            <v>H</v>
          </cell>
        </row>
        <row r="539">
          <cell r="A539">
            <v>3</v>
          </cell>
          <cell r="B539" t="str">
            <v>17B44=L16</v>
          </cell>
          <cell r="C539" t="str">
            <v>ข้อเข่าเบรสโมดูร่าแบบสวิสล็อค</v>
          </cell>
          <cell r="D539">
            <v>1246.76</v>
          </cell>
          <cell r="E539">
            <v>0</v>
          </cell>
          <cell r="F539">
            <v>0</v>
          </cell>
          <cell r="G539">
            <v>1</v>
          </cell>
          <cell r="H539">
            <v>1246.76</v>
          </cell>
          <cell r="I539">
            <v>0</v>
          </cell>
          <cell r="J539">
            <v>0</v>
          </cell>
          <cell r="K539">
            <v>0</v>
          </cell>
          <cell r="L539">
            <v>0</v>
          </cell>
          <cell r="M539">
            <v>0</v>
          </cell>
          <cell r="N539">
            <v>0</v>
          </cell>
          <cell r="O539">
            <v>0</v>
          </cell>
          <cell r="P539">
            <v>0</v>
          </cell>
          <cell r="Q539">
            <v>16095</v>
          </cell>
          <cell r="R539">
            <v>341</v>
          </cell>
          <cell r="S539" t="str">
            <v>H</v>
          </cell>
        </row>
        <row r="540">
          <cell r="A540">
            <v>3</v>
          </cell>
          <cell r="B540" t="str">
            <v>17B48=16</v>
          </cell>
          <cell r="C540" t="str">
            <v>ข้อเบรสโมดูล่าแบบswiss-lock(Sys.adj swis</v>
          </cell>
          <cell r="D540">
            <v>2012.39</v>
          </cell>
          <cell r="E540">
            <v>0</v>
          </cell>
          <cell r="F540">
            <v>0</v>
          </cell>
          <cell r="G540">
            <v>1</v>
          </cell>
          <cell r="H540">
            <v>2012.39</v>
          </cell>
          <cell r="I540">
            <v>0</v>
          </cell>
          <cell r="J540">
            <v>0</v>
          </cell>
          <cell r="K540">
            <v>0</v>
          </cell>
          <cell r="L540">
            <v>0</v>
          </cell>
          <cell r="M540">
            <v>0</v>
          </cell>
          <cell r="N540">
            <v>0</v>
          </cell>
          <cell r="O540">
            <v>0</v>
          </cell>
          <cell r="P540">
            <v>0</v>
          </cell>
          <cell r="Q540">
            <v>16095</v>
          </cell>
          <cell r="R540">
            <v>341</v>
          </cell>
          <cell r="S540" t="str">
            <v>H</v>
          </cell>
        </row>
        <row r="541">
          <cell r="A541">
            <v>3</v>
          </cell>
          <cell r="B541" t="str">
            <v>17B48=20</v>
          </cell>
          <cell r="C541" t="str">
            <v>ข้อเบรสโมดูล่าแบบswiss-lock(Sys.adj swis</v>
          </cell>
          <cell r="D541">
            <v>1714.05</v>
          </cell>
          <cell r="E541">
            <v>0</v>
          </cell>
          <cell r="F541">
            <v>0</v>
          </cell>
          <cell r="G541">
            <v>2</v>
          </cell>
          <cell r="H541">
            <v>3428.1</v>
          </cell>
          <cell r="I541">
            <v>0</v>
          </cell>
          <cell r="J541">
            <v>0</v>
          </cell>
          <cell r="K541">
            <v>0</v>
          </cell>
          <cell r="L541">
            <v>0</v>
          </cell>
          <cell r="M541">
            <v>0</v>
          </cell>
          <cell r="N541">
            <v>0</v>
          </cell>
          <cell r="O541">
            <v>0</v>
          </cell>
          <cell r="P541">
            <v>0</v>
          </cell>
          <cell r="Q541">
            <v>16095</v>
          </cell>
          <cell r="R541">
            <v>341</v>
          </cell>
          <cell r="S541" t="str">
            <v>H</v>
          </cell>
        </row>
        <row r="542">
          <cell r="A542">
            <v>3</v>
          </cell>
          <cell r="B542" t="str">
            <v>17B55=145X2.5</v>
          </cell>
          <cell r="C542" t="str">
            <v>System-Split Stirrup</v>
          </cell>
          <cell r="D542">
            <v>90.81</v>
          </cell>
          <cell r="E542">
            <v>0</v>
          </cell>
          <cell r="F542">
            <v>0</v>
          </cell>
          <cell r="G542">
            <v>10</v>
          </cell>
          <cell r="H542">
            <v>908.11</v>
          </cell>
          <cell r="I542">
            <v>0</v>
          </cell>
          <cell r="J542">
            <v>0</v>
          </cell>
          <cell r="K542">
            <v>0</v>
          </cell>
          <cell r="L542">
            <v>0</v>
          </cell>
          <cell r="M542">
            <v>0</v>
          </cell>
          <cell r="N542">
            <v>0</v>
          </cell>
          <cell r="O542">
            <v>0</v>
          </cell>
          <cell r="P542">
            <v>0</v>
          </cell>
          <cell r="Q542">
            <v>16095</v>
          </cell>
          <cell r="R542">
            <v>341</v>
          </cell>
          <cell r="S542" t="str">
            <v>H</v>
          </cell>
        </row>
        <row r="543">
          <cell r="A543">
            <v>3</v>
          </cell>
          <cell r="B543" t="str">
            <v>17B58=26X2.5X14</v>
          </cell>
          <cell r="C543" t="str">
            <v>5   (System-Split Stirrup)</v>
          </cell>
          <cell r="D543">
            <v>102.5</v>
          </cell>
          <cell r="E543">
            <v>0</v>
          </cell>
          <cell r="F543">
            <v>0</v>
          </cell>
          <cell r="G543">
            <v>7</v>
          </cell>
          <cell r="H543">
            <v>717.5</v>
          </cell>
          <cell r="I543">
            <v>0</v>
          </cell>
          <cell r="J543">
            <v>0</v>
          </cell>
          <cell r="K543">
            <v>0</v>
          </cell>
          <cell r="L543">
            <v>0</v>
          </cell>
          <cell r="M543">
            <v>0</v>
          </cell>
          <cell r="N543">
            <v>0</v>
          </cell>
          <cell r="O543">
            <v>0</v>
          </cell>
          <cell r="P543">
            <v>0</v>
          </cell>
          <cell r="Q543">
            <v>16095</v>
          </cell>
          <cell r="R543">
            <v>341</v>
          </cell>
          <cell r="S543" t="str">
            <v>H</v>
          </cell>
        </row>
        <row r="544">
          <cell r="A544">
            <v>3</v>
          </cell>
          <cell r="B544" t="str">
            <v>17B58=28X3X165</v>
          </cell>
          <cell r="C544" t="str">
            <v>System-Split Stirrup</v>
          </cell>
          <cell r="D544">
            <v>113.29</v>
          </cell>
          <cell r="E544">
            <v>0</v>
          </cell>
          <cell r="F544">
            <v>0</v>
          </cell>
          <cell r="G544">
            <v>4</v>
          </cell>
          <cell r="H544">
            <v>453.16</v>
          </cell>
          <cell r="I544">
            <v>0</v>
          </cell>
          <cell r="J544">
            <v>0</v>
          </cell>
          <cell r="K544">
            <v>0</v>
          </cell>
          <cell r="L544">
            <v>0</v>
          </cell>
          <cell r="M544">
            <v>0</v>
          </cell>
          <cell r="N544">
            <v>0</v>
          </cell>
          <cell r="O544">
            <v>0</v>
          </cell>
          <cell r="P544">
            <v>0</v>
          </cell>
          <cell r="Q544">
            <v>16095</v>
          </cell>
          <cell r="R544">
            <v>341</v>
          </cell>
          <cell r="S544" t="str">
            <v>H</v>
          </cell>
        </row>
        <row r="545">
          <cell r="A545">
            <v>3</v>
          </cell>
          <cell r="B545" t="str">
            <v>17B58=30X3X165</v>
          </cell>
          <cell r="C545" t="str">
            <v>System-Split Stirrup</v>
          </cell>
          <cell r="D545">
            <v>257</v>
          </cell>
          <cell r="E545">
            <v>0</v>
          </cell>
          <cell r="F545">
            <v>0</v>
          </cell>
          <cell r="G545">
            <v>1</v>
          </cell>
          <cell r="H545">
            <v>257</v>
          </cell>
          <cell r="I545">
            <v>0</v>
          </cell>
          <cell r="J545">
            <v>0</v>
          </cell>
          <cell r="K545">
            <v>0</v>
          </cell>
          <cell r="L545">
            <v>0</v>
          </cell>
          <cell r="M545">
            <v>0</v>
          </cell>
          <cell r="N545">
            <v>0</v>
          </cell>
          <cell r="O545">
            <v>0</v>
          </cell>
          <cell r="P545">
            <v>0</v>
          </cell>
          <cell r="Q545">
            <v>16095</v>
          </cell>
          <cell r="R545">
            <v>341</v>
          </cell>
          <cell r="S545" t="str">
            <v>H</v>
          </cell>
        </row>
        <row r="546">
          <cell r="A546">
            <v>3</v>
          </cell>
          <cell r="B546" t="str">
            <v>17B6=16</v>
          </cell>
          <cell r="C546" t="str">
            <v>Upper Side Bar-Aluminium</v>
          </cell>
          <cell r="D546">
            <v>113.52</v>
          </cell>
          <cell r="E546">
            <v>0</v>
          </cell>
          <cell r="F546">
            <v>0</v>
          </cell>
          <cell r="G546">
            <v>2</v>
          </cell>
          <cell r="H546">
            <v>227.04</v>
          </cell>
          <cell r="I546">
            <v>0</v>
          </cell>
          <cell r="J546">
            <v>0</v>
          </cell>
          <cell r="K546">
            <v>0</v>
          </cell>
          <cell r="L546">
            <v>0</v>
          </cell>
          <cell r="M546">
            <v>0</v>
          </cell>
          <cell r="N546">
            <v>0</v>
          </cell>
          <cell r="O546">
            <v>0</v>
          </cell>
          <cell r="P546">
            <v>0</v>
          </cell>
          <cell r="Q546">
            <v>16129</v>
          </cell>
          <cell r="R546">
            <v>307</v>
          </cell>
          <cell r="S546" t="str">
            <v>H</v>
          </cell>
        </row>
        <row r="547">
          <cell r="A547">
            <v>3</v>
          </cell>
          <cell r="B547" t="str">
            <v>17B63=R20</v>
          </cell>
          <cell r="C547" t="str">
            <v>ข้อเท้าแบบมีสปริงดึงปลายเท้า (Sys toe pi</v>
          </cell>
          <cell r="D547">
            <v>1364.95</v>
          </cell>
          <cell r="E547">
            <v>0</v>
          </cell>
          <cell r="F547">
            <v>0</v>
          </cell>
          <cell r="G547">
            <v>1</v>
          </cell>
          <cell r="H547">
            <v>1364.95</v>
          </cell>
          <cell r="I547">
            <v>0</v>
          </cell>
          <cell r="J547">
            <v>0</v>
          </cell>
          <cell r="K547">
            <v>0</v>
          </cell>
          <cell r="L547">
            <v>0</v>
          </cell>
          <cell r="M547">
            <v>0</v>
          </cell>
          <cell r="N547">
            <v>0</v>
          </cell>
          <cell r="O547">
            <v>0</v>
          </cell>
          <cell r="P547">
            <v>0</v>
          </cell>
          <cell r="Q547">
            <v>16129</v>
          </cell>
          <cell r="R547">
            <v>307</v>
          </cell>
          <cell r="S547" t="str">
            <v>H</v>
          </cell>
        </row>
        <row r="548">
          <cell r="A548">
            <v>3</v>
          </cell>
          <cell r="B548" t="str">
            <v>17B70=12</v>
          </cell>
          <cell r="C548" t="str">
            <v>System Positioning Joint</v>
          </cell>
          <cell r="D548">
            <v>675.73</v>
          </cell>
          <cell r="E548">
            <v>0</v>
          </cell>
          <cell r="F548">
            <v>0</v>
          </cell>
          <cell r="G548">
            <v>2</v>
          </cell>
          <cell r="H548">
            <v>1351.45</v>
          </cell>
          <cell r="I548">
            <v>0</v>
          </cell>
          <cell r="J548">
            <v>0</v>
          </cell>
          <cell r="K548">
            <v>0</v>
          </cell>
          <cell r="L548">
            <v>0</v>
          </cell>
          <cell r="M548">
            <v>0</v>
          </cell>
          <cell r="N548">
            <v>0</v>
          </cell>
          <cell r="O548">
            <v>0</v>
          </cell>
          <cell r="P548">
            <v>0</v>
          </cell>
          <cell r="Q548">
            <v>16129</v>
          </cell>
          <cell r="R548">
            <v>307</v>
          </cell>
          <cell r="S548" t="str">
            <v>H</v>
          </cell>
        </row>
        <row r="549">
          <cell r="A549">
            <v>3</v>
          </cell>
          <cell r="B549" t="str">
            <v>17B81=L16</v>
          </cell>
          <cell r="C549" t="str">
            <v>ข้อสะโพกแบบswisslock (syst swiss lock)</v>
          </cell>
          <cell r="D549">
            <v>812.08</v>
          </cell>
          <cell r="E549">
            <v>0</v>
          </cell>
          <cell r="F549">
            <v>0</v>
          </cell>
          <cell r="G549">
            <v>1</v>
          </cell>
          <cell r="H549">
            <v>812.08</v>
          </cell>
          <cell r="I549">
            <v>0</v>
          </cell>
          <cell r="J549">
            <v>0</v>
          </cell>
          <cell r="K549">
            <v>0</v>
          </cell>
          <cell r="L549">
            <v>0</v>
          </cell>
          <cell r="M549">
            <v>0</v>
          </cell>
          <cell r="N549">
            <v>0</v>
          </cell>
          <cell r="O549">
            <v>0</v>
          </cell>
          <cell r="P549">
            <v>0</v>
          </cell>
          <cell r="Q549">
            <v>16129</v>
          </cell>
          <cell r="R549">
            <v>307</v>
          </cell>
          <cell r="S549" t="str">
            <v>H</v>
          </cell>
        </row>
        <row r="550">
          <cell r="A550">
            <v>3</v>
          </cell>
          <cell r="B550" t="str">
            <v>17B81=R16</v>
          </cell>
          <cell r="C550" t="str">
            <v>ข้อสะโพกแบบswisslock (syst swiss lock)</v>
          </cell>
          <cell r="D550">
            <v>812.08</v>
          </cell>
          <cell r="E550">
            <v>0</v>
          </cell>
          <cell r="F550">
            <v>0</v>
          </cell>
          <cell r="G550">
            <v>1</v>
          </cell>
          <cell r="H550">
            <v>812.08</v>
          </cell>
          <cell r="I550">
            <v>0</v>
          </cell>
          <cell r="J550">
            <v>0</v>
          </cell>
          <cell r="K550">
            <v>0</v>
          </cell>
          <cell r="L550">
            <v>0</v>
          </cell>
          <cell r="M550">
            <v>0</v>
          </cell>
          <cell r="N550">
            <v>0</v>
          </cell>
          <cell r="O550">
            <v>0</v>
          </cell>
          <cell r="P550">
            <v>0</v>
          </cell>
          <cell r="Q550">
            <v>16129</v>
          </cell>
          <cell r="R550">
            <v>307</v>
          </cell>
          <cell r="S550" t="str">
            <v>H</v>
          </cell>
        </row>
        <row r="551">
          <cell r="A551">
            <v>3</v>
          </cell>
          <cell r="B551" t="str">
            <v>17B82=R16</v>
          </cell>
          <cell r="C551" t="str">
            <v>ข้อสะโพกแบบไม่มีล็อค(Sys Free Motion Hip</v>
          </cell>
          <cell r="D551">
            <v>555.04999999999995</v>
          </cell>
          <cell r="E551">
            <v>0</v>
          </cell>
          <cell r="F551">
            <v>0</v>
          </cell>
          <cell r="G551">
            <v>1</v>
          </cell>
          <cell r="H551">
            <v>555.04999999999995</v>
          </cell>
          <cell r="I551">
            <v>0</v>
          </cell>
          <cell r="J551">
            <v>0</v>
          </cell>
          <cell r="K551">
            <v>0</v>
          </cell>
          <cell r="L551">
            <v>0</v>
          </cell>
          <cell r="M551">
            <v>0</v>
          </cell>
          <cell r="N551">
            <v>0</v>
          </cell>
          <cell r="O551">
            <v>0</v>
          </cell>
          <cell r="P551">
            <v>0</v>
          </cell>
          <cell r="Q551">
            <v>16129</v>
          </cell>
          <cell r="R551">
            <v>307</v>
          </cell>
          <cell r="S551" t="str">
            <v>H</v>
          </cell>
        </row>
        <row r="552">
          <cell r="A552">
            <v>3</v>
          </cell>
          <cell r="B552" t="str">
            <v>17B84=20</v>
          </cell>
          <cell r="C552" t="str">
            <v>บาร์ด้านข้างแบบโค้งสแตนเลส  (sys side ba</v>
          </cell>
          <cell r="D552">
            <v>678.07</v>
          </cell>
          <cell r="E552">
            <v>0</v>
          </cell>
          <cell r="F552">
            <v>0</v>
          </cell>
          <cell r="G552">
            <v>6</v>
          </cell>
          <cell r="H552">
            <v>4068.4</v>
          </cell>
          <cell r="I552">
            <v>0</v>
          </cell>
          <cell r="J552">
            <v>0</v>
          </cell>
          <cell r="K552">
            <v>0</v>
          </cell>
          <cell r="L552">
            <v>0</v>
          </cell>
          <cell r="M552">
            <v>0</v>
          </cell>
          <cell r="N552">
            <v>0</v>
          </cell>
          <cell r="O552">
            <v>0</v>
          </cell>
          <cell r="P552">
            <v>0</v>
          </cell>
          <cell r="Q552">
            <v>16129</v>
          </cell>
          <cell r="R552">
            <v>307</v>
          </cell>
          <cell r="S552" t="str">
            <v>H</v>
          </cell>
        </row>
        <row r="553">
          <cell r="A553">
            <v>3</v>
          </cell>
          <cell r="B553" t="str">
            <v>17B85=20</v>
          </cell>
          <cell r="C553" t="str">
            <v>บาร์ด้านข้างแบบโค้งอลูมิเนียม (Sys side </v>
          </cell>
          <cell r="D553">
            <v>442.86</v>
          </cell>
          <cell r="E553">
            <v>0</v>
          </cell>
          <cell r="F553">
            <v>0</v>
          </cell>
          <cell r="G553">
            <v>4</v>
          </cell>
          <cell r="H553">
            <v>1771.42</v>
          </cell>
          <cell r="I553">
            <v>0</v>
          </cell>
          <cell r="J553">
            <v>0</v>
          </cell>
          <cell r="K553">
            <v>0</v>
          </cell>
          <cell r="L553">
            <v>0</v>
          </cell>
          <cell r="M553">
            <v>0</v>
          </cell>
          <cell r="N553">
            <v>0</v>
          </cell>
          <cell r="O553">
            <v>0</v>
          </cell>
          <cell r="P553">
            <v>0</v>
          </cell>
          <cell r="Q553">
            <v>16095</v>
          </cell>
          <cell r="R553">
            <v>341</v>
          </cell>
          <cell r="S553" t="str">
            <v>H</v>
          </cell>
        </row>
        <row r="554">
          <cell r="A554">
            <v>3</v>
          </cell>
          <cell r="B554" t="str">
            <v>17B98=L16</v>
          </cell>
          <cell r="C554" t="str">
            <v>Knee Joint Woth Lamination AD</v>
          </cell>
          <cell r="D554">
            <v>2975.28</v>
          </cell>
          <cell r="E554">
            <v>0</v>
          </cell>
          <cell r="F554">
            <v>0</v>
          </cell>
          <cell r="G554">
            <v>1</v>
          </cell>
          <cell r="H554">
            <v>2975.28</v>
          </cell>
          <cell r="I554">
            <v>0</v>
          </cell>
          <cell r="J554">
            <v>0</v>
          </cell>
          <cell r="K554">
            <v>0</v>
          </cell>
          <cell r="L554">
            <v>0</v>
          </cell>
          <cell r="M554">
            <v>0</v>
          </cell>
          <cell r="N554">
            <v>0</v>
          </cell>
          <cell r="O554">
            <v>0</v>
          </cell>
          <cell r="P554">
            <v>0</v>
          </cell>
          <cell r="Q554">
            <v>16203</v>
          </cell>
          <cell r="R554">
            <v>234</v>
          </cell>
          <cell r="S554" t="str">
            <v>H</v>
          </cell>
        </row>
        <row r="555">
          <cell r="A555">
            <v>3</v>
          </cell>
          <cell r="B555" t="str">
            <v>17E1=1</v>
          </cell>
          <cell r="C555" t="str">
            <v>กายอุปกรณ์เสริมระดับข้อเข่า</v>
          </cell>
          <cell r="D555">
            <v>917.1</v>
          </cell>
          <cell r="E555">
            <v>2</v>
          </cell>
          <cell r="F555">
            <v>1834.22</v>
          </cell>
          <cell r="G555">
            <v>0</v>
          </cell>
          <cell r="H555">
            <v>0</v>
          </cell>
          <cell r="I555">
            <v>0</v>
          </cell>
          <cell r="J555">
            <v>0</v>
          </cell>
          <cell r="K555">
            <v>0</v>
          </cell>
          <cell r="L555">
            <v>0</v>
          </cell>
          <cell r="M555">
            <v>0</v>
          </cell>
          <cell r="N555">
            <v>0</v>
          </cell>
          <cell r="O555">
            <v>0</v>
          </cell>
          <cell r="P555">
            <v>0</v>
          </cell>
          <cell r="Q555">
            <v>16375</v>
          </cell>
          <cell r="R555">
            <v>62</v>
          </cell>
          <cell r="S555" t="str">
            <v>H</v>
          </cell>
        </row>
        <row r="556">
          <cell r="A556">
            <v>3</v>
          </cell>
          <cell r="B556" t="str">
            <v>17E1=2</v>
          </cell>
          <cell r="C556" t="str">
            <v>กายอุปกรณ์เสริมระดับข้อเข่า</v>
          </cell>
          <cell r="D556">
            <v>863.1</v>
          </cell>
          <cell r="E556">
            <v>6</v>
          </cell>
          <cell r="F556">
            <v>5179.04</v>
          </cell>
          <cell r="G556">
            <v>0</v>
          </cell>
          <cell r="H556">
            <v>0</v>
          </cell>
          <cell r="I556">
            <v>0</v>
          </cell>
          <cell r="J556">
            <v>0</v>
          </cell>
          <cell r="K556">
            <v>0</v>
          </cell>
          <cell r="L556">
            <v>0</v>
          </cell>
          <cell r="M556">
            <v>0</v>
          </cell>
          <cell r="N556">
            <v>0</v>
          </cell>
          <cell r="O556">
            <v>0</v>
          </cell>
          <cell r="P556">
            <v>0</v>
          </cell>
          <cell r="Q556">
            <v>16375</v>
          </cell>
          <cell r="R556">
            <v>62</v>
          </cell>
          <cell r="S556" t="str">
            <v>H</v>
          </cell>
        </row>
        <row r="557">
          <cell r="A557">
            <v>3</v>
          </cell>
          <cell r="B557" t="str">
            <v>17E2=1</v>
          </cell>
          <cell r="C557" t="str">
            <v>กายอุปกรณ์เสริมระดับข้อเท้าShort Leg Bra</v>
          </cell>
          <cell r="D557">
            <v>809.22</v>
          </cell>
          <cell r="E557">
            <v>0</v>
          </cell>
          <cell r="F557">
            <v>0</v>
          </cell>
          <cell r="G557">
            <v>6</v>
          </cell>
          <cell r="H557">
            <v>4855.32</v>
          </cell>
          <cell r="I557">
            <v>0</v>
          </cell>
          <cell r="J557">
            <v>0</v>
          </cell>
          <cell r="K557">
            <v>0</v>
          </cell>
          <cell r="L557">
            <v>0</v>
          </cell>
          <cell r="M557">
            <v>0</v>
          </cell>
          <cell r="N557">
            <v>0</v>
          </cell>
          <cell r="O557">
            <v>0</v>
          </cell>
          <cell r="P557">
            <v>0</v>
          </cell>
          <cell r="Q557">
            <v>16129</v>
          </cell>
          <cell r="R557">
            <v>307</v>
          </cell>
          <cell r="S557" t="str">
            <v>H</v>
          </cell>
        </row>
        <row r="558">
          <cell r="A558">
            <v>3</v>
          </cell>
          <cell r="B558" t="str">
            <v>17E2=2</v>
          </cell>
          <cell r="C558" t="str">
            <v>กายอุปกรณ์เสริมระดับข้อเท้าShort Leg Bra</v>
          </cell>
          <cell r="D558">
            <v>737.2</v>
          </cell>
          <cell r="E558">
            <v>35</v>
          </cell>
          <cell r="F558">
            <v>25805.23</v>
          </cell>
          <cell r="G558">
            <v>0</v>
          </cell>
          <cell r="H558">
            <v>0</v>
          </cell>
          <cell r="I558">
            <v>0</v>
          </cell>
          <cell r="J558">
            <v>0</v>
          </cell>
          <cell r="K558">
            <v>0</v>
          </cell>
          <cell r="L558">
            <v>0</v>
          </cell>
          <cell r="M558">
            <v>0</v>
          </cell>
          <cell r="N558">
            <v>0</v>
          </cell>
          <cell r="O558">
            <v>0</v>
          </cell>
          <cell r="P558">
            <v>0</v>
          </cell>
          <cell r="Q558">
            <v>16425</v>
          </cell>
          <cell r="R558">
            <v>12</v>
          </cell>
          <cell r="S558" t="str">
            <v>H</v>
          </cell>
        </row>
        <row r="559">
          <cell r="A559">
            <v>3</v>
          </cell>
          <cell r="B559" t="str">
            <v>17F24=2</v>
          </cell>
          <cell r="C559" t="str">
            <v>Ankle Joint -Stainl.Steel-</v>
          </cell>
          <cell r="D559">
            <v>1328.92</v>
          </cell>
          <cell r="E559">
            <v>0</v>
          </cell>
          <cell r="F559">
            <v>0</v>
          </cell>
          <cell r="G559">
            <v>5</v>
          </cell>
          <cell r="H559">
            <v>6644.6</v>
          </cell>
          <cell r="I559">
            <v>0</v>
          </cell>
          <cell r="J559">
            <v>0</v>
          </cell>
          <cell r="K559">
            <v>0</v>
          </cell>
          <cell r="L559">
            <v>0</v>
          </cell>
          <cell r="M559">
            <v>0</v>
          </cell>
          <cell r="N559">
            <v>0</v>
          </cell>
          <cell r="O559">
            <v>0</v>
          </cell>
          <cell r="P559">
            <v>0</v>
          </cell>
          <cell r="Q559">
            <v>16158</v>
          </cell>
          <cell r="R559">
            <v>279</v>
          </cell>
          <cell r="S559" t="str">
            <v>H</v>
          </cell>
        </row>
        <row r="560">
          <cell r="A560">
            <v>3</v>
          </cell>
          <cell r="B560" t="str">
            <v>17F24=4</v>
          </cell>
          <cell r="C560" t="str">
            <v>Ankle Joint -Stainl.Steel-</v>
          </cell>
          <cell r="D560">
            <v>1328.93</v>
          </cell>
          <cell r="E560">
            <v>0</v>
          </cell>
          <cell r="F560">
            <v>0</v>
          </cell>
          <cell r="G560">
            <v>3</v>
          </cell>
          <cell r="H560">
            <v>3986.79</v>
          </cell>
          <cell r="I560">
            <v>0</v>
          </cell>
          <cell r="J560">
            <v>0</v>
          </cell>
          <cell r="K560">
            <v>0</v>
          </cell>
          <cell r="L560">
            <v>0</v>
          </cell>
          <cell r="M560">
            <v>0</v>
          </cell>
          <cell r="N560">
            <v>0</v>
          </cell>
          <cell r="O560">
            <v>0</v>
          </cell>
          <cell r="P560">
            <v>0</v>
          </cell>
          <cell r="Q560">
            <v>16158</v>
          </cell>
          <cell r="R560">
            <v>279</v>
          </cell>
          <cell r="S560" t="str">
            <v>H</v>
          </cell>
        </row>
        <row r="561">
          <cell r="A561">
            <v>3</v>
          </cell>
          <cell r="B561" t="str">
            <v>17F26=150</v>
          </cell>
          <cell r="C561" t="str">
            <v>Double Bar Ankle Joint</v>
          </cell>
          <cell r="D561">
            <v>930.94</v>
          </cell>
          <cell r="E561">
            <v>0</v>
          </cell>
          <cell r="F561">
            <v>0</v>
          </cell>
          <cell r="G561">
            <v>5</v>
          </cell>
          <cell r="H561">
            <v>4654.7</v>
          </cell>
          <cell r="I561">
            <v>0</v>
          </cell>
          <cell r="J561">
            <v>0</v>
          </cell>
          <cell r="K561">
            <v>0</v>
          </cell>
          <cell r="L561">
            <v>0</v>
          </cell>
          <cell r="M561">
            <v>0</v>
          </cell>
          <cell r="N561">
            <v>0</v>
          </cell>
          <cell r="O561">
            <v>0</v>
          </cell>
          <cell r="P561">
            <v>0</v>
          </cell>
          <cell r="Q561">
            <v>16158</v>
          </cell>
          <cell r="R561">
            <v>279</v>
          </cell>
          <cell r="S561" t="str">
            <v>H</v>
          </cell>
        </row>
        <row r="562">
          <cell r="A562">
            <v>3</v>
          </cell>
          <cell r="B562" t="str">
            <v>17F28=180</v>
          </cell>
          <cell r="C562" t="str">
            <v>Double Bar Ankle Joint</v>
          </cell>
          <cell r="D562">
            <v>3055.73</v>
          </cell>
          <cell r="E562">
            <v>0</v>
          </cell>
          <cell r="F562">
            <v>0</v>
          </cell>
          <cell r="G562">
            <v>2</v>
          </cell>
          <cell r="H562">
            <v>6111.45</v>
          </cell>
          <cell r="I562">
            <v>0</v>
          </cell>
          <cell r="J562">
            <v>0</v>
          </cell>
          <cell r="K562">
            <v>0</v>
          </cell>
          <cell r="L562">
            <v>0</v>
          </cell>
          <cell r="M562">
            <v>0</v>
          </cell>
          <cell r="N562">
            <v>0</v>
          </cell>
          <cell r="O562">
            <v>0</v>
          </cell>
          <cell r="P562">
            <v>0</v>
          </cell>
          <cell r="Q562">
            <v>16171</v>
          </cell>
          <cell r="R562">
            <v>266</v>
          </cell>
          <cell r="S562" t="str">
            <v>H</v>
          </cell>
        </row>
        <row r="563">
          <cell r="A563">
            <v>3</v>
          </cell>
          <cell r="B563" t="str">
            <v>17F31=L28X3</v>
          </cell>
          <cell r="C563" t="str">
            <v>Side Bar and Joint Head</v>
          </cell>
          <cell r="D563">
            <v>475.09</v>
          </cell>
          <cell r="E563">
            <v>0</v>
          </cell>
          <cell r="F563">
            <v>0</v>
          </cell>
          <cell r="G563">
            <v>6</v>
          </cell>
          <cell r="H563">
            <v>2850.55</v>
          </cell>
          <cell r="I563">
            <v>0</v>
          </cell>
          <cell r="J563">
            <v>0</v>
          </cell>
          <cell r="K563">
            <v>0</v>
          </cell>
          <cell r="L563">
            <v>0</v>
          </cell>
          <cell r="M563">
            <v>0</v>
          </cell>
          <cell r="N563">
            <v>0</v>
          </cell>
          <cell r="O563">
            <v>0</v>
          </cell>
          <cell r="P563">
            <v>0</v>
          </cell>
          <cell r="Q563">
            <v>16095</v>
          </cell>
          <cell r="R563">
            <v>341</v>
          </cell>
          <cell r="S563" t="str">
            <v>H</v>
          </cell>
        </row>
        <row r="564">
          <cell r="A564">
            <v>3</v>
          </cell>
          <cell r="B564" t="str">
            <v>17F31=R28X3</v>
          </cell>
          <cell r="C564" t="str">
            <v>Side Bar and Joint Head</v>
          </cell>
          <cell r="D564">
            <v>666.06</v>
          </cell>
          <cell r="E564">
            <v>0</v>
          </cell>
          <cell r="F564">
            <v>0</v>
          </cell>
          <cell r="G564">
            <v>6</v>
          </cell>
          <cell r="H564">
            <v>3996.35</v>
          </cell>
          <cell r="I564">
            <v>0</v>
          </cell>
          <cell r="J564">
            <v>0</v>
          </cell>
          <cell r="K564">
            <v>0</v>
          </cell>
          <cell r="L564">
            <v>0</v>
          </cell>
          <cell r="M564">
            <v>0</v>
          </cell>
          <cell r="N564">
            <v>0</v>
          </cell>
          <cell r="O564">
            <v>0</v>
          </cell>
          <cell r="P564">
            <v>0</v>
          </cell>
          <cell r="Q564">
            <v>16095</v>
          </cell>
          <cell r="R564">
            <v>341</v>
          </cell>
          <cell r="S564" t="str">
            <v>H</v>
          </cell>
        </row>
        <row r="565">
          <cell r="A565">
            <v>3</v>
          </cell>
          <cell r="B565" t="str">
            <v>17F33=200X3</v>
          </cell>
          <cell r="C565" t="str">
            <v>แกนฝั่งรองเท้า (Sys full stirrup)</v>
          </cell>
          <cell r="D565">
            <v>180</v>
          </cell>
          <cell r="E565">
            <v>0</v>
          </cell>
          <cell r="F565">
            <v>0</v>
          </cell>
          <cell r="G565">
            <v>4</v>
          </cell>
          <cell r="H565">
            <v>720</v>
          </cell>
          <cell r="I565">
            <v>0</v>
          </cell>
          <cell r="J565">
            <v>0</v>
          </cell>
          <cell r="K565">
            <v>0</v>
          </cell>
          <cell r="L565">
            <v>0</v>
          </cell>
          <cell r="M565">
            <v>0</v>
          </cell>
          <cell r="N565">
            <v>0</v>
          </cell>
          <cell r="O565">
            <v>0</v>
          </cell>
          <cell r="P565">
            <v>0</v>
          </cell>
          <cell r="Q565">
            <v>16095</v>
          </cell>
          <cell r="R565">
            <v>341</v>
          </cell>
          <cell r="S565" t="str">
            <v>H</v>
          </cell>
        </row>
        <row r="566">
          <cell r="A566">
            <v>3</v>
          </cell>
          <cell r="B566" t="str">
            <v>17F33=220X3</v>
          </cell>
          <cell r="C566" t="str">
            <v>แกนฝั่งรองเท้า (Sys full stirrup)</v>
          </cell>
          <cell r="D566">
            <v>180</v>
          </cell>
          <cell r="E566">
            <v>0</v>
          </cell>
          <cell r="F566">
            <v>0</v>
          </cell>
          <cell r="G566">
            <v>5</v>
          </cell>
          <cell r="H566">
            <v>900</v>
          </cell>
          <cell r="I566">
            <v>0</v>
          </cell>
          <cell r="J566">
            <v>0</v>
          </cell>
          <cell r="K566">
            <v>0</v>
          </cell>
          <cell r="L566">
            <v>0</v>
          </cell>
          <cell r="M566">
            <v>0</v>
          </cell>
          <cell r="N566">
            <v>0</v>
          </cell>
          <cell r="O566">
            <v>0</v>
          </cell>
          <cell r="P566">
            <v>0</v>
          </cell>
          <cell r="Q566">
            <v>16095</v>
          </cell>
          <cell r="R566">
            <v>341</v>
          </cell>
          <cell r="S566" t="str">
            <v>H</v>
          </cell>
        </row>
        <row r="567">
          <cell r="A567">
            <v>3</v>
          </cell>
          <cell r="B567" t="str">
            <v>17F33=240X2.5</v>
          </cell>
          <cell r="C567" t="str">
            <v>แกนฝั่งรองเท้า (Sys full stirrup)</v>
          </cell>
          <cell r="D567">
            <v>261.99</v>
          </cell>
          <cell r="E567">
            <v>0</v>
          </cell>
          <cell r="F567">
            <v>0</v>
          </cell>
          <cell r="G567">
            <v>2</v>
          </cell>
          <cell r="H567">
            <v>523.98</v>
          </cell>
          <cell r="I567">
            <v>0</v>
          </cell>
          <cell r="J567">
            <v>0</v>
          </cell>
          <cell r="K567">
            <v>0</v>
          </cell>
          <cell r="L567">
            <v>0</v>
          </cell>
          <cell r="M567">
            <v>0</v>
          </cell>
          <cell r="N567">
            <v>0</v>
          </cell>
          <cell r="O567">
            <v>0</v>
          </cell>
          <cell r="P567">
            <v>0</v>
          </cell>
          <cell r="Q567">
            <v>16095</v>
          </cell>
          <cell r="R567">
            <v>341</v>
          </cell>
          <cell r="S567" t="str">
            <v>H</v>
          </cell>
        </row>
        <row r="568">
          <cell r="A568">
            <v>3</v>
          </cell>
          <cell r="B568" t="str">
            <v>17F33=260X2.5</v>
          </cell>
          <cell r="C568" t="str">
            <v>แกนฝั่งรองเท้า (System-Full Stirrup)</v>
          </cell>
          <cell r="D568">
            <v>261.99</v>
          </cell>
          <cell r="E568">
            <v>0</v>
          </cell>
          <cell r="F568">
            <v>0</v>
          </cell>
          <cell r="G568">
            <v>2</v>
          </cell>
          <cell r="H568">
            <v>523.98</v>
          </cell>
          <cell r="I568">
            <v>0</v>
          </cell>
          <cell r="J568">
            <v>0</v>
          </cell>
          <cell r="K568">
            <v>0</v>
          </cell>
          <cell r="L568">
            <v>0</v>
          </cell>
          <cell r="M568">
            <v>0</v>
          </cell>
          <cell r="N568">
            <v>0</v>
          </cell>
          <cell r="O568">
            <v>0</v>
          </cell>
          <cell r="P568">
            <v>0</v>
          </cell>
          <cell r="Q568">
            <v>16095</v>
          </cell>
          <cell r="R568">
            <v>341</v>
          </cell>
          <cell r="S568" t="str">
            <v>H</v>
          </cell>
        </row>
        <row r="569">
          <cell r="A569">
            <v>3</v>
          </cell>
          <cell r="B569" t="str">
            <v>17F33=260X3</v>
          </cell>
          <cell r="C569" t="str">
            <v>แกนฝั่งรองเท้า (Sys full stirrup)</v>
          </cell>
          <cell r="D569">
            <v>258.76</v>
          </cell>
          <cell r="E569">
            <v>0</v>
          </cell>
          <cell r="F569">
            <v>0</v>
          </cell>
          <cell r="G569">
            <v>1</v>
          </cell>
          <cell r="H569">
            <v>258.76</v>
          </cell>
          <cell r="I569">
            <v>0</v>
          </cell>
          <cell r="J569">
            <v>0</v>
          </cell>
          <cell r="K569">
            <v>0</v>
          </cell>
          <cell r="L569">
            <v>0</v>
          </cell>
          <cell r="M569">
            <v>0</v>
          </cell>
          <cell r="N569">
            <v>0</v>
          </cell>
          <cell r="O569">
            <v>0</v>
          </cell>
          <cell r="P569">
            <v>0</v>
          </cell>
          <cell r="Q569">
            <v>16158</v>
          </cell>
          <cell r="R569">
            <v>279</v>
          </cell>
          <cell r="S569" t="str">
            <v>H</v>
          </cell>
        </row>
        <row r="570">
          <cell r="A570">
            <v>3</v>
          </cell>
          <cell r="B570" t="str">
            <v>17F33=280X3</v>
          </cell>
          <cell r="C570" t="str">
            <v>แกนฝั่งรองเท้า (Sys full stirrup)</v>
          </cell>
          <cell r="D570">
            <v>125.28</v>
          </cell>
          <cell r="E570">
            <v>0</v>
          </cell>
          <cell r="F570">
            <v>0</v>
          </cell>
          <cell r="G570">
            <v>2</v>
          </cell>
          <cell r="H570">
            <v>250.56</v>
          </cell>
          <cell r="I570">
            <v>0</v>
          </cell>
          <cell r="J570">
            <v>0</v>
          </cell>
          <cell r="K570">
            <v>0</v>
          </cell>
          <cell r="L570">
            <v>0</v>
          </cell>
          <cell r="M570">
            <v>0</v>
          </cell>
          <cell r="N570">
            <v>0</v>
          </cell>
          <cell r="O570">
            <v>0</v>
          </cell>
          <cell r="P570">
            <v>0</v>
          </cell>
          <cell r="Q570">
            <v>16158</v>
          </cell>
          <cell r="R570">
            <v>279</v>
          </cell>
          <cell r="S570" t="str">
            <v>H</v>
          </cell>
        </row>
        <row r="571">
          <cell r="A571">
            <v>3</v>
          </cell>
          <cell r="B571" t="str">
            <v>17F35=L120</v>
          </cell>
          <cell r="C571" t="str">
            <v>System-Caliper Plate</v>
          </cell>
          <cell r="D571">
            <v>378.68</v>
          </cell>
          <cell r="E571">
            <v>0</v>
          </cell>
          <cell r="F571">
            <v>0</v>
          </cell>
          <cell r="G571">
            <v>1</v>
          </cell>
          <cell r="H571">
            <v>378.68</v>
          </cell>
          <cell r="I571">
            <v>0</v>
          </cell>
          <cell r="J571">
            <v>0</v>
          </cell>
          <cell r="K571">
            <v>0</v>
          </cell>
          <cell r="L571">
            <v>0</v>
          </cell>
          <cell r="M571">
            <v>0</v>
          </cell>
          <cell r="N571">
            <v>0</v>
          </cell>
          <cell r="O571">
            <v>0</v>
          </cell>
          <cell r="P571">
            <v>0</v>
          </cell>
          <cell r="Q571">
            <v>16158</v>
          </cell>
          <cell r="R571">
            <v>279</v>
          </cell>
          <cell r="S571" t="str">
            <v>H</v>
          </cell>
        </row>
        <row r="572">
          <cell r="A572">
            <v>3</v>
          </cell>
          <cell r="B572" t="str">
            <v>17F35=L150</v>
          </cell>
          <cell r="C572" t="str">
            <v>System-Caliper Plate</v>
          </cell>
          <cell r="D572">
            <v>388.86</v>
          </cell>
          <cell r="E572">
            <v>0</v>
          </cell>
          <cell r="F572">
            <v>0</v>
          </cell>
          <cell r="G572">
            <v>1</v>
          </cell>
          <cell r="H572">
            <v>388.86</v>
          </cell>
          <cell r="I572">
            <v>0</v>
          </cell>
          <cell r="J572">
            <v>0</v>
          </cell>
          <cell r="K572">
            <v>0</v>
          </cell>
          <cell r="L572">
            <v>0</v>
          </cell>
          <cell r="M572">
            <v>0</v>
          </cell>
          <cell r="N572">
            <v>0</v>
          </cell>
          <cell r="O572">
            <v>0</v>
          </cell>
          <cell r="P572">
            <v>0</v>
          </cell>
          <cell r="Q572">
            <v>16158</v>
          </cell>
          <cell r="R572">
            <v>279</v>
          </cell>
          <cell r="S572" t="str">
            <v>H</v>
          </cell>
        </row>
        <row r="573">
          <cell r="A573">
            <v>3</v>
          </cell>
          <cell r="B573" t="str">
            <v>17F35=R150</v>
          </cell>
          <cell r="C573" t="str">
            <v>System-Caliper Plate</v>
          </cell>
          <cell r="D573">
            <v>388.86</v>
          </cell>
          <cell r="E573">
            <v>0</v>
          </cell>
          <cell r="F573">
            <v>0</v>
          </cell>
          <cell r="G573">
            <v>2</v>
          </cell>
          <cell r="H573">
            <v>777.72</v>
          </cell>
          <cell r="I573">
            <v>0</v>
          </cell>
          <cell r="J573">
            <v>0</v>
          </cell>
          <cell r="K573">
            <v>0</v>
          </cell>
          <cell r="L573">
            <v>0</v>
          </cell>
          <cell r="M573">
            <v>0</v>
          </cell>
          <cell r="N573">
            <v>0</v>
          </cell>
          <cell r="O573">
            <v>0</v>
          </cell>
          <cell r="P573">
            <v>0</v>
          </cell>
          <cell r="Q573">
            <v>16158</v>
          </cell>
          <cell r="R573">
            <v>279</v>
          </cell>
          <cell r="S573" t="str">
            <v>H</v>
          </cell>
        </row>
        <row r="574">
          <cell r="A574">
            <v>3</v>
          </cell>
          <cell r="B574" t="str">
            <v>17F36=180X2.5</v>
          </cell>
          <cell r="C574" t="str">
            <v>แกนฝั่งรองเท้า (Sys full stirrup)</v>
          </cell>
          <cell r="D574">
            <v>295.60000000000002</v>
          </cell>
          <cell r="E574">
            <v>4</v>
          </cell>
          <cell r="F574">
            <v>1182.72</v>
          </cell>
          <cell r="G574">
            <v>0</v>
          </cell>
          <cell r="H574">
            <v>0</v>
          </cell>
          <cell r="I574">
            <v>0</v>
          </cell>
          <cell r="J574">
            <v>0</v>
          </cell>
          <cell r="K574">
            <v>0</v>
          </cell>
          <cell r="L574">
            <v>0</v>
          </cell>
          <cell r="M574">
            <v>0</v>
          </cell>
          <cell r="N574">
            <v>0</v>
          </cell>
          <cell r="O574">
            <v>0</v>
          </cell>
          <cell r="P574">
            <v>0</v>
          </cell>
          <cell r="Q574">
            <v>16353</v>
          </cell>
          <cell r="R574">
            <v>84</v>
          </cell>
          <cell r="S574" t="str">
            <v>H</v>
          </cell>
        </row>
        <row r="575">
          <cell r="A575">
            <v>3</v>
          </cell>
          <cell r="B575" t="str">
            <v>17F36=200X2.5</v>
          </cell>
          <cell r="C575" t="str">
            <v>แกนฝั่งรองเท้า (Sys full stirrup)</v>
          </cell>
          <cell r="D575">
            <v>478.6</v>
          </cell>
          <cell r="E575">
            <v>5</v>
          </cell>
          <cell r="F575">
            <v>2393.3200000000002</v>
          </cell>
          <cell r="G575">
            <v>0</v>
          </cell>
          <cell r="H575">
            <v>0</v>
          </cell>
          <cell r="I575">
            <v>0</v>
          </cell>
          <cell r="J575">
            <v>0</v>
          </cell>
          <cell r="K575">
            <v>0</v>
          </cell>
          <cell r="L575">
            <v>0</v>
          </cell>
          <cell r="M575">
            <v>0</v>
          </cell>
          <cell r="N575">
            <v>0</v>
          </cell>
          <cell r="O575">
            <v>0</v>
          </cell>
          <cell r="P575">
            <v>0</v>
          </cell>
          <cell r="Q575">
            <v>16419</v>
          </cell>
          <cell r="R575">
            <v>18</v>
          </cell>
          <cell r="S575" t="str">
            <v>H</v>
          </cell>
        </row>
        <row r="576">
          <cell r="A576">
            <v>3</v>
          </cell>
          <cell r="B576" t="str">
            <v>17F36=260X2.5</v>
          </cell>
          <cell r="C576" t="str">
            <v>แกนฝั่งรองเท้า (Sys full stirrup)</v>
          </cell>
          <cell r="D576">
            <v>178.4</v>
          </cell>
          <cell r="E576">
            <v>1</v>
          </cell>
          <cell r="F576">
            <v>178.47</v>
          </cell>
          <cell r="G576">
            <v>0</v>
          </cell>
          <cell r="H576">
            <v>0</v>
          </cell>
          <cell r="I576">
            <v>0</v>
          </cell>
          <cell r="J576">
            <v>0</v>
          </cell>
          <cell r="K576">
            <v>0</v>
          </cell>
          <cell r="L576">
            <v>0</v>
          </cell>
          <cell r="M576">
            <v>0</v>
          </cell>
          <cell r="N576">
            <v>0</v>
          </cell>
          <cell r="O576">
            <v>0</v>
          </cell>
          <cell r="P576">
            <v>0</v>
          </cell>
          <cell r="Q576">
            <v>16419</v>
          </cell>
          <cell r="R576">
            <v>18</v>
          </cell>
          <cell r="S576" t="str">
            <v>H</v>
          </cell>
        </row>
        <row r="577">
          <cell r="A577">
            <v>3</v>
          </cell>
          <cell r="B577" t="str">
            <v>17H19=L16</v>
          </cell>
          <cell r="C577" t="str">
            <v>ข้อสะโพกเบรสแบบหลายแกนLt</v>
          </cell>
          <cell r="D577">
            <v>2693.17</v>
          </cell>
          <cell r="E577">
            <v>0</v>
          </cell>
          <cell r="F577">
            <v>0</v>
          </cell>
          <cell r="G577">
            <v>1</v>
          </cell>
          <cell r="H577">
            <v>2693.17</v>
          </cell>
          <cell r="I577">
            <v>0</v>
          </cell>
          <cell r="J577">
            <v>0</v>
          </cell>
          <cell r="K577">
            <v>0</v>
          </cell>
          <cell r="L577">
            <v>0</v>
          </cell>
          <cell r="M577">
            <v>0</v>
          </cell>
          <cell r="N577">
            <v>0</v>
          </cell>
          <cell r="O577">
            <v>0</v>
          </cell>
          <cell r="P577">
            <v>0</v>
          </cell>
          <cell r="Q577">
            <v>16173</v>
          </cell>
          <cell r="R577">
            <v>264</v>
          </cell>
          <cell r="S577" t="str">
            <v>H</v>
          </cell>
        </row>
        <row r="578">
          <cell r="A578">
            <v>3</v>
          </cell>
          <cell r="B578" t="str">
            <v>17H19=R16</v>
          </cell>
          <cell r="C578" t="str">
            <v>ข้อสะโพกเบรสแบบหลายแกนRt</v>
          </cell>
          <cell r="D578">
            <v>2660.17</v>
          </cell>
          <cell r="E578">
            <v>0</v>
          </cell>
          <cell r="F578">
            <v>0</v>
          </cell>
          <cell r="G578">
            <v>1</v>
          </cell>
          <cell r="H578">
            <v>2660.17</v>
          </cell>
          <cell r="I578">
            <v>0</v>
          </cell>
          <cell r="J578">
            <v>0</v>
          </cell>
          <cell r="K578">
            <v>0</v>
          </cell>
          <cell r="L578">
            <v>0</v>
          </cell>
          <cell r="M578">
            <v>0</v>
          </cell>
          <cell r="N578">
            <v>0</v>
          </cell>
          <cell r="O578">
            <v>0</v>
          </cell>
          <cell r="P578">
            <v>0</v>
          </cell>
          <cell r="Q578">
            <v>16173</v>
          </cell>
          <cell r="R578">
            <v>264</v>
          </cell>
          <cell r="S578" t="str">
            <v>H</v>
          </cell>
        </row>
        <row r="579">
          <cell r="A579">
            <v>3</v>
          </cell>
          <cell r="B579" t="str">
            <v>17H29=5L</v>
          </cell>
          <cell r="C579" t="str">
            <v>ข้อสะโพกสำหรับเด็ก (Hip Jt for children)</v>
          </cell>
          <cell r="D579">
            <v>652.5</v>
          </cell>
          <cell r="E579">
            <v>0</v>
          </cell>
          <cell r="F579">
            <v>0</v>
          </cell>
          <cell r="G579">
            <v>1</v>
          </cell>
          <cell r="H579">
            <v>652.5</v>
          </cell>
          <cell r="I579">
            <v>0</v>
          </cell>
          <cell r="J579">
            <v>0</v>
          </cell>
          <cell r="K579">
            <v>0</v>
          </cell>
          <cell r="L579">
            <v>0</v>
          </cell>
          <cell r="M579">
            <v>0</v>
          </cell>
          <cell r="N579">
            <v>0</v>
          </cell>
          <cell r="O579">
            <v>0</v>
          </cell>
          <cell r="P579">
            <v>0</v>
          </cell>
          <cell r="Q579">
            <v>16173</v>
          </cell>
          <cell r="R579">
            <v>264</v>
          </cell>
          <cell r="S579" t="str">
            <v>H</v>
          </cell>
        </row>
        <row r="580">
          <cell r="A580">
            <v>3</v>
          </cell>
          <cell r="B580" t="str">
            <v>17H29=5R</v>
          </cell>
          <cell r="C580" t="str">
            <v>ข้อสะโพกสำหรับเด็ก (Hip Jt for children)</v>
          </cell>
          <cell r="D580">
            <v>1369</v>
          </cell>
          <cell r="E580">
            <v>0</v>
          </cell>
          <cell r="F580">
            <v>0</v>
          </cell>
          <cell r="G580">
            <v>1</v>
          </cell>
          <cell r="H580">
            <v>1369</v>
          </cell>
          <cell r="I580">
            <v>0</v>
          </cell>
          <cell r="J580">
            <v>0</v>
          </cell>
          <cell r="K580">
            <v>0</v>
          </cell>
          <cell r="L580">
            <v>0</v>
          </cell>
          <cell r="M580">
            <v>0</v>
          </cell>
          <cell r="N580">
            <v>0</v>
          </cell>
          <cell r="O580">
            <v>0</v>
          </cell>
          <cell r="P580">
            <v>0</v>
          </cell>
          <cell r="Q580">
            <v>16173</v>
          </cell>
          <cell r="R580">
            <v>264</v>
          </cell>
          <cell r="S580" t="str">
            <v>H</v>
          </cell>
        </row>
        <row r="581">
          <cell r="A581">
            <v>3</v>
          </cell>
          <cell r="B581" t="str">
            <v>17H32=L</v>
          </cell>
          <cell r="C581" t="str">
            <v>Hip Joint</v>
          </cell>
          <cell r="D581">
            <v>1702.06</v>
          </cell>
          <cell r="E581">
            <v>0</v>
          </cell>
          <cell r="F581">
            <v>0</v>
          </cell>
          <cell r="G581">
            <v>2</v>
          </cell>
          <cell r="H581">
            <v>3404.12</v>
          </cell>
          <cell r="I581">
            <v>0</v>
          </cell>
          <cell r="J581">
            <v>0</v>
          </cell>
          <cell r="K581">
            <v>0</v>
          </cell>
          <cell r="L581">
            <v>0</v>
          </cell>
          <cell r="M581">
            <v>0</v>
          </cell>
          <cell r="N581">
            <v>0</v>
          </cell>
          <cell r="O581">
            <v>0</v>
          </cell>
          <cell r="P581">
            <v>0</v>
          </cell>
          <cell r="Q581">
            <v>16173</v>
          </cell>
          <cell r="R581">
            <v>264</v>
          </cell>
          <cell r="S581" t="str">
            <v>H</v>
          </cell>
        </row>
        <row r="582">
          <cell r="A582">
            <v>3</v>
          </cell>
          <cell r="B582" t="str">
            <v>17H32=R</v>
          </cell>
          <cell r="C582" t="str">
            <v>Hip Joint</v>
          </cell>
          <cell r="D582">
            <v>1712.99</v>
          </cell>
          <cell r="E582">
            <v>0</v>
          </cell>
          <cell r="F582">
            <v>0</v>
          </cell>
          <cell r="G582">
            <v>3</v>
          </cell>
          <cell r="H582">
            <v>5138.97</v>
          </cell>
          <cell r="I582">
            <v>0</v>
          </cell>
          <cell r="J582">
            <v>0</v>
          </cell>
          <cell r="K582">
            <v>0</v>
          </cell>
          <cell r="L582">
            <v>0</v>
          </cell>
          <cell r="M582">
            <v>0</v>
          </cell>
          <cell r="N582">
            <v>0</v>
          </cell>
          <cell r="O582">
            <v>0</v>
          </cell>
          <cell r="P582">
            <v>0</v>
          </cell>
          <cell r="Q582">
            <v>16173</v>
          </cell>
          <cell r="R582">
            <v>264</v>
          </cell>
          <cell r="S582" t="str">
            <v>H</v>
          </cell>
        </row>
        <row r="583">
          <cell r="A583">
            <v>3</v>
          </cell>
          <cell r="B583" t="str">
            <v>17H33=L</v>
          </cell>
          <cell r="C583" t="str">
            <v>Hip Joint</v>
          </cell>
          <cell r="D583">
            <v>1936.03</v>
          </cell>
          <cell r="E583">
            <v>0</v>
          </cell>
          <cell r="F583">
            <v>0</v>
          </cell>
          <cell r="G583">
            <v>1</v>
          </cell>
          <cell r="H583">
            <v>1936.03</v>
          </cell>
          <cell r="I583">
            <v>0</v>
          </cell>
          <cell r="J583">
            <v>0</v>
          </cell>
          <cell r="K583">
            <v>0</v>
          </cell>
          <cell r="L583">
            <v>0</v>
          </cell>
          <cell r="M583">
            <v>0</v>
          </cell>
          <cell r="N583">
            <v>0</v>
          </cell>
          <cell r="O583">
            <v>0</v>
          </cell>
          <cell r="P583">
            <v>0</v>
          </cell>
          <cell r="Q583">
            <v>16173</v>
          </cell>
          <cell r="R583">
            <v>264</v>
          </cell>
          <cell r="S583" t="str">
            <v>H</v>
          </cell>
        </row>
        <row r="584">
          <cell r="A584">
            <v>3</v>
          </cell>
          <cell r="B584" t="str">
            <v>17H33=R</v>
          </cell>
          <cell r="C584" t="str">
            <v>Hip Joint</v>
          </cell>
          <cell r="D584">
            <v>1918.76</v>
          </cell>
          <cell r="E584">
            <v>0</v>
          </cell>
          <cell r="F584">
            <v>0</v>
          </cell>
          <cell r="G584">
            <v>2</v>
          </cell>
          <cell r="H584">
            <v>3837.52</v>
          </cell>
          <cell r="I584">
            <v>0</v>
          </cell>
          <cell r="J584">
            <v>0</v>
          </cell>
          <cell r="K584">
            <v>0</v>
          </cell>
          <cell r="L584">
            <v>0</v>
          </cell>
          <cell r="M584">
            <v>0</v>
          </cell>
          <cell r="N584">
            <v>0</v>
          </cell>
          <cell r="O584">
            <v>0</v>
          </cell>
          <cell r="P584">
            <v>0</v>
          </cell>
          <cell r="Q584">
            <v>16173</v>
          </cell>
          <cell r="R584">
            <v>264</v>
          </cell>
          <cell r="S584" t="str">
            <v>H</v>
          </cell>
        </row>
        <row r="585">
          <cell r="A585">
            <v>3</v>
          </cell>
          <cell r="B585" t="str">
            <v>17K33=4</v>
          </cell>
          <cell r="C585" t="str">
            <v>FREE MOT.KN.JT.FOR CHILD</v>
          </cell>
          <cell r="D585">
            <v>1712.99</v>
          </cell>
          <cell r="E585">
            <v>0</v>
          </cell>
          <cell r="F585">
            <v>0</v>
          </cell>
          <cell r="G585">
            <v>1</v>
          </cell>
          <cell r="H585">
            <v>1712.99</v>
          </cell>
          <cell r="I585">
            <v>0</v>
          </cell>
          <cell r="J585">
            <v>0</v>
          </cell>
          <cell r="K585">
            <v>0</v>
          </cell>
          <cell r="L585">
            <v>0</v>
          </cell>
          <cell r="M585">
            <v>0</v>
          </cell>
          <cell r="N585">
            <v>0</v>
          </cell>
          <cell r="O585">
            <v>0</v>
          </cell>
          <cell r="P585">
            <v>0</v>
          </cell>
          <cell r="Q585">
            <v>16173</v>
          </cell>
          <cell r="R585">
            <v>264</v>
          </cell>
          <cell r="S585" t="str">
            <v>H</v>
          </cell>
        </row>
        <row r="586">
          <cell r="A586">
            <v>3</v>
          </cell>
          <cell r="B586" t="str">
            <v>17K34=4</v>
          </cell>
          <cell r="C586" t="str">
            <v>SWISS LOCK KN.JT.F.CHILD</v>
          </cell>
          <cell r="D586">
            <v>3678</v>
          </cell>
          <cell r="E586">
            <v>0</v>
          </cell>
          <cell r="F586">
            <v>0</v>
          </cell>
          <cell r="G586">
            <v>1</v>
          </cell>
          <cell r="H586">
            <v>3678</v>
          </cell>
          <cell r="I586">
            <v>0</v>
          </cell>
          <cell r="J586">
            <v>0</v>
          </cell>
          <cell r="K586">
            <v>0</v>
          </cell>
          <cell r="L586">
            <v>0</v>
          </cell>
          <cell r="M586">
            <v>0</v>
          </cell>
          <cell r="N586">
            <v>0</v>
          </cell>
          <cell r="O586">
            <v>0</v>
          </cell>
          <cell r="P586">
            <v>0</v>
          </cell>
          <cell r="Q586">
            <v>16173</v>
          </cell>
          <cell r="R586">
            <v>264</v>
          </cell>
          <cell r="S586" t="str">
            <v>H</v>
          </cell>
        </row>
        <row r="587">
          <cell r="A587">
            <v>3</v>
          </cell>
          <cell r="B587" t="str">
            <v>17K34=5</v>
          </cell>
          <cell r="C587" t="str">
            <v>SWISS LOCK KN.JT.F.CHILD</v>
          </cell>
          <cell r="D587">
            <v>3678</v>
          </cell>
          <cell r="E587">
            <v>0</v>
          </cell>
          <cell r="F587">
            <v>0</v>
          </cell>
          <cell r="G587">
            <v>1</v>
          </cell>
          <cell r="H587">
            <v>3678</v>
          </cell>
          <cell r="I587">
            <v>0</v>
          </cell>
          <cell r="J587">
            <v>0</v>
          </cell>
          <cell r="K587">
            <v>0</v>
          </cell>
          <cell r="L587">
            <v>0</v>
          </cell>
          <cell r="M587">
            <v>0</v>
          </cell>
          <cell r="N587">
            <v>0</v>
          </cell>
          <cell r="O587">
            <v>0</v>
          </cell>
          <cell r="P587">
            <v>0</v>
          </cell>
          <cell r="Q587">
            <v>16173</v>
          </cell>
          <cell r="R587">
            <v>264</v>
          </cell>
          <cell r="S587" t="str">
            <v>H</v>
          </cell>
        </row>
        <row r="588">
          <cell r="A588">
            <v>3</v>
          </cell>
          <cell r="B588" t="str">
            <v>17K42=4</v>
          </cell>
          <cell r="C588" t="str">
            <v>ข้อเข่าเบรส หนา 4 มม.</v>
          </cell>
          <cell r="D588">
            <v>2598.1999999999998</v>
          </cell>
          <cell r="E588">
            <v>1</v>
          </cell>
          <cell r="F588">
            <v>2598.2399999999998</v>
          </cell>
          <cell r="G588">
            <v>0</v>
          </cell>
          <cell r="H588">
            <v>0</v>
          </cell>
          <cell r="I588">
            <v>0</v>
          </cell>
          <cell r="J588">
            <v>0</v>
          </cell>
          <cell r="K588">
            <v>0</v>
          </cell>
          <cell r="L588">
            <v>0</v>
          </cell>
          <cell r="M588">
            <v>0</v>
          </cell>
          <cell r="N588">
            <v>0</v>
          </cell>
          <cell r="O588">
            <v>0</v>
          </cell>
          <cell r="P588">
            <v>0</v>
          </cell>
          <cell r="Q588">
            <v>16388</v>
          </cell>
          <cell r="R588">
            <v>49</v>
          </cell>
          <cell r="S588" t="str">
            <v>H</v>
          </cell>
        </row>
        <row r="589">
          <cell r="A589">
            <v>3</v>
          </cell>
          <cell r="B589" t="str">
            <v>17K42=5</v>
          </cell>
          <cell r="C589" t="str">
            <v>Ring Lock KN.JT.for Child</v>
          </cell>
          <cell r="D589">
            <v>3301.44</v>
          </cell>
          <cell r="E589">
            <v>0</v>
          </cell>
          <cell r="F589">
            <v>0</v>
          </cell>
          <cell r="G589">
            <v>1</v>
          </cell>
          <cell r="H589">
            <v>3301.44</v>
          </cell>
          <cell r="I589">
            <v>0</v>
          </cell>
          <cell r="J589">
            <v>0</v>
          </cell>
          <cell r="K589">
            <v>0</v>
          </cell>
          <cell r="L589">
            <v>0</v>
          </cell>
          <cell r="M589">
            <v>0</v>
          </cell>
          <cell r="N589">
            <v>0</v>
          </cell>
          <cell r="O589">
            <v>0</v>
          </cell>
          <cell r="P589">
            <v>0</v>
          </cell>
          <cell r="Q589">
            <v>16209</v>
          </cell>
          <cell r="R589">
            <v>228</v>
          </cell>
          <cell r="S589" t="str">
            <v>H</v>
          </cell>
        </row>
        <row r="590">
          <cell r="A590">
            <v>3</v>
          </cell>
          <cell r="B590" t="str">
            <v>17K47</v>
          </cell>
          <cell r="C590" t="str">
            <v>Knee Joint Free Move</v>
          </cell>
          <cell r="D590">
            <v>1813.2</v>
          </cell>
          <cell r="E590">
            <v>0</v>
          </cell>
          <cell r="F590">
            <v>0</v>
          </cell>
          <cell r="G590">
            <v>2</v>
          </cell>
          <cell r="H590">
            <v>3626.39</v>
          </cell>
          <cell r="I590">
            <v>0</v>
          </cell>
          <cell r="J590">
            <v>0</v>
          </cell>
          <cell r="K590">
            <v>0</v>
          </cell>
          <cell r="L590">
            <v>0</v>
          </cell>
          <cell r="M590">
            <v>0</v>
          </cell>
          <cell r="N590">
            <v>0</v>
          </cell>
          <cell r="O590">
            <v>0</v>
          </cell>
          <cell r="P590">
            <v>0</v>
          </cell>
          <cell r="Q590">
            <v>16209</v>
          </cell>
          <cell r="R590">
            <v>228</v>
          </cell>
          <cell r="S590" t="str">
            <v>H</v>
          </cell>
        </row>
        <row r="591">
          <cell r="A591">
            <v>3</v>
          </cell>
          <cell r="B591" t="str">
            <v>28F10=R37-40</v>
          </cell>
          <cell r="C591" t="str">
            <v>Heel Relief Orthosis OES. By DE Settner</v>
          </cell>
          <cell r="D591">
            <v>0</v>
          </cell>
          <cell r="E591">
            <v>0</v>
          </cell>
          <cell r="F591">
            <v>0</v>
          </cell>
          <cell r="G591">
            <v>1</v>
          </cell>
          <cell r="H591">
            <v>0</v>
          </cell>
          <cell r="I591">
            <v>0</v>
          </cell>
          <cell r="J591">
            <v>0</v>
          </cell>
          <cell r="K591">
            <v>0</v>
          </cell>
          <cell r="L591">
            <v>0</v>
          </cell>
          <cell r="M591">
            <v>0</v>
          </cell>
          <cell r="N591">
            <v>0</v>
          </cell>
          <cell r="O591">
            <v>0</v>
          </cell>
          <cell r="P591">
            <v>0</v>
          </cell>
          <cell r="Q591">
            <v>16153</v>
          </cell>
          <cell r="R591">
            <v>284</v>
          </cell>
          <cell r="S591" t="str">
            <v>H</v>
          </cell>
        </row>
        <row r="592">
          <cell r="A592">
            <v>3</v>
          </cell>
          <cell r="B592" t="str">
            <v>28L10=1</v>
          </cell>
          <cell r="C592" t="str">
            <v>Hip Flexion Orthosis</v>
          </cell>
          <cell r="D592">
            <v>2057.75</v>
          </cell>
          <cell r="E592">
            <v>0</v>
          </cell>
          <cell r="F592">
            <v>0</v>
          </cell>
          <cell r="G592">
            <v>1</v>
          </cell>
          <cell r="H592">
            <v>2057.75</v>
          </cell>
          <cell r="I592">
            <v>0</v>
          </cell>
          <cell r="J592">
            <v>0</v>
          </cell>
          <cell r="K592">
            <v>0</v>
          </cell>
          <cell r="L592">
            <v>0</v>
          </cell>
          <cell r="M592">
            <v>0</v>
          </cell>
          <cell r="N592">
            <v>0</v>
          </cell>
          <cell r="O592">
            <v>0</v>
          </cell>
          <cell r="P592">
            <v>0</v>
          </cell>
          <cell r="Q592">
            <v>16166</v>
          </cell>
          <cell r="R592">
            <v>271</v>
          </cell>
          <cell r="S592" t="str">
            <v>H</v>
          </cell>
        </row>
        <row r="593">
          <cell r="A593">
            <v>3</v>
          </cell>
          <cell r="B593" t="str">
            <v>28L20</v>
          </cell>
          <cell r="C593" t="str">
            <v>Hip Abduction Splint</v>
          </cell>
          <cell r="D593">
            <v>3012.55</v>
          </cell>
          <cell r="E593">
            <v>0</v>
          </cell>
          <cell r="F593">
            <v>0</v>
          </cell>
          <cell r="G593">
            <v>1</v>
          </cell>
          <cell r="H593">
            <v>3012.55</v>
          </cell>
          <cell r="I593">
            <v>0</v>
          </cell>
          <cell r="J593">
            <v>0</v>
          </cell>
          <cell r="K593">
            <v>0</v>
          </cell>
          <cell r="L593">
            <v>0</v>
          </cell>
          <cell r="M593">
            <v>0</v>
          </cell>
          <cell r="N593">
            <v>0</v>
          </cell>
          <cell r="O593">
            <v>0</v>
          </cell>
          <cell r="P593">
            <v>0</v>
          </cell>
          <cell r="Q593">
            <v>16210</v>
          </cell>
          <cell r="R593">
            <v>227</v>
          </cell>
          <cell r="S593" t="str">
            <v>H</v>
          </cell>
        </row>
        <row r="594">
          <cell r="A594">
            <v>3</v>
          </cell>
          <cell r="B594" t="str">
            <v>28R14=3</v>
          </cell>
          <cell r="C594" t="str">
            <v>Hyperextension Orthosis</v>
          </cell>
          <cell r="D594">
            <v>3428.5</v>
          </cell>
          <cell r="E594">
            <v>0</v>
          </cell>
          <cell r="F594">
            <v>0</v>
          </cell>
          <cell r="G594">
            <v>2</v>
          </cell>
          <cell r="H594">
            <v>6857</v>
          </cell>
          <cell r="I594">
            <v>0</v>
          </cell>
          <cell r="J594">
            <v>0</v>
          </cell>
          <cell r="K594">
            <v>0</v>
          </cell>
          <cell r="L594">
            <v>0</v>
          </cell>
          <cell r="M594">
            <v>0</v>
          </cell>
          <cell r="N594">
            <v>0</v>
          </cell>
          <cell r="O594">
            <v>0</v>
          </cell>
          <cell r="P594">
            <v>0</v>
          </cell>
          <cell r="Q594">
            <v>16210</v>
          </cell>
          <cell r="R594">
            <v>227</v>
          </cell>
          <cell r="S594" t="str">
            <v>H</v>
          </cell>
        </row>
        <row r="595">
          <cell r="A595">
            <v>3</v>
          </cell>
          <cell r="B595" t="str">
            <v>4R108=3L</v>
          </cell>
          <cell r="C595" t="str">
            <v>Tube Lamination</v>
          </cell>
          <cell r="D595">
            <v>3286.39</v>
          </cell>
          <cell r="E595">
            <v>0</v>
          </cell>
          <cell r="F595">
            <v>0</v>
          </cell>
          <cell r="G595">
            <v>0</v>
          </cell>
          <cell r="H595">
            <v>0</v>
          </cell>
          <cell r="I595">
            <v>2</v>
          </cell>
          <cell r="J595">
            <v>6572.78</v>
          </cell>
          <cell r="K595">
            <v>0</v>
          </cell>
          <cell r="L595">
            <v>0</v>
          </cell>
          <cell r="M595">
            <v>0</v>
          </cell>
          <cell r="N595">
            <v>0</v>
          </cell>
          <cell r="O595">
            <v>0</v>
          </cell>
          <cell r="P595">
            <v>0</v>
          </cell>
          <cell r="Q595">
            <v>16074</v>
          </cell>
          <cell r="R595">
            <v>362</v>
          </cell>
          <cell r="S595" t="str">
            <v>H</v>
          </cell>
        </row>
        <row r="596">
          <cell r="A596">
            <v>3</v>
          </cell>
          <cell r="B596" t="str">
            <v>4R108=3T</v>
          </cell>
          <cell r="C596" t="str">
            <v>Tube Thermoplastic</v>
          </cell>
          <cell r="D596">
            <v>2844.66</v>
          </cell>
          <cell r="E596">
            <v>0</v>
          </cell>
          <cell r="F596">
            <v>0</v>
          </cell>
          <cell r="G596">
            <v>0</v>
          </cell>
          <cell r="H596">
            <v>0</v>
          </cell>
          <cell r="I596">
            <v>1</v>
          </cell>
          <cell r="J596">
            <v>2844.66</v>
          </cell>
          <cell r="K596">
            <v>0</v>
          </cell>
          <cell r="L596">
            <v>0</v>
          </cell>
          <cell r="M596">
            <v>0</v>
          </cell>
          <cell r="N596">
            <v>0</v>
          </cell>
          <cell r="O596">
            <v>0</v>
          </cell>
          <cell r="P596">
            <v>0</v>
          </cell>
          <cell r="Q596">
            <v>16074</v>
          </cell>
          <cell r="R596">
            <v>362</v>
          </cell>
          <cell r="S596" t="str">
            <v>H</v>
          </cell>
        </row>
        <row r="597">
          <cell r="E597">
            <v>55</v>
          </cell>
          <cell r="F597">
            <v>41128.29</v>
          </cell>
          <cell r="G597">
            <v>124</v>
          </cell>
          <cell r="H597">
            <v>116607.89000000001</v>
          </cell>
          <cell r="I597">
            <v>3</v>
          </cell>
          <cell r="J597">
            <v>9417.4399999999987</v>
          </cell>
          <cell r="K597">
            <v>0</v>
          </cell>
          <cell r="L597">
            <v>0</v>
          </cell>
          <cell r="M597">
            <v>0</v>
          </cell>
          <cell r="N597">
            <v>0</v>
          </cell>
          <cell r="O597">
            <v>0</v>
          </cell>
          <cell r="P597">
            <v>0</v>
          </cell>
          <cell r="Q597">
            <v>0</v>
          </cell>
          <cell r="R597">
            <v>0</v>
          </cell>
          <cell r="S597" t="str">
            <v>H Total</v>
          </cell>
        </row>
        <row r="598">
          <cell r="A598">
            <v>3</v>
          </cell>
          <cell r="B598" t="str">
            <v>17B20=L16</v>
          </cell>
          <cell r="C598" t="str">
            <v>ข้อเบรสโมดูล่าแบบRinglock(Syst.ring lock</v>
          </cell>
          <cell r="D598">
            <v>2084.7800000000002</v>
          </cell>
          <cell r="E598">
            <v>0</v>
          </cell>
          <cell r="F598">
            <v>0</v>
          </cell>
          <cell r="G598">
            <v>2</v>
          </cell>
          <cell r="H598">
            <v>4169.5600000000004</v>
          </cell>
          <cell r="I598">
            <v>0</v>
          </cell>
          <cell r="J598">
            <v>0</v>
          </cell>
          <cell r="K598">
            <v>0</v>
          </cell>
          <cell r="L598">
            <v>0</v>
          </cell>
          <cell r="M598">
            <v>0</v>
          </cell>
          <cell r="N598">
            <v>0</v>
          </cell>
          <cell r="O598">
            <v>0</v>
          </cell>
          <cell r="P598">
            <v>0</v>
          </cell>
          <cell r="Q598">
            <v>16158</v>
          </cell>
          <cell r="R598">
            <v>279</v>
          </cell>
          <cell r="S598" t="str">
            <v>M</v>
          </cell>
        </row>
        <row r="599">
          <cell r="A599">
            <v>3</v>
          </cell>
          <cell r="B599" t="str">
            <v>17B20=R16</v>
          </cell>
          <cell r="C599" t="str">
            <v>ข้อเบรสโมดูล่าแบบRinglock (syst.ring loc</v>
          </cell>
          <cell r="D599">
            <v>2084.7800000000002</v>
          </cell>
          <cell r="E599">
            <v>0</v>
          </cell>
          <cell r="F599">
            <v>0</v>
          </cell>
          <cell r="G599">
            <v>1</v>
          </cell>
          <cell r="H599">
            <v>2084.7800000000002</v>
          </cell>
          <cell r="I599">
            <v>0</v>
          </cell>
          <cell r="J599">
            <v>0</v>
          </cell>
          <cell r="K599">
            <v>0</v>
          </cell>
          <cell r="L599">
            <v>0</v>
          </cell>
          <cell r="M599">
            <v>0</v>
          </cell>
          <cell r="N599">
            <v>0</v>
          </cell>
          <cell r="O599">
            <v>0</v>
          </cell>
          <cell r="P599">
            <v>0</v>
          </cell>
          <cell r="Q599">
            <v>16180</v>
          </cell>
          <cell r="R599">
            <v>257</v>
          </cell>
          <cell r="S599" t="str">
            <v>M</v>
          </cell>
        </row>
        <row r="600">
          <cell r="A600">
            <v>3</v>
          </cell>
          <cell r="B600" t="str">
            <v>17B26=L16</v>
          </cell>
          <cell r="C600" t="str">
            <v>เบรสโมดูล่าแบบไม่มีล็อค(Syst free motion</v>
          </cell>
          <cell r="D600">
            <v>1477.2</v>
          </cell>
          <cell r="E600">
            <v>4</v>
          </cell>
          <cell r="F600">
            <v>5909.15</v>
          </cell>
          <cell r="G600">
            <v>0</v>
          </cell>
          <cell r="H600">
            <v>0</v>
          </cell>
          <cell r="I600">
            <v>0</v>
          </cell>
          <cell r="J600">
            <v>0</v>
          </cell>
          <cell r="K600">
            <v>0</v>
          </cell>
          <cell r="L600">
            <v>0</v>
          </cell>
          <cell r="M600">
            <v>0</v>
          </cell>
          <cell r="N600">
            <v>0</v>
          </cell>
          <cell r="O600">
            <v>0</v>
          </cell>
          <cell r="P600">
            <v>0</v>
          </cell>
          <cell r="Q600">
            <v>16425</v>
          </cell>
          <cell r="R600">
            <v>12</v>
          </cell>
          <cell r="S600" t="str">
            <v>M</v>
          </cell>
        </row>
        <row r="601">
          <cell r="A601">
            <v>3</v>
          </cell>
          <cell r="B601" t="str">
            <v>17B26=L20</v>
          </cell>
          <cell r="C601" t="str">
            <v>Syst.Free Motion Jt.Head</v>
          </cell>
          <cell r="D601">
            <v>1505.1</v>
          </cell>
          <cell r="E601">
            <v>1</v>
          </cell>
          <cell r="F601">
            <v>1505.15</v>
          </cell>
          <cell r="G601">
            <v>0</v>
          </cell>
          <cell r="H601">
            <v>0</v>
          </cell>
          <cell r="I601">
            <v>0</v>
          </cell>
          <cell r="J601">
            <v>0</v>
          </cell>
          <cell r="K601">
            <v>0</v>
          </cell>
          <cell r="L601">
            <v>0</v>
          </cell>
          <cell r="M601">
            <v>0</v>
          </cell>
          <cell r="N601">
            <v>0</v>
          </cell>
          <cell r="O601">
            <v>0</v>
          </cell>
          <cell r="P601">
            <v>0</v>
          </cell>
          <cell r="Q601">
            <v>16382</v>
          </cell>
          <cell r="R601">
            <v>55</v>
          </cell>
          <cell r="S601" t="str">
            <v>M</v>
          </cell>
        </row>
        <row r="602">
          <cell r="A602">
            <v>3</v>
          </cell>
          <cell r="B602" t="str">
            <v>17B26=R20</v>
          </cell>
          <cell r="C602" t="str">
            <v>Syst.Free Motion Jt.Head</v>
          </cell>
          <cell r="D602">
            <v>1505.1</v>
          </cell>
          <cell r="E602">
            <v>1</v>
          </cell>
          <cell r="F602">
            <v>1505.15</v>
          </cell>
          <cell r="G602">
            <v>0</v>
          </cell>
          <cell r="H602">
            <v>0</v>
          </cell>
          <cell r="I602">
            <v>0</v>
          </cell>
          <cell r="J602">
            <v>0</v>
          </cell>
          <cell r="K602">
            <v>0</v>
          </cell>
          <cell r="L602">
            <v>0</v>
          </cell>
          <cell r="M602">
            <v>0</v>
          </cell>
          <cell r="N602">
            <v>0</v>
          </cell>
          <cell r="O602">
            <v>0</v>
          </cell>
          <cell r="P602">
            <v>0</v>
          </cell>
          <cell r="Q602">
            <v>16382</v>
          </cell>
          <cell r="R602">
            <v>55</v>
          </cell>
          <cell r="S602" t="str">
            <v>M</v>
          </cell>
        </row>
        <row r="603">
          <cell r="A603">
            <v>3</v>
          </cell>
          <cell r="B603" t="str">
            <v>17B95=L16</v>
          </cell>
          <cell r="C603" t="str">
            <v>Syst.Knee Joint Wedge Lock</v>
          </cell>
          <cell r="D603">
            <v>4930.6000000000004</v>
          </cell>
          <cell r="E603">
            <v>1</v>
          </cell>
          <cell r="F603">
            <v>4930.6499999999996</v>
          </cell>
          <cell r="G603">
            <v>0</v>
          </cell>
          <cell r="H603">
            <v>0</v>
          </cell>
          <cell r="I603">
            <v>0</v>
          </cell>
          <cell r="J603">
            <v>0</v>
          </cell>
          <cell r="K603">
            <v>0</v>
          </cell>
          <cell r="L603">
            <v>0</v>
          </cell>
          <cell r="M603">
            <v>0</v>
          </cell>
          <cell r="N603">
            <v>0</v>
          </cell>
          <cell r="O603">
            <v>0</v>
          </cell>
          <cell r="P603">
            <v>0</v>
          </cell>
          <cell r="Q603">
            <v>16348</v>
          </cell>
          <cell r="R603">
            <v>89</v>
          </cell>
          <cell r="S603" t="str">
            <v>M</v>
          </cell>
        </row>
        <row r="604">
          <cell r="A604">
            <v>3</v>
          </cell>
          <cell r="B604" t="str">
            <v>17F36=300X2.5</v>
          </cell>
          <cell r="C604" t="str">
            <v>แกนฝั่งรองเท้า (Sys full stirrup)</v>
          </cell>
          <cell r="D604">
            <v>708.6</v>
          </cell>
          <cell r="E604">
            <v>1</v>
          </cell>
          <cell r="F604">
            <v>708.63</v>
          </cell>
          <cell r="G604">
            <v>0</v>
          </cell>
          <cell r="H604">
            <v>0</v>
          </cell>
          <cell r="I604">
            <v>0</v>
          </cell>
          <cell r="J604">
            <v>0</v>
          </cell>
          <cell r="K604">
            <v>0</v>
          </cell>
          <cell r="L604">
            <v>0</v>
          </cell>
          <cell r="M604">
            <v>0</v>
          </cell>
          <cell r="N604">
            <v>0</v>
          </cell>
          <cell r="O604">
            <v>0</v>
          </cell>
          <cell r="P604">
            <v>0</v>
          </cell>
          <cell r="Q604">
            <v>16432</v>
          </cell>
          <cell r="R604">
            <v>5</v>
          </cell>
          <cell r="S604" t="str">
            <v>M</v>
          </cell>
        </row>
        <row r="605">
          <cell r="A605">
            <v>3</v>
          </cell>
          <cell r="B605" t="str">
            <v>17F70=240X3</v>
          </cell>
          <cell r="C605" t="str">
            <v>System Shoe Stirrup,Double Sided</v>
          </cell>
          <cell r="D605">
            <v>274.3</v>
          </cell>
          <cell r="E605">
            <v>2</v>
          </cell>
          <cell r="F605">
            <v>548.76</v>
          </cell>
          <cell r="G605">
            <v>0</v>
          </cell>
          <cell r="H605">
            <v>0</v>
          </cell>
          <cell r="I605">
            <v>0</v>
          </cell>
          <cell r="J605">
            <v>0</v>
          </cell>
          <cell r="K605">
            <v>0</v>
          </cell>
          <cell r="L605">
            <v>0</v>
          </cell>
          <cell r="M605">
            <v>0</v>
          </cell>
          <cell r="N605">
            <v>0</v>
          </cell>
          <cell r="O605">
            <v>0</v>
          </cell>
          <cell r="P605">
            <v>0</v>
          </cell>
          <cell r="Q605">
            <v>16433</v>
          </cell>
          <cell r="R605">
            <v>4</v>
          </cell>
          <cell r="S605" t="str">
            <v>M</v>
          </cell>
        </row>
        <row r="606">
          <cell r="A606">
            <v>3</v>
          </cell>
          <cell r="B606" t="str">
            <v>17K32=5</v>
          </cell>
          <cell r="C606" t="str">
            <v>Lim.Mot.Knee Joint F.Child</v>
          </cell>
          <cell r="D606">
            <v>1356.8</v>
          </cell>
          <cell r="E606">
            <v>0</v>
          </cell>
          <cell r="F606">
            <v>0</v>
          </cell>
          <cell r="G606">
            <v>0</v>
          </cell>
          <cell r="H606">
            <v>0</v>
          </cell>
          <cell r="I606">
            <v>0</v>
          </cell>
          <cell r="J606">
            <v>0</v>
          </cell>
          <cell r="K606">
            <v>0</v>
          </cell>
          <cell r="L606">
            <v>0</v>
          </cell>
          <cell r="M606">
            <v>0</v>
          </cell>
          <cell r="N606">
            <v>0</v>
          </cell>
          <cell r="O606">
            <v>0</v>
          </cell>
          <cell r="P606">
            <v>0</v>
          </cell>
          <cell r="Q606">
            <v>16425</v>
          </cell>
          <cell r="R606">
            <v>12</v>
          </cell>
          <cell r="S606" t="str">
            <v>M</v>
          </cell>
        </row>
        <row r="607">
          <cell r="A607">
            <v>3</v>
          </cell>
          <cell r="B607" t="str">
            <v>651P1=20</v>
          </cell>
          <cell r="C607" t="str">
            <v>Bar Stock-stanless Steel</v>
          </cell>
          <cell r="D607">
            <v>388.68</v>
          </cell>
          <cell r="E607">
            <v>0</v>
          </cell>
          <cell r="F607">
            <v>0</v>
          </cell>
          <cell r="G607">
            <v>10</v>
          </cell>
          <cell r="H607">
            <v>3886.8</v>
          </cell>
          <cell r="I607">
            <v>0</v>
          </cell>
          <cell r="J607">
            <v>0</v>
          </cell>
          <cell r="K607">
            <v>0</v>
          </cell>
          <cell r="L607">
            <v>0</v>
          </cell>
          <cell r="M607">
            <v>0</v>
          </cell>
          <cell r="N607">
            <v>0</v>
          </cell>
          <cell r="O607">
            <v>0</v>
          </cell>
          <cell r="P607">
            <v>0</v>
          </cell>
          <cell r="Q607">
            <v>16158</v>
          </cell>
          <cell r="R607">
            <v>279</v>
          </cell>
          <cell r="S607" t="str">
            <v>M</v>
          </cell>
        </row>
        <row r="608">
          <cell r="A608">
            <v>3</v>
          </cell>
          <cell r="B608" t="str">
            <v>651P4=16</v>
          </cell>
          <cell r="C608" t="str">
            <v>Bar Stock-stanless Steel</v>
          </cell>
          <cell r="D608">
            <v>491.94</v>
          </cell>
          <cell r="E608">
            <v>0</v>
          </cell>
          <cell r="F608">
            <v>0</v>
          </cell>
          <cell r="G608">
            <v>4</v>
          </cell>
          <cell r="H608">
            <v>1967.76</v>
          </cell>
          <cell r="I608">
            <v>0</v>
          </cell>
          <cell r="J608">
            <v>0</v>
          </cell>
          <cell r="K608">
            <v>0</v>
          </cell>
          <cell r="L608">
            <v>0</v>
          </cell>
          <cell r="M608">
            <v>0</v>
          </cell>
          <cell r="N608">
            <v>0</v>
          </cell>
          <cell r="O608">
            <v>0</v>
          </cell>
          <cell r="P608">
            <v>0</v>
          </cell>
          <cell r="Q608">
            <v>16158</v>
          </cell>
          <cell r="R608">
            <v>279</v>
          </cell>
          <cell r="S608" t="str">
            <v>M</v>
          </cell>
        </row>
        <row r="609">
          <cell r="E609">
            <v>10</v>
          </cell>
          <cell r="F609">
            <v>15107.489999999998</v>
          </cell>
          <cell r="G609">
            <v>17</v>
          </cell>
          <cell r="H609">
            <v>12108.9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Q609">
            <v>0</v>
          </cell>
          <cell r="R609">
            <v>0</v>
          </cell>
          <cell r="S609" t="str">
            <v>M Total</v>
          </cell>
        </row>
        <row r="610">
          <cell r="A610" t="str">
            <v>3 Total</v>
          </cell>
          <cell r="B610">
            <v>0</v>
          </cell>
          <cell r="C610">
            <v>0</v>
          </cell>
          <cell r="D610">
            <v>0</v>
          </cell>
          <cell r="E610">
            <v>160</v>
          </cell>
          <cell r="F610">
            <v>125955.42999999996</v>
          </cell>
          <cell r="G610">
            <v>141</v>
          </cell>
          <cell r="H610">
            <v>128716.79000000001</v>
          </cell>
          <cell r="I610">
            <v>3</v>
          </cell>
          <cell r="J610">
            <v>9417.4399999999987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>
            <v>0</v>
          </cell>
        </row>
        <row r="611">
          <cell r="A611">
            <v>5</v>
          </cell>
          <cell r="B611" t="str">
            <v>TL011-BT</v>
          </cell>
          <cell r="C611" t="str">
            <v>เสื้อซับใน Boston Brace</v>
          </cell>
          <cell r="D611">
            <v>119.6</v>
          </cell>
          <cell r="E611">
            <v>4</v>
          </cell>
          <cell r="F611">
            <v>478.67</v>
          </cell>
          <cell r="G611">
            <v>0</v>
          </cell>
          <cell r="H611">
            <v>0</v>
          </cell>
          <cell r="I611">
            <v>0</v>
          </cell>
          <cell r="J611">
            <v>0</v>
          </cell>
          <cell r="K611">
            <v>0</v>
          </cell>
          <cell r="L611">
            <v>0</v>
          </cell>
          <cell r="M611">
            <v>0</v>
          </cell>
          <cell r="N611">
            <v>0</v>
          </cell>
          <cell r="O611">
            <v>0</v>
          </cell>
          <cell r="P611">
            <v>0</v>
          </cell>
          <cell r="Q611">
            <v>16371</v>
          </cell>
          <cell r="R611">
            <v>66</v>
          </cell>
          <cell r="S611" t="str">
            <v>E</v>
          </cell>
        </row>
        <row r="612">
          <cell r="A612">
            <v>5</v>
          </cell>
          <cell r="B612" t="str">
            <v>WS001=14</v>
          </cell>
          <cell r="C612" t="str">
            <v>เสื้อพลาสติคใช้บำบัดกระดูกสันหลังคต</v>
          </cell>
          <cell r="D612">
            <v>2500</v>
          </cell>
          <cell r="E612">
            <v>0</v>
          </cell>
          <cell r="F612">
            <v>0</v>
          </cell>
          <cell r="G612">
            <v>1</v>
          </cell>
          <cell r="H612">
            <v>2500</v>
          </cell>
          <cell r="I612">
            <v>0</v>
          </cell>
          <cell r="J612">
            <v>0</v>
          </cell>
          <cell r="K612">
            <v>0</v>
          </cell>
          <cell r="L612">
            <v>0</v>
          </cell>
          <cell r="M612">
            <v>0</v>
          </cell>
          <cell r="N612">
            <v>0</v>
          </cell>
          <cell r="O612">
            <v>0</v>
          </cell>
          <cell r="P612">
            <v>0</v>
          </cell>
          <cell r="Q612">
            <v>16117</v>
          </cell>
          <cell r="R612">
            <v>319</v>
          </cell>
          <cell r="S612" t="str">
            <v>E</v>
          </cell>
        </row>
        <row r="613">
          <cell r="E613">
            <v>4</v>
          </cell>
          <cell r="F613">
            <v>478.67</v>
          </cell>
          <cell r="G613">
            <v>1</v>
          </cell>
          <cell r="H613">
            <v>2500</v>
          </cell>
          <cell r="I613">
            <v>0</v>
          </cell>
          <cell r="J613">
            <v>0</v>
          </cell>
          <cell r="K613">
            <v>0</v>
          </cell>
          <cell r="L613">
            <v>0</v>
          </cell>
          <cell r="M613">
            <v>0</v>
          </cell>
          <cell r="N613">
            <v>0</v>
          </cell>
          <cell r="O613">
            <v>0</v>
          </cell>
          <cell r="P613">
            <v>0</v>
          </cell>
          <cell r="Q613">
            <v>0</v>
          </cell>
          <cell r="R613">
            <v>0</v>
          </cell>
          <cell r="S613" t="str">
            <v>E Total</v>
          </cell>
        </row>
        <row r="614">
          <cell r="A614">
            <v>5</v>
          </cell>
          <cell r="B614" t="str">
            <v>BTP117</v>
          </cell>
          <cell r="C614" t="str">
            <v>แผ่นหนุนระดับอกเล็กขวาBoston thoracic pa</v>
          </cell>
          <cell r="D614">
            <v>154.16999999999999</v>
          </cell>
          <cell r="E614">
            <v>0</v>
          </cell>
          <cell r="F614">
            <v>0</v>
          </cell>
          <cell r="G614">
            <v>1</v>
          </cell>
          <cell r="H614">
            <v>154.16999999999999</v>
          </cell>
          <cell r="I614">
            <v>0</v>
          </cell>
          <cell r="J614">
            <v>0</v>
          </cell>
          <cell r="K614">
            <v>0</v>
          </cell>
          <cell r="L614">
            <v>0</v>
          </cell>
          <cell r="M614">
            <v>0</v>
          </cell>
          <cell r="N614">
            <v>0</v>
          </cell>
          <cell r="O614">
            <v>0</v>
          </cell>
          <cell r="P614">
            <v>0</v>
          </cell>
          <cell r="Q614">
            <v>16117</v>
          </cell>
          <cell r="R614">
            <v>319</v>
          </cell>
          <cell r="S614" t="str">
            <v>M</v>
          </cell>
        </row>
        <row r="615">
          <cell r="A615">
            <v>5</v>
          </cell>
          <cell r="B615" t="str">
            <v>BTS120</v>
          </cell>
          <cell r="C615" t="str">
            <v>เสื้อซับใน T-Shirt For Boston Size120</v>
          </cell>
          <cell r="D615">
            <v>0</v>
          </cell>
          <cell r="E615">
            <v>0</v>
          </cell>
          <cell r="F615">
            <v>0</v>
          </cell>
          <cell r="G615">
            <v>0</v>
          </cell>
          <cell r="H615">
            <v>0</v>
          </cell>
          <cell r="I615">
            <v>0</v>
          </cell>
          <cell r="J615">
            <v>0</v>
          </cell>
          <cell r="K615">
            <v>0</v>
          </cell>
          <cell r="L615">
            <v>0</v>
          </cell>
          <cell r="M615">
            <v>0</v>
          </cell>
          <cell r="N615">
            <v>0</v>
          </cell>
          <cell r="O615">
            <v>0</v>
          </cell>
          <cell r="P615">
            <v>0</v>
          </cell>
          <cell r="Q615">
            <v>16230</v>
          </cell>
          <cell r="R615">
            <v>207</v>
          </cell>
          <cell r="S615" t="str">
            <v>M</v>
          </cell>
        </row>
        <row r="616">
          <cell r="A616">
            <v>5</v>
          </cell>
          <cell r="B616" t="str">
            <v>BTS7=54</v>
          </cell>
          <cell r="C616" t="str">
            <v>เสื้อซับใน T-Shirt For Boston Size7=54</v>
          </cell>
          <cell r="D616">
            <v>91.57</v>
          </cell>
          <cell r="E616">
            <v>0</v>
          </cell>
          <cell r="F616">
            <v>0</v>
          </cell>
          <cell r="G616">
            <v>2</v>
          </cell>
          <cell r="H616">
            <v>183.14</v>
          </cell>
          <cell r="I616">
            <v>0</v>
          </cell>
          <cell r="J616">
            <v>0</v>
          </cell>
          <cell r="K616">
            <v>0</v>
          </cell>
          <cell r="L616">
            <v>0</v>
          </cell>
          <cell r="M616">
            <v>0</v>
          </cell>
          <cell r="N616">
            <v>0</v>
          </cell>
          <cell r="O616">
            <v>0</v>
          </cell>
          <cell r="P616">
            <v>0</v>
          </cell>
          <cell r="Q616">
            <v>16087</v>
          </cell>
          <cell r="R616">
            <v>349</v>
          </cell>
          <cell r="S616" t="str">
            <v>M</v>
          </cell>
        </row>
        <row r="617">
          <cell r="A617">
            <v>5</v>
          </cell>
          <cell r="B617" t="str">
            <v>BTT=L</v>
          </cell>
          <cell r="C617" t="str">
            <v>เสื้อซับใน T-Shirt For Boston Size L</v>
          </cell>
          <cell r="D617">
            <v>520.70000000000005</v>
          </cell>
          <cell r="E617">
            <v>0</v>
          </cell>
          <cell r="F617">
            <v>0</v>
          </cell>
          <cell r="G617">
            <v>10</v>
          </cell>
          <cell r="H617">
            <v>5207.04</v>
          </cell>
          <cell r="I617">
            <v>0</v>
          </cell>
          <cell r="J617">
            <v>0</v>
          </cell>
          <cell r="K617">
            <v>0</v>
          </cell>
          <cell r="L617">
            <v>0</v>
          </cell>
          <cell r="M617">
            <v>0</v>
          </cell>
          <cell r="N617">
            <v>0</v>
          </cell>
          <cell r="O617">
            <v>0</v>
          </cell>
          <cell r="P617">
            <v>0</v>
          </cell>
          <cell r="Q617">
            <v>16087</v>
          </cell>
          <cell r="R617">
            <v>349</v>
          </cell>
          <cell r="S617" t="str">
            <v>M</v>
          </cell>
        </row>
        <row r="618">
          <cell r="A618">
            <v>5</v>
          </cell>
          <cell r="B618" t="str">
            <v>BTT=M</v>
          </cell>
          <cell r="C618" t="str">
            <v>เสื้อซับใน T-Shirt For Boston Size M</v>
          </cell>
          <cell r="D618">
            <v>520.70000000000005</v>
          </cell>
          <cell r="E618">
            <v>5</v>
          </cell>
          <cell r="F618">
            <v>2603.52</v>
          </cell>
          <cell r="G618">
            <v>0</v>
          </cell>
          <cell r="H618">
            <v>0</v>
          </cell>
          <cell r="I618">
            <v>0</v>
          </cell>
          <cell r="J618">
            <v>0</v>
          </cell>
          <cell r="K618">
            <v>0</v>
          </cell>
          <cell r="L618">
            <v>0</v>
          </cell>
          <cell r="M618">
            <v>0</v>
          </cell>
          <cell r="N618">
            <v>0</v>
          </cell>
          <cell r="O618">
            <v>0</v>
          </cell>
          <cell r="P618">
            <v>0</v>
          </cell>
          <cell r="Q618">
            <v>16292</v>
          </cell>
          <cell r="R618">
            <v>145</v>
          </cell>
          <cell r="S618" t="str">
            <v>M</v>
          </cell>
        </row>
        <row r="619">
          <cell r="E619">
            <v>5</v>
          </cell>
          <cell r="F619">
            <v>2603.52</v>
          </cell>
          <cell r="G619">
            <v>13</v>
          </cell>
          <cell r="H619">
            <v>5544.35</v>
          </cell>
          <cell r="I619">
            <v>0</v>
          </cell>
          <cell r="J619">
            <v>0</v>
          </cell>
          <cell r="K619">
            <v>0</v>
          </cell>
          <cell r="L619">
            <v>0</v>
          </cell>
          <cell r="M619">
            <v>0</v>
          </cell>
          <cell r="N619">
            <v>0</v>
          </cell>
          <cell r="O619">
            <v>0</v>
          </cell>
          <cell r="P619">
            <v>0</v>
          </cell>
          <cell r="Q619">
            <v>0</v>
          </cell>
          <cell r="R619">
            <v>0</v>
          </cell>
          <cell r="S619" t="str">
            <v>M Total</v>
          </cell>
        </row>
        <row r="620">
          <cell r="A620" t="str">
            <v>5 Total</v>
          </cell>
          <cell r="B620">
            <v>0</v>
          </cell>
          <cell r="C620">
            <v>0</v>
          </cell>
          <cell r="D620">
            <v>0</v>
          </cell>
          <cell r="E620">
            <v>9</v>
          </cell>
          <cell r="F620">
            <v>3082.19</v>
          </cell>
          <cell r="G620">
            <v>14</v>
          </cell>
          <cell r="H620">
            <v>8044.35</v>
          </cell>
          <cell r="I620">
            <v>0</v>
          </cell>
          <cell r="J620">
            <v>0</v>
          </cell>
          <cell r="K620">
            <v>0</v>
          </cell>
          <cell r="L620">
            <v>0</v>
          </cell>
          <cell r="M620">
            <v>0</v>
          </cell>
          <cell r="N620">
            <v>0</v>
          </cell>
          <cell r="O620">
            <v>0</v>
          </cell>
          <cell r="P620">
            <v>0</v>
          </cell>
        </row>
        <row r="621">
          <cell r="A621">
            <v>7</v>
          </cell>
          <cell r="B621" t="str">
            <v>701L6</v>
          </cell>
          <cell r="C621" t="str">
            <v>เครื่องขัดและตกแต่งงานหนังSanding Machin</v>
          </cell>
          <cell r="D621">
            <v>193343.4</v>
          </cell>
          <cell r="E621">
            <v>1</v>
          </cell>
          <cell r="F621">
            <v>193343.48</v>
          </cell>
          <cell r="G621">
            <v>0</v>
          </cell>
          <cell r="H621">
            <v>0</v>
          </cell>
          <cell r="I621">
            <v>0</v>
          </cell>
          <cell r="J621">
            <v>0</v>
          </cell>
          <cell r="K621">
            <v>0</v>
          </cell>
          <cell r="L621">
            <v>0</v>
          </cell>
          <cell r="M621">
            <v>0</v>
          </cell>
          <cell r="N621">
            <v>0</v>
          </cell>
          <cell r="O621">
            <v>0</v>
          </cell>
          <cell r="P621">
            <v>0</v>
          </cell>
          <cell r="Q621">
            <v>16312</v>
          </cell>
          <cell r="R621">
            <v>125</v>
          </cell>
          <cell r="S621" t="str">
            <v>E</v>
          </cell>
        </row>
        <row r="622">
          <cell r="A622">
            <v>7</v>
          </cell>
          <cell r="B622" t="str">
            <v>711S2</v>
          </cell>
          <cell r="C622" t="str">
            <v>คีมดัดเบรส Bending iron</v>
          </cell>
          <cell r="D622">
            <v>726.9</v>
          </cell>
          <cell r="E622">
            <v>3</v>
          </cell>
          <cell r="F622">
            <v>2180.6999999999998</v>
          </cell>
          <cell r="G622">
            <v>0</v>
          </cell>
          <cell r="H622">
            <v>0</v>
          </cell>
          <cell r="I622">
            <v>0</v>
          </cell>
          <cell r="J622">
            <v>0</v>
          </cell>
          <cell r="K622">
            <v>0</v>
          </cell>
          <cell r="L622">
            <v>0</v>
          </cell>
          <cell r="M622">
            <v>0</v>
          </cell>
          <cell r="N622">
            <v>0</v>
          </cell>
          <cell r="O622">
            <v>0</v>
          </cell>
          <cell r="P622">
            <v>0</v>
          </cell>
          <cell r="Q622">
            <v>16375</v>
          </cell>
          <cell r="R622">
            <v>62</v>
          </cell>
          <cell r="S622" t="str">
            <v>E</v>
          </cell>
        </row>
        <row r="623">
          <cell r="A623">
            <v>7</v>
          </cell>
          <cell r="B623" t="str">
            <v>711S3</v>
          </cell>
          <cell r="C623" t="str">
            <v>คีมดัดเบรส Bending Iron</v>
          </cell>
          <cell r="D623">
            <v>2523.16</v>
          </cell>
          <cell r="E623">
            <v>0</v>
          </cell>
          <cell r="F623">
            <v>0</v>
          </cell>
          <cell r="G623">
            <v>0</v>
          </cell>
          <cell r="H623">
            <v>0</v>
          </cell>
          <cell r="I623">
            <v>0</v>
          </cell>
          <cell r="J623">
            <v>0</v>
          </cell>
          <cell r="K623">
            <v>0</v>
          </cell>
          <cell r="L623">
            <v>0</v>
          </cell>
          <cell r="M623">
            <v>0</v>
          </cell>
          <cell r="N623">
            <v>0</v>
          </cell>
          <cell r="O623">
            <v>0</v>
          </cell>
          <cell r="P623">
            <v>0</v>
          </cell>
          <cell r="Q623">
            <v>16375</v>
          </cell>
          <cell r="R623">
            <v>62</v>
          </cell>
          <cell r="S623" t="str">
            <v>E</v>
          </cell>
        </row>
        <row r="624">
          <cell r="A624">
            <v>7</v>
          </cell>
          <cell r="B624" t="str">
            <v>711S4=6X4</v>
          </cell>
          <cell r="C624" t="str">
            <v>คีมดัดเบรส Bending iron</v>
          </cell>
          <cell r="D624">
            <v>808.8</v>
          </cell>
          <cell r="E624">
            <v>1</v>
          </cell>
          <cell r="F624">
            <v>808.87</v>
          </cell>
          <cell r="G624">
            <v>0</v>
          </cell>
          <cell r="H624">
            <v>0</v>
          </cell>
          <cell r="I624">
            <v>0</v>
          </cell>
          <cell r="J624">
            <v>0</v>
          </cell>
          <cell r="K624">
            <v>0</v>
          </cell>
          <cell r="L624">
            <v>0</v>
          </cell>
          <cell r="M624">
            <v>0</v>
          </cell>
          <cell r="N624">
            <v>0</v>
          </cell>
          <cell r="O624">
            <v>0</v>
          </cell>
          <cell r="P624">
            <v>0</v>
          </cell>
          <cell r="Q624">
            <v>16375</v>
          </cell>
          <cell r="R624">
            <v>62</v>
          </cell>
          <cell r="S624" t="str">
            <v>E</v>
          </cell>
        </row>
        <row r="625">
          <cell r="A625">
            <v>7</v>
          </cell>
          <cell r="B625" t="str">
            <v>711S4=8X6</v>
          </cell>
          <cell r="C625" t="str">
            <v>คีมดัดเบรส Bending iron</v>
          </cell>
          <cell r="D625">
            <v>1060.9000000000001</v>
          </cell>
          <cell r="E625">
            <v>0</v>
          </cell>
          <cell r="F625">
            <v>0</v>
          </cell>
          <cell r="G625">
            <v>0</v>
          </cell>
          <cell r="H625">
            <v>0</v>
          </cell>
          <cell r="I625">
            <v>0</v>
          </cell>
          <cell r="J625">
            <v>0</v>
          </cell>
          <cell r="K625">
            <v>0</v>
          </cell>
          <cell r="L625">
            <v>0</v>
          </cell>
          <cell r="M625">
            <v>0</v>
          </cell>
          <cell r="N625">
            <v>0</v>
          </cell>
          <cell r="O625">
            <v>0</v>
          </cell>
          <cell r="P625">
            <v>0</v>
          </cell>
          <cell r="Q625">
            <v>16375</v>
          </cell>
          <cell r="R625">
            <v>62</v>
          </cell>
          <cell r="S625" t="str">
            <v>E</v>
          </cell>
        </row>
        <row r="626">
          <cell r="A626">
            <v>7</v>
          </cell>
          <cell r="B626" t="str">
            <v>714N1=3</v>
          </cell>
          <cell r="C626" t="str">
            <v>หัวย้ำรีเวท 3mm.Rivet Header</v>
          </cell>
          <cell r="D626">
            <v>173.4</v>
          </cell>
          <cell r="E626">
            <v>0</v>
          </cell>
          <cell r="F626">
            <v>0</v>
          </cell>
          <cell r="G626">
            <v>1</v>
          </cell>
          <cell r="H626">
            <v>173.4</v>
          </cell>
          <cell r="I626">
            <v>0</v>
          </cell>
          <cell r="J626">
            <v>0</v>
          </cell>
          <cell r="K626">
            <v>0</v>
          </cell>
          <cell r="L626">
            <v>0</v>
          </cell>
          <cell r="M626">
            <v>0</v>
          </cell>
          <cell r="N626">
            <v>0</v>
          </cell>
          <cell r="O626">
            <v>0</v>
          </cell>
          <cell r="P626">
            <v>0</v>
          </cell>
          <cell r="Q626">
            <v>16114</v>
          </cell>
          <cell r="R626">
            <v>322</v>
          </cell>
          <cell r="S626" t="str">
            <v>E</v>
          </cell>
        </row>
        <row r="627">
          <cell r="A627">
            <v>7</v>
          </cell>
          <cell r="B627" t="str">
            <v>714N1=4</v>
          </cell>
          <cell r="C627" t="str">
            <v>หัวย้ำรีเวท 4mm.Rivet Header</v>
          </cell>
          <cell r="D627">
            <v>184.34</v>
          </cell>
          <cell r="E627">
            <v>0</v>
          </cell>
          <cell r="F627">
            <v>0</v>
          </cell>
          <cell r="G627">
            <v>1</v>
          </cell>
          <cell r="H627">
            <v>184.34</v>
          </cell>
          <cell r="I627">
            <v>0</v>
          </cell>
          <cell r="J627">
            <v>0</v>
          </cell>
          <cell r="K627">
            <v>0</v>
          </cell>
          <cell r="L627">
            <v>0</v>
          </cell>
          <cell r="M627">
            <v>0</v>
          </cell>
          <cell r="N627">
            <v>0</v>
          </cell>
          <cell r="O627">
            <v>0</v>
          </cell>
          <cell r="P627">
            <v>0</v>
          </cell>
          <cell r="Q627">
            <v>16114</v>
          </cell>
          <cell r="R627">
            <v>322</v>
          </cell>
          <cell r="S627" t="str">
            <v>E</v>
          </cell>
        </row>
        <row r="628">
          <cell r="A628">
            <v>7</v>
          </cell>
          <cell r="B628" t="str">
            <v>716R1</v>
          </cell>
          <cell r="C628" t="str">
            <v>ด้ามพร้อมใบบุ้งท้องกลม</v>
          </cell>
          <cell r="D628">
            <v>232.5</v>
          </cell>
          <cell r="E628">
            <v>10</v>
          </cell>
          <cell r="F628">
            <v>2325.1</v>
          </cell>
          <cell r="G628">
            <v>0</v>
          </cell>
          <cell r="H628">
            <v>0</v>
          </cell>
          <cell r="I628">
            <v>0</v>
          </cell>
          <cell r="J628">
            <v>0</v>
          </cell>
          <cell r="K628">
            <v>0</v>
          </cell>
          <cell r="L628">
            <v>0</v>
          </cell>
          <cell r="M628">
            <v>0</v>
          </cell>
          <cell r="N628">
            <v>0</v>
          </cell>
          <cell r="O628">
            <v>0</v>
          </cell>
          <cell r="P628">
            <v>0</v>
          </cell>
          <cell r="Q628">
            <v>16413</v>
          </cell>
          <cell r="R628">
            <v>24</v>
          </cell>
          <cell r="S628" t="str">
            <v>E</v>
          </cell>
        </row>
        <row r="629">
          <cell r="A629">
            <v>7</v>
          </cell>
          <cell r="B629" t="str">
            <v>716Y1</v>
          </cell>
          <cell r="C629" t="str">
            <v>ใบบุ้งท้องแบน Surform Standard Blade</v>
          </cell>
          <cell r="D629">
            <v>115</v>
          </cell>
          <cell r="E629">
            <v>15</v>
          </cell>
          <cell r="F629">
            <v>1725.45</v>
          </cell>
          <cell r="G629">
            <v>0</v>
          </cell>
          <cell r="H629">
            <v>0</v>
          </cell>
          <cell r="I629">
            <v>0</v>
          </cell>
          <cell r="J629">
            <v>0</v>
          </cell>
          <cell r="K629">
            <v>0</v>
          </cell>
          <cell r="L629">
            <v>0</v>
          </cell>
          <cell r="M629">
            <v>0</v>
          </cell>
          <cell r="N629">
            <v>0</v>
          </cell>
          <cell r="O629">
            <v>0</v>
          </cell>
          <cell r="P629">
            <v>0</v>
          </cell>
          <cell r="Q629">
            <v>16431</v>
          </cell>
          <cell r="R629">
            <v>6</v>
          </cell>
          <cell r="S629" t="str">
            <v>E</v>
          </cell>
        </row>
        <row r="630">
          <cell r="A630">
            <v>7</v>
          </cell>
          <cell r="B630" t="str">
            <v>716Y3</v>
          </cell>
          <cell r="C630" t="str">
            <v>ใบบุ้งท้องปลิง Surform Blade Flat-Round</v>
          </cell>
          <cell r="D630">
            <v>141.4</v>
          </cell>
          <cell r="E630">
            <v>6</v>
          </cell>
          <cell r="F630">
            <v>848.49</v>
          </cell>
          <cell r="G630">
            <v>0</v>
          </cell>
          <cell r="H630">
            <v>0</v>
          </cell>
          <cell r="I630">
            <v>0</v>
          </cell>
          <cell r="J630">
            <v>0</v>
          </cell>
          <cell r="K630">
            <v>0</v>
          </cell>
          <cell r="L630">
            <v>0</v>
          </cell>
          <cell r="M630">
            <v>0</v>
          </cell>
          <cell r="N630">
            <v>0</v>
          </cell>
          <cell r="O630">
            <v>0</v>
          </cell>
          <cell r="P630">
            <v>0</v>
          </cell>
          <cell r="Q630">
            <v>16434</v>
          </cell>
          <cell r="R630">
            <v>3</v>
          </cell>
          <cell r="S630" t="str">
            <v>E</v>
          </cell>
        </row>
        <row r="631">
          <cell r="A631">
            <v>7</v>
          </cell>
          <cell r="B631" t="str">
            <v>716Y4</v>
          </cell>
          <cell r="C631" t="str">
            <v>ใบบุ้งท้องกลม Surform Round Blade</v>
          </cell>
          <cell r="D631">
            <v>136.80000000000001</v>
          </cell>
          <cell r="E631">
            <v>1</v>
          </cell>
          <cell r="F631">
            <v>136.84</v>
          </cell>
          <cell r="G631">
            <v>0</v>
          </cell>
          <cell r="H631">
            <v>0</v>
          </cell>
          <cell r="I631">
            <v>0</v>
          </cell>
          <cell r="J631">
            <v>0</v>
          </cell>
          <cell r="K631">
            <v>0</v>
          </cell>
          <cell r="L631">
            <v>0</v>
          </cell>
          <cell r="M631">
            <v>0</v>
          </cell>
          <cell r="N631">
            <v>0</v>
          </cell>
          <cell r="O631">
            <v>0</v>
          </cell>
          <cell r="P631">
            <v>0</v>
          </cell>
          <cell r="Q631">
            <v>16434</v>
          </cell>
          <cell r="R631">
            <v>3</v>
          </cell>
          <cell r="S631" t="str">
            <v>E</v>
          </cell>
        </row>
        <row r="632">
          <cell r="A632">
            <v>7</v>
          </cell>
          <cell r="B632" t="str">
            <v>716Y5</v>
          </cell>
          <cell r="C632" t="str">
            <v>ด้ามสำหรับใบบุ้งท้องปลิง+แบน</v>
          </cell>
          <cell r="D632">
            <v>337.57</v>
          </cell>
          <cell r="E632">
            <v>0</v>
          </cell>
          <cell r="F632">
            <v>0</v>
          </cell>
          <cell r="G632">
            <v>7</v>
          </cell>
          <cell r="H632">
            <v>2362.96</v>
          </cell>
          <cell r="I632">
            <v>0</v>
          </cell>
          <cell r="J632">
            <v>0</v>
          </cell>
          <cell r="K632">
            <v>0</v>
          </cell>
          <cell r="L632">
            <v>0</v>
          </cell>
          <cell r="M632">
            <v>0</v>
          </cell>
          <cell r="N632">
            <v>0</v>
          </cell>
          <cell r="O632">
            <v>0</v>
          </cell>
          <cell r="P632">
            <v>0</v>
          </cell>
          <cell r="Q632">
            <v>16171</v>
          </cell>
          <cell r="R632">
            <v>266</v>
          </cell>
          <cell r="S632" t="str">
            <v>E</v>
          </cell>
        </row>
        <row r="633">
          <cell r="A633">
            <v>7</v>
          </cell>
          <cell r="B633" t="str">
            <v>749F9=50</v>
          </cell>
          <cell r="C633" t="str">
            <v>FELT CONE 1/2 W/O GRIT</v>
          </cell>
          <cell r="D633">
            <v>390.45</v>
          </cell>
          <cell r="E633">
            <v>0</v>
          </cell>
          <cell r="F633">
            <v>0</v>
          </cell>
          <cell r="G633">
            <v>1</v>
          </cell>
          <cell r="H633">
            <v>390.45</v>
          </cell>
          <cell r="I633">
            <v>0</v>
          </cell>
          <cell r="J633">
            <v>0</v>
          </cell>
          <cell r="K633">
            <v>0</v>
          </cell>
          <cell r="L633">
            <v>0</v>
          </cell>
          <cell r="M633">
            <v>0</v>
          </cell>
          <cell r="N633">
            <v>0</v>
          </cell>
          <cell r="O633">
            <v>0</v>
          </cell>
          <cell r="P633">
            <v>0</v>
          </cell>
          <cell r="Q633">
            <v>16201</v>
          </cell>
          <cell r="R633">
            <v>236</v>
          </cell>
          <cell r="S633" t="str">
            <v>E</v>
          </cell>
        </row>
        <row r="634">
          <cell r="A634">
            <v>7</v>
          </cell>
          <cell r="B634" t="str">
            <v>758Y81=105X160</v>
          </cell>
          <cell r="C634" t="str">
            <v>กล่องพลาสติก Materill Bowl</v>
          </cell>
          <cell r="D634">
            <v>97.47</v>
          </cell>
          <cell r="E634">
            <v>0</v>
          </cell>
          <cell r="F634">
            <v>0</v>
          </cell>
          <cell r="G634">
            <v>0</v>
          </cell>
          <cell r="H634">
            <v>0</v>
          </cell>
          <cell r="I634">
            <v>0</v>
          </cell>
          <cell r="J634">
            <v>0</v>
          </cell>
          <cell r="K634">
            <v>0</v>
          </cell>
          <cell r="L634">
            <v>0</v>
          </cell>
          <cell r="M634">
            <v>0</v>
          </cell>
          <cell r="N634">
            <v>0</v>
          </cell>
          <cell r="O634">
            <v>0</v>
          </cell>
          <cell r="P634">
            <v>0</v>
          </cell>
          <cell r="Q634">
            <v>16385</v>
          </cell>
          <cell r="R634">
            <v>52</v>
          </cell>
          <cell r="S634" t="str">
            <v>E</v>
          </cell>
        </row>
        <row r="635">
          <cell r="A635">
            <v>7</v>
          </cell>
          <cell r="B635" t="str">
            <v>758Z13=1500G</v>
          </cell>
          <cell r="C635" t="str">
            <v>Peg Board For Tool Storage,Light Grey</v>
          </cell>
          <cell r="D635">
            <v>3025.0949999999998</v>
          </cell>
          <cell r="E635">
            <v>0</v>
          </cell>
          <cell r="F635">
            <v>0</v>
          </cell>
          <cell r="G635">
            <v>0</v>
          </cell>
          <cell r="H635">
            <v>0</v>
          </cell>
          <cell r="I635">
            <v>0</v>
          </cell>
          <cell r="J635">
            <v>0</v>
          </cell>
          <cell r="K635">
            <v>0</v>
          </cell>
          <cell r="L635">
            <v>0</v>
          </cell>
          <cell r="M635">
            <v>0</v>
          </cell>
          <cell r="N635">
            <v>0</v>
          </cell>
          <cell r="O635">
            <v>0</v>
          </cell>
          <cell r="P635">
            <v>0</v>
          </cell>
          <cell r="Q635">
            <v>16385</v>
          </cell>
          <cell r="R635">
            <v>52</v>
          </cell>
          <cell r="S635" t="str">
            <v>E</v>
          </cell>
        </row>
        <row r="636">
          <cell r="A636">
            <v>7</v>
          </cell>
          <cell r="B636" t="str">
            <v>758Z19=150</v>
          </cell>
          <cell r="C636" t="str">
            <v>Work Bench Top Metapan""</v>
          </cell>
          <cell r="D636">
            <v>0</v>
          </cell>
          <cell r="E636">
            <v>0</v>
          </cell>
          <cell r="F636">
            <v>0</v>
          </cell>
          <cell r="G636">
            <v>0</v>
          </cell>
          <cell r="H636">
            <v>0</v>
          </cell>
          <cell r="I636">
            <v>0</v>
          </cell>
          <cell r="J636">
            <v>0</v>
          </cell>
          <cell r="K636">
            <v>0</v>
          </cell>
          <cell r="L636">
            <v>0</v>
          </cell>
          <cell r="M636">
            <v>0</v>
          </cell>
          <cell r="N636">
            <v>0</v>
          </cell>
          <cell r="O636">
            <v>0</v>
          </cell>
          <cell r="P636">
            <v>0</v>
          </cell>
          <cell r="Q636">
            <v>16264</v>
          </cell>
          <cell r="R636">
            <v>173</v>
          </cell>
          <cell r="S636" t="str">
            <v>E</v>
          </cell>
        </row>
        <row r="637">
          <cell r="A637">
            <v>7</v>
          </cell>
          <cell r="B637" t="str">
            <v>759Y17=2</v>
          </cell>
          <cell r="C637" t="str">
            <v>HEATING ELEMENT</v>
          </cell>
          <cell r="D637">
            <v>52864.800000000003</v>
          </cell>
          <cell r="E637">
            <v>1</v>
          </cell>
          <cell r="F637">
            <v>52864.88</v>
          </cell>
          <cell r="G637">
            <v>0</v>
          </cell>
          <cell r="H637">
            <v>0</v>
          </cell>
          <cell r="I637">
            <v>0</v>
          </cell>
          <cell r="J637">
            <v>0</v>
          </cell>
          <cell r="K637">
            <v>0</v>
          </cell>
          <cell r="L637">
            <v>0</v>
          </cell>
          <cell r="M637">
            <v>0</v>
          </cell>
          <cell r="N637">
            <v>0</v>
          </cell>
          <cell r="O637">
            <v>0</v>
          </cell>
          <cell r="P637">
            <v>0</v>
          </cell>
          <cell r="Q637">
            <v>16417</v>
          </cell>
          <cell r="R637">
            <v>20</v>
          </cell>
          <cell r="S637" t="str">
            <v>E</v>
          </cell>
        </row>
        <row r="638">
          <cell r="A638">
            <v>7</v>
          </cell>
          <cell r="B638" t="str">
            <v>OB0001</v>
          </cell>
          <cell r="C638" t="str">
            <v>Bobbin Slot at Bottom.For 701N11</v>
          </cell>
          <cell r="D638">
            <v>368.6</v>
          </cell>
          <cell r="E638">
            <v>0</v>
          </cell>
          <cell r="F638">
            <v>0</v>
          </cell>
          <cell r="G638">
            <v>1</v>
          </cell>
          <cell r="H638">
            <v>368.6</v>
          </cell>
          <cell r="I638">
            <v>0</v>
          </cell>
          <cell r="J638">
            <v>0</v>
          </cell>
          <cell r="K638">
            <v>0</v>
          </cell>
          <cell r="L638">
            <v>0</v>
          </cell>
          <cell r="M638">
            <v>0</v>
          </cell>
          <cell r="N638">
            <v>0</v>
          </cell>
          <cell r="O638">
            <v>0</v>
          </cell>
          <cell r="P638">
            <v>0</v>
          </cell>
          <cell r="Q638">
            <v>16210</v>
          </cell>
          <cell r="R638">
            <v>227</v>
          </cell>
          <cell r="S638" t="str">
            <v>E</v>
          </cell>
        </row>
        <row r="639">
          <cell r="A639">
            <v>7</v>
          </cell>
          <cell r="B639" t="str">
            <v>OB0002</v>
          </cell>
          <cell r="C639" t="str">
            <v>Pass Thread Through shuttle For 701N11</v>
          </cell>
          <cell r="D639">
            <v>4752.2299999999996</v>
          </cell>
          <cell r="E639">
            <v>0</v>
          </cell>
          <cell r="F639">
            <v>0</v>
          </cell>
          <cell r="G639">
            <v>1</v>
          </cell>
          <cell r="H639">
            <v>4752.2299999999996</v>
          </cell>
          <cell r="I639">
            <v>0</v>
          </cell>
          <cell r="J639">
            <v>0</v>
          </cell>
          <cell r="K639">
            <v>0</v>
          </cell>
          <cell r="L639">
            <v>0</v>
          </cell>
          <cell r="M639">
            <v>0</v>
          </cell>
          <cell r="N639">
            <v>0</v>
          </cell>
          <cell r="O639">
            <v>0</v>
          </cell>
          <cell r="P639">
            <v>0</v>
          </cell>
          <cell r="Q639">
            <v>16210</v>
          </cell>
          <cell r="R639">
            <v>227</v>
          </cell>
          <cell r="S639" t="str">
            <v>E</v>
          </cell>
        </row>
        <row r="640">
          <cell r="A640">
            <v>7</v>
          </cell>
          <cell r="B640" t="str">
            <v>TA004=10</v>
          </cell>
          <cell r="C640" t="str">
            <v>เหล็กแชงค์</v>
          </cell>
          <cell r="D640">
            <v>0.8</v>
          </cell>
          <cell r="E640">
            <v>107</v>
          </cell>
          <cell r="F640">
            <v>87.92</v>
          </cell>
          <cell r="G640">
            <v>0</v>
          </cell>
          <cell r="H640">
            <v>0</v>
          </cell>
          <cell r="I640">
            <v>0</v>
          </cell>
          <cell r="J640">
            <v>0</v>
          </cell>
          <cell r="K640">
            <v>0</v>
          </cell>
          <cell r="L640">
            <v>0</v>
          </cell>
          <cell r="M640">
            <v>0</v>
          </cell>
          <cell r="N640">
            <v>0</v>
          </cell>
          <cell r="O640">
            <v>0</v>
          </cell>
          <cell r="P640">
            <v>0</v>
          </cell>
          <cell r="Q640">
            <v>16350</v>
          </cell>
          <cell r="R640">
            <v>87</v>
          </cell>
          <cell r="S640" t="str">
            <v>E</v>
          </cell>
        </row>
        <row r="641">
          <cell r="A641">
            <v>7</v>
          </cell>
          <cell r="B641" t="str">
            <v>TACC=2</v>
          </cell>
          <cell r="C641" t="str">
            <v>ห่วงรูปวงรี ขนาด 1นิ้ว</v>
          </cell>
          <cell r="D641">
            <v>28.5</v>
          </cell>
          <cell r="E641">
            <v>7</v>
          </cell>
          <cell r="F641">
            <v>200.01</v>
          </cell>
          <cell r="G641">
            <v>0</v>
          </cell>
          <cell r="H641">
            <v>0</v>
          </cell>
          <cell r="I641">
            <v>0</v>
          </cell>
          <cell r="J641">
            <v>0</v>
          </cell>
          <cell r="K641">
            <v>0</v>
          </cell>
          <cell r="L641">
            <v>0</v>
          </cell>
          <cell r="M641">
            <v>0</v>
          </cell>
          <cell r="N641">
            <v>0</v>
          </cell>
          <cell r="O641">
            <v>0</v>
          </cell>
          <cell r="P641">
            <v>0</v>
          </cell>
          <cell r="Q641">
            <v>16301</v>
          </cell>
          <cell r="R641">
            <v>136</v>
          </cell>
          <cell r="S641" t="str">
            <v>E</v>
          </cell>
        </row>
        <row r="642">
          <cell r="A642">
            <v>7</v>
          </cell>
          <cell r="B642" t="str">
            <v>TACC=5</v>
          </cell>
          <cell r="C642" t="str">
            <v>ชิ้นงานC(รูปวงกลมเส้นผ่าศูนย์กลาง5ซม.)</v>
          </cell>
          <cell r="D642">
            <v>26.3</v>
          </cell>
          <cell r="E642">
            <v>348</v>
          </cell>
          <cell r="F642">
            <v>9170.85</v>
          </cell>
          <cell r="G642">
            <v>0</v>
          </cell>
          <cell r="H642">
            <v>0</v>
          </cell>
          <cell r="I642">
            <v>0</v>
          </cell>
          <cell r="J642">
            <v>0</v>
          </cell>
          <cell r="K642">
            <v>0</v>
          </cell>
          <cell r="L642">
            <v>0</v>
          </cell>
          <cell r="M642">
            <v>0</v>
          </cell>
          <cell r="N642">
            <v>0</v>
          </cell>
          <cell r="O642">
            <v>0</v>
          </cell>
          <cell r="P642">
            <v>0</v>
          </cell>
          <cell r="Q642">
            <v>16301</v>
          </cell>
          <cell r="R642">
            <v>136</v>
          </cell>
          <cell r="S642" t="str">
            <v>E</v>
          </cell>
        </row>
        <row r="643">
          <cell r="A643">
            <v>7</v>
          </cell>
          <cell r="B643" t="str">
            <v>TADQ=2.4X2.4</v>
          </cell>
          <cell r="C643" t="str">
            <v>ชิ้นงาน D (รูปสี่เหลี่ยมขนาด 2.4 X2.4 ซม</v>
          </cell>
          <cell r="D643">
            <v>18.010000000000002</v>
          </cell>
          <cell r="E643">
            <v>0</v>
          </cell>
          <cell r="F643">
            <v>0</v>
          </cell>
          <cell r="G643">
            <v>1046</v>
          </cell>
          <cell r="H643">
            <v>18839</v>
          </cell>
          <cell r="I643">
            <v>0</v>
          </cell>
          <cell r="J643">
            <v>0</v>
          </cell>
          <cell r="K643">
            <v>0</v>
          </cell>
          <cell r="L643">
            <v>0</v>
          </cell>
          <cell r="M643">
            <v>0</v>
          </cell>
          <cell r="N643">
            <v>0</v>
          </cell>
          <cell r="O643">
            <v>0</v>
          </cell>
          <cell r="P643">
            <v>0</v>
          </cell>
          <cell r="Q643">
            <v>16234</v>
          </cell>
          <cell r="R643">
            <v>203</v>
          </cell>
          <cell r="S643" t="str">
            <v>E</v>
          </cell>
        </row>
        <row r="644">
          <cell r="A644">
            <v>7</v>
          </cell>
          <cell r="B644" t="str">
            <v>TAEQ=1.8X2.3</v>
          </cell>
          <cell r="C644" t="str">
            <v>ชิ้นงาน E (รูปสี่เหลี่ยมขนาด 1.8 X2.3 ซม</v>
          </cell>
          <cell r="D644">
            <v>34</v>
          </cell>
          <cell r="E644">
            <v>0</v>
          </cell>
          <cell r="F644">
            <v>0</v>
          </cell>
          <cell r="G644">
            <v>766</v>
          </cell>
          <cell r="H644">
            <v>26044</v>
          </cell>
          <cell r="I644">
            <v>0</v>
          </cell>
          <cell r="J644">
            <v>0</v>
          </cell>
          <cell r="K644">
            <v>0</v>
          </cell>
          <cell r="L644">
            <v>0</v>
          </cell>
          <cell r="M644">
            <v>0</v>
          </cell>
          <cell r="N644">
            <v>0</v>
          </cell>
          <cell r="O644">
            <v>0</v>
          </cell>
          <cell r="P644">
            <v>0</v>
          </cell>
          <cell r="Q644">
            <v>16234</v>
          </cell>
          <cell r="R644">
            <v>203</v>
          </cell>
          <cell r="S644" t="str">
            <v>E</v>
          </cell>
        </row>
        <row r="645">
          <cell r="A645">
            <v>7</v>
          </cell>
          <cell r="B645" t="str">
            <v>TAFT=3</v>
          </cell>
          <cell r="C645" t="str">
            <v>ชิ้นงาน F (รูปสามเหลี่ยมขนาด 3X3 ซม.)</v>
          </cell>
          <cell r="D645">
            <v>18</v>
          </cell>
          <cell r="E645">
            <v>442</v>
          </cell>
          <cell r="F645">
            <v>7956</v>
          </cell>
          <cell r="G645">
            <v>0</v>
          </cell>
          <cell r="H645">
            <v>0</v>
          </cell>
          <cell r="I645">
            <v>0</v>
          </cell>
          <cell r="J645">
            <v>0</v>
          </cell>
          <cell r="K645">
            <v>0</v>
          </cell>
          <cell r="L645">
            <v>0</v>
          </cell>
          <cell r="M645">
            <v>0</v>
          </cell>
          <cell r="N645">
            <v>0</v>
          </cell>
          <cell r="O645">
            <v>0</v>
          </cell>
          <cell r="P645">
            <v>0</v>
          </cell>
          <cell r="Q645">
            <v>16301</v>
          </cell>
          <cell r="R645">
            <v>136</v>
          </cell>
          <cell r="S645" t="str">
            <v>E</v>
          </cell>
        </row>
        <row r="646">
          <cell r="A646">
            <v>7</v>
          </cell>
          <cell r="B646" t="str">
            <v>TAGQ=2.7X3</v>
          </cell>
          <cell r="C646" t="str">
            <v>ชิ้นงาน G (รูปสี่เหลี่ยมขนาด 2.7 X 3 ซม.</v>
          </cell>
          <cell r="D646">
            <v>44.3</v>
          </cell>
          <cell r="E646">
            <v>16</v>
          </cell>
          <cell r="F646">
            <v>709.4</v>
          </cell>
          <cell r="G646">
            <v>0</v>
          </cell>
          <cell r="H646">
            <v>0</v>
          </cell>
          <cell r="I646">
            <v>0</v>
          </cell>
          <cell r="J646">
            <v>0</v>
          </cell>
          <cell r="K646">
            <v>0</v>
          </cell>
          <cell r="L646">
            <v>0</v>
          </cell>
          <cell r="M646">
            <v>0</v>
          </cell>
          <cell r="N646">
            <v>0</v>
          </cell>
          <cell r="O646">
            <v>0</v>
          </cell>
          <cell r="P646">
            <v>0</v>
          </cell>
          <cell r="Q646">
            <v>16301</v>
          </cell>
          <cell r="R646">
            <v>136</v>
          </cell>
          <cell r="S646" t="str">
            <v>E</v>
          </cell>
        </row>
        <row r="647">
          <cell r="A647">
            <v>7</v>
          </cell>
          <cell r="B647" t="str">
            <v>TB004=VD</v>
          </cell>
          <cell r="C647" t="str">
            <v>ใบเลื่อยวงเดือน</v>
          </cell>
          <cell r="D647">
            <v>250</v>
          </cell>
          <cell r="E647">
            <v>2</v>
          </cell>
          <cell r="F647">
            <v>500</v>
          </cell>
          <cell r="G647">
            <v>0</v>
          </cell>
          <cell r="H647">
            <v>0</v>
          </cell>
          <cell r="I647">
            <v>0</v>
          </cell>
          <cell r="J647">
            <v>0</v>
          </cell>
          <cell r="K647">
            <v>0</v>
          </cell>
          <cell r="L647">
            <v>0</v>
          </cell>
          <cell r="M647">
            <v>0</v>
          </cell>
          <cell r="N647">
            <v>0</v>
          </cell>
          <cell r="O647">
            <v>0</v>
          </cell>
          <cell r="P647">
            <v>0</v>
          </cell>
          <cell r="Q647">
            <v>16420</v>
          </cell>
          <cell r="R647">
            <v>17</v>
          </cell>
          <cell r="S647" t="str">
            <v>E</v>
          </cell>
        </row>
        <row r="648">
          <cell r="A648">
            <v>7</v>
          </cell>
          <cell r="B648" t="str">
            <v>TD008</v>
          </cell>
          <cell r="C648" t="str">
            <v>ด้ามไม้(บุ้งตะไบ)</v>
          </cell>
          <cell r="D648">
            <v>5.8</v>
          </cell>
          <cell r="E648">
            <v>0</v>
          </cell>
          <cell r="F648">
            <v>0</v>
          </cell>
          <cell r="G648">
            <v>0</v>
          </cell>
          <cell r="H648">
            <v>0</v>
          </cell>
          <cell r="I648">
            <v>0</v>
          </cell>
          <cell r="J648">
            <v>0</v>
          </cell>
          <cell r="K648">
            <v>0</v>
          </cell>
          <cell r="L648">
            <v>0</v>
          </cell>
          <cell r="M648">
            <v>0</v>
          </cell>
          <cell r="N648">
            <v>0</v>
          </cell>
          <cell r="O648">
            <v>9</v>
          </cell>
          <cell r="P648">
            <v>52.2</v>
          </cell>
          <cell r="Q648">
            <v>14401</v>
          </cell>
          <cell r="R648">
            <v>2035</v>
          </cell>
          <cell r="S648" t="str">
            <v>E</v>
          </cell>
        </row>
        <row r="649">
          <cell r="A649">
            <v>7</v>
          </cell>
          <cell r="B649" t="str">
            <v>TE001=10</v>
          </cell>
          <cell r="C649" t="str">
            <v>เป็กย้ำขนาด10มม.(Eyelet)กล่องละ 1000</v>
          </cell>
          <cell r="D649">
            <v>220</v>
          </cell>
          <cell r="E649">
            <v>0</v>
          </cell>
          <cell r="F649">
            <v>0</v>
          </cell>
          <cell r="G649">
            <v>1</v>
          </cell>
          <cell r="H649">
            <v>220</v>
          </cell>
          <cell r="I649">
            <v>0</v>
          </cell>
          <cell r="J649">
            <v>0</v>
          </cell>
          <cell r="K649">
            <v>0</v>
          </cell>
          <cell r="L649">
            <v>0</v>
          </cell>
          <cell r="M649">
            <v>0</v>
          </cell>
          <cell r="N649">
            <v>0</v>
          </cell>
          <cell r="O649">
            <v>0</v>
          </cell>
          <cell r="P649">
            <v>0</v>
          </cell>
          <cell r="Q649">
            <v>16187</v>
          </cell>
          <cell r="R649">
            <v>250</v>
          </cell>
          <cell r="S649" t="str">
            <v>E</v>
          </cell>
        </row>
        <row r="650">
          <cell r="A650">
            <v>7</v>
          </cell>
          <cell r="B650" t="str">
            <v>TR001=1SD</v>
          </cell>
          <cell r="C650" t="str">
            <v>บุ้งท้องแบนพร้อมด้ามปรับไม่ได้ (Rasp hol</v>
          </cell>
          <cell r="D650">
            <v>450</v>
          </cell>
          <cell r="E650">
            <v>0</v>
          </cell>
          <cell r="F650">
            <v>0</v>
          </cell>
          <cell r="G650">
            <v>1</v>
          </cell>
          <cell r="H650">
            <v>450</v>
          </cell>
          <cell r="I650">
            <v>0</v>
          </cell>
          <cell r="J650">
            <v>0</v>
          </cell>
          <cell r="K650">
            <v>0</v>
          </cell>
          <cell r="L650">
            <v>0</v>
          </cell>
          <cell r="M650">
            <v>0</v>
          </cell>
          <cell r="N650">
            <v>0</v>
          </cell>
          <cell r="O650">
            <v>0</v>
          </cell>
          <cell r="P650">
            <v>0</v>
          </cell>
          <cell r="Q650">
            <v>16158</v>
          </cell>
          <cell r="R650">
            <v>279</v>
          </cell>
          <cell r="S650" t="str">
            <v>E</v>
          </cell>
        </row>
        <row r="651">
          <cell r="A651">
            <v>7</v>
          </cell>
          <cell r="B651" t="str">
            <v>TR009=2.5</v>
          </cell>
          <cell r="C651" t="str">
            <v>รีเวททองแดงขนาด 2.5 ซม.(Coper Rivet)</v>
          </cell>
          <cell r="D651">
            <v>946.3</v>
          </cell>
          <cell r="E651">
            <v>0</v>
          </cell>
          <cell r="F651">
            <v>0</v>
          </cell>
          <cell r="G651">
            <v>3</v>
          </cell>
          <cell r="H651">
            <v>2838.9</v>
          </cell>
          <cell r="I651">
            <v>0</v>
          </cell>
          <cell r="J651">
            <v>0</v>
          </cell>
          <cell r="K651">
            <v>0</v>
          </cell>
          <cell r="L651">
            <v>0</v>
          </cell>
          <cell r="M651">
            <v>0</v>
          </cell>
          <cell r="N651">
            <v>0</v>
          </cell>
          <cell r="O651">
            <v>0</v>
          </cell>
          <cell r="P651">
            <v>0</v>
          </cell>
          <cell r="Q651">
            <v>16186</v>
          </cell>
          <cell r="R651">
            <v>251</v>
          </cell>
          <cell r="S651" t="str">
            <v>E</v>
          </cell>
        </row>
        <row r="652">
          <cell r="E652">
            <v>960</v>
          </cell>
          <cell r="F652">
            <v>272857.99000000005</v>
          </cell>
          <cell r="G652">
            <v>1829</v>
          </cell>
          <cell r="H652">
            <v>56623.88</v>
          </cell>
          <cell r="I652">
            <v>0</v>
          </cell>
          <cell r="J652">
            <v>0</v>
          </cell>
          <cell r="K652">
            <v>0</v>
          </cell>
          <cell r="L652">
            <v>0</v>
          </cell>
          <cell r="M652">
            <v>0</v>
          </cell>
          <cell r="N652">
            <v>0</v>
          </cell>
          <cell r="O652">
            <v>9</v>
          </cell>
          <cell r="P652">
            <v>52.2</v>
          </cell>
          <cell r="Q652">
            <v>0</v>
          </cell>
          <cell r="R652">
            <v>0</v>
          </cell>
          <cell r="S652" t="str">
            <v>E Total</v>
          </cell>
        </row>
        <row r="653">
          <cell r="A653">
            <v>7</v>
          </cell>
          <cell r="B653" t="str">
            <v>624Z6=S50</v>
          </cell>
          <cell r="C653" t="str">
            <v>RASANT WEWING THREAD</v>
          </cell>
          <cell r="D653">
            <v>256.51</v>
          </cell>
          <cell r="E653">
            <v>0</v>
          </cell>
          <cell r="F653">
            <v>0</v>
          </cell>
          <cell r="G653">
            <v>2</v>
          </cell>
          <cell r="H653">
            <v>513.02</v>
          </cell>
          <cell r="I653">
            <v>0</v>
          </cell>
          <cell r="J653">
            <v>0</v>
          </cell>
          <cell r="K653">
            <v>0</v>
          </cell>
          <cell r="L653">
            <v>0</v>
          </cell>
          <cell r="M653">
            <v>0</v>
          </cell>
          <cell r="N653">
            <v>0</v>
          </cell>
          <cell r="O653">
            <v>0</v>
          </cell>
          <cell r="P653">
            <v>0</v>
          </cell>
          <cell r="Q653">
            <v>16139</v>
          </cell>
          <cell r="R653">
            <v>298</v>
          </cell>
          <cell r="S653" t="str">
            <v>H</v>
          </cell>
        </row>
        <row r="654">
          <cell r="A654">
            <v>7</v>
          </cell>
          <cell r="B654" t="str">
            <v>625L2</v>
          </cell>
          <cell r="C654" t="str">
            <v>หลอดไฟตู้อบ</v>
          </cell>
          <cell r="D654">
            <v>46.6</v>
          </cell>
          <cell r="E654">
            <v>14</v>
          </cell>
          <cell r="F654">
            <v>653.41</v>
          </cell>
          <cell r="G654">
            <v>0</v>
          </cell>
          <cell r="H654">
            <v>0</v>
          </cell>
          <cell r="I654">
            <v>0</v>
          </cell>
          <cell r="J654">
            <v>0</v>
          </cell>
          <cell r="K654">
            <v>0</v>
          </cell>
          <cell r="L654">
            <v>0</v>
          </cell>
          <cell r="M654">
            <v>0</v>
          </cell>
          <cell r="N654">
            <v>0</v>
          </cell>
          <cell r="O654">
            <v>0</v>
          </cell>
          <cell r="P654">
            <v>0</v>
          </cell>
          <cell r="Q654">
            <v>16425</v>
          </cell>
          <cell r="R654">
            <v>12</v>
          </cell>
          <cell r="S654" t="str">
            <v>H</v>
          </cell>
        </row>
        <row r="655">
          <cell r="A655">
            <v>7</v>
          </cell>
          <cell r="B655" t="str">
            <v>702B3=B16/MK2</v>
          </cell>
          <cell r="C655" t="str">
            <v>หัวเทปเปอร์Morse Taper</v>
          </cell>
          <cell r="D655">
            <v>246.93</v>
          </cell>
          <cell r="E655">
            <v>0</v>
          </cell>
          <cell r="F655">
            <v>0</v>
          </cell>
          <cell r="G655">
            <v>1</v>
          </cell>
          <cell r="H655">
            <v>246.93</v>
          </cell>
          <cell r="I655">
            <v>0</v>
          </cell>
          <cell r="J655">
            <v>0</v>
          </cell>
          <cell r="K655">
            <v>0</v>
          </cell>
          <cell r="L655">
            <v>0</v>
          </cell>
          <cell r="M655">
            <v>0</v>
          </cell>
          <cell r="N655">
            <v>0</v>
          </cell>
          <cell r="O655">
            <v>0</v>
          </cell>
          <cell r="P655">
            <v>0</v>
          </cell>
          <cell r="Q655">
            <v>16215</v>
          </cell>
          <cell r="R655">
            <v>222</v>
          </cell>
          <cell r="S655" t="str">
            <v>H</v>
          </cell>
        </row>
        <row r="656">
          <cell r="A656">
            <v>7</v>
          </cell>
          <cell r="B656" t="str">
            <v>702B3=B18/MK2</v>
          </cell>
          <cell r="C656" t="str">
            <v>Morse Taper</v>
          </cell>
          <cell r="D656">
            <v>214.09</v>
          </cell>
          <cell r="E656">
            <v>0</v>
          </cell>
          <cell r="F656">
            <v>0</v>
          </cell>
          <cell r="G656">
            <v>1</v>
          </cell>
          <cell r="H656">
            <v>214.09</v>
          </cell>
          <cell r="I656">
            <v>0</v>
          </cell>
          <cell r="J656">
            <v>0</v>
          </cell>
          <cell r="K656">
            <v>0</v>
          </cell>
          <cell r="L656">
            <v>0</v>
          </cell>
          <cell r="M656">
            <v>0</v>
          </cell>
          <cell r="N656">
            <v>0</v>
          </cell>
          <cell r="O656">
            <v>0</v>
          </cell>
          <cell r="P656">
            <v>0</v>
          </cell>
          <cell r="Q656">
            <v>16215</v>
          </cell>
          <cell r="R656">
            <v>222</v>
          </cell>
          <cell r="S656" t="str">
            <v>H</v>
          </cell>
        </row>
        <row r="657">
          <cell r="A657">
            <v>7</v>
          </cell>
          <cell r="B657" t="str">
            <v>702B9</v>
          </cell>
          <cell r="C657" t="str">
            <v>แบบสำหรับเจาะDrilling Jig</v>
          </cell>
          <cell r="D657">
            <v>1057.22</v>
          </cell>
          <cell r="E657">
            <v>0</v>
          </cell>
          <cell r="F657">
            <v>0</v>
          </cell>
          <cell r="G657">
            <v>1</v>
          </cell>
          <cell r="H657">
            <v>1057.22</v>
          </cell>
          <cell r="I657">
            <v>0</v>
          </cell>
          <cell r="J657">
            <v>0</v>
          </cell>
          <cell r="K657">
            <v>0</v>
          </cell>
          <cell r="L657">
            <v>0</v>
          </cell>
          <cell r="M657">
            <v>0</v>
          </cell>
          <cell r="N657">
            <v>0</v>
          </cell>
          <cell r="O657">
            <v>0</v>
          </cell>
          <cell r="P657">
            <v>0</v>
          </cell>
          <cell r="Q657">
            <v>16215</v>
          </cell>
          <cell r="R657">
            <v>222</v>
          </cell>
          <cell r="S657" t="str">
            <v>H</v>
          </cell>
        </row>
        <row r="658">
          <cell r="A658">
            <v>7</v>
          </cell>
          <cell r="B658" t="str">
            <v>702F2=125</v>
          </cell>
          <cell r="C658" t="str">
            <v>ท่อต่อเครื่องดูดฝุ่นกับเครื่องขุดHose</v>
          </cell>
          <cell r="D658">
            <v>1098.4000000000001</v>
          </cell>
          <cell r="E658">
            <v>0</v>
          </cell>
          <cell r="F658">
            <v>0</v>
          </cell>
          <cell r="G658">
            <v>2</v>
          </cell>
          <cell r="H658">
            <v>2196.79</v>
          </cell>
          <cell r="I658">
            <v>0</v>
          </cell>
          <cell r="J658">
            <v>0</v>
          </cell>
          <cell r="K658">
            <v>0</v>
          </cell>
          <cell r="L658">
            <v>0</v>
          </cell>
          <cell r="M658">
            <v>0</v>
          </cell>
          <cell r="N658">
            <v>0</v>
          </cell>
          <cell r="O658">
            <v>0</v>
          </cell>
          <cell r="P658">
            <v>0</v>
          </cell>
          <cell r="Q658">
            <v>16248</v>
          </cell>
          <cell r="R658">
            <v>189</v>
          </cell>
          <cell r="S658" t="str">
            <v>H</v>
          </cell>
        </row>
        <row r="659">
          <cell r="A659">
            <v>7</v>
          </cell>
          <cell r="B659" t="str">
            <v>702F28=2</v>
          </cell>
          <cell r="C659" t="str">
            <v>Floor fastener set</v>
          </cell>
          <cell r="D659">
            <v>457.76</v>
          </cell>
          <cell r="E659">
            <v>0</v>
          </cell>
          <cell r="F659">
            <v>0</v>
          </cell>
          <cell r="G659">
            <v>4</v>
          </cell>
          <cell r="H659">
            <v>1831.05</v>
          </cell>
          <cell r="I659">
            <v>0</v>
          </cell>
          <cell r="J659">
            <v>0</v>
          </cell>
          <cell r="K659">
            <v>0</v>
          </cell>
          <cell r="L659">
            <v>0</v>
          </cell>
          <cell r="M659">
            <v>0</v>
          </cell>
          <cell r="N659">
            <v>0</v>
          </cell>
          <cell r="O659">
            <v>0</v>
          </cell>
          <cell r="P659">
            <v>0</v>
          </cell>
          <cell r="Q659">
            <v>16215</v>
          </cell>
          <cell r="R659">
            <v>222</v>
          </cell>
          <cell r="S659" t="str">
            <v>H</v>
          </cell>
        </row>
        <row r="660">
          <cell r="A660">
            <v>7</v>
          </cell>
          <cell r="B660" t="str">
            <v>702F93=1</v>
          </cell>
          <cell r="C660" t="str">
            <v>PROTECTIVE SHAFT HOUSING</v>
          </cell>
          <cell r="D660">
            <v>2496.4499999999998</v>
          </cell>
          <cell r="E660">
            <v>0</v>
          </cell>
          <cell r="F660">
            <v>0</v>
          </cell>
          <cell r="G660">
            <v>1</v>
          </cell>
          <cell r="H660">
            <v>2496.4499999999998</v>
          </cell>
          <cell r="I660">
            <v>0</v>
          </cell>
          <cell r="J660">
            <v>0</v>
          </cell>
          <cell r="K660">
            <v>0</v>
          </cell>
          <cell r="L660">
            <v>0</v>
          </cell>
          <cell r="M660">
            <v>0</v>
          </cell>
          <cell r="N660">
            <v>0</v>
          </cell>
          <cell r="O660">
            <v>0</v>
          </cell>
          <cell r="P660">
            <v>0</v>
          </cell>
          <cell r="Q660">
            <v>16230</v>
          </cell>
          <cell r="R660">
            <v>207</v>
          </cell>
          <cell r="S660" t="str">
            <v>H</v>
          </cell>
        </row>
        <row r="661">
          <cell r="A661">
            <v>7</v>
          </cell>
          <cell r="B661" t="str">
            <v>702L2=2.5</v>
          </cell>
          <cell r="C661" t="str">
            <v>ใบมีดเซาะร่อง Spare cutter</v>
          </cell>
          <cell r="D661">
            <v>523.24</v>
          </cell>
          <cell r="E661">
            <v>0</v>
          </cell>
          <cell r="F661">
            <v>0</v>
          </cell>
          <cell r="G661">
            <v>1</v>
          </cell>
          <cell r="H661">
            <v>523.24</v>
          </cell>
          <cell r="I661">
            <v>0</v>
          </cell>
          <cell r="J661">
            <v>0</v>
          </cell>
          <cell r="K661">
            <v>0</v>
          </cell>
          <cell r="L661">
            <v>0</v>
          </cell>
          <cell r="M661">
            <v>0</v>
          </cell>
          <cell r="N661">
            <v>0</v>
          </cell>
          <cell r="O661">
            <v>0</v>
          </cell>
          <cell r="P661">
            <v>0</v>
          </cell>
          <cell r="Q661">
            <v>16244</v>
          </cell>
          <cell r="R661">
            <v>193</v>
          </cell>
          <cell r="S661" t="str">
            <v>H</v>
          </cell>
        </row>
        <row r="662">
          <cell r="A662">
            <v>7</v>
          </cell>
          <cell r="B662" t="str">
            <v>702L2=4</v>
          </cell>
          <cell r="C662" t="str">
            <v>ใบมีดเซาะร่อง Spare cutter</v>
          </cell>
          <cell r="D662">
            <v>522.66</v>
          </cell>
          <cell r="E662">
            <v>0</v>
          </cell>
          <cell r="F662">
            <v>0</v>
          </cell>
          <cell r="G662">
            <v>1</v>
          </cell>
          <cell r="H662">
            <v>522.66</v>
          </cell>
          <cell r="I662">
            <v>0</v>
          </cell>
          <cell r="J662">
            <v>0</v>
          </cell>
          <cell r="K662">
            <v>0</v>
          </cell>
          <cell r="L662">
            <v>0</v>
          </cell>
          <cell r="M662">
            <v>0</v>
          </cell>
          <cell r="N662">
            <v>0</v>
          </cell>
          <cell r="O662">
            <v>0</v>
          </cell>
          <cell r="P662">
            <v>0</v>
          </cell>
          <cell r="Q662">
            <v>16244</v>
          </cell>
          <cell r="R662">
            <v>193</v>
          </cell>
          <cell r="S662" t="str">
            <v>H</v>
          </cell>
        </row>
        <row r="663">
          <cell r="A663">
            <v>7</v>
          </cell>
          <cell r="B663" t="str">
            <v>702L2=6</v>
          </cell>
          <cell r="C663" t="str">
            <v>ใบมีดเซาะร่อง Spare cutter</v>
          </cell>
          <cell r="D663">
            <v>524.14</v>
          </cell>
          <cell r="E663">
            <v>0</v>
          </cell>
          <cell r="F663">
            <v>0</v>
          </cell>
          <cell r="G663">
            <v>1</v>
          </cell>
          <cell r="H663">
            <v>524.14</v>
          </cell>
          <cell r="I663">
            <v>0</v>
          </cell>
          <cell r="J663">
            <v>0</v>
          </cell>
          <cell r="K663">
            <v>0</v>
          </cell>
          <cell r="L663">
            <v>0</v>
          </cell>
          <cell r="M663">
            <v>0</v>
          </cell>
          <cell r="N663">
            <v>0</v>
          </cell>
          <cell r="O663">
            <v>0</v>
          </cell>
          <cell r="P663">
            <v>0</v>
          </cell>
          <cell r="Q663">
            <v>16244</v>
          </cell>
          <cell r="R663">
            <v>193</v>
          </cell>
          <cell r="S663" t="str">
            <v>H</v>
          </cell>
        </row>
        <row r="664">
          <cell r="A664">
            <v>7</v>
          </cell>
          <cell r="B664" t="str">
            <v>702L6</v>
          </cell>
          <cell r="C664" t="str">
            <v>กระดาษทรายรูปกรวยPumice Cover</v>
          </cell>
          <cell r="D664">
            <v>75.819999999999993</v>
          </cell>
          <cell r="E664">
            <v>0</v>
          </cell>
          <cell r="F664">
            <v>0</v>
          </cell>
          <cell r="G664">
            <v>72</v>
          </cell>
          <cell r="H664">
            <v>5459.1</v>
          </cell>
          <cell r="I664">
            <v>0</v>
          </cell>
          <cell r="J664">
            <v>0</v>
          </cell>
          <cell r="K664">
            <v>0</v>
          </cell>
          <cell r="L664">
            <v>0</v>
          </cell>
          <cell r="M664">
            <v>0</v>
          </cell>
          <cell r="N664">
            <v>0</v>
          </cell>
          <cell r="O664">
            <v>0</v>
          </cell>
          <cell r="P664">
            <v>0</v>
          </cell>
          <cell r="Q664">
            <v>16230</v>
          </cell>
          <cell r="R664">
            <v>207</v>
          </cell>
          <cell r="S664" t="str">
            <v>H</v>
          </cell>
        </row>
        <row r="665">
          <cell r="A665">
            <v>7</v>
          </cell>
          <cell r="B665" t="str">
            <v>702L7</v>
          </cell>
          <cell r="C665" t="str">
            <v>กระดาษทรายรูปกรวยFront Kone Cover</v>
          </cell>
          <cell r="D665">
            <v>80.959999999999994</v>
          </cell>
          <cell r="E665">
            <v>0</v>
          </cell>
          <cell r="F665">
            <v>0</v>
          </cell>
          <cell r="G665">
            <v>16</v>
          </cell>
          <cell r="H665">
            <v>1295.3</v>
          </cell>
          <cell r="I665">
            <v>0</v>
          </cell>
          <cell r="J665">
            <v>0</v>
          </cell>
          <cell r="K665">
            <v>0</v>
          </cell>
          <cell r="L665">
            <v>0</v>
          </cell>
          <cell r="M665">
            <v>0</v>
          </cell>
          <cell r="N665">
            <v>0</v>
          </cell>
          <cell r="O665">
            <v>0</v>
          </cell>
          <cell r="P665">
            <v>0</v>
          </cell>
          <cell r="Q665">
            <v>16244</v>
          </cell>
          <cell r="R665">
            <v>193</v>
          </cell>
          <cell r="S665" t="str">
            <v>H</v>
          </cell>
        </row>
        <row r="666">
          <cell r="A666">
            <v>7</v>
          </cell>
          <cell r="B666" t="str">
            <v>702P11=36/P20</v>
          </cell>
          <cell r="C666" t="str">
            <v>Grinding Wheel</v>
          </cell>
          <cell r="D666">
            <v>1608.71</v>
          </cell>
          <cell r="E666">
            <v>0</v>
          </cell>
          <cell r="F666">
            <v>0</v>
          </cell>
          <cell r="G666">
            <v>1</v>
          </cell>
          <cell r="H666">
            <v>1608.71</v>
          </cell>
          <cell r="I666">
            <v>0</v>
          </cell>
          <cell r="J666">
            <v>0</v>
          </cell>
          <cell r="K666">
            <v>0</v>
          </cell>
          <cell r="L666">
            <v>0</v>
          </cell>
          <cell r="M666">
            <v>0</v>
          </cell>
          <cell r="N666">
            <v>0</v>
          </cell>
          <cell r="O666">
            <v>0</v>
          </cell>
          <cell r="P666">
            <v>0</v>
          </cell>
          <cell r="Q666">
            <v>16215</v>
          </cell>
          <cell r="R666">
            <v>222</v>
          </cell>
          <cell r="S666" t="str">
            <v>H</v>
          </cell>
        </row>
        <row r="667">
          <cell r="A667">
            <v>7</v>
          </cell>
          <cell r="B667" t="str">
            <v>702P11=60/M3</v>
          </cell>
          <cell r="C667" t="str">
            <v>Grinding Wheel</v>
          </cell>
          <cell r="D667">
            <v>42</v>
          </cell>
          <cell r="E667">
            <v>0</v>
          </cell>
          <cell r="F667">
            <v>0</v>
          </cell>
          <cell r="G667">
            <v>2</v>
          </cell>
          <cell r="H667">
            <v>84</v>
          </cell>
          <cell r="I667">
            <v>0</v>
          </cell>
          <cell r="J667">
            <v>0</v>
          </cell>
          <cell r="K667">
            <v>0</v>
          </cell>
          <cell r="L667">
            <v>0</v>
          </cell>
          <cell r="M667">
            <v>0</v>
          </cell>
          <cell r="N667">
            <v>0</v>
          </cell>
          <cell r="O667">
            <v>0</v>
          </cell>
          <cell r="P667">
            <v>0</v>
          </cell>
          <cell r="Q667">
            <v>16215</v>
          </cell>
          <cell r="R667">
            <v>222</v>
          </cell>
          <cell r="S667" t="str">
            <v>H</v>
          </cell>
        </row>
        <row r="668">
          <cell r="A668">
            <v>7</v>
          </cell>
          <cell r="B668" t="str">
            <v>702P16=A</v>
          </cell>
          <cell r="C668" t="str">
            <v>กระจกใสป้องกันสะเก็ดSpark guard</v>
          </cell>
          <cell r="D668">
            <v>3880.66</v>
          </cell>
          <cell r="E668">
            <v>0</v>
          </cell>
          <cell r="F668">
            <v>0</v>
          </cell>
          <cell r="G668">
            <v>1</v>
          </cell>
          <cell r="H668">
            <v>3880.66</v>
          </cell>
          <cell r="I668">
            <v>0</v>
          </cell>
          <cell r="J668">
            <v>0</v>
          </cell>
          <cell r="K668">
            <v>0</v>
          </cell>
          <cell r="L668">
            <v>0</v>
          </cell>
          <cell r="M668">
            <v>0</v>
          </cell>
          <cell r="N668">
            <v>0</v>
          </cell>
          <cell r="O668">
            <v>0</v>
          </cell>
          <cell r="P668">
            <v>0</v>
          </cell>
          <cell r="Q668">
            <v>16215</v>
          </cell>
          <cell r="R668">
            <v>222</v>
          </cell>
          <cell r="S668" t="str">
            <v>H</v>
          </cell>
        </row>
        <row r="669">
          <cell r="A669">
            <v>7</v>
          </cell>
          <cell r="B669" t="str">
            <v>702S3</v>
          </cell>
          <cell r="C669" t="str">
            <v>ตัวล็อคใบเลื่อยPrecision saw blade</v>
          </cell>
          <cell r="D669">
            <v>18978.46</v>
          </cell>
          <cell r="E669">
            <v>0</v>
          </cell>
          <cell r="F669">
            <v>0</v>
          </cell>
          <cell r="G669">
            <v>2</v>
          </cell>
          <cell r="H669">
            <v>37956.92</v>
          </cell>
          <cell r="I669">
            <v>0</v>
          </cell>
          <cell r="J669">
            <v>0</v>
          </cell>
          <cell r="K669">
            <v>0</v>
          </cell>
          <cell r="L669">
            <v>0</v>
          </cell>
          <cell r="M669">
            <v>0</v>
          </cell>
          <cell r="N669">
            <v>0</v>
          </cell>
          <cell r="O669">
            <v>0</v>
          </cell>
          <cell r="P669">
            <v>0</v>
          </cell>
          <cell r="Q669">
            <v>16215</v>
          </cell>
          <cell r="R669">
            <v>222</v>
          </cell>
          <cell r="S669" t="str">
            <v>H</v>
          </cell>
        </row>
        <row r="670">
          <cell r="A670">
            <v>7</v>
          </cell>
          <cell r="B670" t="str">
            <v>702Y18=100X500</v>
          </cell>
          <cell r="C670" t="str">
            <v>Pipe</v>
          </cell>
          <cell r="D670">
            <v>131.66</v>
          </cell>
          <cell r="E670">
            <v>0</v>
          </cell>
          <cell r="F670">
            <v>0</v>
          </cell>
          <cell r="G670">
            <v>1</v>
          </cell>
          <cell r="H670">
            <v>131.66</v>
          </cell>
          <cell r="I670">
            <v>0</v>
          </cell>
          <cell r="J670">
            <v>0</v>
          </cell>
          <cell r="K670">
            <v>0</v>
          </cell>
          <cell r="L670">
            <v>0</v>
          </cell>
          <cell r="M670">
            <v>0</v>
          </cell>
          <cell r="N670">
            <v>0</v>
          </cell>
          <cell r="O670">
            <v>0</v>
          </cell>
          <cell r="P670">
            <v>0</v>
          </cell>
          <cell r="Q670">
            <v>16215</v>
          </cell>
          <cell r="R670">
            <v>222</v>
          </cell>
          <cell r="S670" t="str">
            <v>H</v>
          </cell>
        </row>
        <row r="671">
          <cell r="A671">
            <v>7</v>
          </cell>
          <cell r="B671" t="str">
            <v>702Y23=100</v>
          </cell>
          <cell r="C671" t="str">
            <v>Tension clip</v>
          </cell>
          <cell r="D671">
            <v>121.31</v>
          </cell>
          <cell r="E671">
            <v>0</v>
          </cell>
          <cell r="F671">
            <v>0</v>
          </cell>
          <cell r="G671">
            <v>4</v>
          </cell>
          <cell r="H671">
            <v>485.24</v>
          </cell>
          <cell r="I671">
            <v>0</v>
          </cell>
          <cell r="J671">
            <v>0</v>
          </cell>
          <cell r="K671">
            <v>0</v>
          </cell>
          <cell r="L671">
            <v>0</v>
          </cell>
          <cell r="M671">
            <v>0</v>
          </cell>
          <cell r="N671">
            <v>0</v>
          </cell>
          <cell r="O671">
            <v>0</v>
          </cell>
          <cell r="P671">
            <v>0</v>
          </cell>
          <cell r="Q671">
            <v>16248</v>
          </cell>
          <cell r="R671">
            <v>189</v>
          </cell>
          <cell r="S671" t="str">
            <v>H</v>
          </cell>
        </row>
        <row r="672">
          <cell r="A672">
            <v>7</v>
          </cell>
          <cell r="B672" t="str">
            <v>704B1=120</v>
          </cell>
          <cell r="C672" t="str">
            <v>Bench Vise</v>
          </cell>
          <cell r="D672">
            <v>3754.33</v>
          </cell>
          <cell r="E672">
            <v>0</v>
          </cell>
          <cell r="F672">
            <v>0</v>
          </cell>
          <cell r="G672">
            <v>1</v>
          </cell>
          <cell r="H672">
            <v>3754.33</v>
          </cell>
          <cell r="I672">
            <v>0</v>
          </cell>
          <cell r="J672">
            <v>0</v>
          </cell>
          <cell r="K672">
            <v>0</v>
          </cell>
          <cell r="L672">
            <v>0</v>
          </cell>
          <cell r="M672">
            <v>0</v>
          </cell>
          <cell r="N672">
            <v>0</v>
          </cell>
          <cell r="O672">
            <v>0</v>
          </cell>
          <cell r="P672">
            <v>0</v>
          </cell>
          <cell r="Q672">
            <v>16114</v>
          </cell>
          <cell r="R672">
            <v>322</v>
          </cell>
          <cell r="S672" t="str">
            <v>H</v>
          </cell>
        </row>
        <row r="673">
          <cell r="A673">
            <v>7</v>
          </cell>
          <cell r="B673" t="str">
            <v>705S2=350</v>
          </cell>
          <cell r="C673" t="str">
            <v>ฆ้อนทุบหนัง Shoemaker Hammer</v>
          </cell>
          <cell r="D673">
            <v>429.3</v>
          </cell>
          <cell r="E673">
            <v>2</v>
          </cell>
          <cell r="F673">
            <v>858.63</v>
          </cell>
          <cell r="G673">
            <v>0</v>
          </cell>
          <cell r="H673">
            <v>0</v>
          </cell>
          <cell r="I673">
            <v>0</v>
          </cell>
          <cell r="J673">
            <v>0</v>
          </cell>
          <cell r="K673">
            <v>0</v>
          </cell>
          <cell r="L673">
            <v>0</v>
          </cell>
          <cell r="M673">
            <v>0</v>
          </cell>
          <cell r="N673">
            <v>0</v>
          </cell>
          <cell r="O673">
            <v>0</v>
          </cell>
          <cell r="P673">
            <v>0</v>
          </cell>
          <cell r="Q673">
            <v>16320</v>
          </cell>
          <cell r="R673">
            <v>117</v>
          </cell>
          <cell r="S673" t="str">
            <v>H</v>
          </cell>
        </row>
        <row r="674">
          <cell r="A674">
            <v>7</v>
          </cell>
          <cell r="B674" t="str">
            <v>705T3=250</v>
          </cell>
          <cell r="C674" t="str">
            <v>ฆ้อน Ball Pein Hammer</v>
          </cell>
          <cell r="D674">
            <v>993.64</v>
          </cell>
          <cell r="E674">
            <v>0</v>
          </cell>
          <cell r="F674">
            <v>0</v>
          </cell>
          <cell r="G674">
            <v>1</v>
          </cell>
          <cell r="H674">
            <v>993.64</v>
          </cell>
          <cell r="I674">
            <v>0</v>
          </cell>
          <cell r="J674">
            <v>0</v>
          </cell>
          <cell r="K674">
            <v>0</v>
          </cell>
          <cell r="L674">
            <v>0</v>
          </cell>
          <cell r="M674">
            <v>0</v>
          </cell>
          <cell r="N674">
            <v>0</v>
          </cell>
          <cell r="O674">
            <v>0</v>
          </cell>
          <cell r="P674">
            <v>0</v>
          </cell>
          <cell r="Q674">
            <v>16114</v>
          </cell>
          <cell r="R674">
            <v>322</v>
          </cell>
          <cell r="S674" t="str">
            <v>H</v>
          </cell>
        </row>
        <row r="675">
          <cell r="A675">
            <v>7</v>
          </cell>
          <cell r="B675" t="str">
            <v>706X5=S</v>
          </cell>
          <cell r="C675" t="str">
            <v>คีมดึงหนัง Curved Seaming Plier</v>
          </cell>
          <cell r="D675">
            <v>703.32</v>
          </cell>
          <cell r="E675">
            <v>0</v>
          </cell>
          <cell r="F675">
            <v>0</v>
          </cell>
          <cell r="G675">
            <v>3</v>
          </cell>
          <cell r="H675">
            <v>2109.9699999999998</v>
          </cell>
          <cell r="I675">
            <v>0</v>
          </cell>
          <cell r="J675">
            <v>0</v>
          </cell>
          <cell r="K675">
            <v>0</v>
          </cell>
          <cell r="L675">
            <v>0</v>
          </cell>
          <cell r="M675">
            <v>0</v>
          </cell>
          <cell r="N675">
            <v>0</v>
          </cell>
          <cell r="O675">
            <v>0</v>
          </cell>
          <cell r="P675">
            <v>0</v>
          </cell>
          <cell r="Q675">
            <v>16096</v>
          </cell>
          <cell r="R675">
            <v>340</v>
          </cell>
          <cell r="S675" t="str">
            <v>H</v>
          </cell>
        </row>
        <row r="676">
          <cell r="A676">
            <v>7</v>
          </cell>
          <cell r="B676" t="str">
            <v>719S6=3</v>
          </cell>
          <cell r="C676" t="str">
            <v>Bandage  Scissors</v>
          </cell>
          <cell r="D676">
            <v>711.55</v>
          </cell>
          <cell r="E676">
            <v>0</v>
          </cell>
          <cell r="F676">
            <v>0</v>
          </cell>
          <cell r="G676">
            <v>1</v>
          </cell>
          <cell r="H676">
            <v>711.55</v>
          </cell>
          <cell r="I676">
            <v>0</v>
          </cell>
          <cell r="J676">
            <v>0</v>
          </cell>
          <cell r="K676">
            <v>0</v>
          </cell>
          <cell r="L676">
            <v>0</v>
          </cell>
          <cell r="M676">
            <v>0</v>
          </cell>
          <cell r="N676">
            <v>0</v>
          </cell>
          <cell r="O676">
            <v>0</v>
          </cell>
          <cell r="P676">
            <v>0</v>
          </cell>
          <cell r="Q676">
            <v>16143</v>
          </cell>
          <cell r="R676">
            <v>294</v>
          </cell>
          <cell r="S676" t="str">
            <v>H</v>
          </cell>
        </row>
        <row r="677">
          <cell r="A677">
            <v>7</v>
          </cell>
          <cell r="B677" t="str">
            <v>719Y5</v>
          </cell>
          <cell r="C677" t="str">
            <v>ใบมีดสำหรับ719R2</v>
          </cell>
          <cell r="D677">
            <v>162.51</v>
          </cell>
          <cell r="E677">
            <v>0</v>
          </cell>
          <cell r="F677">
            <v>0</v>
          </cell>
          <cell r="G677">
            <v>5</v>
          </cell>
          <cell r="H677">
            <v>812.53</v>
          </cell>
          <cell r="I677">
            <v>0</v>
          </cell>
          <cell r="J677">
            <v>0</v>
          </cell>
          <cell r="K677">
            <v>0</v>
          </cell>
          <cell r="L677">
            <v>0</v>
          </cell>
          <cell r="M677">
            <v>0</v>
          </cell>
          <cell r="N677">
            <v>0</v>
          </cell>
          <cell r="O677">
            <v>0</v>
          </cell>
          <cell r="P677">
            <v>0</v>
          </cell>
          <cell r="Q677">
            <v>16139</v>
          </cell>
          <cell r="R677">
            <v>298</v>
          </cell>
          <cell r="S677" t="str">
            <v>H</v>
          </cell>
        </row>
        <row r="678">
          <cell r="A678">
            <v>7</v>
          </cell>
          <cell r="B678" t="str">
            <v>723Z1</v>
          </cell>
          <cell r="C678" t="str">
            <v>Awl</v>
          </cell>
          <cell r="D678">
            <v>49.1</v>
          </cell>
          <cell r="E678">
            <v>1</v>
          </cell>
          <cell r="F678">
            <v>49.19</v>
          </cell>
          <cell r="G678">
            <v>0</v>
          </cell>
          <cell r="H678">
            <v>0</v>
          </cell>
          <cell r="I678">
            <v>0</v>
          </cell>
          <cell r="J678">
            <v>0</v>
          </cell>
          <cell r="K678">
            <v>0</v>
          </cell>
          <cell r="L678">
            <v>0</v>
          </cell>
          <cell r="M678">
            <v>0</v>
          </cell>
          <cell r="N678">
            <v>0</v>
          </cell>
          <cell r="O678">
            <v>0</v>
          </cell>
          <cell r="P678">
            <v>0</v>
          </cell>
          <cell r="Q678">
            <v>16264</v>
          </cell>
          <cell r="R678">
            <v>173</v>
          </cell>
          <cell r="S678" t="str">
            <v>H</v>
          </cell>
        </row>
        <row r="679">
          <cell r="A679">
            <v>7</v>
          </cell>
          <cell r="B679" t="str">
            <v>729S22=1.5</v>
          </cell>
          <cell r="C679" t="str">
            <v>ใบมีดตัดของ Lining cutter</v>
          </cell>
          <cell r="D679">
            <v>4850.21</v>
          </cell>
          <cell r="E679">
            <v>0</v>
          </cell>
          <cell r="F679">
            <v>0</v>
          </cell>
          <cell r="G679">
            <v>1</v>
          </cell>
          <cell r="H679">
            <v>4850.21</v>
          </cell>
          <cell r="I679">
            <v>0</v>
          </cell>
          <cell r="J679">
            <v>0</v>
          </cell>
          <cell r="K679">
            <v>0</v>
          </cell>
          <cell r="L679">
            <v>0</v>
          </cell>
          <cell r="M679">
            <v>0</v>
          </cell>
          <cell r="N679">
            <v>0</v>
          </cell>
          <cell r="O679">
            <v>0</v>
          </cell>
          <cell r="P679">
            <v>0</v>
          </cell>
          <cell r="Q679">
            <v>16089</v>
          </cell>
          <cell r="R679">
            <v>347</v>
          </cell>
          <cell r="S679" t="str">
            <v>H</v>
          </cell>
        </row>
        <row r="680">
          <cell r="A680">
            <v>7</v>
          </cell>
          <cell r="B680" t="str">
            <v>729V1</v>
          </cell>
          <cell r="C680" t="str">
            <v>ดอกสว่านสำหรับเจาะฝังวาวล์ Valve hole cu</v>
          </cell>
          <cell r="D680">
            <v>2057.75</v>
          </cell>
          <cell r="E680">
            <v>0</v>
          </cell>
          <cell r="F680">
            <v>0</v>
          </cell>
          <cell r="G680">
            <v>4</v>
          </cell>
          <cell r="H680">
            <v>8231</v>
          </cell>
          <cell r="I680">
            <v>0</v>
          </cell>
          <cell r="J680">
            <v>0</v>
          </cell>
          <cell r="K680">
            <v>0</v>
          </cell>
          <cell r="L680">
            <v>0</v>
          </cell>
          <cell r="M680">
            <v>0</v>
          </cell>
          <cell r="N680">
            <v>0</v>
          </cell>
          <cell r="O680">
            <v>0</v>
          </cell>
          <cell r="P680">
            <v>0</v>
          </cell>
          <cell r="Q680">
            <v>16244</v>
          </cell>
          <cell r="R680">
            <v>193</v>
          </cell>
          <cell r="S680" t="str">
            <v>H</v>
          </cell>
        </row>
        <row r="681">
          <cell r="A681">
            <v>7</v>
          </cell>
          <cell r="B681" t="str">
            <v>729W22=1</v>
          </cell>
          <cell r="C681" t="str">
            <v>หัวบุ้ง Rasp 1/2"</v>
          </cell>
          <cell r="D681">
            <v>1054.18</v>
          </cell>
          <cell r="E681">
            <v>0</v>
          </cell>
          <cell r="F681">
            <v>0</v>
          </cell>
          <cell r="G681">
            <v>1</v>
          </cell>
          <cell r="H681">
            <v>1054.18</v>
          </cell>
          <cell r="I681">
            <v>0</v>
          </cell>
          <cell r="J681">
            <v>0</v>
          </cell>
          <cell r="K681">
            <v>0</v>
          </cell>
          <cell r="L681">
            <v>0</v>
          </cell>
          <cell r="M681">
            <v>0</v>
          </cell>
          <cell r="N681">
            <v>0</v>
          </cell>
          <cell r="O681">
            <v>0</v>
          </cell>
          <cell r="P681">
            <v>0</v>
          </cell>
          <cell r="Q681">
            <v>16242</v>
          </cell>
          <cell r="R681">
            <v>195</v>
          </cell>
          <cell r="S681" t="str">
            <v>H</v>
          </cell>
        </row>
        <row r="682">
          <cell r="A682">
            <v>7</v>
          </cell>
          <cell r="B682" t="str">
            <v>729W22=4</v>
          </cell>
          <cell r="C682" t="str">
            <v>Rasp head, 1/2-13"</v>
          </cell>
          <cell r="D682">
            <v>1449.11</v>
          </cell>
          <cell r="E682">
            <v>0</v>
          </cell>
          <cell r="F682">
            <v>0</v>
          </cell>
          <cell r="G682">
            <v>1</v>
          </cell>
          <cell r="H682">
            <v>1449.11</v>
          </cell>
          <cell r="I682">
            <v>0</v>
          </cell>
          <cell r="J682">
            <v>0</v>
          </cell>
          <cell r="K682">
            <v>0</v>
          </cell>
          <cell r="L682">
            <v>0</v>
          </cell>
          <cell r="M682">
            <v>0</v>
          </cell>
          <cell r="N682">
            <v>0</v>
          </cell>
          <cell r="O682">
            <v>0</v>
          </cell>
          <cell r="P682">
            <v>0</v>
          </cell>
          <cell r="Q682">
            <v>16242</v>
          </cell>
          <cell r="R682">
            <v>195</v>
          </cell>
          <cell r="S682" t="str">
            <v>H</v>
          </cell>
        </row>
        <row r="683">
          <cell r="A683">
            <v>7</v>
          </cell>
          <cell r="B683" t="str">
            <v>729W24</v>
          </cell>
          <cell r="C683" t="str">
            <v>Card Rasp</v>
          </cell>
          <cell r="D683">
            <v>1202.3499999999999</v>
          </cell>
          <cell r="E683">
            <v>0</v>
          </cell>
          <cell r="F683">
            <v>0</v>
          </cell>
          <cell r="G683">
            <v>2</v>
          </cell>
          <cell r="H683">
            <v>2404.6999999999998</v>
          </cell>
          <cell r="I683">
            <v>0</v>
          </cell>
          <cell r="J683">
            <v>0</v>
          </cell>
          <cell r="K683">
            <v>0</v>
          </cell>
          <cell r="L683">
            <v>0</v>
          </cell>
          <cell r="M683">
            <v>0</v>
          </cell>
          <cell r="N683">
            <v>0</v>
          </cell>
          <cell r="O683">
            <v>0</v>
          </cell>
          <cell r="P683">
            <v>0</v>
          </cell>
          <cell r="Q683">
            <v>16089</v>
          </cell>
          <cell r="R683">
            <v>347</v>
          </cell>
          <cell r="S683" t="str">
            <v>H</v>
          </cell>
        </row>
        <row r="684">
          <cell r="A684">
            <v>7</v>
          </cell>
          <cell r="B684" t="str">
            <v>729W25</v>
          </cell>
          <cell r="C684" t="str">
            <v>ใบกัดตัด Milling cutter</v>
          </cell>
          <cell r="D684">
            <v>3767.94</v>
          </cell>
          <cell r="E684">
            <v>0</v>
          </cell>
          <cell r="F684">
            <v>0</v>
          </cell>
          <cell r="G684">
            <v>2</v>
          </cell>
          <cell r="H684">
            <v>7535.88</v>
          </cell>
          <cell r="I684">
            <v>0</v>
          </cell>
          <cell r="J684">
            <v>0</v>
          </cell>
          <cell r="K684">
            <v>0</v>
          </cell>
          <cell r="L684">
            <v>0</v>
          </cell>
          <cell r="M684">
            <v>0</v>
          </cell>
          <cell r="N684">
            <v>0</v>
          </cell>
          <cell r="O684">
            <v>0</v>
          </cell>
          <cell r="P684">
            <v>0</v>
          </cell>
          <cell r="Q684">
            <v>16089</v>
          </cell>
          <cell r="R684">
            <v>347</v>
          </cell>
          <cell r="S684" t="str">
            <v>H</v>
          </cell>
        </row>
        <row r="685">
          <cell r="A685">
            <v>7</v>
          </cell>
          <cell r="B685" t="str">
            <v>729W3=1</v>
          </cell>
          <cell r="C685" t="str">
            <v>Rasp Head</v>
          </cell>
          <cell r="D685">
            <v>1347.11</v>
          </cell>
          <cell r="E685">
            <v>0</v>
          </cell>
          <cell r="F685">
            <v>0</v>
          </cell>
          <cell r="G685">
            <v>1</v>
          </cell>
          <cell r="H685">
            <v>1347.11</v>
          </cell>
          <cell r="I685">
            <v>0</v>
          </cell>
          <cell r="J685">
            <v>0</v>
          </cell>
          <cell r="K685">
            <v>0</v>
          </cell>
          <cell r="L685">
            <v>0</v>
          </cell>
          <cell r="M685">
            <v>0</v>
          </cell>
          <cell r="N685">
            <v>0</v>
          </cell>
          <cell r="O685">
            <v>0</v>
          </cell>
          <cell r="P685">
            <v>0</v>
          </cell>
          <cell r="Q685">
            <v>16242</v>
          </cell>
          <cell r="R685">
            <v>195</v>
          </cell>
          <cell r="S685" t="str">
            <v>H</v>
          </cell>
        </row>
        <row r="686">
          <cell r="A686">
            <v>7</v>
          </cell>
          <cell r="B686" t="str">
            <v>729W31=1</v>
          </cell>
          <cell r="C686" t="str">
            <v>Rasp Head</v>
          </cell>
          <cell r="D686">
            <v>2738.13</v>
          </cell>
          <cell r="E686">
            <v>0</v>
          </cell>
          <cell r="F686">
            <v>0</v>
          </cell>
          <cell r="G686">
            <v>1</v>
          </cell>
          <cell r="H686">
            <v>2738.13</v>
          </cell>
          <cell r="I686">
            <v>0</v>
          </cell>
          <cell r="J686">
            <v>0</v>
          </cell>
          <cell r="K686">
            <v>0</v>
          </cell>
          <cell r="L686">
            <v>0</v>
          </cell>
          <cell r="M686">
            <v>0</v>
          </cell>
          <cell r="N686">
            <v>0</v>
          </cell>
          <cell r="O686">
            <v>0</v>
          </cell>
          <cell r="P686">
            <v>0</v>
          </cell>
          <cell r="Q686">
            <v>16089</v>
          </cell>
          <cell r="R686">
            <v>347</v>
          </cell>
          <cell r="S686" t="str">
            <v>H</v>
          </cell>
        </row>
        <row r="687">
          <cell r="A687">
            <v>7</v>
          </cell>
          <cell r="B687" t="str">
            <v>729W33=1</v>
          </cell>
          <cell r="C687" t="str">
            <v>Rasp head</v>
          </cell>
          <cell r="D687">
            <v>4819.24</v>
          </cell>
          <cell r="E687">
            <v>0</v>
          </cell>
          <cell r="F687">
            <v>0</v>
          </cell>
          <cell r="G687">
            <v>2</v>
          </cell>
          <cell r="H687">
            <v>9638.48</v>
          </cell>
          <cell r="I687">
            <v>0</v>
          </cell>
          <cell r="J687">
            <v>0</v>
          </cell>
          <cell r="K687">
            <v>0</v>
          </cell>
          <cell r="L687">
            <v>0</v>
          </cell>
          <cell r="M687">
            <v>0</v>
          </cell>
          <cell r="N687">
            <v>0</v>
          </cell>
          <cell r="O687">
            <v>0</v>
          </cell>
          <cell r="P687">
            <v>0</v>
          </cell>
          <cell r="Q687">
            <v>16089</v>
          </cell>
          <cell r="R687">
            <v>347</v>
          </cell>
          <cell r="S687" t="str">
            <v>H</v>
          </cell>
        </row>
        <row r="688">
          <cell r="A688">
            <v>7</v>
          </cell>
          <cell r="B688" t="str">
            <v>729W7</v>
          </cell>
          <cell r="C688" t="str">
            <v>Slitting Saw</v>
          </cell>
          <cell r="D688">
            <v>1046.92</v>
          </cell>
          <cell r="E688">
            <v>0</v>
          </cell>
          <cell r="F688">
            <v>0</v>
          </cell>
          <cell r="G688">
            <v>2</v>
          </cell>
          <cell r="H688">
            <v>2093.84</v>
          </cell>
          <cell r="I688">
            <v>0</v>
          </cell>
          <cell r="J688">
            <v>0</v>
          </cell>
          <cell r="K688">
            <v>0</v>
          </cell>
          <cell r="L688">
            <v>0</v>
          </cell>
          <cell r="M688">
            <v>0</v>
          </cell>
          <cell r="N688">
            <v>0</v>
          </cell>
          <cell r="O688">
            <v>0</v>
          </cell>
          <cell r="P688">
            <v>0</v>
          </cell>
          <cell r="Q688">
            <v>16089</v>
          </cell>
          <cell r="R688">
            <v>347</v>
          </cell>
          <cell r="S688" t="str">
            <v>H</v>
          </cell>
        </row>
        <row r="689">
          <cell r="A689">
            <v>7</v>
          </cell>
          <cell r="B689" t="str">
            <v>729Y12</v>
          </cell>
          <cell r="C689" t="str">
            <v>ใบมีดสำหรับ729W21 Knife blade</v>
          </cell>
          <cell r="D689">
            <v>329.53</v>
          </cell>
          <cell r="E689">
            <v>0</v>
          </cell>
          <cell r="F689">
            <v>0</v>
          </cell>
          <cell r="G689">
            <v>1</v>
          </cell>
          <cell r="H689">
            <v>329.53</v>
          </cell>
          <cell r="I689">
            <v>0</v>
          </cell>
          <cell r="J689">
            <v>0</v>
          </cell>
          <cell r="K689">
            <v>0</v>
          </cell>
          <cell r="L689">
            <v>0</v>
          </cell>
          <cell r="M689">
            <v>0</v>
          </cell>
          <cell r="N689">
            <v>0</v>
          </cell>
          <cell r="O689">
            <v>0</v>
          </cell>
          <cell r="P689">
            <v>0</v>
          </cell>
          <cell r="Q689">
            <v>16114</v>
          </cell>
          <cell r="R689">
            <v>322</v>
          </cell>
          <cell r="S689" t="str">
            <v>H</v>
          </cell>
        </row>
        <row r="690">
          <cell r="A690">
            <v>7</v>
          </cell>
          <cell r="B690" t="str">
            <v>729Y5=1</v>
          </cell>
          <cell r="C690" t="str">
            <v>Knife Blade 1SET=3PCS</v>
          </cell>
          <cell r="D690">
            <v>781.37</v>
          </cell>
          <cell r="E690">
            <v>0</v>
          </cell>
          <cell r="F690">
            <v>0</v>
          </cell>
          <cell r="G690">
            <v>2</v>
          </cell>
          <cell r="H690">
            <v>1562.74</v>
          </cell>
          <cell r="I690">
            <v>0</v>
          </cell>
          <cell r="J690">
            <v>0</v>
          </cell>
          <cell r="K690">
            <v>0</v>
          </cell>
          <cell r="L690">
            <v>0</v>
          </cell>
          <cell r="M690">
            <v>0</v>
          </cell>
          <cell r="N690">
            <v>0</v>
          </cell>
          <cell r="O690">
            <v>0</v>
          </cell>
          <cell r="P690">
            <v>0</v>
          </cell>
          <cell r="Q690">
            <v>16114</v>
          </cell>
          <cell r="R690">
            <v>322</v>
          </cell>
          <cell r="S690" t="str">
            <v>H</v>
          </cell>
        </row>
        <row r="691">
          <cell r="A691">
            <v>7</v>
          </cell>
          <cell r="B691" t="str">
            <v>729Y6</v>
          </cell>
          <cell r="C691" t="str">
            <v>อะไหล่ใบมีดสำหรับ729W9 Blade for 729W9</v>
          </cell>
          <cell r="D691">
            <v>364.08</v>
          </cell>
          <cell r="E691">
            <v>0</v>
          </cell>
          <cell r="F691">
            <v>0</v>
          </cell>
          <cell r="G691">
            <v>3</v>
          </cell>
          <cell r="H691">
            <v>1092.24</v>
          </cell>
          <cell r="I691">
            <v>0</v>
          </cell>
          <cell r="J691">
            <v>0</v>
          </cell>
          <cell r="K691">
            <v>0</v>
          </cell>
          <cell r="L691">
            <v>0</v>
          </cell>
          <cell r="M691">
            <v>0</v>
          </cell>
          <cell r="N691">
            <v>0</v>
          </cell>
          <cell r="O691">
            <v>0</v>
          </cell>
          <cell r="P691">
            <v>0</v>
          </cell>
          <cell r="Q691">
            <v>16248</v>
          </cell>
          <cell r="R691">
            <v>189</v>
          </cell>
          <cell r="S691" t="str">
            <v>H</v>
          </cell>
        </row>
        <row r="692">
          <cell r="A692">
            <v>7</v>
          </cell>
          <cell r="B692" t="str">
            <v>731Z2</v>
          </cell>
          <cell r="C692" t="str">
            <v>Werkzeugset</v>
          </cell>
          <cell r="D692">
            <v>284.68</v>
          </cell>
          <cell r="E692">
            <v>0</v>
          </cell>
          <cell r="F692">
            <v>0</v>
          </cell>
          <cell r="G692">
            <v>3</v>
          </cell>
          <cell r="H692">
            <v>854.05</v>
          </cell>
          <cell r="I692">
            <v>0</v>
          </cell>
          <cell r="J692">
            <v>0</v>
          </cell>
          <cell r="K692">
            <v>0</v>
          </cell>
          <cell r="L692">
            <v>0</v>
          </cell>
          <cell r="M692">
            <v>0</v>
          </cell>
          <cell r="N692">
            <v>0</v>
          </cell>
          <cell r="O692">
            <v>0</v>
          </cell>
          <cell r="P692">
            <v>0</v>
          </cell>
          <cell r="Q692">
            <v>16114</v>
          </cell>
          <cell r="R692">
            <v>322</v>
          </cell>
          <cell r="S692" t="str">
            <v>H</v>
          </cell>
        </row>
        <row r="693">
          <cell r="A693">
            <v>7</v>
          </cell>
          <cell r="B693" t="str">
            <v>732D7</v>
          </cell>
          <cell r="C693" t="str">
            <v>มีดกลึงชุดlathe tool set</v>
          </cell>
          <cell r="D693">
            <v>10832.39</v>
          </cell>
          <cell r="E693">
            <v>0</v>
          </cell>
          <cell r="F693">
            <v>0</v>
          </cell>
          <cell r="G693">
            <v>1</v>
          </cell>
          <cell r="H693">
            <v>10832.39</v>
          </cell>
          <cell r="I693">
            <v>0</v>
          </cell>
          <cell r="J693">
            <v>0</v>
          </cell>
          <cell r="K693">
            <v>0</v>
          </cell>
          <cell r="L693">
            <v>0</v>
          </cell>
          <cell r="M693">
            <v>0</v>
          </cell>
          <cell r="N693">
            <v>0</v>
          </cell>
          <cell r="O693">
            <v>0</v>
          </cell>
          <cell r="P693">
            <v>0</v>
          </cell>
          <cell r="Q693">
            <v>16114</v>
          </cell>
          <cell r="R693">
            <v>322</v>
          </cell>
          <cell r="S693" t="str">
            <v>H</v>
          </cell>
        </row>
        <row r="694">
          <cell r="A694">
            <v>7</v>
          </cell>
          <cell r="B694" t="str">
            <v>743W3=4</v>
          </cell>
          <cell r="C694" t="str">
            <v>Steel Square</v>
          </cell>
          <cell r="D694">
            <v>480.73</v>
          </cell>
          <cell r="E694">
            <v>0</v>
          </cell>
          <cell r="F694">
            <v>0</v>
          </cell>
          <cell r="G694">
            <v>1</v>
          </cell>
          <cell r="H694">
            <v>480.73</v>
          </cell>
          <cell r="I694">
            <v>0</v>
          </cell>
          <cell r="J694">
            <v>0</v>
          </cell>
          <cell r="K694">
            <v>0</v>
          </cell>
          <cell r="L694">
            <v>0</v>
          </cell>
          <cell r="M694">
            <v>0</v>
          </cell>
          <cell r="N694">
            <v>0</v>
          </cell>
          <cell r="O694">
            <v>0</v>
          </cell>
          <cell r="P694">
            <v>0</v>
          </cell>
          <cell r="Q694">
            <v>16139</v>
          </cell>
          <cell r="R694">
            <v>298</v>
          </cell>
          <cell r="S694" t="str">
            <v>H</v>
          </cell>
        </row>
        <row r="695">
          <cell r="A695">
            <v>7</v>
          </cell>
          <cell r="B695" t="str">
            <v>743Y24</v>
          </cell>
          <cell r="C695" t="str">
            <v>Receiving Bushings</v>
          </cell>
          <cell r="D695">
            <v>932.59</v>
          </cell>
          <cell r="E695">
            <v>0</v>
          </cell>
          <cell r="F695">
            <v>0</v>
          </cell>
          <cell r="G695">
            <v>2</v>
          </cell>
          <cell r="H695">
            <v>1865.18</v>
          </cell>
          <cell r="I695">
            <v>0</v>
          </cell>
          <cell r="J695">
            <v>0</v>
          </cell>
          <cell r="K695">
            <v>0</v>
          </cell>
          <cell r="L695">
            <v>0</v>
          </cell>
          <cell r="M695">
            <v>0</v>
          </cell>
          <cell r="N695">
            <v>0</v>
          </cell>
          <cell r="O695">
            <v>0</v>
          </cell>
          <cell r="P695">
            <v>0</v>
          </cell>
          <cell r="Q695">
            <v>16139</v>
          </cell>
          <cell r="R695">
            <v>298</v>
          </cell>
          <cell r="S695" t="str">
            <v>H</v>
          </cell>
        </row>
        <row r="696">
          <cell r="A696">
            <v>7</v>
          </cell>
          <cell r="B696" t="str">
            <v>743Y50=L3</v>
          </cell>
          <cell r="C696" t="str">
            <v>Sit Cast Forntell</v>
          </cell>
          <cell r="D696">
            <v>3832.3</v>
          </cell>
          <cell r="E696">
            <v>18</v>
          </cell>
          <cell r="F696">
            <v>68982.3</v>
          </cell>
          <cell r="G696">
            <v>0</v>
          </cell>
          <cell r="H696">
            <v>0</v>
          </cell>
          <cell r="I696">
            <v>0</v>
          </cell>
          <cell r="J696">
            <v>0</v>
          </cell>
          <cell r="K696">
            <v>0</v>
          </cell>
          <cell r="L696">
            <v>0</v>
          </cell>
          <cell r="M696">
            <v>0</v>
          </cell>
          <cell r="N696">
            <v>0</v>
          </cell>
          <cell r="O696">
            <v>0</v>
          </cell>
          <cell r="P696">
            <v>0</v>
          </cell>
          <cell r="Q696">
            <v>16381</v>
          </cell>
          <cell r="R696">
            <v>56</v>
          </cell>
          <cell r="S696" t="str">
            <v>H</v>
          </cell>
        </row>
        <row r="697">
          <cell r="A697">
            <v>7</v>
          </cell>
          <cell r="B697" t="str">
            <v>743Y50=L4</v>
          </cell>
          <cell r="C697" t="str">
            <v>Sit Cast Forntell</v>
          </cell>
          <cell r="D697">
            <v>3832.35</v>
          </cell>
          <cell r="E697">
            <v>0</v>
          </cell>
          <cell r="F697">
            <v>0</v>
          </cell>
          <cell r="G697">
            <v>17</v>
          </cell>
          <cell r="H697">
            <v>65149.95</v>
          </cell>
          <cell r="I697">
            <v>0</v>
          </cell>
          <cell r="J697">
            <v>0</v>
          </cell>
          <cell r="K697">
            <v>0</v>
          </cell>
          <cell r="L697">
            <v>0</v>
          </cell>
          <cell r="M697">
            <v>0</v>
          </cell>
          <cell r="N697">
            <v>0</v>
          </cell>
          <cell r="O697">
            <v>0</v>
          </cell>
          <cell r="P697">
            <v>0</v>
          </cell>
          <cell r="Q697">
            <v>16139</v>
          </cell>
          <cell r="R697">
            <v>298</v>
          </cell>
          <cell r="S697" t="str">
            <v>H</v>
          </cell>
        </row>
        <row r="698">
          <cell r="A698">
            <v>7</v>
          </cell>
          <cell r="B698" t="str">
            <v>743Y50=R1</v>
          </cell>
          <cell r="C698" t="str">
            <v>Sit Cast Forntell</v>
          </cell>
          <cell r="D698">
            <v>3832.35</v>
          </cell>
          <cell r="E698">
            <v>0</v>
          </cell>
          <cell r="F698">
            <v>0</v>
          </cell>
          <cell r="G698">
            <v>1</v>
          </cell>
          <cell r="H698">
            <v>3832.35</v>
          </cell>
          <cell r="I698">
            <v>0</v>
          </cell>
          <cell r="J698">
            <v>0</v>
          </cell>
          <cell r="K698">
            <v>0</v>
          </cell>
          <cell r="L698">
            <v>0</v>
          </cell>
          <cell r="M698">
            <v>0</v>
          </cell>
          <cell r="N698">
            <v>0</v>
          </cell>
          <cell r="O698">
            <v>0</v>
          </cell>
          <cell r="P698">
            <v>0</v>
          </cell>
          <cell r="Q698">
            <v>16139</v>
          </cell>
          <cell r="R698">
            <v>298</v>
          </cell>
          <cell r="S698" t="str">
            <v>H</v>
          </cell>
        </row>
        <row r="699">
          <cell r="A699">
            <v>7</v>
          </cell>
          <cell r="B699" t="str">
            <v>743Y50=R3</v>
          </cell>
          <cell r="C699" t="str">
            <v>Sit Cast Forntell</v>
          </cell>
          <cell r="D699">
            <v>3647.6</v>
          </cell>
          <cell r="E699">
            <v>16</v>
          </cell>
          <cell r="F699">
            <v>58362.879999999997</v>
          </cell>
          <cell r="G699">
            <v>0</v>
          </cell>
          <cell r="H699">
            <v>0</v>
          </cell>
          <cell r="I699">
            <v>0</v>
          </cell>
          <cell r="J699">
            <v>0</v>
          </cell>
          <cell r="K699">
            <v>0</v>
          </cell>
          <cell r="L699">
            <v>0</v>
          </cell>
          <cell r="M699">
            <v>0</v>
          </cell>
          <cell r="N699">
            <v>0</v>
          </cell>
          <cell r="O699">
            <v>0</v>
          </cell>
          <cell r="P699">
            <v>0</v>
          </cell>
          <cell r="Q699">
            <v>16381</v>
          </cell>
          <cell r="R699">
            <v>56</v>
          </cell>
          <cell r="S699" t="str">
            <v>H</v>
          </cell>
        </row>
        <row r="700">
          <cell r="A700">
            <v>7</v>
          </cell>
          <cell r="B700" t="str">
            <v>743Y50=R4</v>
          </cell>
          <cell r="C700" t="str">
            <v>Sit Cast Forntell</v>
          </cell>
          <cell r="D700">
            <v>3832.35</v>
          </cell>
          <cell r="E700">
            <v>0</v>
          </cell>
          <cell r="F700">
            <v>0</v>
          </cell>
          <cell r="G700">
            <v>16</v>
          </cell>
          <cell r="H700">
            <v>61317.599999999999</v>
          </cell>
          <cell r="I700">
            <v>0</v>
          </cell>
          <cell r="J700">
            <v>0</v>
          </cell>
          <cell r="K700">
            <v>0</v>
          </cell>
          <cell r="L700">
            <v>0</v>
          </cell>
          <cell r="M700">
            <v>0</v>
          </cell>
          <cell r="N700">
            <v>0</v>
          </cell>
          <cell r="O700">
            <v>0</v>
          </cell>
          <cell r="P700">
            <v>0</v>
          </cell>
          <cell r="Q700">
            <v>16139</v>
          </cell>
          <cell r="R700">
            <v>298</v>
          </cell>
          <cell r="S700" t="str">
            <v>H</v>
          </cell>
        </row>
        <row r="701">
          <cell r="A701">
            <v>7</v>
          </cell>
          <cell r="B701" t="str">
            <v>755X20</v>
          </cell>
          <cell r="C701" t="str">
            <v>Outer Ring</v>
          </cell>
          <cell r="D701">
            <v>6894.4</v>
          </cell>
          <cell r="E701">
            <v>0</v>
          </cell>
          <cell r="F701">
            <v>0</v>
          </cell>
          <cell r="G701">
            <v>2</v>
          </cell>
          <cell r="H701">
            <v>13788.8</v>
          </cell>
          <cell r="I701">
            <v>0</v>
          </cell>
          <cell r="J701">
            <v>0</v>
          </cell>
          <cell r="K701">
            <v>0</v>
          </cell>
          <cell r="L701">
            <v>0</v>
          </cell>
          <cell r="M701">
            <v>0</v>
          </cell>
          <cell r="N701">
            <v>0</v>
          </cell>
          <cell r="O701">
            <v>0</v>
          </cell>
          <cell r="P701">
            <v>0</v>
          </cell>
          <cell r="Q701">
            <v>16089</v>
          </cell>
          <cell r="R701">
            <v>347</v>
          </cell>
          <cell r="S701" t="str">
            <v>H</v>
          </cell>
        </row>
        <row r="702">
          <cell r="A702">
            <v>7</v>
          </cell>
          <cell r="B702" t="str">
            <v>755X84=260X8</v>
          </cell>
          <cell r="C702" t="str">
            <v>Vacuum Frame Plate(755X84=260)</v>
          </cell>
          <cell r="D702">
            <v>3162.43</v>
          </cell>
          <cell r="E702">
            <v>0</v>
          </cell>
          <cell r="F702">
            <v>0</v>
          </cell>
          <cell r="G702">
            <v>1</v>
          </cell>
          <cell r="H702">
            <v>3162.43</v>
          </cell>
          <cell r="I702">
            <v>0</v>
          </cell>
          <cell r="J702">
            <v>0</v>
          </cell>
          <cell r="K702">
            <v>0</v>
          </cell>
          <cell r="L702">
            <v>0</v>
          </cell>
          <cell r="M702">
            <v>0</v>
          </cell>
          <cell r="N702">
            <v>0</v>
          </cell>
          <cell r="O702">
            <v>0</v>
          </cell>
          <cell r="P702">
            <v>0</v>
          </cell>
          <cell r="Q702">
            <v>16215</v>
          </cell>
          <cell r="R702">
            <v>222</v>
          </cell>
          <cell r="S702" t="str">
            <v>H</v>
          </cell>
        </row>
        <row r="703">
          <cell r="A703">
            <v>7</v>
          </cell>
          <cell r="B703" t="str">
            <v>755X93=260</v>
          </cell>
          <cell r="C703" t="str">
            <v>Sealing disk</v>
          </cell>
          <cell r="D703">
            <v>0</v>
          </cell>
          <cell r="E703">
            <v>0</v>
          </cell>
          <cell r="F703">
            <v>0</v>
          </cell>
          <cell r="G703">
            <v>1</v>
          </cell>
          <cell r="H703">
            <v>0</v>
          </cell>
          <cell r="I703">
            <v>0</v>
          </cell>
          <cell r="J703">
            <v>0</v>
          </cell>
          <cell r="K703">
            <v>0</v>
          </cell>
          <cell r="L703">
            <v>0</v>
          </cell>
          <cell r="M703">
            <v>0</v>
          </cell>
          <cell r="N703">
            <v>0</v>
          </cell>
          <cell r="O703">
            <v>0</v>
          </cell>
          <cell r="P703">
            <v>0</v>
          </cell>
          <cell r="Q703">
            <v>16215</v>
          </cell>
          <cell r="R703">
            <v>222</v>
          </cell>
          <cell r="S703" t="str">
            <v>H</v>
          </cell>
        </row>
        <row r="704">
          <cell r="A704">
            <v>7</v>
          </cell>
          <cell r="B704" t="str">
            <v>756G2=40</v>
          </cell>
          <cell r="C704" t="str">
            <v>Plaster Spatula</v>
          </cell>
          <cell r="D704">
            <v>136.29</v>
          </cell>
          <cell r="E704">
            <v>0</v>
          </cell>
          <cell r="F704">
            <v>0</v>
          </cell>
          <cell r="G704">
            <v>1</v>
          </cell>
          <cell r="H704">
            <v>136.29</v>
          </cell>
          <cell r="I704">
            <v>0</v>
          </cell>
          <cell r="J704">
            <v>0</v>
          </cell>
          <cell r="K704">
            <v>0</v>
          </cell>
          <cell r="L704">
            <v>0</v>
          </cell>
          <cell r="M704">
            <v>0</v>
          </cell>
          <cell r="N704">
            <v>0</v>
          </cell>
          <cell r="O704">
            <v>0</v>
          </cell>
          <cell r="P704">
            <v>0</v>
          </cell>
          <cell r="Q704">
            <v>16153</v>
          </cell>
          <cell r="R704">
            <v>284</v>
          </cell>
          <cell r="S704" t="str">
            <v>H</v>
          </cell>
        </row>
        <row r="705">
          <cell r="A705">
            <v>7</v>
          </cell>
          <cell r="B705" t="str">
            <v>756Y1=45</v>
          </cell>
          <cell r="C705" t="str">
            <v>Saw  Blade</v>
          </cell>
          <cell r="D705">
            <v>660.84</v>
          </cell>
          <cell r="E705">
            <v>0</v>
          </cell>
          <cell r="F705">
            <v>0</v>
          </cell>
          <cell r="G705">
            <v>5</v>
          </cell>
          <cell r="H705">
            <v>3304.18</v>
          </cell>
          <cell r="I705">
            <v>0</v>
          </cell>
          <cell r="J705">
            <v>0</v>
          </cell>
          <cell r="K705">
            <v>0</v>
          </cell>
          <cell r="L705">
            <v>0</v>
          </cell>
          <cell r="M705">
            <v>0</v>
          </cell>
          <cell r="N705">
            <v>0</v>
          </cell>
          <cell r="O705">
            <v>0</v>
          </cell>
          <cell r="P705">
            <v>0</v>
          </cell>
          <cell r="Q705">
            <v>16144</v>
          </cell>
          <cell r="R705">
            <v>293</v>
          </cell>
          <cell r="S705" t="str">
            <v>H</v>
          </cell>
        </row>
        <row r="706">
          <cell r="A706">
            <v>7</v>
          </cell>
          <cell r="B706" t="str">
            <v>756Y1=65</v>
          </cell>
          <cell r="C706" t="str">
            <v>Saw  Blade</v>
          </cell>
          <cell r="D706">
            <v>680.44</v>
          </cell>
          <cell r="E706">
            <v>0</v>
          </cell>
          <cell r="F706">
            <v>0</v>
          </cell>
          <cell r="G706">
            <v>4</v>
          </cell>
          <cell r="H706">
            <v>2721.77</v>
          </cell>
          <cell r="I706">
            <v>0</v>
          </cell>
          <cell r="J706">
            <v>0</v>
          </cell>
          <cell r="K706">
            <v>0</v>
          </cell>
          <cell r="L706">
            <v>0</v>
          </cell>
          <cell r="M706">
            <v>0</v>
          </cell>
          <cell r="N706">
            <v>0</v>
          </cell>
          <cell r="O706">
            <v>0</v>
          </cell>
          <cell r="P706">
            <v>0</v>
          </cell>
          <cell r="Q706">
            <v>16144</v>
          </cell>
          <cell r="R706">
            <v>293</v>
          </cell>
          <cell r="S706" t="str">
            <v>H</v>
          </cell>
        </row>
        <row r="707">
          <cell r="A707">
            <v>7</v>
          </cell>
          <cell r="B707" t="str">
            <v>756Y18=1</v>
          </cell>
          <cell r="C707" t="str">
            <v>แผ่นหินเจียรครื่องเจียรแบบมือถือ</v>
          </cell>
          <cell r="D707">
            <v>17.28</v>
          </cell>
          <cell r="E707">
            <v>0</v>
          </cell>
          <cell r="F707">
            <v>0</v>
          </cell>
          <cell r="G707">
            <v>1</v>
          </cell>
          <cell r="H707">
            <v>17.28</v>
          </cell>
          <cell r="I707">
            <v>0</v>
          </cell>
          <cell r="J707">
            <v>0</v>
          </cell>
          <cell r="K707">
            <v>0</v>
          </cell>
          <cell r="L707">
            <v>0</v>
          </cell>
          <cell r="M707">
            <v>0</v>
          </cell>
          <cell r="N707">
            <v>0</v>
          </cell>
          <cell r="O707">
            <v>0</v>
          </cell>
          <cell r="P707">
            <v>0</v>
          </cell>
          <cell r="Q707">
            <v>16160</v>
          </cell>
          <cell r="R707">
            <v>277</v>
          </cell>
          <cell r="S707" t="str">
            <v>H</v>
          </cell>
        </row>
        <row r="708">
          <cell r="A708">
            <v>7</v>
          </cell>
          <cell r="B708" t="str">
            <v>756Y25</v>
          </cell>
          <cell r="C708" t="str">
            <v>หน้ากากกันฝุ่น Respiratory Protection</v>
          </cell>
          <cell r="D708">
            <v>155.26</v>
          </cell>
          <cell r="E708">
            <v>0</v>
          </cell>
          <cell r="F708">
            <v>0</v>
          </cell>
          <cell r="G708">
            <v>0</v>
          </cell>
          <cell r="H708">
            <v>0</v>
          </cell>
          <cell r="I708">
            <v>2</v>
          </cell>
          <cell r="J708">
            <v>310.52</v>
          </cell>
          <cell r="K708">
            <v>0</v>
          </cell>
          <cell r="L708">
            <v>0</v>
          </cell>
          <cell r="M708">
            <v>0</v>
          </cell>
          <cell r="N708">
            <v>0</v>
          </cell>
          <cell r="O708">
            <v>0</v>
          </cell>
          <cell r="P708">
            <v>0</v>
          </cell>
          <cell r="Q708">
            <v>16075</v>
          </cell>
          <cell r="R708">
            <v>361</v>
          </cell>
          <cell r="S708" t="str">
            <v>H</v>
          </cell>
        </row>
        <row r="709">
          <cell r="A709">
            <v>7</v>
          </cell>
          <cell r="B709" t="str">
            <v>756Y26=1</v>
          </cell>
          <cell r="C709" t="str">
            <v>Cutting Disk</v>
          </cell>
          <cell r="D709">
            <v>155.26</v>
          </cell>
          <cell r="E709">
            <v>0</v>
          </cell>
          <cell r="F709">
            <v>0</v>
          </cell>
          <cell r="G709">
            <v>0</v>
          </cell>
          <cell r="H709">
            <v>0</v>
          </cell>
          <cell r="I709">
            <v>3</v>
          </cell>
          <cell r="J709">
            <v>465.78</v>
          </cell>
          <cell r="K709">
            <v>0</v>
          </cell>
          <cell r="L709">
            <v>0</v>
          </cell>
          <cell r="M709">
            <v>0</v>
          </cell>
          <cell r="N709">
            <v>0</v>
          </cell>
          <cell r="O709">
            <v>0</v>
          </cell>
          <cell r="P709">
            <v>0</v>
          </cell>
          <cell r="Q709">
            <v>16075</v>
          </cell>
          <cell r="R709">
            <v>361</v>
          </cell>
          <cell r="S709" t="str">
            <v>H</v>
          </cell>
        </row>
        <row r="710">
          <cell r="A710">
            <v>7</v>
          </cell>
          <cell r="B710" t="str">
            <v>756Y26=3</v>
          </cell>
          <cell r="C710" t="str">
            <v>Cutting Disk</v>
          </cell>
          <cell r="D710">
            <v>316.04000000000002</v>
          </cell>
          <cell r="E710">
            <v>0</v>
          </cell>
          <cell r="F710">
            <v>0</v>
          </cell>
          <cell r="G710">
            <v>0</v>
          </cell>
          <cell r="H710">
            <v>0</v>
          </cell>
          <cell r="I710">
            <v>3</v>
          </cell>
          <cell r="J710">
            <v>948.12</v>
          </cell>
          <cell r="K710">
            <v>0</v>
          </cell>
          <cell r="L710">
            <v>0</v>
          </cell>
          <cell r="M710">
            <v>0</v>
          </cell>
          <cell r="N710">
            <v>0</v>
          </cell>
          <cell r="O710">
            <v>0</v>
          </cell>
          <cell r="P710">
            <v>0</v>
          </cell>
          <cell r="Q710">
            <v>16075</v>
          </cell>
          <cell r="R710">
            <v>361</v>
          </cell>
          <cell r="S710" t="str">
            <v>H</v>
          </cell>
        </row>
        <row r="711">
          <cell r="A711">
            <v>7</v>
          </cell>
          <cell r="B711" t="str">
            <v>756Y3=50</v>
          </cell>
          <cell r="C711" t="str">
            <v>ใบเลื่อยสำหรับเลื่อยเหล็กSaw blade for 7</v>
          </cell>
          <cell r="D711">
            <v>261.25</v>
          </cell>
          <cell r="E711">
            <v>0</v>
          </cell>
          <cell r="F711">
            <v>0</v>
          </cell>
          <cell r="G711">
            <v>15</v>
          </cell>
          <cell r="H711">
            <v>3918.69</v>
          </cell>
          <cell r="I711">
            <v>0</v>
          </cell>
          <cell r="J711">
            <v>0</v>
          </cell>
          <cell r="K711">
            <v>0</v>
          </cell>
          <cell r="L711">
            <v>0</v>
          </cell>
          <cell r="M711">
            <v>0</v>
          </cell>
          <cell r="N711">
            <v>0</v>
          </cell>
          <cell r="O711">
            <v>0</v>
          </cell>
          <cell r="P711">
            <v>0</v>
          </cell>
          <cell r="Q711">
            <v>16250</v>
          </cell>
          <cell r="R711">
            <v>187</v>
          </cell>
          <cell r="S711" t="str">
            <v>H</v>
          </cell>
        </row>
        <row r="712">
          <cell r="A712">
            <v>7</v>
          </cell>
          <cell r="B712" t="str">
            <v>756Z3</v>
          </cell>
          <cell r="C712" t="str">
            <v>ไส้กรองฝุ่นLarge Parcle Filter</v>
          </cell>
          <cell r="D712">
            <v>606.84</v>
          </cell>
          <cell r="E712">
            <v>0</v>
          </cell>
          <cell r="F712">
            <v>0</v>
          </cell>
          <cell r="G712">
            <v>55</v>
          </cell>
          <cell r="H712">
            <v>33376.339999999997</v>
          </cell>
          <cell r="I712">
            <v>0</v>
          </cell>
          <cell r="J712">
            <v>0</v>
          </cell>
          <cell r="K712">
            <v>0</v>
          </cell>
          <cell r="L712">
            <v>0</v>
          </cell>
          <cell r="M712">
            <v>0</v>
          </cell>
          <cell r="N712">
            <v>0</v>
          </cell>
          <cell r="O712">
            <v>0</v>
          </cell>
          <cell r="P712">
            <v>0</v>
          </cell>
          <cell r="Q712">
            <v>16171</v>
          </cell>
          <cell r="R712">
            <v>266</v>
          </cell>
          <cell r="S712" t="str">
            <v>H</v>
          </cell>
        </row>
        <row r="713">
          <cell r="A713">
            <v>7</v>
          </cell>
          <cell r="B713" t="str">
            <v>756Z4</v>
          </cell>
          <cell r="C713" t="str">
            <v>ไส้กรองฝุ่นCambination Filter</v>
          </cell>
          <cell r="D713">
            <v>316.18</v>
          </cell>
          <cell r="E713">
            <v>0</v>
          </cell>
          <cell r="F713">
            <v>0</v>
          </cell>
          <cell r="G713">
            <v>16</v>
          </cell>
          <cell r="H713">
            <v>5058.93</v>
          </cell>
          <cell r="I713">
            <v>0</v>
          </cell>
          <cell r="J713">
            <v>0</v>
          </cell>
          <cell r="K713">
            <v>0</v>
          </cell>
          <cell r="L713">
            <v>0</v>
          </cell>
          <cell r="M713">
            <v>0</v>
          </cell>
          <cell r="N713">
            <v>0</v>
          </cell>
          <cell r="O713">
            <v>0</v>
          </cell>
          <cell r="P713">
            <v>0</v>
          </cell>
          <cell r="Q713">
            <v>16171</v>
          </cell>
          <cell r="R713">
            <v>266</v>
          </cell>
          <cell r="S713" t="str">
            <v>H</v>
          </cell>
        </row>
        <row r="714">
          <cell r="A714">
            <v>7</v>
          </cell>
          <cell r="B714" t="str">
            <v>758X7</v>
          </cell>
          <cell r="C714" t="str">
            <v>Laminating Accessory Kit</v>
          </cell>
          <cell r="D714">
            <v>5701.52</v>
          </cell>
          <cell r="E714">
            <v>0</v>
          </cell>
          <cell r="F714">
            <v>0</v>
          </cell>
          <cell r="G714">
            <v>1</v>
          </cell>
          <cell r="H714">
            <v>5701.52</v>
          </cell>
          <cell r="I714">
            <v>0</v>
          </cell>
          <cell r="J714">
            <v>0</v>
          </cell>
          <cell r="K714">
            <v>0</v>
          </cell>
          <cell r="L714">
            <v>0</v>
          </cell>
          <cell r="M714">
            <v>0</v>
          </cell>
          <cell r="N714">
            <v>0</v>
          </cell>
          <cell r="O714">
            <v>0</v>
          </cell>
          <cell r="P714">
            <v>0</v>
          </cell>
          <cell r="Q714">
            <v>16089</v>
          </cell>
          <cell r="R714">
            <v>347</v>
          </cell>
          <cell r="S714" t="str">
            <v>H</v>
          </cell>
        </row>
        <row r="715">
          <cell r="A715">
            <v>7</v>
          </cell>
          <cell r="B715" t="str">
            <v>758Y3=50</v>
          </cell>
          <cell r="C715" t="str">
            <v>ตะขอแบบยาวแกนเดี่ยวHook</v>
          </cell>
          <cell r="D715">
            <v>38.299999999999997</v>
          </cell>
          <cell r="E715">
            <v>175</v>
          </cell>
          <cell r="F715">
            <v>6707.63</v>
          </cell>
          <cell r="G715">
            <v>0</v>
          </cell>
          <cell r="H715">
            <v>0</v>
          </cell>
          <cell r="I715">
            <v>0</v>
          </cell>
          <cell r="J715">
            <v>0</v>
          </cell>
          <cell r="K715">
            <v>0</v>
          </cell>
          <cell r="L715">
            <v>0</v>
          </cell>
          <cell r="M715">
            <v>0</v>
          </cell>
          <cell r="N715">
            <v>0</v>
          </cell>
          <cell r="O715">
            <v>0</v>
          </cell>
          <cell r="P715">
            <v>0</v>
          </cell>
          <cell r="Q715">
            <v>16385</v>
          </cell>
          <cell r="R715">
            <v>52</v>
          </cell>
          <cell r="S715" t="str">
            <v>H</v>
          </cell>
        </row>
        <row r="716">
          <cell r="A716">
            <v>7</v>
          </cell>
          <cell r="B716" t="str">
            <v>758Y3=75</v>
          </cell>
          <cell r="C716" t="str">
            <v>ตะขอแบบยาวแกนเดี่ยวHook</v>
          </cell>
          <cell r="D716">
            <v>41.8</v>
          </cell>
          <cell r="E716">
            <v>215</v>
          </cell>
          <cell r="F716">
            <v>8995.75</v>
          </cell>
          <cell r="G716">
            <v>0</v>
          </cell>
          <cell r="H716">
            <v>0</v>
          </cell>
          <cell r="I716">
            <v>0</v>
          </cell>
          <cell r="J716">
            <v>0</v>
          </cell>
          <cell r="K716">
            <v>0</v>
          </cell>
          <cell r="L716">
            <v>0</v>
          </cell>
          <cell r="M716">
            <v>0</v>
          </cell>
          <cell r="N716">
            <v>0</v>
          </cell>
          <cell r="O716">
            <v>0</v>
          </cell>
          <cell r="P716">
            <v>0</v>
          </cell>
          <cell r="Q716">
            <v>16385</v>
          </cell>
          <cell r="R716">
            <v>52</v>
          </cell>
          <cell r="S716" t="str">
            <v>H</v>
          </cell>
        </row>
        <row r="717">
          <cell r="A717">
            <v>7</v>
          </cell>
          <cell r="B717" t="str">
            <v>758Y4=50</v>
          </cell>
          <cell r="C717" t="str">
            <v>ตะขอแบบสั้นแกนคู่ Double Hook</v>
          </cell>
          <cell r="D717">
            <v>76.2</v>
          </cell>
          <cell r="E717">
            <v>265</v>
          </cell>
          <cell r="F717">
            <v>20203.91</v>
          </cell>
          <cell r="G717">
            <v>0</v>
          </cell>
          <cell r="H717">
            <v>0</v>
          </cell>
          <cell r="I717">
            <v>0</v>
          </cell>
          <cell r="J717">
            <v>0</v>
          </cell>
          <cell r="K717">
            <v>0</v>
          </cell>
          <cell r="L717">
            <v>0</v>
          </cell>
          <cell r="M717">
            <v>0</v>
          </cell>
          <cell r="N717">
            <v>0</v>
          </cell>
          <cell r="O717">
            <v>0</v>
          </cell>
          <cell r="P717">
            <v>0</v>
          </cell>
          <cell r="Q717">
            <v>16385</v>
          </cell>
          <cell r="R717">
            <v>52</v>
          </cell>
          <cell r="S717" t="str">
            <v>H</v>
          </cell>
        </row>
        <row r="718">
          <cell r="A718">
            <v>7</v>
          </cell>
          <cell r="B718" t="str">
            <v>758Y4=75</v>
          </cell>
          <cell r="C718" t="str">
            <v>ตะขอแบบสั้นแกนคู่ Double Hook</v>
          </cell>
          <cell r="D718">
            <v>79.900000000000006</v>
          </cell>
          <cell r="E718">
            <v>270</v>
          </cell>
          <cell r="F718">
            <v>21583.16</v>
          </cell>
          <cell r="G718">
            <v>0</v>
          </cell>
          <cell r="H718">
            <v>0</v>
          </cell>
          <cell r="I718">
            <v>0</v>
          </cell>
          <cell r="J718">
            <v>0</v>
          </cell>
          <cell r="K718">
            <v>0</v>
          </cell>
          <cell r="L718">
            <v>0</v>
          </cell>
          <cell r="M718">
            <v>0</v>
          </cell>
          <cell r="N718">
            <v>0</v>
          </cell>
          <cell r="O718">
            <v>0</v>
          </cell>
          <cell r="P718">
            <v>0</v>
          </cell>
          <cell r="Q718">
            <v>16385</v>
          </cell>
          <cell r="R718">
            <v>52</v>
          </cell>
          <cell r="S718" t="str">
            <v>H</v>
          </cell>
        </row>
        <row r="719">
          <cell r="A719">
            <v>7</v>
          </cell>
          <cell r="B719" t="str">
            <v>758Y5</v>
          </cell>
          <cell r="C719" t="str">
            <v>ตะขอแบบห่วง Plier holder</v>
          </cell>
          <cell r="D719">
            <v>93.7</v>
          </cell>
          <cell r="E719">
            <v>220</v>
          </cell>
          <cell r="F719">
            <v>20620.900000000001</v>
          </cell>
          <cell r="G719">
            <v>0</v>
          </cell>
          <cell r="H719">
            <v>0</v>
          </cell>
          <cell r="I719">
            <v>0</v>
          </cell>
          <cell r="J719">
            <v>0</v>
          </cell>
          <cell r="K719">
            <v>0</v>
          </cell>
          <cell r="L719">
            <v>0</v>
          </cell>
          <cell r="M719">
            <v>0</v>
          </cell>
          <cell r="N719">
            <v>0</v>
          </cell>
          <cell r="O719">
            <v>0</v>
          </cell>
          <cell r="P719">
            <v>0</v>
          </cell>
          <cell r="Q719">
            <v>16385</v>
          </cell>
          <cell r="R719">
            <v>52</v>
          </cell>
          <cell r="S719" t="str">
            <v>H</v>
          </cell>
        </row>
        <row r="720">
          <cell r="A720">
            <v>7</v>
          </cell>
          <cell r="B720" t="str">
            <v>758Y6=10</v>
          </cell>
          <cell r="C720" t="str">
            <v>ตะขอแบบหนีบ Tool clamp</v>
          </cell>
          <cell r="D720">
            <v>67.900000000000006</v>
          </cell>
          <cell r="E720">
            <v>695</v>
          </cell>
          <cell r="F720">
            <v>47230.6</v>
          </cell>
          <cell r="G720">
            <v>0</v>
          </cell>
          <cell r="H720">
            <v>0</v>
          </cell>
          <cell r="I720">
            <v>0</v>
          </cell>
          <cell r="J720">
            <v>0</v>
          </cell>
          <cell r="K720">
            <v>0</v>
          </cell>
          <cell r="L720">
            <v>0</v>
          </cell>
          <cell r="M720">
            <v>0</v>
          </cell>
          <cell r="N720">
            <v>0</v>
          </cell>
          <cell r="O720">
            <v>0</v>
          </cell>
          <cell r="P720">
            <v>0</v>
          </cell>
          <cell r="Q720">
            <v>16385</v>
          </cell>
          <cell r="R720">
            <v>52</v>
          </cell>
          <cell r="S720" t="str">
            <v>H</v>
          </cell>
        </row>
        <row r="721">
          <cell r="A721">
            <v>7</v>
          </cell>
          <cell r="B721" t="str">
            <v>758Y6=16</v>
          </cell>
          <cell r="C721" t="str">
            <v>Tool clamp</v>
          </cell>
          <cell r="D721">
            <v>238.6</v>
          </cell>
          <cell r="E721">
            <v>115</v>
          </cell>
          <cell r="F721">
            <v>27448.2</v>
          </cell>
          <cell r="G721">
            <v>0</v>
          </cell>
          <cell r="H721">
            <v>0</v>
          </cell>
          <cell r="I721">
            <v>0</v>
          </cell>
          <cell r="J721">
            <v>0</v>
          </cell>
          <cell r="K721">
            <v>0</v>
          </cell>
          <cell r="L721">
            <v>0</v>
          </cell>
          <cell r="M721">
            <v>0</v>
          </cell>
          <cell r="N721">
            <v>0</v>
          </cell>
          <cell r="O721">
            <v>0</v>
          </cell>
          <cell r="P721">
            <v>0</v>
          </cell>
          <cell r="Q721">
            <v>16385</v>
          </cell>
          <cell r="R721">
            <v>52</v>
          </cell>
          <cell r="S721" t="str">
            <v>H</v>
          </cell>
        </row>
        <row r="722">
          <cell r="A722">
            <v>7</v>
          </cell>
          <cell r="B722" t="str">
            <v>758Y6=25</v>
          </cell>
          <cell r="C722" t="str">
            <v>Tool clamp</v>
          </cell>
          <cell r="D722">
            <v>263.10000000000002</v>
          </cell>
          <cell r="E722">
            <v>40</v>
          </cell>
          <cell r="F722">
            <v>10526.4</v>
          </cell>
          <cell r="G722">
            <v>0</v>
          </cell>
          <cell r="H722">
            <v>0</v>
          </cell>
          <cell r="I722">
            <v>0</v>
          </cell>
          <cell r="J722">
            <v>0</v>
          </cell>
          <cell r="K722">
            <v>0</v>
          </cell>
          <cell r="L722">
            <v>0</v>
          </cell>
          <cell r="M722">
            <v>0</v>
          </cell>
          <cell r="N722">
            <v>0</v>
          </cell>
          <cell r="O722">
            <v>0</v>
          </cell>
          <cell r="P722">
            <v>0</v>
          </cell>
          <cell r="Q722">
            <v>16385</v>
          </cell>
          <cell r="R722">
            <v>52</v>
          </cell>
          <cell r="S722" t="str">
            <v>H</v>
          </cell>
        </row>
        <row r="723">
          <cell r="A723">
            <v>7</v>
          </cell>
          <cell r="B723" t="str">
            <v>758Y6=32</v>
          </cell>
          <cell r="C723" t="str">
            <v>Tool clamp</v>
          </cell>
          <cell r="D723">
            <v>291</v>
          </cell>
          <cell r="E723">
            <v>20</v>
          </cell>
          <cell r="F723">
            <v>5820.8</v>
          </cell>
          <cell r="G723">
            <v>0</v>
          </cell>
          <cell r="H723">
            <v>0</v>
          </cell>
          <cell r="I723">
            <v>0</v>
          </cell>
          <cell r="J723">
            <v>0</v>
          </cell>
          <cell r="K723">
            <v>0</v>
          </cell>
          <cell r="L723">
            <v>0</v>
          </cell>
          <cell r="M723">
            <v>0</v>
          </cell>
          <cell r="N723">
            <v>0</v>
          </cell>
          <cell r="O723">
            <v>0</v>
          </cell>
          <cell r="P723">
            <v>0</v>
          </cell>
          <cell r="Q723">
            <v>16385</v>
          </cell>
          <cell r="R723">
            <v>52</v>
          </cell>
          <cell r="S723" t="str">
            <v>H</v>
          </cell>
        </row>
        <row r="724">
          <cell r="A724">
            <v>7</v>
          </cell>
          <cell r="B724" t="str">
            <v>759Y12=1</v>
          </cell>
          <cell r="C724" t="str">
            <v>Gas Cylinder</v>
          </cell>
          <cell r="D724">
            <v>1329.4</v>
          </cell>
          <cell r="E724">
            <v>0</v>
          </cell>
          <cell r="F724">
            <v>0</v>
          </cell>
          <cell r="G724">
            <v>5</v>
          </cell>
          <cell r="H724">
            <v>6647</v>
          </cell>
          <cell r="I724">
            <v>0</v>
          </cell>
          <cell r="J724">
            <v>0</v>
          </cell>
          <cell r="K724">
            <v>0</v>
          </cell>
          <cell r="L724">
            <v>0</v>
          </cell>
          <cell r="M724">
            <v>0</v>
          </cell>
          <cell r="N724">
            <v>0</v>
          </cell>
          <cell r="O724">
            <v>0</v>
          </cell>
          <cell r="P724">
            <v>0</v>
          </cell>
          <cell r="Q724">
            <v>16114</v>
          </cell>
          <cell r="R724">
            <v>322</v>
          </cell>
          <cell r="S724" t="str">
            <v>H</v>
          </cell>
        </row>
        <row r="725">
          <cell r="A725">
            <v>7</v>
          </cell>
          <cell r="B725" t="str">
            <v>798Z2=M16</v>
          </cell>
          <cell r="C725" t="str">
            <v>Threaded Conversion Piece</v>
          </cell>
          <cell r="D725">
            <v>137.43</v>
          </cell>
          <cell r="E725">
            <v>0</v>
          </cell>
          <cell r="F725">
            <v>0</v>
          </cell>
          <cell r="G725">
            <v>1</v>
          </cell>
          <cell r="H725">
            <v>137.43</v>
          </cell>
          <cell r="I725">
            <v>0</v>
          </cell>
          <cell r="J725">
            <v>0</v>
          </cell>
          <cell r="K725">
            <v>0</v>
          </cell>
          <cell r="L725">
            <v>0</v>
          </cell>
          <cell r="M725">
            <v>0</v>
          </cell>
          <cell r="N725">
            <v>0</v>
          </cell>
          <cell r="O725">
            <v>0</v>
          </cell>
          <cell r="P725">
            <v>0</v>
          </cell>
          <cell r="Q725">
            <v>16129</v>
          </cell>
          <cell r="R725">
            <v>307</v>
          </cell>
          <cell r="S725" t="str">
            <v>H</v>
          </cell>
        </row>
        <row r="726">
          <cell r="A726">
            <v>7</v>
          </cell>
          <cell r="B726" t="str">
            <v>799A4=1</v>
          </cell>
          <cell r="C726" t="str">
            <v>มีดแต่งขอบ Edge Cutter</v>
          </cell>
          <cell r="D726">
            <v>391.24</v>
          </cell>
          <cell r="E726">
            <v>0</v>
          </cell>
          <cell r="F726">
            <v>0</v>
          </cell>
          <cell r="G726">
            <v>1</v>
          </cell>
          <cell r="H726">
            <v>391.24</v>
          </cell>
          <cell r="I726">
            <v>0</v>
          </cell>
          <cell r="J726">
            <v>0</v>
          </cell>
          <cell r="K726">
            <v>0</v>
          </cell>
          <cell r="L726">
            <v>0</v>
          </cell>
          <cell r="M726">
            <v>0</v>
          </cell>
          <cell r="N726">
            <v>0</v>
          </cell>
          <cell r="O726">
            <v>0</v>
          </cell>
          <cell r="P726">
            <v>0</v>
          </cell>
          <cell r="Q726">
            <v>16129</v>
          </cell>
          <cell r="R726">
            <v>307</v>
          </cell>
          <cell r="S726" t="str">
            <v>H</v>
          </cell>
        </row>
        <row r="727">
          <cell r="A727">
            <v>7</v>
          </cell>
          <cell r="B727" t="str">
            <v>799L1=220</v>
          </cell>
          <cell r="C727" t="str">
            <v>Soldering Iron 220V</v>
          </cell>
          <cell r="D727">
            <v>716.26</v>
          </cell>
          <cell r="E727">
            <v>0</v>
          </cell>
          <cell r="F727">
            <v>0</v>
          </cell>
          <cell r="G727">
            <v>1</v>
          </cell>
          <cell r="H727">
            <v>716.26</v>
          </cell>
          <cell r="I727">
            <v>0</v>
          </cell>
          <cell r="J727">
            <v>0</v>
          </cell>
          <cell r="K727">
            <v>0</v>
          </cell>
          <cell r="L727">
            <v>0</v>
          </cell>
          <cell r="M727">
            <v>0</v>
          </cell>
          <cell r="N727">
            <v>0</v>
          </cell>
          <cell r="O727">
            <v>0</v>
          </cell>
          <cell r="P727">
            <v>0</v>
          </cell>
          <cell r="Q727">
            <v>16129</v>
          </cell>
          <cell r="R727">
            <v>307</v>
          </cell>
          <cell r="S727" t="str">
            <v>H</v>
          </cell>
        </row>
        <row r="728">
          <cell r="A728">
            <v>7</v>
          </cell>
          <cell r="B728" t="str">
            <v>F1</v>
          </cell>
          <cell r="C728" t="str">
            <v>EMCO DM7 LATHE MACHINE FOR WOOD</v>
          </cell>
          <cell r="D728">
            <v>48444.800000000003</v>
          </cell>
          <cell r="E728">
            <v>0</v>
          </cell>
          <cell r="F728">
            <v>0</v>
          </cell>
          <cell r="G728">
            <v>1</v>
          </cell>
          <cell r="H728">
            <v>48444.800000000003</v>
          </cell>
          <cell r="I728">
            <v>0</v>
          </cell>
          <cell r="J728">
            <v>0</v>
          </cell>
          <cell r="K728">
            <v>0</v>
          </cell>
          <cell r="L728">
            <v>0</v>
          </cell>
          <cell r="M728">
            <v>0</v>
          </cell>
          <cell r="N728">
            <v>0</v>
          </cell>
          <cell r="O728">
            <v>0</v>
          </cell>
          <cell r="P728">
            <v>0</v>
          </cell>
          <cell r="Q728">
            <v>16082</v>
          </cell>
          <cell r="R728">
            <v>354</v>
          </cell>
          <cell r="S728" t="str">
            <v>H</v>
          </cell>
        </row>
        <row r="729">
          <cell r="A729">
            <v>7</v>
          </cell>
          <cell r="B729" t="str">
            <v>F10</v>
          </cell>
          <cell r="C729" t="str">
            <v>COLD CHISEL 15 MM</v>
          </cell>
          <cell r="D729">
            <v>722.34</v>
          </cell>
          <cell r="E729">
            <v>0</v>
          </cell>
          <cell r="F729">
            <v>0</v>
          </cell>
          <cell r="G729">
            <v>1</v>
          </cell>
          <cell r="H729">
            <v>722.34</v>
          </cell>
          <cell r="I729">
            <v>0</v>
          </cell>
          <cell r="J729">
            <v>0</v>
          </cell>
          <cell r="K729">
            <v>0</v>
          </cell>
          <cell r="L729">
            <v>0</v>
          </cell>
          <cell r="M729">
            <v>0</v>
          </cell>
          <cell r="N729">
            <v>0</v>
          </cell>
          <cell r="O729">
            <v>0</v>
          </cell>
          <cell r="P729">
            <v>0</v>
          </cell>
          <cell r="Q729">
            <v>16082</v>
          </cell>
          <cell r="R729">
            <v>354</v>
          </cell>
          <cell r="S729" t="str">
            <v>H</v>
          </cell>
        </row>
        <row r="730">
          <cell r="A730">
            <v>7</v>
          </cell>
          <cell r="B730" t="str">
            <v>F11</v>
          </cell>
          <cell r="C730" t="str">
            <v>THREADING TOOL 15 MM</v>
          </cell>
          <cell r="D730">
            <v>601.02</v>
          </cell>
          <cell r="E730">
            <v>0</v>
          </cell>
          <cell r="F730">
            <v>0</v>
          </cell>
          <cell r="G730">
            <v>1</v>
          </cell>
          <cell r="H730">
            <v>601.02</v>
          </cell>
          <cell r="I730">
            <v>0</v>
          </cell>
          <cell r="J730">
            <v>0</v>
          </cell>
          <cell r="K730">
            <v>0</v>
          </cell>
          <cell r="L730">
            <v>0</v>
          </cell>
          <cell r="M730">
            <v>0</v>
          </cell>
          <cell r="N730">
            <v>0</v>
          </cell>
          <cell r="O730">
            <v>0</v>
          </cell>
          <cell r="P730">
            <v>0</v>
          </cell>
          <cell r="Q730">
            <v>16082</v>
          </cell>
          <cell r="R730">
            <v>354</v>
          </cell>
          <cell r="S730" t="str">
            <v>H</v>
          </cell>
        </row>
        <row r="731">
          <cell r="A731">
            <v>7</v>
          </cell>
          <cell r="B731" t="str">
            <v>F12</v>
          </cell>
          <cell r="C731" t="str">
            <v>BORING TOOL ROR ROUGHING W</v>
          </cell>
          <cell r="D731">
            <v>1134.83</v>
          </cell>
          <cell r="E731">
            <v>0</v>
          </cell>
          <cell r="F731">
            <v>0</v>
          </cell>
          <cell r="G731">
            <v>1</v>
          </cell>
          <cell r="H731">
            <v>1134.83</v>
          </cell>
          <cell r="I731">
            <v>0</v>
          </cell>
          <cell r="J731">
            <v>0</v>
          </cell>
          <cell r="K731">
            <v>0</v>
          </cell>
          <cell r="L731">
            <v>0</v>
          </cell>
          <cell r="M731">
            <v>0</v>
          </cell>
          <cell r="N731">
            <v>0</v>
          </cell>
          <cell r="O731">
            <v>0</v>
          </cell>
          <cell r="P731">
            <v>0</v>
          </cell>
          <cell r="Q731">
            <v>16082</v>
          </cell>
          <cell r="R731">
            <v>354</v>
          </cell>
          <cell r="S731" t="str">
            <v>H</v>
          </cell>
        </row>
        <row r="732">
          <cell r="A732">
            <v>7</v>
          </cell>
          <cell r="B732" t="str">
            <v>F13</v>
          </cell>
          <cell r="C732" t="str">
            <v>BORING TOOL FOR SMOOTHING</v>
          </cell>
          <cell r="D732">
            <v>2060.6</v>
          </cell>
          <cell r="E732">
            <v>0</v>
          </cell>
          <cell r="F732">
            <v>0</v>
          </cell>
          <cell r="G732">
            <v>1</v>
          </cell>
          <cell r="H732">
            <v>2060.6</v>
          </cell>
          <cell r="I732">
            <v>0</v>
          </cell>
          <cell r="J732">
            <v>0</v>
          </cell>
          <cell r="K732">
            <v>0</v>
          </cell>
          <cell r="L732">
            <v>0</v>
          </cell>
          <cell r="M732">
            <v>0</v>
          </cell>
          <cell r="N732">
            <v>0</v>
          </cell>
          <cell r="O732">
            <v>0</v>
          </cell>
          <cell r="P732">
            <v>0</v>
          </cell>
          <cell r="Q732">
            <v>16082</v>
          </cell>
          <cell r="R732">
            <v>354</v>
          </cell>
          <cell r="S732" t="str">
            <v>H</v>
          </cell>
        </row>
        <row r="733">
          <cell r="A733">
            <v>7</v>
          </cell>
          <cell r="B733" t="str">
            <v>F14</v>
          </cell>
          <cell r="C733" t="str">
            <v>PENCIL COMPASS,INTERNAL COM</v>
          </cell>
          <cell r="D733">
            <v>2610.9</v>
          </cell>
          <cell r="E733">
            <v>0</v>
          </cell>
          <cell r="F733">
            <v>0</v>
          </cell>
          <cell r="G733">
            <v>1</v>
          </cell>
          <cell r="H733">
            <v>2610.9</v>
          </cell>
          <cell r="I733">
            <v>0</v>
          </cell>
          <cell r="J733">
            <v>0</v>
          </cell>
          <cell r="K733">
            <v>0</v>
          </cell>
          <cell r="L733">
            <v>0</v>
          </cell>
          <cell r="M733">
            <v>0</v>
          </cell>
          <cell r="N733">
            <v>0</v>
          </cell>
          <cell r="O733">
            <v>0</v>
          </cell>
          <cell r="P733">
            <v>0</v>
          </cell>
          <cell r="Q733">
            <v>16082</v>
          </cell>
          <cell r="R733">
            <v>354</v>
          </cell>
          <cell r="S733" t="str">
            <v>H</v>
          </cell>
        </row>
        <row r="734">
          <cell r="A734">
            <v>7</v>
          </cell>
          <cell r="B734" t="str">
            <v>F2</v>
          </cell>
          <cell r="C734" t="str">
            <v>GAUGE FOR ROUGH TURNING20</v>
          </cell>
          <cell r="D734">
            <v>1205.44</v>
          </cell>
          <cell r="E734">
            <v>0</v>
          </cell>
          <cell r="F734">
            <v>0</v>
          </cell>
          <cell r="G734">
            <v>1</v>
          </cell>
          <cell r="H734">
            <v>1205.44</v>
          </cell>
          <cell r="I734">
            <v>0</v>
          </cell>
          <cell r="J734">
            <v>0</v>
          </cell>
          <cell r="K734">
            <v>0</v>
          </cell>
          <cell r="L734">
            <v>0</v>
          </cell>
          <cell r="M734">
            <v>0</v>
          </cell>
          <cell r="N734">
            <v>0</v>
          </cell>
          <cell r="O734">
            <v>0</v>
          </cell>
          <cell r="P734">
            <v>0</v>
          </cell>
          <cell r="Q734">
            <v>16082</v>
          </cell>
          <cell r="R734">
            <v>354</v>
          </cell>
          <cell r="S734" t="str">
            <v>H</v>
          </cell>
        </row>
        <row r="735">
          <cell r="A735">
            <v>7</v>
          </cell>
          <cell r="B735" t="str">
            <v>F3</v>
          </cell>
          <cell r="C735" t="str">
            <v>GAUGE FOR ROUGH TURNING 15</v>
          </cell>
          <cell r="D735">
            <v>663.33</v>
          </cell>
          <cell r="E735">
            <v>0</v>
          </cell>
          <cell r="F735">
            <v>0</v>
          </cell>
          <cell r="G735">
            <v>1</v>
          </cell>
          <cell r="H735">
            <v>663.33</v>
          </cell>
          <cell r="I735">
            <v>0</v>
          </cell>
          <cell r="J735">
            <v>0</v>
          </cell>
          <cell r="K735">
            <v>0</v>
          </cell>
          <cell r="L735">
            <v>0</v>
          </cell>
          <cell r="M735">
            <v>0</v>
          </cell>
          <cell r="N735">
            <v>0</v>
          </cell>
          <cell r="O735">
            <v>0</v>
          </cell>
          <cell r="P735">
            <v>0</v>
          </cell>
          <cell r="Q735">
            <v>16082</v>
          </cell>
          <cell r="R735">
            <v>354</v>
          </cell>
          <cell r="S735" t="str">
            <v>H</v>
          </cell>
        </row>
        <row r="736">
          <cell r="A736">
            <v>7</v>
          </cell>
          <cell r="B736" t="str">
            <v>F4</v>
          </cell>
          <cell r="C736" t="str">
            <v>TURNING TOOL 20 MM</v>
          </cell>
          <cell r="D736">
            <v>1134.83</v>
          </cell>
          <cell r="E736">
            <v>0</v>
          </cell>
          <cell r="F736">
            <v>0</v>
          </cell>
          <cell r="G736">
            <v>1</v>
          </cell>
          <cell r="H736">
            <v>1134.83</v>
          </cell>
          <cell r="I736">
            <v>0</v>
          </cell>
          <cell r="J736">
            <v>0</v>
          </cell>
          <cell r="K736">
            <v>0</v>
          </cell>
          <cell r="L736">
            <v>0</v>
          </cell>
          <cell r="M736">
            <v>0</v>
          </cell>
          <cell r="N736">
            <v>0</v>
          </cell>
          <cell r="O736">
            <v>0</v>
          </cell>
          <cell r="P736">
            <v>0</v>
          </cell>
          <cell r="Q736">
            <v>16082</v>
          </cell>
          <cell r="R736">
            <v>354</v>
          </cell>
          <cell r="S736" t="str">
            <v>H</v>
          </cell>
        </row>
        <row r="737">
          <cell r="A737">
            <v>7</v>
          </cell>
          <cell r="B737" t="str">
            <v>F5</v>
          </cell>
          <cell r="C737" t="str">
            <v>TURNING TOOL 15 MM</v>
          </cell>
          <cell r="D737">
            <v>621.54</v>
          </cell>
          <cell r="E737">
            <v>0</v>
          </cell>
          <cell r="F737">
            <v>0</v>
          </cell>
          <cell r="G737">
            <v>1</v>
          </cell>
          <cell r="H737">
            <v>621.54</v>
          </cell>
          <cell r="I737">
            <v>0</v>
          </cell>
          <cell r="J737">
            <v>0</v>
          </cell>
          <cell r="K737">
            <v>0</v>
          </cell>
          <cell r="L737">
            <v>0</v>
          </cell>
          <cell r="M737">
            <v>0</v>
          </cell>
          <cell r="N737">
            <v>0</v>
          </cell>
          <cell r="O737">
            <v>0</v>
          </cell>
          <cell r="P737">
            <v>0</v>
          </cell>
          <cell r="Q737">
            <v>16082</v>
          </cell>
          <cell r="R737">
            <v>354</v>
          </cell>
          <cell r="S737" t="str">
            <v>H</v>
          </cell>
        </row>
        <row r="738">
          <cell r="A738">
            <v>7</v>
          </cell>
          <cell r="B738" t="str">
            <v>F6</v>
          </cell>
          <cell r="C738" t="str">
            <v>CUTTING KNIFE 13 MM</v>
          </cell>
          <cell r="D738">
            <v>755.8</v>
          </cell>
          <cell r="E738">
            <v>0</v>
          </cell>
          <cell r="F738">
            <v>0</v>
          </cell>
          <cell r="G738">
            <v>1</v>
          </cell>
          <cell r="H738">
            <v>755.8</v>
          </cell>
          <cell r="I738">
            <v>0</v>
          </cell>
          <cell r="J738">
            <v>0</v>
          </cell>
          <cell r="K738">
            <v>0</v>
          </cell>
          <cell r="L738">
            <v>0</v>
          </cell>
          <cell r="M738">
            <v>0</v>
          </cell>
          <cell r="N738">
            <v>0</v>
          </cell>
          <cell r="O738">
            <v>0</v>
          </cell>
          <cell r="P738">
            <v>0</v>
          </cell>
          <cell r="Q738">
            <v>16082</v>
          </cell>
          <cell r="R738">
            <v>354</v>
          </cell>
          <cell r="S738" t="str">
            <v>H</v>
          </cell>
        </row>
        <row r="739">
          <cell r="A739">
            <v>7</v>
          </cell>
          <cell r="B739" t="str">
            <v>F7</v>
          </cell>
          <cell r="C739" t="str">
            <v>BORING BIT 2 PART 8 MM</v>
          </cell>
          <cell r="D739">
            <v>4774.49</v>
          </cell>
          <cell r="E739">
            <v>0</v>
          </cell>
          <cell r="F739">
            <v>0</v>
          </cell>
          <cell r="G739">
            <v>1</v>
          </cell>
          <cell r="H739">
            <v>4774.49</v>
          </cell>
          <cell r="I739">
            <v>0</v>
          </cell>
          <cell r="J739">
            <v>0</v>
          </cell>
          <cell r="K739">
            <v>0</v>
          </cell>
          <cell r="L739">
            <v>0</v>
          </cell>
          <cell r="M739">
            <v>0</v>
          </cell>
          <cell r="N739">
            <v>0</v>
          </cell>
          <cell r="O739">
            <v>0</v>
          </cell>
          <cell r="P739">
            <v>0</v>
          </cell>
          <cell r="Q739">
            <v>16082</v>
          </cell>
          <cell r="R739">
            <v>354</v>
          </cell>
          <cell r="S739" t="str">
            <v>H</v>
          </cell>
        </row>
        <row r="740">
          <cell r="A740">
            <v>7</v>
          </cell>
          <cell r="B740" t="str">
            <v>F8</v>
          </cell>
          <cell r="C740" t="str">
            <v>BORING BIT 8 MM</v>
          </cell>
          <cell r="D740">
            <v>1409.21</v>
          </cell>
          <cell r="E740">
            <v>0</v>
          </cell>
          <cell r="F740">
            <v>0</v>
          </cell>
          <cell r="G740">
            <v>1</v>
          </cell>
          <cell r="H740">
            <v>1409.21</v>
          </cell>
          <cell r="I740">
            <v>0</v>
          </cell>
          <cell r="J740">
            <v>0</v>
          </cell>
          <cell r="K740">
            <v>0</v>
          </cell>
          <cell r="L740">
            <v>0</v>
          </cell>
          <cell r="M740">
            <v>0</v>
          </cell>
          <cell r="N740">
            <v>0</v>
          </cell>
          <cell r="O740">
            <v>0</v>
          </cell>
          <cell r="P740">
            <v>0</v>
          </cell>
          <cell r="Q740">
            <v>16082</v>
          </cell>
          <cell r="R740">
            <v>354</v>
          </cell>
          <cell r="S740" t="str">
            <v>H</v>
          </cell>
        </row>
        <row r="741">
          <cell r="A741">
            <v>7</v>
          </cell>
          <cell r="B741" t="str">
            <v>F9</v>
          </cell>
          <cell r="C741" t="str">
            <v>BORING BIT 12 MM</v>
          </cell>
          <cell r="D741">
            <v>2060.61</v>
          </cell>
          <cell r="E741">
            <v>0</v>
          </cell>
          <cell r="F741">
            <v>0</v>
          </cell>
          <cell r="G741">
            <v>1</v>
          </cell>
          <cell r="H741">
            <v>2060.61</v>
          </cell>
          <cell r="I741">
            <v>0</v>
          </cell>
          <cell r="J741">
            <v>0</v>
          </cell>
          <cell r="K741">
            <v>0</v>
          </cell>
          <cell r="L741">
            <v>0</v>
          </cell>
          <cell r="M741">
            <v>0</v>
          </cell>
          <cell r="N741">
            <v>0</v>
          </cell>
          <cell r="O741">
            <v>0</v>
          </cell>
          <cell r="P741">
            <v>0</v>
          </cell>
          <cell r="Q741">
            <v>16082</v>
          </cell>
          <cell r="R741">
            <v>354</v>
          </cell>
          <cell r="S741" t="str">
            <v>H</v>
          </cell>
        </row>
        <row r="742">
          <cell r="A742">
            <v>7</v>
          </cell>
          <cell r="B742" t="str">
            <v>OB0003</v>
          </cell>
          <cell r="C742" t="str">
            <v>Battery For 756B1</v>
          </cell>
          <cell r="D742">
            <v>3013.5</v>
          </cell>
          <cell r="E742">
            <v>0</v>
          </cell>
          <cell r="F742">
            <v>0</v>
          </cell>
          <cell r="G742">
            <v>7</v>
          </cell>
          <cell r="H742">
            <v>21094.53</v>
          </cell>
          <cell r="I742">
            <v>0</v>
          </cell>
          <cell r="J742">
            <v>0</v>
          </cell>
          <cell r="K742">
            <v>0</v>
          </cell>
          <cell r="L742">
            <v>0</v>
          </cell>
          <cell r="M742">
            <v>0</v>
          </cell>
          <cell r="N742">
            <v>0</v>
          </cell>
          <cell r="O742">
            <v>0</v>
          </cell>
          <cell r="P742">
            <v>0</v>
          </cell>
          <cell r="Q742">
            <v>16210</v>
          </cell>
          <cell r="R742">
            <v>227</v>
          </cell>
          <cell r="S742" t="str">
            <v>H</v>
          </cell>
        </row>
        <row r="743">
          <cell r="A743">
            <v>7</v>
          </cell>
          <cell r="B743" t="str">
            <v>TB004=20X4400</v>
          </cell>
          <cell r="C743" t="str">
            <v>ใบเลื่อยสายพานขนาด 20x4400</v>
          </cell>
          <cell r="D743">
            <v>460</v>
          </cell>
          <cell r="E743">
            <v>0</v>
          </cell>
          <cell r="F743">
            <v>0</v>
          </cell>
          <cell r="G743">
            <v>1</v>
          </cell>
          <cell r="H743">
            <v>460</v>
          </cell>
          <cell r="I743">
            <v>0</v>
          </cell>
          <cell r="J743">
            <v>0</v>
          </cell>
          <cell r="K743">
            <v>0</v>
          </cell>
          <cell r="L743">
            <v>0</v>
          </cell>
          <cell r="M743">
            <v>0</v>
          </cell>
          <cell r="N743">
            <v>0</v>
          </cell>
          <cell r="O743">
            <v>0</v>
          </cell>
          <cell r="P743">
            <v>0</v>
          </cell>
          <cell r="Q743">
            <v>16133</v>
          </cell>
          <cell r="R743">
            <v>304</v>
          </cell>
          <cell r="S743" t="str">
            <v>H</v>
          </cell>
        </row>
        <row r="744">
          <cell r="A744">
            <v>7</v>
          </cell>
          <cell r="B744" t="str">
            <v>TB004=30X4400</v>
          </cell>
          <cell r="C744" t="str">
            <v>ใบเลื่อยสายพานขนาด 30x4400</v>
          </cell>
          <cell r="D744">
            <v>820</v>
          </cell>
          <cell r="E744">
            <v>0</v>
          </cell>
          <cell r="F744">
            <v>0</v>
          </cell>
          <cell r="G744">
            <v>3</v>
          </cell>
          <cell r="H744">
            <v>2460</v>
          </cell>
          <cell r="I744">
            <v>0</v>
          </cell>
          <cell r="J744">
            <v>0</v>
          </cell>
          <cell r="K744">
            <v>0</v>
          </cell>
          <cell r="L744">
            <v>0</v>
          </cell>
          <cell r="M744">
            <v>0</v>
          </cell>
          <cell r="N744">
            <v>0</v>
          </cell>
          <cell r="O744">
            <v>0</v>
          </cell>
          <cell r="P744">
            <v>0</v>
          </cell>
          <cell r="Q744">
            <v>16133</v>
          </cell>
          <cell r="R744">
            <v>304</v>
          </cell>
          <cell r="S744" t="str">
            <v>H</v>
          </cell>
        </row>
        <row r="745">
          <cell r="A745">
            <v>7</v>
          </cell>
          <cell r="B745" t="str">
            <v>TB004-3</v>
          </cell>
          <cell r="C745" t="str">
            <v>ใบเลื่อยไม้</v>
          </cell>
          <cell r="D745">
            <v>640</v>
          </cell>
          <cell r="E745">
            <v>0</v>
          </cell>
          <cell r="F745">
            <v>0</v>
          </cell>
          <cell r="G745">
            <v>1</v>
          </cell>
          <cell r="H745">
            <v>640</v>
          </cell>
          <cell r="I745">
            <v>0</v>
          </cell>
          <cell r="J745">
            <v>0</v>
          </cell>
          <cell r="K745">
            <v>0</v>
          </cell>
          <cell r="L745">
            <v>0</v>
          </cell>
          <cell r="M745">
            <v>0</v>
          </cell>
          <cell r="N745">
            <v>0</v>
          </cell>
          <cell r="O745">
            <v>0</v>
          </cell>
          <cell r="P745">
            <v>0</v>
          </cell>
          <cell r="Q745">
            <v>16115</v>
          </cell>
          <cell r="R745">
            <v>321</v>
          </cell>
          <cell r="S745" t="str">
            <v>H</v>
          </cell>
        </row>
        <row r="746">
          <cell r="A746">
            <v>7</v>
          </cell>
          <cell r="B746" t="str">
            <v>TF002</v>
          </cell>
          <cell r="C746" t="str">
            <v>ตะไบแต่งเหล็ก (File)</v>
          </cell>
          <cell r="D746">
            <v>226.5</v>
          </cell>
          <cell r="E746">
            <v>0</v>
          </cell>
          <cell r="F746">
            <v>0</v>
          </cell>
          <cell r="G746">
            <v>1</v>
          </cell>
          <cell r="H746">
            <v>226.5</v>
          </cell>
          <cell r="I746">
            <v>0</v>
          </cell>
          <cell r="J746">
            <v>0</v>
          </cell>
          <cell r="K746">
            <v>0</v>
          </cell>
          <cell r="L746">
            <v>0</v>
          </cell>
          <cell r="M746">
            <v>0</v>
          </cell>
          <cell r="N746">
            <v>0</v>
          </cell>
          <cell r="O746">
            <v>0</v>
          </cell>
          <cell r="P746">
            <v>0</v>
          </cell>
          <cell r="Q746">
            <v>16083</v>
          </cell>
          <cell r="R746">
            <v>353</v>
          </cell>
          <cell r="S746" t="str">
            <v>H</v>
          </cell>
        </row>
        <row r="747">
          <cell r="A747">
            <v>7</v>
          </cell>
          <cell r="B747" t="str">
            <v>TG005-AEG115</v>
          </cell>
          <cell r="C747" t="str">
            <v>เครื่องเจียร์มือถือไฟฟ้า รุ่นWS715-115 ข</v>
          </cell>
          <cell r="D747">
            <v>2300</v>
          </cell>
          <cell r="E747">
            <v>0</v>
          </cell>
          <cell r="F747">
            <v>0</v>
          </cell>
          <cell r="G747">
            <v>0</v>
          </cell>
          <cell r="H747">
            <v>0</v>
          </cell>
          <cell r="I747">
            <v>1</v>
          </cell>
          <cell r="J747">
            <v>2300</v>
          </cell>
          <cell r="K747">
            <v>0</v>
          </cell>
          <cell r="L747">
            <v>0</v>
          </cell>
          <cell r="M747">
            <v>0</v>
          </cell>
          <cell r="N747">
            <v>0</v>
          </cell>
          <cell r="O747">
            <v>0</v>
          </cell>
          <cell r="P747">
            <v>0</v>
          </cell>
          <cell r="Q747">
            <v>16074</v>
          </cell>
          <cell r="R747">
            <v>362</v>
          </cell>
          <cell r="S747" t="str">
            <v>H</v>
          </cell>
        </row>
        <row r="748">
          <cell r="A748">
            <v>7</v>
          </cell>
          <cell r="B748" t="str">
            <v>TG007</v>
          </cell>
          <cell r="C748" t="str">
            <v>แว่นตานิรภัยกันสะเก็ด</v>
          </cell>
          <cell r="D748">
            <v>174.37</v>
          </cell>
          <cell r="E748">
            <v>0</v>
          </cell>
          <cell r="F748">
            <v>0</v>
          </cell>
          <cell r="G748">
            <v>1</v>
          </cell>
          <cell r="H748">
            <v>174.37</v>
          </cell>
          <cell r="I748">
            <v>0</v>
          </cell>
          <cell r="J748">
            <v>0</v>
          </cell>
          <cell r="K748">
            <v>0</v>
          </cell>
          <cell r="L748">
            <v>0</v>
          </cell>
          <cell r="M748">
            <v>0</v>
          </cell>
          <cell r="N748">
            <v>0</v>
          </cell>
          <cell r="O748">
            <v>0</v>
          </cell>
          <cell r="P748">
            <v>0</v>
          </cell>
          <cell r="Q748">
            <v>16236</v>
          </cell>
          <cell r="R748">
            <v>201</v>
          </cell>
          <cell r="S748" t="str">
            <v>H</v>
          </cell>
        </row>
        <row r="749">
          <cell r="A749">
            <v>7</v>
          </cell>
          <cell r="B749" t="str">
            <v>TJ001</v>
          </cell>
          <cell r="C749" t="str">
            <v>ข้อจับกลางเบรส (Jig) ยาว(ทองเหลือง)</v>
          </cell>
          <cell r="D749">
            <v>562.5</v>
          </cell>
          <cell r="E749">
            <v>0</v>
          </cell>
          <cell r="F749">
            <v>0</v>
          </cell>
          <cell r="G749">
            <v>1</v>
          </cell>
          <cell r="H749">
            <v>562.5</v>
          </cell>
          <cell r="I749">
            <v>0</v>
          </cell>
          <cell r="J749">
            <v>0</v>
          </cell>
          <cell r="K749">
            <v>0</v>
          </cell>
          <cell r="L749">
            <v>0</v>
          </cell>
          <cell r="M749">
            <v>0</v>
          </cell>
          <cell r="N749">
            <v>0</v>
          </cell>
          <cell r="O749">
            <v>0</v>
          </cell>
          <cell r="P749">
            <v>0</v>
          </cell>
          <cell r="Q749">
            <v>16187</v>
          </cell>
          <cell r="R749">
            <v>250</v>
          </cell>
          <cell r="S749" t="str">
            <v>H</v>
          </cell>
        </row>
        <row r="750">
          <cell r="A750">
            <v>7</v>
          </cell>
          <cell r="B750" t="str">
            <v>TJ001-1</v>
          </cell>
          <cell r="C750" t="str">
            <v>ข้อจับกลางเบรส (Jig) สั้น(ทองเหลือง)</v>
          </cell>
          <cell r="D750">
            <v>391.66</v>
          </cell>
          <cell r="E750">
            <v>0</v>
          </cell>
          <cell r="F750">
            <v>0</v>
          </cell>
          <cell r="G750">
            <v>4</v>
          </cell>
          <cell r="H750">
            <v>1566.64</v>
          </cell>
          <cell r="I750">
            <v>0</v>
          </cell>
          <cell r="J750">
            <v>0</v>
          </cell>
          <cell r="K750">
            <v>0</v>
          </cell>
          <cell r="L750">
            <v>0</v>
          </cell>
          <cell r="M750">
            <v>0</v>
          </cell>
          <cell r="N750">
            <v>0</v>
          </cell>
          <cell r="O750">
            <v>0</v>
          </cell>
          <cell r="P750">
            <v>0</v>
          </cell>
          <cell r="Q750">
            <v>16187</v>
          </cell>
          <cell r="R750">
            <v>250</v>
          </cell>
          <cell r="S750" t="str">
            <v>H</v>
          </cell>
        </row>
        <row r="751">
          <cell r="A751">
            <v>7</v>
          </cell>
          <cell r="B751" t="str">
            <v>TK008</v>
          </cell>
          <cell r="C751" t="str">
            <v>ด้ามขูดปูน</v>
          </cell>
          <cell r="D751">
            <v>190</v>
          </cell>
          <cell r="E751">
            <v>0</v>
          </cell>
          <cell r="F751">
            <v>0</v>
          </cell>
          <cell r="G751">
            <v>0</v>
          </cell>
          <cell r="H751">
            <v>0</v>
          </cell>
          <cell r="I751">
            <v>0</v>
          </cell>
          <cell r="J751">
            <v>0</v>
          </cell>
          <cell r="K751">
            <v>0</v>
          </cell>
          <cell r="L751">
            <v>0</v>
          </cell>
          <cell r="M751">
            <v>2</v>
          </cell>
          <cell r="N751">
            <v>380</v>
          </cell>
          <cell r="O751">
            <v>0</v>
          </cell>
          <cell r="P751">
            <v>0</v>
          </cell>
          <cell r="Q751">
            <v>15417</v>
          </cell>
          <cell r="R751">
            <v>1020</v>
          </cell>
          <cell r="S751" t="str">
            <v>H</v>
          </cell>
        </row>
        <row r="752">
          <cell r="A752">
            <v>7</v>
          </cell>
          <cell r="B752" t="str">
            <v>TK022=T</v>
          </cell>
          <cell r="C752" t="str">
            <v>บ๊อกตัว T KING-TONY</v>
          </cell>
          <cell r="D752">
            <v>0</v>
          </cell>
          <cell r="E752">
            <v>0</v>
          </cell>
          <cell r="F752">
            <v>0</v>
          </cell>
          <cell r="G752">
            <v>0</v>
          </cell>
          <cell r="H752">
            <v>0</v>
          </cell>
          <cell r="I752">
            <v>0</v>
          </cell>
          <cell r="J752">
            <v>0</v>
          </cell>
          <cell r="K752">
            <v>0</v>
          </cell>
          <cell r="L752">
            <v>0</v>
          </cell>
          <cell r="M752">
            <v>1</v>
          </cell>
          <cell r="N752">
            <v>0</v>
          </cell>
          <cell r="O752">
            <v>0</v>
          </cell>
          <cell r="P752">
            <v>0</v>
          </cell>
          <cell r="Q752">
            <v>15698</v>
          </cell>
          <cell r="R752">
            <v>739</v>
          </cell>
          <cell r="S752" t="str">
            <v>H</v>
          </cell>
        </row>
        <row r="753">
          <cell r="A753">
            <v>7</v>
          </cell>
          <cell r="B753" t="str">
            <v>TK025</v>
          </cell>
          <cell r="C753" t="str">
            <v>กุญแจเหลี่ยม</v>
          </cell>
          <cell r="D753">
            <v>1672.9</v>
          </cell>
          <cell r="E753">
            <v>0</v>
          </cell>
          <cell r="F753">
            <v>0</v>
          </cell>
          <cell r="G753">
            <v>1</v>
          </cell>
          <cell r="H753">
            <v>1672.9</v>
          </cell>
          <cell r="I753">
            <v>0</v>
          </cell>
          <cell r="J753">
            <v>0</v>
          </cell>
          <cell r="K753">
            <v>0</v>
          </cell>
          <cell r="L753">
            <v>0</v>
          </cell>
          <cell r="M753">
            <v>0</v>
          </cell>
          <cell r="N753">
            <v>0</v>
          </cell>
          <cell r="O753">
            <v>0</v>
          </cell>
          <cell r="P753">
            <v>0</v>
          </cell>
          <cell r="Q753">
            <v>16201</v>
          </cell>
          <cell r="R753">
            <v>236</v>
          </cell>
          <cell r="S753" t="str">
            <v>H</v>
          </cell>
        </row>
        <row r="754">
          <cell r="A754">
            <v>7</v>
          </cell>
          <cell r="B754" t="str">
            <v>TM002</v>
          </cell>
          <cell r="C754" t="str">
            <v>หน้ากาก</v>
          </cell>
          <cell r="D754">
            <v>60</v>
          </cell>
          <cell r="E754">
            <v>0</v>
          </cell>
          <cell r="F754">
            <v>0</v>
          </cell>
          <cell r="G754">
            <v>6</v>
          </cell>
          <cell r="H754">
            <v>360</v>
          </cell>
          <cell r="I754">
            <v>0</v>
          </cell>
          <cell r="J754">
            <v>0</v>
          </cell>
          <cell r="K754">
            <v>0</v>
          </cell>
          <cell r="L754">
            <v>0</v>
          </cell>
          <cell r="M754">
            <v>0</v>
          </cell>
          <cell r="N754">
            <v>0</v>
          </cell>
          <cell r="O754">
            <v>0</v>
          </cell>
          <cell r="P754">
            <v>0</v>
          </cell>
          <cell r="Q754">
            <v>16116</v>
          </cell>
          <cell r="R754">
            <v>320</v>
          </cell>
          <cell r="S754" t="str">
            <v>H</v>
          </cell>
        </row>
        <row r="755">
          <cell r="A755">
            <v>7</v>
          </cell>
          <cell r="B755" t="str">
            <v>TP005(706X6)</v>
          </cell>
          <cell r="C755" t="str">
            <v>คีมดึงหนัง</v>
          </cell>
          <cell r="D755">
            <v>420</v>
          </cell>
          <cell r="E755">
            <v>0</v>
          </cell>
          <cell r="F755">
            <v>0</v>
          </cell>
          <cell r="G755">
            <v>0</v>
          </cell>
          <cell r="H755">
            <v>0</v>
          </cell>
          <cell r="I755">
            <v>2</v>
          </cell>
          <cell r="J755">
            <v>840</v>
          </cell>
          <cell r="K755">
            <v>0</v>
          </cell>
          <cell r="L755">
            <v>0</v>
          </cell>
          <cell r="M755">
            <v>0</v>
          </cell>
          <cell r="N755">
            <v>0</v>
          </cell>
          <cell r="O755">
            <v>0</v>
          </cell>
          <cell r="P755">
            <v>0</v>
          </cell>
          <cell r="Q755">
            <v>16075</v>
          </cell>
          <cell r="R755">
            <v>361</v>
          </cell>
          <cell r="S755" t="str">
            <v>H</v>
          </cell>
        </row>
        <row r="756">
          <cell r="A756">
            <v>7</v>
          </cell>
          <cell r="B756" t="str">
            <v>TP015</v>
          </cell>
          <cell r="C756" t="str">
            <v>กบไสไม้ไฟฟ้า (Electric Plane)</v>
          </cell>
          <cell r="D756">
            <v>5516.82</v>
          </cell>
          <cell r="E756">
            <v>0</v>
          </cell>
          <cell r="F756">
            <v>0</v>
          </cell>
          <cell r="G756">
            <v>2</v>
          </cell>
          <cell r="H756">
            <v>11033.64</v>
          </cell>
          <cell r="I756">
            <v>0</v>
          </cell>
          <cell r="J756">
            <v>0</v>
          </cell>
          <cell r="K756">
            <v>0</v>
          </cell>
          <cell r="L756">
            <v>0</v>
          </cell>
          <cell r="M756">
            <v>0</v>
          </cell>
          <cell r="N756">
            <v>0</v>
          </cell>
          <cell r="O756">
            <v>0</v>
          </cell>
          <cell r="P756">
            <v>0</v>
          </cell>
          <cell r="Q756">
            <v>16080</v>
          </cell>
          <cell r="R756">
            <v>356</v>
          </cell>
          <cell r="S756" t="str">
            <v>H</v>
          </cell>
        </row>
        <row r="757">
          <cell r="A757">
            <v>7</v>
          </cell>
          <cell r="B757" t="str">
            <v>TR003</v>
          </cell>
          <cell r="C757" t="str">
            <v>ด้ามตะไบบุ้งแต่งไม้</v>
          </cell>
          <cell r="D757">
            <v>336.45</v>
          </cell>
          <cell r="E757">
            <v>0</v>
          </cell>
          <cell r="F757">
            <v>0</v>
          </cell>
          <cell r="G757">
            <v>1</v>
          </cell>
          <cell r="H757">
            <v>336.45</v>
          </cell>
          <cell r="I757">
            <v>0</v>
          </cell>
          <cell r="J757">
            <v>0</v>
          </cell>
          <cell r="K757">
            <v>0</v>
          </cell>
          <cell r="L757">
            <v>0</v>
          </cell>
          <cell r="M757">
            <v>0</v>
          </cell>
          <cell r="N757">
            <v>0</v>
          </cell>
          <cell r="O757">
            <v>0</v>
          </cell>
          <cell r="P757">
            <v>0</v>
          </cell>
          <cell r="Q757">
            <v>16123</v>
          </cell>
          <cell r="R757">
            <v>313</v>
          </cell>
          <cell r="S757" t="str">
            <v>H</v>
          </cell>
        </row>
        <row r="758">
          <cell r="E758">
            <v>2066</v>
          </cell>
          <cell r="F758">
            <v>298043.76</v>
          </cell>
          <cell r="G758">
            <v>342</v>
          </cell>
          <cell r="H758">
            <v>445934.03000000009</v>
          </cell>
          <cell r="I758">
            <v>11</v>
          </cell>
          <cell r="J758">
            <v>4864.42</v>
          </cell>
          <cell r="K758">
            <v>0</v>
          </cell>
          <cell r="L758">
            <v>0</v>
          </cell>
          <cell r="M758">
            <v>3</v>
          </cell>
          <cell r="N758">
            <v>380</v>
          </cell>
          <cell r="O758">
            <v>0</v>
          </cell>
          <cell r="P758">
            <v>0</v>
          </cell>
          <cell r="Q758">
            <v>0</v>
          </cell>
          <cell r="R758">
            <v>0</v>
          </cell>
          <cell r="S758" t="str">
            <v>H Total</v>
          </cell>
        </row>
        <row r="759">
          <cell r="A759">
            <v>7</v>
          </cell>
          <cell r="B759" t="str">
            <v>641H3</v>
          </cell>
          <cell r="C759" t="str">
            <v>Thermal Gloves</v>
          </cell>
          <cell r="D759">
            <v>243.71</v>
          </cell>
          <cell r="E759">
            <v>0</v>
          </cell>
          <cell r="F759">
            <v>0</v>
          </cell>
          <cell r="G759">
            <v>0</v>
          </cell>
          <cell r="H759">
            <v>0</v>
          </cell>
          <cell r="I759">
            <v>0</v>
          </cell>
          <cell r="J759">
            <v>0</v>
          </cell>
          <cell r="K759">
            <v>0</v>
          </cell>
          <cell r="L759">
            <v>0</v>
          </cell>
          <cell r="M759">
            <v>0</v>
          </cell>
          <cell r="N759">
            <v>0</v>
          </cell>
          <cell r="O759">
            <v>0</v>
          </cell>
          <cell r="P759">
            <v>0</v>
          </cell>
          <cell r="Q759">
            <v>16291</v>
          </cell>
          <cell r="R759">
            <v>146</v>
          </cell>
          <cell r="S759" t="str">
            <v>M</v>
          </cell>
        </row>
        <row r="760">
          <cell r="A760">
            <v>7</v>
          </cell>
          <cell r="B760" t="str">
            <v>641H5</v>
          </cell>
          <cell r="C760" t="str">
            <v>ถุงมือกันสารเคมีProtective glove</v>
          </cell>
          <cell r="D760">
            <v>156.9</v>
          </cell>
          <cell r="E760">
            <v>2</v>
          </cell>
          <cell r="F760">
            <v>313.81</v>
          </cell>
          <cell r="G760">
            <v>0</v>
          </cell>
          <cell r="H760">
            <v>0</v>
          </cell>
          <cell r="I760">
            <v>0</v>
          </cell>
          <cell r="J760">
            <v>0</v>
          </cell>
          <cell r="K760">
            <v>0</v>
          </cell>
          <cell r="L760">
            <v>0</v>
          </cell>
          <cell r="M760">
            <v>0</v>
          </cell>
          <cell r="N760">
            <v>0</v>
          </cell>
          <cell r="O760">
            <v>0</v>
          </cell>
          <cell r="P760">
            <v>0</v>
          </cell>
          <cell r="Q760">
            <v>16413</v>
          </cell>
          <cell r="R760">
            <v>24</v>
          </cell>
          <cell r="S760" t="str">
            <v>M</v>
          </cell>
        </row>
        <row r="761">
          <cell r="A761">
            <v>7</v>
          </cell>
          <cell r="B761" t="str">
            <v>649G14=250X120</v>
          </cell>
          <cell r="C761" t="str">
            <v>กระดาษทรายสายพานรุ่น701P14</v>
          </cell>
          <cell r="D761">
            <v>155.62</v>
          </cell>
          <cell r="E761">
            <v>0</v>
          </cell>
          <cell r="F761">
            <v>0</v>
          </cell>
          <cell r="G761">
            <v>1</v>
          </cell>
          <cell r="H761">
            <v>155.62</v>
          </cell>
          <cell r="I761">
            <v>0</v>
          </cell>
          <cell r="J761">
            <v>0</v>
          </cell>
          <cell r="K761">
            <v>0</v>
          </cell>
          <cell r="L761">
            <v>0</v>
          </cell>
          <cell r="M761">
            <v>0</v>
          </cell>
          <cell r="N761">
            <v>0</v>
          </cell>
          <cell r="O761">
            <v>0</v>
          </cell>
          <cell r="P761">
            <v>0</v>
          </cell>
          <cell r="Q761">
            <v>16144</v>
          </cell>
          <cell r="R761">
            <v>293</v>
          </cell>
          <cell r="S761" t="str">
            <v>M</v>
          </cell>
        </row>
        <row r="762">
          <cell r="A762">
            <v>7</v>
          </cell>
          <cell r="B762" t="str">
            <v>649G14=300X120</v>
          </cell>
          <cell r="C762" t="str">
            <v>Sanding Belts</v>
          </cell>
          <cell r="D762">
            <v>62.81</v>
          </cell>
          <cell r="E762">
            <v>0</v>
          </cell>
          <cell r="F762">
            <v>0</v>
          </cell>
          <cell r="G762">
            <v>0</v>
          </cell>
          <cell r="H762">
            <v>0</v>
          </cell>
          <cell r="I762">
            <v>0</v>
          </cell>
          <cell r="J762">
            <v>0</v>
          </cell>
          <cell r="K762">
            <v>0</v>
          </cell>
          <cell r="L762">
            <v>0</v>
          </cell>
          <cell r="M762">
            <v>0</v>
          </cell>
          <cell r="N762">
            <v>0</v>
          </cell>
          <cell r="O762">
            <v>0</v>
          </cell>
          <cell r="P762">
            <v>0</v>
          </cell>
          <cell r="Q762">
            <v>16270</v>
          </cell>
          <cell r="R762">
            <v>167</v>
          </cell>
          <cell r="S762" t="str">
            <v>M</v>
          </cell>
        </row>
        <row r="763">
          <cell r="A763">
            <v>7</v>
          </cell>
          <cell r="B763" t="str">
            <v>649G14=300X60</v>
          </cell>
          <cell r="C763" t="str">
            <v>Sanding Belt</v>
          </cell>
          <cell r="D763">
            <v>147</v>
          </cell>
          <cell r="E763">
            <v>0</v>
          </cell>
          <cell r="F763">
            <v>0</v>
          </cell>
          <cell r="G763">
            <v>5</v>
          </cell>
          <cell r="H763">
            <v>734.99</v>
          </cell>
          <cell r="I763">
            <v>0</v>
          </cell>
          <cell r="J763">
            <v>0</v>
          </cell>
          <cell r="K763">
            <v>0</v>
          </cell>
          <cell r="L763">
            <v>0</v>
          </cell>
          <cell r="M763">
            <v>0</v>
          </cell>
          <cell r="N763">
            <v>0</v>
          </cell>
          <cell r="O763">
            <v>0</v>
          </cell>
          <cell r="P763">
            <v>0</v>
          </cell>
          <cell r="Q763">
            <v>16230</v>
          </cell>
          <cell r="R763">
            <v>207</v>
          </cell>
          <cell r="S763" t="str">
            <v>M</v>
          </cell>
        </row>
        <row r="764">
          <cell r="A764">
            <v>7</v>
          </cell>
          <cell r="B764" t="str">
            <v>649G15=14X10X24</v>
          </cell>
          <cell r="C764" t="str">
            <v>(=1480X100X24) Sanding Belt</v>
          </cell>
          <cell r="D764">
            <v>283.11</v>
          </cell>
          <cell r="E764">
            <v>0</v>
          </cell>
          <cell r="F764">
            <v>0</v>
          </cell>
          <cell r="G764">
            <v>22</v>
          </cell>
          <cell r="H764">
            <v>6228.43</v>
          </cell>
          <cell r="I764">
            <v>0</v>
          </cell>
          <cell r="J764">
            <v>0</v>
          </cell>
          <cell r="K764">
            <v>0</v>
          </cell>
          <cell r="L764">
            <v>0</v>
          </cell>
          <cell r="M764">
            <v>0</v>
          </cell>
          <cell r="N764">
            <v>0</v>
          </cell>
          <cell r="O764">
            <v>0</v>
          </cell>
          <cell r="P764">
            <v>0</v>
          </cell>
          <cell r="Q764">
            <v>16230</v>
          </cell>
          <cell r="R764">
            <v>207</v>
          </cell>
          <cell r="S764" t="str">
            <v>M</v>
          </cell>
        </row>
        <row r="765">
          <cell r="A765">
            <v>7</v>
          </cell>
          <cell r="B765" t="str">
            <v>649G15=14X10X36</v>
          </cell>
          <cell r="C765" t="str">
            <v>(=1480X100X36) Sanding Belt</v>
          </cell>
          <cell r="D765">
            <v>272.70999999999998</v>
          </cell>
          <cell r="E765">
            <v>0</v>
          </cell>
          <cell r="F765">
            <v>0</v>
          </cell>
          <cell r="G765">
            <v>23</v>
          </cell>
          <cell r="H765">
            <v>6272.39</v>
          </cell>
          <cell r="I765">
            <v>0</v>
          </cell>
          <cell r="J765">
            <v>0</v>
          </cell>
          <cell r="K765">
            <v>0</v>
          </cell>
          <cell r="L765">
            <v>0</v>
          </cell>
          <cell r="M765">
            <v>0</v>
          </cell>
          <cell r="N765">
            <v>0</v>
          </cell>
          <cell r="O765">
            <v>0</v>
          </cell>
          <cell r="P765">
            <v>0</v>
          </cell>
          <cell r="Q765">
            <v>16230</v>
          </cell>
          <cell r="R765">
            <v>207</v>
          </cell>
          <cell r="S765" t="str">
            <v>M</v>
          </cell>
        </row>
        <row r="766">
          <cell r="A766">
            <v>7</v>
          </cell>
          <cell r="B766" t="str">
            <v>649G15=16X10X24</v>
          </cell>
          <cell r="C766" t="str">
            <v>(=1650X100X24) Sanding Belt</v>
          </cell>
          <cell r="D766">
            <v>312.60000000000002</v>
          </cell>
          <cell r="E766">
            <v>4</v>
          </cell>
          <cell r="F766">
            <v>1250.52</v>
          </cell>
          <cell r="G766">
            <v>0</v>
          </cell>
          <cell r="H766">
            <v>0</v>
          </cell>
          <cell r="I766">
            <v>0</v>
          </cell>
          <cell r="J766">
            <v>0</v>
          </cell>
          <cell r="K766">
            <v>0</v>
          </cell>
          <cell r="L766">
            <v>0</v>
          </cell>
          <cell r="M766">
            <v>0</v>
          </cell>
          <cell r="N766">
            <v>0</v>
          </cell>
          <cell r="O766">
            <v>0</v>
          </cell>
          <cell r="P766">
            <v>0</v>
          </cell>
          <cell r="Q766">
            <v>16432</v>
          </cell>
          <cell r="R766">
            <v>5</v>
          </cell>
          <cell r="S766" t="str">
            <v>M</v>
          </cell>
        </row>
        <row r="767">
          <cell r="A767">
            <v>7</v>
          </cell>
          <cell r="B767" t="str">
            <v>649G15=16X10X36</v>
          </cell>
          <cell r="C767" t="str">
            <v>(=1650X100X36) Sanding Belt</v>
          </cell>
          <cell r="D767">
            <v>400</v>
          </cell>
          <cell r="E767">
            <v>1</v>
          </cell>
          <cell r="F767">
            <v>400.06</v>
          </cell>
          <cell r="G767">
            <v>0</v>
          </cell>
          <cell r="H767">
            <v>0</v>
          </cell>
          <cell r="I767">
            <v>0</v>
          </cell>
          <cell r="J767">
            <v>0</v>
          </cell>
          <cell r="K767">
            <v>0</v>
          </cell>
          <cell r="L767">
            <v>0</v>
          </cell>
          <cell r="M767">
            <v>0</v>
          </cell>
          <cell r="N767">
            <v>0</v>
          </cell>
          <cell r="O767">
            <v>0</v>
          </cell>
          <cell r="P767">
            <v>0</v>
          </cell>
          <cell r="Q767">
            <v>16432</v>
          </cell>
          <cell r="R767">
            <v>5</v>
          </cell>
          <cell r="S767" t="str">
            <v>M</v>
          </cell>
        </row>
        <row r="768">
          <cell r="A768">
            <v>7</v>
          </cell>
          <cell r="B768" t="str">
            <v>649G15=16X40X24</v>
          </cell>
          <cell r="C768" t="str">
            <v>(=1650X40X24) Sanding Belt</v>
          </cell>
          <cell r="D768">
            <v>142.05000000000001</v>
          </cell>
          <cell r="E768">
            <v>0</v>
          </cell>
          <cell r="F768">
            <v>0</v>
          </cell>
          <cell r="G768">
            <v>20</v>
          </cell>
          <cell r="H768">
            <v>2840.93</v>
          </cell>
          <cell r="I768">
            <v>0</v>
          </cell>
          <cell r="J768">
            <v>0</v>
          </cell>
          <cell r="K768">
            <v>0</v>
          </cell>
          <cell r="L768">
            <v>0</v>
          </cell>
          <cell r="M768">
            <v>0</v>
          </cell>
          <cell r="N768">
            <v>0</v>
          </cell>
          <cell r="O768">
            <v>0</v>
          </cell>
          <cell r="P768">
            <v>0</v>
          </cell>
          <cell r="Q768">
            <v>16244</v>
          </cell>
          <cell r="R768">
            <v>193</v>
          </cell>
          <cell r="S768" t="str">
            <v>M</v>
          </cell>
        </row>
        <row r="769">
          <cell r="A769">
            <v>7</v>
          </cell>
          <cell r="B769" t="str">
            <v>649G15=16X40X36</v>
          </cell>
          <cell r="C769" t="str">
            <v>(=1650X40X36) Sanding Belt</v>
          </cell>
          <cell r="D769">
            <v>128.44999999999999</v>
          </cell>
          <cell r="E769">
            <v>0</v>
          </cell>
          <cell r="F769">
            <v>0</v>
          </cell>
          <cell r="G769">
            <v>10</v>
          </cell>
          <cell r="H769">
            <v>1284.46</v>
          </cell>
          <cell r="I769">
            <v>0</v>
          </cell>
          <cell r="J769">
            <v>0</v>
          </cell>
          <cell r="K769">
            <v>0</v>
          </cell>
          <cell r="L769">
            <v>0</v>
          </cell>
          <cell r="M769">
            <v>0</v>
          </cell>
          <cell r="N769">
            <v>0</v>
          </cell>
          <cell r="O769">
            <v>0</v>
          </cell>
          <cell r="P769">
            <v>0</v>
          </cell>
          <cell r="Q769">
            <v>16244</v>
          </cell>
          <cell r="R769">
            <v>193</v>
          </cell>
          <cell r="S769" t="str">
            <v>M</v>
          </cell>
        </row>
        <row r="770">
          <cell r="A770">
            <v>7</v>
          </cell>
          <cell r="B770" t="str">
            <v>649G6=200X25X40</v>
          </cell>
          <cell r="C770" t="str">
            <v>กระดาษทรายสายพาน (Sanding Belt)</v>
          </cell>
          <cell r="D770">
            <v>550.70000000000005</v>
          </cell>
          <cell r="E770">
            <v>6</v>
          </cell>
          <cell r="F770">
            <v>3304.34</v>
          </cell>
          <cell r="G770">
            <v>0</v>
          </cell>
          <cell r="H770">
            <v>0</v>
          </cell>
          <cell r="I770">
            <v>0</v>
          </cell>
          <cell r="J770">
            <v>0</v>
          </cell>
          <cell r="K770">
            <v>0</v>
          </cell>
          <cell r="L770">
            <v>0</v>
          </cell>
          <cell r="M770">
            <v>0</v>
          </cell>
          <cell r="N770">
            <v>0</v>
          </cell>
          <cell r="O770">
            <v>0</v>
          </cell>
          <cell r="P770">
            <v>0</v>
          </cell>
          <cell r="Q770">
            <v>16418</v>
          </cell>
          <cell r="R770">
            <v>19</v>
          </cell>
          <cell r="S770" t="str">
            <v>M</v>
          </cell>
        </row>
        <row r="771">
          <cell r="A771">
            <v>7</v>
          </cell>
          <cell r="B771" t="str">
            <v>708B4=3380</v>
          </cell>
          <cell r="C771" t="str">
            <v>Band Saw Blade for Plaster</v>
          </cell>
          <cell r="D771">
            <v>551.4</v>
          </cell>
          <cell r="E771">
            <v>4</v>
          </cell>
          <cell r="F771">
            <v>2205.98</v>
          </cell>
          <cell r="G771">
            <v>0</v>
          </cell>
          <cell r="H771">
            <v>0</v>
          </cell>
          <cell r="I771">
            <v>0</v>
          </cell>
          <cell r="J771">
            <v>0</v>
          </cell>
          <cell r="K771">
            <v>0</v>
          </cell>
          <cell r="L771">
            <v>0</v>
          </cell>
          <cell r="M771">
            <v>0</v>
          </cell>
          <cell r="N771">
            <v>0</v>
          </cell>
          <cell r="O771">
            <v>0</v>
          </cell>
          <cell r="P771">
            <v>0</v>
          </cell>
          <cell r="Q771">
            <v>16434</v>
          </cell>
          <cell r="R771">
            <v>3</v>
          </cell>
          <cell r="S771" t="str">
            <v>M</v>
          </cell>
        </row>
        <row r="772">
          <cell r="A772">
            <v>7</v>
          </cell>
          <cell r="B772" t="str">
            <v>708B4=3550</v>
          </cell>
          <cell r="C772" t="str">
            <v>Band Saw Blade For Wood</v>
          </cell>
          <cell r="D772">
            <v>654.72</v>
          </cell>
          <cell r="E772">
            <v>0</v>
          </cell>
          <cell r="F772">
            <v>0</v>
          </cell>
          <cell r="G772">
            <v>4</v>
          </cell>
          <cell r="H772">
            <v>2618.88</v>
          </cell>
          <cell r="I772">
            <v>0</v>
          </cell>
          <cell r="J772">
            <v>0</v>
          </cell>
          <cell r="K772">
            <v>0</v>
          </cell>
          <cell r="L772">
            <v>0</v>
          </cell>
          <cell r="M772">
            <v>0</v>
          </cell>
          <cell r="N772">
            <v>0</v>
          </cell>
          <cell r="O772">
            <v>0</v>
          </cell>
          <cell r="P772">
            <v>0</v>
          </cell>
          <cell r="Q772">
            <v>16140</v>
          </cell>
          <cell r="R772">
            <v>297</v>
          </cell>
          <cell r="S772" t="str">
            <v>M</v>
          </cell>
        </row>
        <row r="773">
          <cell r="A773">
            <v>7</v>
          </cell>
          <cell r="B773" t="str">
            <v>708B5=3380</v>
          </cell>
          <cell r="C773" t="str">
            <v>Band Saw Blade for V2A</v>
          </cell>
          <cell r="D773">
            <v>234.8</v>
          </cell>
          <cell r="E773">
            <v>2</v>
          </cell>
          <cell r="F773">
            <v>469.66</v>
          </cell>
          <cell r="G773">
            <v>0</v>
          </cell>
          <cell r="H773">
            <v>0</v>
          </cell>
          <cell r="I773">
            <v>0</v>
          </cell>
          <cell r="J773">
            <v>0</v>
          </cell>
          <cell r="K773">
            <v>0</v>
          </cell>
          <cell r="L773">
            <v>0</v>
          </cell>
          <cell r="M773">
            <v>0</v>
          </cell>
          <cell r="N773">
            <v>0</v>
          </cell>
          <cell r="O773">
            <v>0</v>
          </cell>
          <cell r="P773">
            <v>0</v>
          </cell>
          <cell r="Q773">
            <v>16425</v>
          </cell>
          <cell r="R773">
            <v>12</v>
          </cell>
          <cell r="S773" t="str">
            <v>M</v>
          </cell>
        </row>
        <row r="774">
          <cell r="A774">
            <v>7</v>
          </cell>
          <cell r="B774" t="str">
            <v>708B6=2240</v>
          </cell>
          <cell r="C774" t="str">
            <v>BAND SAW BLADE FPLASTICS+LIGHT META"</v>
          </cell>
          <cell r="D774">
            <v>195.36</v>
          </cell>
          <cell r="E774">
            <v>0</v>
          </cell>
          <cell r="F774">
            <v>0</v>
          </cell>
          <cell r="G774">
            <v>1</v>
          </cell>
          <cell r="H774">
            <v>195.36</v>
          </cell>
          <cell r="I774">
            <v>0</v>
          </cell>
          <cell r="J774">
            <v>0</v>
          </cell>
          <cell r="K774">
            <v>0</v>
          </cell>
          <cell r="L774">
            <v>0</v>
          </cell>
          <cell r="M774">
            <v>0</v>
          </cell>
          <cell r="N774">
            <v>0</v>
          </cell>
          <cell r="O774">
            <v>0</v>
          </cell>
          <cell r="P774">
            <v>0</v>
          </cell>
          <cell r="Q774">
            <v>16173</v>
          </cell>
          <cell r="R774">
            <v>264</v>
          </cell>
          <cell r="S774" t="str">
            <v>M</v>
          </cell>
        </row>
        <row r="775">
          <cell r="A775">
            <v>7</v>
          </cell>
          <cell r="B775" t="str">
            <v>708B6=3380</v>
          </cell>
          <cell r="C775" t="str">
            <v>Band Saw Blade for Wood</v>
          </cell>
          <cell r="D775">
            <v>264</v>
          </cell>
          <cell r="E775">
            <v>4</v>
          </cell>
          <cell r="F775">
            <v>1056</v>
          </cell>
          <cell r="G775">
            <v>0</v>
          </cell>
          <cell r="H775">
            <v>0</v>
          </cell>
          <cell r="I775">
            <v>0</v>
          </cell>
          <cell r="J775">
            <v>0</v>
          </cell>
          <cell r="K775">
            <v>0</v>
          </cell>
          <cell r="L775">
            <v>0</v>
          </cell>
          <cell r="M775">
            <v>0</v>
          </cell>
          <cell r="N775">
            <v>0</v>
          </cell>
          <cell r="O775">
            <v>0</v>
          </cell>
          <cell r="P775">
            <v>0</v>
          </cell>
          <cell r="Q775">
            <v>16425</v>
          </cell>
          <cell r="R775">
            <v>12</v>
          </cell>
          <cell r="S775" t="str">
            <v>M</v>
          </cell>
        </row>
        <row r="776">
          <cell r="A776">
            <v>7</v>
          </cell>
          <cell r="B776" t="str">
            <v>708S5</v>
          </cell>
          <cell r="C776" t="str">
            <v>Precision Saw,offset</v>
          </cell>
          <cell r="D776">
            <v>224.92</v>
          </cell>
          <cell r="E776">
            <v>0</v>
          </cell>
          <cell r="F776">
            <v>0</v>
          </cell>
          <cell r="G776">
            <v>1</v>
          </cell>
          <cell r="H776">
            <v>224.92</v>
          </cell>
          <cell r="I776">
            <v>0</v>
          </cell>
          <cell r="J776">
            <v>0</v>
          </cell>
          <cell r="K776">
            <v>0</v>
          </cell>
          <cell r="L776">
            <v>0</v>
          </cell>
          <cell r="M776">
            <v>0</v>
          </cell>
          <cell r="N776">
            <v>0</v>
          </cell>
          <cell r="O776">
            <v>0</v>
          </cell>
          <cell r="P776">
            <v>0</v>
          </cell>
          <cell r="Q776">
            <v>16081</v>
          </cell>
          <cell r="R776">
            <v>355</v>
          </cell>
          <cell r="S776" t="str">
            <v>M</v>
          </cell>
        </row>
        <row r="777">
          <cell r="A777">
            <v>7</v>
          </cell>
          <cell r="B777" t="str">
            <v>709S15=5</v>
          </cell>
          <cell r="C777" t="str">
            <v>Spec.allin wrench</v>
          </cell>
          <cell r="D777">
            <v>103.4</v>
          </cell>
          <cell r="E777">
            <v>28</v>
          </cell>
          <cell r="F777">
            <v>2897.19</v>
          </cell>
          <cell r="G777">
            <v>0</v>
          </cell>
          <cell r="H777">
            <v>0</v>
          </cell>
          <cell r="I777">
            <v>0</v>
          </cell>
          <cell r="J777">
            <v>0</v>
          </cell>
          <cell r="K777">
            <v>0</v>
          </cell>
          <cell r="L777">
            <v>0</v>
          </cell>
          <cell r="M777">
            <v>0</v>
          </cell>
          <cell r="N777">
            <v>0</v>
          </cell>
          <cell r="O777">
            <v>0</v>
          </cell>
          <cell r="P777">
            <v>0</v>
          </cell>
          <cell r="Q777">
            <v>16430</v>
          </cell>
          <cell r="R777">
            <v>7</v>
          </cell>
          <cell r="S777" t="str">
            <v>M</v>
          </cell>
        </row>
        <row r="778">
          <cell r="A778">
            <v>7</v>
          </cell>
          <cell r="B778" t="str">
            <v>709S15=6</v>
          </cell>
          <cell r="C778" t="str">
            <v>ประแจหกเหลี่ยมSpec.allin wrench</v>
          </cell>
          <cell r="D778">
            <v>108.07</v>
          </cell>
          <cell r="E778">
            <v>0</v>
          </cell>
          <cell r="F778">
            <v>0</v>
          </cell>
          <cell r="G778">
            <v>3</v>
          </cell>
          <cell r="H778">
            <v>324.2</v>
          </cell>
          <cell r="I778">
            <v>0</v>
          </cell>
          <cell r="J778">
            <v>0</v>
          </cell>
          <cell r="K778">
            <v>0</v>
          </cell>
          <cell r="L778">
            <v>0</v>
          </cell>
          <cell r="M778">
            <v>0</v>
          </cell>
          <cell r="N778">
            <v>0</v>
          </cell>
          <cell r="O778">
            <v>0</v>
          </cell>
          <cell r="P778">
            <v>0</v>
          </cell>
          <cell r="Q778">
            <v>16159</v>
          </cell>
          <cell r="R778">
            <v>278</v>
          </cell>
          <cell r="S778" t="str">
            <v>M</v>
          </cell>
        </row>
        <row r="779">
          <cell r="A779">
            <v>7</v>
          </cell>
          <cell r="B779" t="str">
            <v>709S15=8</v>
          </cell>
          <cell r="C779" t="str">
            <v>Spec.allin wrench</v>
          </cell>
          <cell r="D779">
            <v>110.91</v>
          </cell>
          <cell r="E779">
            <v>0</v>
          </cell>
          <cell r="F779">
            <v>0</v>
          </cell>
          <cell r="G779">
            <v>1</v>
          </cell>
          <cell r="H779">
            <v>110.91</v>
          </cell>
          <cell r="I779">
            <v>0</v>
          </cell>
          <cell r="J779">
            <v>0</v>
          </cell>
          <cell r="K779">
            <v>0</v>
          </cell>
          <cell r="L779">
            <v>0</v>
          </cell>
          <cell r="M779">
            <v>0</v>
          </cell>
          <cell r="N779">
            <v>0</v>
          </cell>
          <cell r="O779">
            <v>0</v>
          </cell>
          <cell r="P779">
            <v>0</v>
          </cell>
          <cell r="Q779">
            <v>16159</v>
          </cell>
          <cell r="R779">
            <v>278</v>
          </cell>
          <cell r="S779" t="str">
            <v>M</v>
          </cell>
        </row>
        <row r="780">
          <cell r="A780">
            <v>7</v>
          </cell>
          <cell r="B780" t="str">
            <v>709S4=6</v>
          </cell>
          <cell r="C780" t="str">
            <v>ประแจขันข้อเข่า3P23,3P25 Sq.End K.Bolt W</v>
          </cell>
          <cell r="D780">
            <v>493.37</v>
          </cell>
          <cell r="E780">
            <v>0</v>
          </cell>
          <cell r="F780">
            <v>0</v>
          </cell>
          <cell r="G780">
            <v>2</v>
          </cell>
          <cell r="H780">
            <v>986.73</v>
          </cell>
          <cell r="I780">
            <v>0</v>
          </cell>
          <cell r="J780">
            <v>0</v>
          </cell>
          <cell r="K780">
            <v>0</v>
          </cell>
          <cell r="L780">
            <v>0</v>
          </cell>
          <cell r="M780">
            <v>0</v>
          </cell>
          <cell r="N780">
            <v>0</v>
          </cell>
          <cell r="O780">
            <v>0</v>
          </cell>
          <cell r="P780">
            <v>0</v>
          </cell>
          <cell r="Q780">
            <v>16201</v>
          </cell>
          <cell r="R780">
            <v>236</v>
          </cell>
          <cell r="S780" t="str">
            <v>M</v>
          </cell>
        </row>
        <row r="781">
          <cell r="A781">
            <v>7</v>
          </cell>
          <cell r="B781" t="str">
            <v>709Z2</v>
          </cell>
          <cell r="C781" t="str">
            <v>Adjustable Pin Wrench</v>
          </cell>
          <cell r="D781">
            <v>1330.88</v>
          </cell>
          <cell r="E781">
            <v>0</v>
          </cell>
          <cell r="F781">
            <v>0</v>
          </cell>
          <cell r="G781">
            <v>1</v>
          </cell>
          <cell r="H781">
            <v>1330.88</v>
          </cell>
          <cell r="I781">
            <v>0</v>
          </cell>
          <cell r="J781">
            <v>0</v>
          </cell>
          <cell r="K781">
            <v>0</v>
          </cell>
          <cell r="L781">
            <v>0</v>
          </cell>
          <cell r="M781">
            <v>0</v>
          </cell>
          <cell r="N781">
            <v>0</v>
          </cell>
          <cell r="O781">
            <v>0</v>
          </cell>
          <cell r="P781">
            <v>0</v>
          </cell>
          <cell r="Q781">
            <v>16114</v>
          </cell>
          <cell r="R781">
            <v>322</v>
          </cell>
          <cell r="S781" t="str">
            <v>M</v>
          </cell>
        </row>
        <row r="782">
          <cell r="A782">
            <v>7</v>
          </cell>
          <cell r="B782" t="str">
            <v>709Z4</v>
          </cell>
          <cell r="C782" t="str">
            <v>ปะแจเข็ม 2 รู Adj pin wench</v>
          </cell>
          <cell r="D782">
            <v>1995.09</v>
          </cell>
          <cell r="E782">
            <v>0</v>
          </cell>
          <cell r="F782">
            <v>0</v>
          </cell>
          <cell r="G782">
            <v>1</v>
          </cell>
          <cell r="H782">
            <v>1995.09</v>
          </cell>
          <cell r="I782">
            <v>0</v>
          </cell>
          <cell r="J782">
            <v>0</v>
          </cell>
          <cell r="K782">
            <v>0</v>
          </cell>
          <cell r="L782">
            <v>0</v>
          </cell>
          <cell r="M782">
            <v>0</v>
          </cell>
          <cell r="N782">
            <v>0</v>
          </cell>
          <cell r="O782">
            <v>0</v>
          </cell>
          <cell r="P782">
            <v>0</v>
          </cell>
          <cell r="Q782">
            <v>16114</v>
          </cell>
          <cell r="R782">
            <v>322</v>
          </cell>
          <cell r="S782" t="str">
            <v>M</v>
          </cell>
        </row>
        <row r="783">
          <cell r="A783">
            <v>7</v>
          </cell>
          <cell r="B783" t="str">
            <v>709Z5=7</v>
          </cell>
          <cell r="C783" t="str">
            <v>Pin Wrench</v>
          </cell>
          <cell r="D783">
            <v>896.49</v>
          </cell>
          <cell r="E783">
            <v>0</v>
          </cell>
          <cell r="F783">
            <v>0</v>
          </cell>
          <cell r="G783">
            <v>1</v>
          </cell>
          <cell r="H783">
            <v>896.49</v>
          </cell>
          <cell r="I783">
            <v>0</v>
          </cell>
          <cell r="J783">
            <v>0</v>
          </cell>
          <cell r="K783">
            <v>0</v>
          </cell>
          <cell r="L783">
            <v>0</v>
          </cell>
          <cell r="M783">
            <v>0</v>
          </cell>
          <cell r="N783">
            <v>0</v>
          </cell>
          <cell r="O783">
            <v>0</v>
          </cell>
          <cell r="P783">
            <v>0</v>
          </cell>
          <cell r="Q783">
            <v>16114</v>
          </cell>
          <cell r="R783">
            <v>322</v>
          </cell>
          <cell r="S783" t="str">
            <v>M</v>
          </cell>
        </row>
        <row r="784">
          <cell r="A784">
            <v>7</v>
          </cell>
          <cell r="B784" t="str">
            <v>710H6=10</v>
          </cell>
          <cell r="C784" t="str">
            <v>Screw driver</v>
          </cell>
          <cell r="D784">
            <v>137.93</v>
          </cell>
          <cell r="E784">
            <v>0</v>
          </cell>
          <cell r="F784">
            <v>0</v>
          </cell>
          <cell r="G784">
            <v>1</v>
          </cell>
          <cell r="H784">
            <v>137.93</v>
          </cell>
          <cell r="I784">
            <v>0</v>
          </cell>
          <cell r="J784">
            <v>0</v>
          </cell>
          <cell r="K784">
            <v>0</v>
          </cell>
          <cell r="L784">
            <v>0</v>
          </cell>
          <cell r="M784">
            <v>0</v>
          </cell>
          <cell r="N784">
            <v>0</v>
          </cell>
          <cell r="O784">
            <v>0</v>
          </cell>
          <cell r="P784">
            <v>0</v>
          </cell>
          <cell r="Q784">
            <v>16114</v>
          </cell>
          <cell r="R784">
            <v>322</v>
          </cell>
          <cell r="S784" t="str">
            <v>M</v>
          </cell>
        </row>
        <row r="785">
          <cell r="A785">
            <v>7</v>
          </cell>
          <cell r="B785" t="str">
            <v>710Y2=3</v>
          </cell>
          <cell r="C785" t="str">
            <v>หัวประแจหกเหลี่ยมBit F.Torque Wrench</v>
          </cell>
          <cell r="D785">
            <v>113.01</v>
          </cell>
          <cell r="E785">
            <v>0</v>
          </cell>
          <cell r="F785">
            <v>0</v>
          </cell>
          <cell r="G785">
            <v>2</v>
          </cell>
          <cell r="H785">
            <v>226.01</v>
          </cell>
          <cell r="I785">
            <v>0</v>
          </cell>
          <cell r="J785">
            <v>0</v>
          </cell>
          <cell r="K785">
            <v>0</v>
          </cell>
          <cell r="L785">
            <v>0</v>
          </cell>
          <cell r="M785">
            <v>0</v>
          </cell>
          <cell r="N785">
            <v>0</v>
          </cell>
          <cell r="O785">
            <v>0</v>
          </cell>
          <cell r="P785">
            <v>0</v>
          </cell>
          <cell r="Q785">
            <v>16114</v>
          </cell>
          <cell r="R785">
            <v>322</v>
          </cell>
          <cell r="S785" t="str">
            <v>M</v>
          </cell>
        </row>
        <row r="786">
          <cell r="A786">
            <v>7</v>
          </cell>
          <cell r="B786" t="str">
            <v>711M48</v>
          </cell>
          <cell r="C786" t="str">
            <v>Schraubstockbacken</v>
          </cell>
          <cell r="D786">
            <v>2480.98</v>
          </cell>
          <cell r="E786">
            <v>0</v>
          </cell>
          <cell r="F786">
            <v>0</v>
          </cell>
          <cell r="G786">
            <v>1</v>
          </cell>
          <cell r="H786">
            <v>2480.98</v>
          </cell>
          <cell r="I786">
            <v>0</v>
          </cell>
          <cell r="J786">
            <v>0</v>
          </cell>
          <cell r="K786">
            <v>0</v>
          </cell>
          <cell r="L786">
            <v>0</v>
          </cell>
          <cell r="M786">
            <v>0</v>
          </cell>
          <cell r="N786">
            <v>0</v>
          </cell>
          <cell r="O786">
            <v>0</v>
          </cell>
          <cell r="P786">
            <v>0</v>
          </cell>
          <cell r="Q786">
            <v>16114</v>
          </cell>
          <cell r="R786">
            <v>322</v>
          </cell>
          <cell r="S786" t="str">
            <v>M</v>
          </cell>
        </row>
        <row r="787">
          <cell r="A787">
            <v>7</v>
          </cell>
          <cell r="B787" t="str">
            <v>716S1=N</v>
          </cell>
          <cell r="C787" t="str">
            <v>ตะไบ Shoemaker's Rasp</v>
          </cell>
          <cell r="D787">
            <v>680.8</v>
          </cell>
          <cell r="E787">
            <v>0</v>
          </cell>
          <cell r="F787">
            <v>0</v>
          </cell>
          <cell r="G787">
            <v>9</v>
          </cell>
          <cell r="H787">
            <v>6127.22</v>
          </cell>
          <cell r="I787">
            <v>0</v>
          </cell>
          <cell r="J787">
            <v>0</v>
          </cell>
          <cell r="K787">
            <v>0</v>
          </cell>
          <cell r="L787">
            <v>0</v>
          </cell>
          <cell r="M787">
            <v>0</v>
          </cell>
          <cell r="N787">
            <v>0</v>
          </cell>
          <cell r="O787">
            <v>0</v>
          </cell>
          <cell r="P787">
            <v>0</v>
          </cell>
          <cell r="Q787">
            <v>16093</v>
          </cell>
          <cell r="R787">
            <v>343</v>
          </cell>
          <cell r="S787" t="str">
            <v>M</v>
          </cell>
        </row>
        <row r="788">
          <cell r="A788">
            <v>7</v>
          </cell>
          <cell r="B788" t="str">
            <v>716Z1</v>
          </cell>
          <cell r="C788" t="str">
            <v>Replacement Blade,Flat</v>
          </cell>
          <cell r="D788">
            <v>361.73</v>
          </cell>
          <cell r="E788">
            <v>0</v>
          </cell>
          <cell r="F788">
            <v>0</v>
          </cell>
          <cell r="G788">
            <v>1</v>
          </cell>
          <cell r="H788">
            <v>361.73</v>
          </cell>
          <cell r="I788">
            <v>0</v>
          </cell>
          <cell r="J788">
            <v>0</v>
          </cell>
          <cell r="K788">
            <v>0</v>
          </cell>
          <cell r="L788">
            <v>0</v>
          </cell>
          <cell r="M788">
            <v>0</v>
          </cell>
          <cell r="N788">
            <v>0</v>
          </cell>
          <cell r="O788">
            <v>0</v>
          </cell>
          <cell r="P788">
            <v>0</v>
          </cell>
          <cell r="Q788">
            <v>16171</v>
          </cell>
          <cell r="R788">
            <v>266</v>
          </cell>
          <cell r="S788" t="str">
            <v>M</v>
          </cell>
        </row>
        <row r="789">
          <cell r="A789">
            <v>7</v>
          </cell>
          <cell r="B789" t="str">
            <v>718G1</v>
          </cell>
          <cell r="C789" t="str">
            <v>มีดแต่งปูนปลาสเตอร์Plaster Knife</v>
          </cell>
          <cell r="D789">
            <v>1398.53</v>
          </cell>
          <cell r="E789">
            <v>0</v>
          </cell>
          <cell r="F789">
            <v>0</v>
          </cell>
          <cell r="G789">
            <v>1</v>
          </cell>
          <cell r="H789">
            <v>1398.53</v>
          </cell>
          <cell r="I789">
            <v>0</v>
          </cell>
          <cell r="J789">
            <v>0</v>
          </cell>
          <cell r="K789">
            <v>0</v>
          </cell>
          <cell r="L789">
            <v>0</v>
          </cell>
          <cell r="M789">
            <v>0</v>
          </cell>
          <cell r="N789">
            <v>0</v>
          </cell>
          <cell r="O789">
            <v>0</v>
          </cell>
          <cell r="P789">
            <v>0</v>
          </cell>
          <cell r="Q789">
            <v>16207</v>
          </cell>
          <cell r="R789">
            <v>230</v>
          </cell>
          <cell r="S789" t="str">
            <v>M</v>
          </cell>
        </row>
        <row r="790">
          <cell r="A790">
            <v>7</v>
          </cell>
          <cell r="B790" t="str">
            <v>718H12</v>
          </cell>
          <cell r="C790" t="str">
            <v>Fuchs-Drawing Knife</v>
          </cell>
          <cell r="D790">
            <v>646.71</v>
          </cell>
          <cell r="E790">
            <v>0</v>
          </cell>
          <cell r="F790">
            <v>0</v>
          </cell>
          <cell r="G790">
            <v>1</v>
          </cell>
          <cell r="H790">
            <v>646.71</v>
          </cell>
          <cell r="I790">
            <v>0</v>
          </cell>
          <cell r="J790">
            <v>0</v>
          </cell>
          <cell r="K790">
            <v>0</v>
          </cell>
          <cell r="L790">
            <v>0</v>
          </cell>
          <cell r="M790">
            <v>0</v>
          </cell>
          <cell r="N790">
            <v>0</v>
          </cell>
          <cell r="O790">
            <v>0</v>
          </cell>
          <cell r="P790">
            <v>0</v>
          </cell>
          <cell r="Q790">
            <v>16207</v>
          </cell>
          <cell r="R790">
            <v>230</v>
          </cell>
          <cell r="S790" t="str">
            <v>M</v>
          </cell>
        </row>
        <row r="791">
          <cell r="A791">
            <v>7</v>
          </cell>
          <cell r="B791" t="str">
            <v>718H7</v>
          </cell>
          <cell r="C791" t="str">
            <v>มีดเจียรหนัง Leather Knife</v>
          </cell>
          <cell r="D791">
            <v>478.8</v>
          </cell>
          <cell r="E791">
            <v>2</v>
          </cell>
          <cell r="F791">
            <v>957.65</v>
          </cell>
          <cell r="G791">
            <v>0</v>
          </cell>
          <cell r="H791">
            <v>0</v>
          </cell>
          <cell r="I791">
            <v>0</v>
          </cell>
          <cell r="J791">
            <v>0</v>
          </cell>
          <cell r="K791">
            <v>0</v>
          </cell>
          <cell r="L791">
            <v>0</v>
          </cell>
          <cell r="M791">
            <v>0</v>
          </cell>
          <cell r="N791">
            <v>0</v>
          </cell>
          <cell r="O791">
            <v>0</v>
          </cell>
          <cell r="P791">
            <v>0</v>
          </cell>
          <cell r="Q791">
            <v>16320</v>
          </cell>
          <cell r="R791">
            <v>117</v>
          </cell>
          <cell r="S791" t="str">
            <v>M</v>
          </cell>
        </row>
        <row r="792">
          <cell r="A792">
            <v>7</v>
          </cell>
          <cell r="B792" t="str">
            <v>719G3</v>
          </cell>
          <cell r="C792" t="str">
            <v>กรรไกรตัดเฝือก Cast scissors</v>
          </cell>
          <cell r="D792">
            <v>1454.4</v>
          </cell>
          <cell r="E792">
            <v>0</v>
          </cell>
          <cell r="F792">
            <v>0</v>
          </cell>
          <cell r="G792">
            <v>1</v>
          </cell>
          <cell r="H792">
            <v>1454.4</v>
          </cell>
          <cell r="I792">
            <v>0</v>
          </cell>
          <cell r="J792">
            <v>0</v>
          </cell>
          <cell r="K792">
            <v>0</v>
          </cell>
          <cell r="L792">
            <v>0</v>
          </cell>
          <cell r="M792">
            <v>0</v>
          </cell>
          <cell r="N792">
            <v>0</v>
          </cell>
          <cell r="O792">
            <v>0</v>
          </cell>
          <cell r="P792">
            <v>0</v>
          </cell>
          <cell r="Q792">
            <v>16201</v>
          </cell>
          <cell r="R792">
            <v>236</v>
          </cell>
          <cell r="S792" t="str">
            <v>M</v>
          </cell>
        </row>
        <row r="793">
          <cell r="A793">
            <v>7</v>
          </cell>
          <cell r="B793" t="str">
            <v>719L1</v>
          </cell>
          <cell r="C793" t="str">
            <v>กรรไกรตัดหนัง 230 mm.Leather Scissors</v>
          </cell>
          <cell r="D793">
            <v>653.80999999999995</v>
          </cell>
          <cell r="E793">
            <v>0</v>
          </cell>
          <cell r="F793">
            <v>0</v>
          </cell>
          <cell r="G793">
            <v>2</v>
          </cell>
          <cell r="H793">
            <v>1307.6199999999999</v>
          </cell>
          <cell r="I793">
            <v>0</v>
          </cell>
          <cell r="J793">
            <v>0</v>
          </cell>
          <cell r="K793">
            <v>0</v>
          </cell>
          <cell r="L793">
            <v>0</v>
          </cell>
          <cell r="M793">
            <v>0</v>
          </cell>
          <cell r="N793">
            <v>0</v>
          </cell>
          <cell r="O793">
            <v>0</v>
          </cell>
          <cell r="P793">
            <v>0</v>
          </cell>
          <cell r="Q793">
            <v>16201</v>
          </cell>
          <cell r="R793">
            <v>236</v>
          </cell>
          <cell r="S793" t="str">
            <v>M</v>
          </cell>
        </row>
        <row r="794">
          <cell r="A794">
            <v>7</v>
          </cell>
          <cell r="B794" t="str">
            <v>719S10</v>
          </cell>
          <cell r="C794" t="str">
            <v>กรรไกร Wave Edge Scissors</v>
          </cell>
          <cell r="D794">
            <v>1612.57</v>
          </cell>
          <cell r="E794">
            <v>0</v>
          </cell>
          <cell r="F794">
            <v>0</v>
          </cell>
          <cell r="G794">
            <v>3</v>
          </cell>
          <cell r="H794">
            <v>4837.71</v>
          </cell>
          <cell r="I794">
            <v>0</v>
          </cell>
          <cell r="J794">
            <v>0</v>
          </cell>
          <cell r="K794">
            <v>0</v>
          </cell>
          <cell r="L794">
            <v>0</v>
          </cell>
          <cell r="M794">
            <v>0</v>
          </cell>
          <cell r="N794">
            <v>0</v>
          </cell>
          <cell r="O794">
            <v>0</v>
          </cell>
          <cell r="P794">
            <v>0</v>
          </cell>
          <cell r="Q794">
            <v>16207</v>
          </cell>
          <cell r="R794">
            <v>230</v>
          </cell>
          <cell r="S794" t="str">
            <v>M</v>
          </cell>
        </row>
        <row r="795">
          <cell r="A795">
            <v>7</v>
          </cell>
          <cell r="B795" t="str">
            <v>725W2=10</v>
          </cell>
          <cell r="C795" t="str">
            <v>ดอกสว่านพิเศษ10มม.Forstner bit fr.toll s</v>
          </cell>
          <cell r="D795">
            <v>515.6</v>
          </cell>
          <cell r="E795">
            <v>2</v>
          </cell>
          <cell r="F795">
            <v>1031.3499999999999</v>
          </cell>
          <cell r="G795">
            <v>0</v>
          </cell>
          <cell r="H795">
            <v>0</v>
          </cell>
          <cell r="I795">
            <v>0</v>
          </cell>
          <cell r="J795">
            <v>0</v>
          </cell>
          <cell r="K795">
            <v>0</v>
          </cell>
          <cell r="L795">
            <v>0</v>
          </cell>
          <cell r="M795">
            <v>0</v>
          </cell>
          <cell r="N795">
            <v>0</v>
          </cell>
          <cell r="O795">
            <v>0</v>
          </cell>
          <cell r="P795">
            <v>0</v>
          </cell>
          <cell r="Q795">
            <v>16264</v>
          </cell>
          <cell r="R795">
            <v>173</v>
          </cell>
          <cell r="S795" t="str">
            <v>M</v>
          </cell>
        </row>
        <row r="796">
          <cell r="A796">
            <v>7</v>
          </cell>
          <cell r="B796" t="str">
            <v>725W2=12</v>
          </cell>
          <cell r="C796" t="str">
            <v>ดอกสว่านพิเศษ12มม.Forstner bit fr.toll s</v>
          </cell>
          <cell r="D796">
            <v>218</v>
          </cell>
          <cell r="E796">
            <v>2</v>
          </cell>
          <cell r="F796">
            <v>436.18</v>
          </cell>
          <cell r="G796">
            <v>0</v>
          </cell>
          <cell r="H796">
            <v>0</v>
          </cell>
          <cell r="I796">
            <v>0</v>
          </cell>
          <cell r="J796">
            <v>0</v>
          </cell>
          <cell r="K796">
            <v>0</v>
          </cell>
          <cell r="L796">
            <v>0</v>
          </cell>
          <cell r="M796">
            <v>0</v>
          </cell>
          <cell r="N796">
            <v>0</v>
          </cell>
          <cell r="O796">
            <v>0</v>
          </cell>
          <cell r="P796">
            <v>0</v>
          </cell>
          <cell r="Q796">
            <v>16264</v>
          </cell>
          <cell r="R796">
            <v>173</v>
          </cell>
          <cell r="S796" t="str">
            <v>M</v>
          </cell>
        </row>
        <row r="797">
          <cell r="A797">
            <v>7</v>
          </cell>
          <cell r="B797" t="str">
            <v>725W2=14</v>
          </cell>
          <cell r="C797" t="str">
            <v>ดอกสว่านพิเศษ14มม.Forstner bit fr.toll s</v>
          </cell>
          <cell r="D797">
            <v>522.70000000000005</v>
          </cell>
          <cell r="E797">
            <v>2</v>
          </cell>
          <cell r="F797">
            <v>1045.46</v>
          </cell>
          <cell r="G797">
            <v>0</v>
          </cell>
          <cell r="H797">
            <v>0</v>
          </cell>
          <cell r="I797">
            <v>0</v>
          </cell>
          <cell r="J797">
            <v>0</v>
          </cell>
          <cell r="K797">
            <v>0</v>
          </cell>
          <cell r="L797">
            <v>0</v>
          </cell>
          <cell r="M797">
            <v>0</v>
          </cell>
          <cell r="N797">
            <v>0</v>
          </cell>
          <cell r="O797">
            <v>0</v>
          </cell>
          <cell r="P797">
            <v>0</v>
          </cell>
          <cell r="Q797">
            <v>16264</v>
          </cell>
          <cell r="R797">
            <v>173</v>
          </cell>
          <cell r="S797" t="str">
            <v>M</v>
          </cell>
        </row>
        <row r="798">
          <cell r="A798">
            <v>7</v>
          </cell>
          <cell r="B798" t="str">
            <v>725W2=16</v>
          </cell>
          <cell r="C798" t="str">
            <v>ดอกสว่านพิเศษ16มม.Forstner bit fr.toll s</v>
          </cell>
          <cell r="D798">
            <v>224.8</v>
          </cell>
          <cell r="E798">
            <v>2</v>
          </cell>
          <cell r="F798">
            <v>449.76</v>
          </cell>
          <cell r="G798">
            <v>0</v>
          </cell>
          <cell r="H798">
            <v>0</v>
          </cell>
          <cell r="I798">
            <v>0</v>
          </cell>
          <cell r="J798">
            <v>0</v>
          </cell>
          <cell r="K798">
            <v>0</v>
          </cell>
          <cell r="L798">
            <v>0</v>
          </cell>
          <cell r="M798">
            <v>0</v>
          </cell>
          <cell r="N798">
            <v>0</v>
          </cell>
          <cell r="O798">
            <v>0</v>
          </cell>
          <cell r="P798">
            <v>0</v>
          </cell>
          <cell r="Q798">
            <v>16264</v>
          </cell>
          <cell r="R798">
            <v>173</v>
          </cell>
          <cell r="S798" t="str">
            <v>M</v>
          </cell>
        </row>
        <row r="799">
          <cell r="A799">
            <v>7</v>
          </cell>
          <cell r="B799" t="str">
            <v>725W2=18</v>
          </cell>
          <cell r="C799" t="str">
            <v>ดอกสว่านพิเศษ18มม.Forstner bit fr.toll s</v>
          </cell>
          <cell r="D799">
            <v>234.8</v>
          </cell>
          <cell r="E799">
            <v>2</v>
          </cell>
          <cell r="F799">
            <v>469.74</v>
          </cell>
          <cell r="G799">
            <v>0</v>
          </cell>
          <cell r="H799">
            <v>0</v>
          </cell>
          <cell r="I799">
            <v>0</v>
          </cell>
          <cell r="J799">
            <v>0</v>
          </cell>
          <cell r="K799">
            <v>0</v>
          </cell>
          <cell r="L799">
            <v>0</v>
          </cell>
          <cell r="M799">
            <v>0</v>
          </cell>
          <cell r="N799">
            <v>0</v>
          </cell>
          <cell r="O799">
            <v>0</v>
          </cell>
          <cell r="P799">
            <v>0</v>
          </cell>
          <cell r="Q799">
            <v>16264</v>
          </cell>
          <cell r="R799">
            <v>173</v>
          </cell>
          <cell r="S799" t="str">
            <v>M</v>
          </cell>
        </row>
        <row r="800">
          <cell r="A800">
            <v>7</v>
          </cell>
          <cell r="B800" t="str">
            <v>725W2=20</v>
          </cell>
          <cell r="C800" t="str">
            <v>ดอกสว่านพิเศษ20มม.Forstner bit fr.toll s</v>
          </cell>
          <cell r="D800">
            <v>547.5</v>
          </cell>
          <cell r="E800">
            <v>2</v>
          </cell>
          <cell r="F800">
            <v>1095.04</v>
          </cell>
          <cell r="G800">
            <v>0</v>
          </cell>
          <cell r="H800">
            <v>0</v>
          </cell>
          <cell r="I800">
            <v>0</v>
          </cell>
          <cell r="J800">
            <v>0</v>
          </cell>
          <cell r="K800">
            <v>0</v>
          </cell>
          <cell r="L800">
            <v>0</v>
          </cell>
          <cell r="M800">
            <v>0</v>
          </cell>
          <cell r="N800">
            <v>0</v>
          </cell>
          <cell r="O800">
            <v>0</v>
          </cell>
          <cell r="P800">
            <v>0</v>
          </cell>
          <cell r="Q800">
            <v>16264</v>
          </cell>
          <cell r="R800">
            <v>173</v>
          </cell>
          <cell r="S800" t="str">
            <v>M</v>
          </cell>
        </row>
        <row r="801">
          <cell r="A801">
            <v>7</v>
          </cell>
          <cell r="B801" t="str">
            <v>725W2=22</v>
          </cell>
          <cell r="C801" t="str">
            <v>ดอกสว่านพิเศษ22มม.Forstner bit fr.toll s</v>
          </cell>
          <cell r="D801">
            <v>267</v>
          </cell>
          <cell r="E801">
            <v>2</v>
          </cell>
          <cell r="F801">
            <v>534</v>
          </cell>
          <cell r="G801">
            <v>0</v>
          </cell>
          <cell r="H801">
            <v>0</v>
          </cell>
          <cell r="I801">
            <v>0</v>
          </cell>
          <cell r="J801">
            <v>0</v>
          </cell>
          <cell r="K801">
            <v>0</v>
          </cell>
          <cell r="L801">
            <v>0</v>
          </cell>
          <cell r="M801">
            <v>0</v>
          </cell>
          <cell r="N801">
            <v>0</v>
          </cell>
          <cell r="O801">
            <v>0</v>
          </cell>
          <cell r="P801">
            <v>0</v>
          </cell>
          <cell r="Q801">
            <v>16264</v>
          </cell>
          <cell r="R801">
            <v>173</v>
          </cell>
          <cell r="S801" t="str">
            <v>M</v>
          </cell>
        </row>
        <row r="802">
          <cell r="A802">
            <v>7</v>
          </cell>
          <cell r="B802" t="str">
            <v>725W2=24</v>
          </cell>
          <cell r="C802" t="str">
            <v>ดอกสว่านพิเศษ24มม.Forstner bit fr.toll s</v>
          </cell>
          <cell r="D802">
            <v>271.60000000000002</v>
          </cell>
          <cell r="E802">
            <v>1</v>
          </cell>
          <cell r="F802">
            <v>271.64</v>
          </cell>
          <cell r="G802">
            <v>0</v>
          </cell>
          <cell r="H802">
            <v>0</v>
          </cell>
          <cell r="I802">
            <v>0</v>
          </cell>
          <cell r="J802">
            <v>0</v>
          </cell>
          <cell r="K802">
            <v>0</v>
          </cell>
          <cell r="L802">
            <v>0</v>
          </cell>
          <cell r="M802">
            <v>0</v>
          </cell>
          <cell r="N802">
            <v>0</v>
          </cell>
          <cell r="O802">
            <v>0</v>
          </cell>
          <cell r="P802">
            <v>0</v>
          </cell>
          <cell r="Q802">
            <v>16264</v>
          </cell>
          <cell r="R802">
            <v>173</v>
          </cell>
          <cell r="S802" t="str">
            <v>M</v>
          </cell>
        </row>
        <row r="803">
          <cell r="A803">
            <v>7</v>
          </cell>
          <cell r="B803" t="str">
            <v>725W2=26</v>
          </cell>
          <cell r="C803" t="str">
            <v>ดอกสว่านพิเศษ26มม.Forstner bit fr.toll s</v>
          </cell>
          <cell r="D803">
            <v>650.4</v>
          </cell>
          <cell r="E803">
            <v>1</v>
          </cell>
          <cell r="F803">
            <v>650.45000000000005</v>
          </cell>
          <cell r="G803">
            <v>0</v>
          </cell>
          <cell r="H803">
            <v>0</v>
          </cell>
          <cell r="I803">
            <v>0</v>
          </cell>
          <cell r="J803">
            <v>0</v>
          </cell>
          <cell r="K803">
            <v>0</v>
          </cell>
          <cell r="L803">
            <v>0</v>
          </cell>
          <cell r="M803">
            <v>0</v>
          </cell>
          <cell r="N803">
            <v>0</v>
          </cell>
          <cell r="O803">
            <v>0</v>
          </cell>
          <cell r="P803">
            <v>0</v>
          </cell>
          <cell r="Q803">
            <v>16293</v>
          </cell>
          <cell r="R803">
            <v>144</v>
          </cell>
          <cell r="S803" t="str">
            <v>M</v>
          </cell>
        </row>
        <row r="804">
          <cell r="A804">
            <v>7</v>
          </cell>
          <cell r="B804" t="str">
            <v>725W2=32</v>
          </cell>
          <cell r="C804" t="str">
            <v>ดอกสว่านพิเศษ32มม.Forstner bit fr.toll s</v>
          </cell>
          <cell r="D804">
            <v>326.60000000000002</v>
          </cell>
          <cell r="E804">
            <v>0</v>
          </cell>
          <cell r="F804">
            <v>0</v>
          </cell>
          <cell r="G804">
            <v>2</v>
          </cell>
          <cell r="H804">
            <v>653.20000000000005</v>
          </cell>
          <cell r="I804">
            <v>0</v>
          </cell>
          <cell r="J804">
            <v>0</v>
          </cell>
          <cell r="K804">
            <v>0</v>
          </cell>
          <cell r="L804">
            <v>0</v>
          </cell>
          <cell r="M804">
            <v>0</v>
          </cell>
          <cell r="N804">
            <v>0</v>
          </cell>
          <cell r="O804">
            <v>0</v>
          </cell>
          <cell r="P804">
            <v>0</v>
          </cell>
          <cell r="Q804">
            <v>16139</v>
          </cell>
          <cell r="R804">
            <v>298</v>
          </cell>
          <cell r="S804" t="str">
            <v>M</v>
          </cell>
        </row>
        <row r="805">
          <cell r="A805">
            <v>7</v>
          </cell>
          <cell r="B805" t="str">
            <v>725W2=35</v>
          </cell>
          <cell r="C805" t="str">
            <v>ดอกสว่านพิเศษ35มม.Forstner bit fr.toll s</v>
          </cell>
          <cell r="D805">
            <v>1107.6600000000001</v>
          </cell>
          <cell r="E805">
            <v>0</v>
          </cell>
          <cell r="F805">
            <v>0</v>
          </cell>
          <cell r="G805">
            <v>1</v>
          </cell>
          <cell r="H805">
            <v>1107.6600000000001</v>
          </cell>
          <cell r="I805">
            <v>0</v>
          </cell>
          <cell r="J805">
            <v>0</v>
          </cell>
          <cell r="K805">
            <v>0</v>
          </cell>
          <cell r="L805">
            <v>0</v>
          </cell>
          <cell r="M805">
            <v>0</v>
          </cell>
          <cell r="N805">
            <v>0</v>
          </cell>
          <cell r="O805">
            <v>0</v>
          </cell>
          <cell r="P805">
            <v>0</v>
          </cell>
          <cell r="Q805">
            <v>16139</v>
          </cell>
          <cell r="R805">
            <v>298</v>
          </cell>
          <cell r="S805" t="str">
            <v>M</v>
          </cell>
        </row>
        <row r="806">
          <cell r="A806">
            <v>7</v>
          </cell>
          <cell r="B806" t="str">
            <v>725W2=40</v>
          </cell>
          <cell r="C806" t="str">
            <v>ดอกสว่านพิเศษ40มม.Forstner bit fr.toll s</v>
          </cell>
          <cell r="D806">
            <v>843.14</v>
          </cell>
          <cell r="E806">
            <v>0</v>
          </cell>
          <cell r="F806">
            <v>0</v>
          </cell>
          <cell r="G806">
            <v>1</v>
          </cell>
          <cell r="H806">
            <v>843.14</v>
          </cell>
          <cell r="I806">
            <v>0</v>
          </cell>
          <cell r="J806">
            <v>0</v>
          </cell>
          <cell r="K806">
            <v>0</v>
          </cell>
          <cell r="L806">
            <v>0</v>
          </cell>
          <cell r="M806">
            <v>0</v>
          </cell>
          <cell r="N806">
            <v>0</v>
          </cell>
          <cell r="O806">
            <v>0</v>
          </cell>
          <cell r="P806">
            <v>0</v>
          </cell>
          <cell r="Q806">
            <v>16139</v>
          </cell>
          <cell r="R806">
            <v>298</v>
          </cell>
          <cell r="S806" t="str">
            <v>M</v>
          </cell>
        </row>
        <row r="807">
          <cell r="A807">
            <v>7</v>
          </cell>
          <cell r="B807" t="str">
            <v>726W6</v>
          </cell>
          <cell r="C807" t="str">
            <v>หัวตัดพร้อมเข็มนำศูนย์ Cutter</v>
          </cell>
          <cell r="D807">
            <v>2924.14</v>
          </cell>
          <cell r="E807">
            <v>0</v>
          </cell>
          <cell r="F807">
            <v>0</v>
          </cell>
          <cell r="G807">
            <v>1</v>
          </cell>
          <cell r="H807">
            <v>2924.14</v>
          </cell>
          <cell r="I807">
            <v>0</v>
          </cell>
          <cell r="J807">
            <v>0</v>
          </cell>
          <cell r="K807">
            <v>0</v>
          </cell>
          <cell r="L807">
            <v>0</v>
          </cell>
          <cell r="M807">
            <v>0</v>
          </cell>
          <cell r="N807">
            <v>0</v>
          </cell>
          <cell r="O807">
            <v>0</v>
          </cell>
          <cell r="P807">
            <v>0</v>
          </cell>
          <cell r="Q807">
            <v>16139</v>
          </cell>
          <cell r="R807">
            <v>298</v>
          </cell>
          <cell r="S807" t="str">
            <v>M</v>
          </cell>
        </row>
        <row r="808">
          <cell r="A808">
            <v>7</v>
          </cell>
          <cell r="B808" t="str">
            <v>726W9=14</v>
          </cell>
          <cell r="C808" t="str">
            <v>ดอกสว่านสำหรับเจาะพลาสติก Tapered plasti</v>
          </cell>
          <cell r="D808">
            <v>327.8</v>
          </cell>
          <cell r="E808">
            <v>0</v>
          </cell>
          <cell r="F808">
            <v>0</v>
          </cell>
          <cell r="G808">
            <v>1</v>
          </cell>
          <cell r="H808">
            <v>327.8</v>
          </cell>
          <cell r="I808">
            <v>0</v>
          </cell>
          <cell r="J808">
            <v>0</v>
          </cell>
          <cell r="K808">
            <v>0</v>
          </cell>
          <cell r="L808">
            <v>0</v>
          </cell>
          <cell r="M808">
            <v>0</v>
          </cell>
          <cell r="N808">
            <v>0</v>
          </cell>
          <cell r="O808">
            <v>0</v>
          </cell>
          <cell r="P808">
            <v>0</v>
          </cell>
          <cell r="Q808">
            <v>16139</v>
          </cell>
          <cell r="R808">
            <v>298</v>
          </cell>
          <cell r="S808" t="str">
            <v>M</v>
          </cell>
        </row>
        <row r="809">
          <cell r="A809">
            <v>7</v>
          </cell>
          <cell r="B809" t="str">
            <v>726W9=20</v>
          </cell>
          <cell r="C809" t="str">
            <v>ดอกสว่านสำหรับเจาะพลาสติกTrpered plastic</v>
          </cell>
          <cell r="D809">
            <v>411.11</v>
          </cell>
          <cell r="E809">
            <v>0</v>
          </cell>
          <cell r="F809">
            <v>0</v>
          </cell>
          <cell r="G809">
            <v>2</v>
          </cell>
          <cell r="H809">
            <v>822.21</v>
          </cell>
          <cell r="I809">
            <v>0</v>
          </cell>
          <cell r="J809">
            <v>0</v>
          </cell>
          <cell r="K809">
            <v>0</v>
          </cell>
          <cell r="L809">
            <v>0</v>
          </cell>
          <cell r="M809">
            <v>0</v>
          </cell>
          <cell r="N809">
            <v>0</v>
          </cell>
          <cell r="O809">
            <v>0</v>
          </cell>
          <cell r="P809">
            <v>0</v>
          </cell>
          <cell r="Q809">
            <v>16139</v>
          </cell>
          <cell r="R809">
            <v>298</v>
          </cell>
          <cell r="S809" t="str">
            <v>M</v>
          </cell>
        </row>
        <row r="810">
          <cell r="A810">
            <v>7</v>
          </cell>
          <cell r="B810" t="str">
            <v>726W9=30</v>
          </cell>
          <cell r="C810" t="str">
            <v>ดอกสว่านสำหรับเจาะพลาสติกTrpered plastic</v>
          </cell>
          <cell r="D810">
            <v>607.41999999999996</v>
          </cell>
          <cell r="E810">
            <v>0</v>
          </cell>
          <cell r="F810">
            <v>0</v>
          </cell>
          <cell r="G810">
            <v>1</v>
          </cell>
          <cell r="H810">
            <v>607.41999999999996</v>
          </cell>
          <cell r="I810">
            <v>0</v>
          </cell>
          <cell r="J810">
            <v>0</v>
          </cell>
          <cell r="K810">
            <v>0</v>
          </cell>
          <cell r="L810">
            <v>0</v>
          </cell>
          <cell r="M810">
            <v>0</v>
          </cell>
          <cell r="N810">
            <v>0</v>
          </cell>
          <cell r="O810">
            <v>0</v>
          </cell>
          <cell r="P810">
            <v>0</v>
          </cell>
          <cell r="Q810">
            <v>16139</v>
          </cell>
          <cell r="R810">
            <v>298</v>
          </cell>
          <cell r="S810" t="str">
            <v>M</v>
          </cell>
        </row>
        <row r="811">
          <cell r="A811">
            <v>7</v>
          </cell>
          <cell r="B811" t="str">
            <v>729S24=5/8</v>
          </cell>
          <cell r="C811" t="str">
            <v>หัวตัดรูปกรวยConical Cutter(spiral tooth</v>
          </cell>
          <cell r="D811">
            <v>2306.7199999999998</v>
          </cell>
          <cell r="E811">
            <v>0</v>
          </cell>
          <cell r="F811">
            <v>0</v>
          </cell>
          <cell r="G811">
            <v>1</v>
          </cell>
          <cell r="H811">
            <v>2306.7199999999998</v>
          </cell>
          <cell r="I811">
            <v>0</v>
          </cell>
          <cell r="J811">
            <v>0</v>
          </cell>
          <cell r="K811">
            <v>0</v>
          </cell>
          <cell r="L811">
            <v>0</v>
          </cell>
          <cell r="M811">
            <v>0</v>
          </cell>
          <cell r="N811">
            <v>0</v>
          </cell>
          <cell r="O811">
            <v>0</v>
          </cell>
          <cell r="P811">
            <v>0</v>
          </cell>
          <cell r="Q811">
            <v>16114</v>
          </cell>
          <cell r="R811">
            <v>322</v>
          </cell>
          <cell r="S811" t="str">
            <v>M</v>
          </cell>
        </row>
        <row r="812">
          <cell r="A812">
            <v>7</v>
          </cell>
          <cell r="B812" t="str">
            <v>729W3=4</v>
          </cell>
          <cell r="C812" t="str">
            <v>Rasp Head</v>
          </cell>
          <cell r="D812">
            <v>1378</v>
          </cell>
          <cell r="E812">
            <v>1</v>
          </cell>
          <cell r="F812">
            <v>1378.01</v>
          </cell>
          <cell r="G812">
            <v>0</v>
          </cell>
          <cell r="H812">
            <v>0</v>
          </cell>
          <cell r="I812">
            <v>0</v>
          </cell>
          <cell r="J812">
            <v>0</v>
          </cell>
          <cell r="K812">
            <v>0</v>
          </cell>
          <cell r="L812">
            <v>0</v>
          </cell>
          <cell r="M812">
            <v>0</v>
          </cell>
          <cell r="N812">
            <v>0</v>
          </cell>
          <cell r="O812">
            <v>0</v>
          </cell>
          <cell r="P812">
            <v>0</v>
          </cell>
          <cell r="Q812">
            <v>16406</v>
          </cell>
          <cell r="R812">
            <v>31</v>
          </cell>
          <cell r="S812" t="str">
            <v>M</v>
          </cell>
        </row>
        <row r="813">
          <cell r="A813">
            <v>7</v>
          </cell>
          <cell r="B813" t="str">
            <v>729W8=3</v>
          </cell>
          <cell r="C813" t="str">
            <v>หัวบุ้งแต่งไม้ใช้กับเครื่องขุด Rasp</v>
          </cell>
          <cell r="D813">
            <v>1506.5</v>
          </cell>
          <cell r="E813">
            <v>1</v>
          </cell>
          <cell r="F813">
            <v>1506.54</v>
          </cell>
          <cell r="G813">
            <v>0</v>
          </cell>
          <cell r="H813">
            <v>0</v>
          </cell>
          <cell r="I813">
            <v>0</v>
          </cell>
          <cell r="J813">
            <v>0</v>
          </cell>
          <cell r="K813">
            <v>0</v>
          </cell>
          <cell r="L813">
            <v>0</v>
          </cell>
          <cell r="M813">
            <v>0</v>
          </cell>
          <cell r="N813">
            <v>0</v>
          </cell>
          <cell r="O813">
            <v>0</v>
          </cell>
          <cell r="P813">
            <v>0</v>
          </cell>
          <cell r="Q813">
            <v>16433</v>
          </cell>
          <cell r="R813">
            <v>4</v>
          </cell>
          <cell r="S813" t="str">
            <v>M</v>
          </cell>
        </row>
        <row r="814">
          <cell r="A814">
            <v>7</v>
          </cell>
          <cell r="B814" t="str">
            <v>742K2</v>
          </cell>
          <cell r="C814" t="str">
            <v>Automatic Center Punch</v>
          </cell>
          <cell r="D814">
            <v>1141</v>
          </cell>
          <cell r="E814">
            <v>0</v>
          </cell>
          <cell r="F814">
            <v>0</v>
          </cell>
          <cell r="G814">
            <v>1</v>
          </cell>
          <cell r="H814">
            <v>1141</v>
          </cell>
          <cell r="I814">
            <v>0</v>
          </cell>
          <cell r="J814">
            <v>0</v>
          </cell>
          <cell r="K814">
            <v>0</v>
          </cell>
          <cell r="L814">
            <v>0</v>
          </cell>
          <cell r="M814">
            <v>0</v>
          </cell>
          <cell r="N814">
            <v>0</v>
          </cell>
          <cell r="O814">
            <v>0</v>
          </cell>
          <cell r="P814">
            <v>0</v>
          </cell>
          <cell r="Q814">
            <v>16114</v>
          </cell>
          <cell r="R814">
            <v>322</v>
          </cell>
          <cell r="S814" t="str">
            <v>M</v>
          </cell>
        </row>
        <row r="815">
          <cell r="A815">
            <v>7</v>
          </cell>
          <cell r="B815" t="str">
            <v>743B3</v>
          </cell>
          <cell r="C815" t="str">
            <v>Tape measure</v>
          </cell>
          <cell r="D815">
            <v>61.6</v>
          </cell>
          <cell r="E815">
            <v>3</v>
          </cell>
          <cell r="F815">
            <v>184.98</v>
          </cell>
          <cell r="G815">
            <v>0</v>
          </cell>
          <cell r="H815">
            <v>0</v>
          </cell>
          <cell r="I815">
            <v>0</v>
          </cell>
          <cell r="J815">
            <v>0</v>
          </cell>
          <cell r="K815">
            <v>0</v>
          </cell>
          <cell r="L815">
            <v>0</v>
          </cell>
          <cell r="M815">
            <v>0</v>
          </cell>
          <cell r="N815">
            <v>0</v>
          </cell>
          <cell r="O815">
            <v>0</v>
          </cell>
          <cell r="P815">
            <v>0</v>
          </cell>
          <cell r="Q815">
            <v>16326</v>
          </cell>
          <cell r="R815">
            <v>111</v>
          </cell>
          <cell r="S815" t="str">
            <v>M</v>
          </cell>
        </row>
        <row r="816">
          <cell r="A816">
            <v>7</v>
          </cell>
          <cell r="B816" t="str">
            <v>743S10</v>
          </cell>
          <cell r="C816" t="str">
            <v>Otto Bock Socket Ruller</v>
          </cell>
          <cell r="D816">
            <v>2408.4899999999998</v>
          </cell>
          <cell r="E816">
            <v>0</v>
          </cell>
          <cell r="F816">
            <v>0</v>
          </cell>
          <cell r="G816">
            <v>2</v>
          </cell>
          <cell r="H816">
            <v>4816.9799999999996</v>
          </cell>
          <cell r="I816">
            <v>0</v>
          </cell>
          <cell r="J816">
            <v>0</v>
          </cell>
          <cell r="K816">
            <v>0</v>
          </cell>
          <cell r="L816">
            <v>0</v>
          </cell>
          <cell r="M816">
            <v>0</v>
          </cell>
          <cell r="N816">
            <v>0</v>
          </cell>
          <cell r="O816">
            <v>0</v>
          </cell>
          <cell r="P816">
            <v>0</v>
          </cell>
          <cell r="Q816">
            <v>16158</v>
          </cell>
          <cell r="R816">
            <v>279</v>
          </cell>
          <cell r="S816" t="str">
            <v>M</v>
          </cell>
        </row>
        <row r="817">
          <cell r="A817">
            <v>7</v>
          </cell>
          <cell r="B817" t="str">
            <v>749F4=48</v>
          </cell>
          <cell r="C817" t="str">
            <v>หัวขัดสักหลาด Felt Cone</v>
          </cell>
          <cell r="D817">
            <v>426.06</v>
          </cell>
          <cell r="E817">
            <v>0</v>
          </cell>
          <cell r="F817">
            <v>0</v>
          </cell>
          <cell r="G817">
            <v>1</v>
          </cell>
          <cell r="H817">
            <v>426.06</v>
          </cell>
          <cell r="I817">
            <v>0</v>
          </cell>
          <cell r="J817">
            <v>0</v>
          </cell>
          <cell r="K817">
            <v>0</v>
          </cell>
          <cell r="L817">
            <v>0</v>
          </cell>
          <cell r="M817">
            <v>0</v>
          </cell>
          <cell r="N817">
            <v>0</v>
          </cell>
          <cell r="O817">
            <v>0</v>
          </cell>
          <cell r="P817">
            <v>0</v>
          </cell>
          <cell r="Q817">
            <v>16114</v>
          </cell>
          <cell r="R817">
            <v>322</v>
          </cell>
          <cell r="S817" t="str">
            <v>M</v>
          </cell>
        </row>
        <row r="818">
          <cell r="A818">
            <v>7</v>
          </cell>
          <cell r="B818" t="str">
            <v>749F4=50</v>
          </cell>
          <cell r="C818" t="str">
            <v>หัวขัดสักหลาด Felt Cone</v>
          </cell>
          <cell r="D818">
            <v>454.26</v>
          </cell>
          <cell r="E818">
            <v>0</v>
          </cell>
          <cell r="F818">
            <v>0</v>
          </cell>
          <cell r="G818">
            <v>1</v>
          </cell>
          <cell r="H818">
            <v>454.26</v>
          </cell>
          <cell r="I818">
            <v>0</v>
          </cell>
          <cell r="J818">
            <v>0</v>
          </cell>
          <cell r="K818">
            <v>0</v>
          </cell>
          <cell r="L818">
            <v>0</v>
          </cell>
          <cell r="M818">
            <v>0</v>
          </cell>
          <cell r="N818">
            <v>0</v>
          </cell>
          <cell r="O818">
            <v>0</v>
          </cell>
          <cell r="P818">
            <v>0</v>
          </cell>
          <cell r="Q818">
            <v>16114</v>
          </cell>
          <cell r="R818">
            <v>322</v>
          </cell>
          <cell r="S818" t="str">
            <v>M</v>
          </cell>
        </row>
        <row r="819">
          <cell r="A819">
            <v>7</v>
          </cell>
          <cell r="B819" t="str">
            <v>749F6=T</v>
          </cell>
          <cell r="C819" t="str">
            <v>หัวขัดสักหลาด Felt Cone</v>
          </cell>
          <cell r="D819">
            <v>393.8</v>
          </cell>
          <cell r="E819">
            <v>6</v>
          </cell>
          <cell r="F819">
            <v>2362.9899999999998</v>
          </cell>
          <cell r="G819">
            <v>0</v>
          </cell>
          <cell r="H819">
            <v>0</v>
          </cell>
          <cell r="I819">
            <v>0</v>
          </cell>
          <cell r="J819">
            <v>0</v>
          </cell>
          <cell r="K819">
            <v>0</v>
          </cell>
          <cell r="L819">
            <v>0</v>
          </cell>
          <cell r="M819">
            <v>0</v>
          </cell>
          <cell r="N819">
            <v>0</v>
          </cell>
          <cell r="O819">
            <v>0</v>
          </cell>
          <cell r="P819">
            <v>0</v>
          </cell>
          <cell r="Q819">
            <v>16433</v>
          </cell>
          <cell r="R819">
            <v>4</v>
          </cell>
          <cell r="S819" t="str">
            <v>M</v>
          </cell>
        </row>
        <row r="820">
          <cell r="A820">
            <v>7</v>
          </cell>
          <cell r="B820" t="str">
            <v>749F7=5/8</v>
          </cell>
          <cell r="C820" t="str">
            <v>หัวขัดโฟม Foam Grinding wheel</v>
          </cell>
          <cell r="D820">
            <v>0</v>
          </cell>
          <cell r="E820">
            <v>0</v>
          </cell>
          <cell r="F820">
            <v>0</v>
          </cell>
          <cell r="G820">
            <v>0</v>
          </cell>
          <cell r="H820">
            <v>0</v>
          </cell>
          <cell r="I820">
            <v>0</v>
          </cell>
          <cell r="J820">
            <v>0</v>
          </cell>
          <cell r="K820">
            <v>0</v>
          </cell>
          <cell r="L820">
            <v>0</v>
          </cell>
          <cell r="M820">
            <v>0</v>
          </cell>
          <cell r="N820">
            <v>0</v>
          </cell>
          <cell r="O820">
            <v>0</v>
          </cell>
          <cell r="P820">
            <v>0</v>
          </cell>
          <cell r="Q820">
            <v>16244</v>
          </cell>
          <cell r="R820">
            <v>193</v>
          </cell>
          <cell r="S820" t="str">
            <v>M</v>
          </cell>
        </row>
        <row r="821">
          <cell r="A821">
            <v>7</v>
          </cell>
          <cell r="B821" t="str">
            <v>749F8=5/8X45</v>
          </cell>
          <cell r="C821" t="str">
            <v>O.B.Sangding Drum</v>
          </cell>
          <cell r="D821">
            <v>1313.78</v>
          </cell>
          <cell r="E821">
            <v>0</v>
          </cell>
          <cell r="F821">
            <v>0</v>
          </cell>
          <cell r="G821">
            <v>1</v>
          </cell>
          <cell r="H821">
            <v>1313.78</v>
          </cell>
          <cell r="I821">
            <v>0</v>
          </cell>
          <cell r="J821">
            <v>0</v>
          </cell>
          <cell r="K821">
            <v>0</v>
          </cell>
          <cell r="L821">
            <v>0</v>
          </cell>
          <cell r="M821">
            <v>0</v>
          </cell>
          <cell r="N821">
            <v>0</v>
          </cell>
          <cell r="O821">
            <v>0</v>
          </cell>
          <cell r="P821">
            <v>0</v>
          </cell>
          <cell r="Q821">
            <v>16089</v>
          </cell>
          <cell r="R821">
            <v>347</v>
          </cell>
          <cell r="S821" t="str">
            <v>M</v>
          </cell>
        </row>
        <row r="822">
          <cell r="A822">
            <v>7</v>
          </cell>
          <cell r="B822" t="str">
            <v>749Y10=A65</v>
          </cell>
          <cell r="C822" t="str">
            <v>กระดาษทรายสำหรับ749F8 Sanding Sleeves</v>
          </cell>
          <cell r="D822">
            <v>191.9</v>
          </cell>
          <cell r="E822">
            <v>3</v>
          </cell>
          <cell r="F822">
            <v>575.71</v>
          </cell>
          <cell r="G822">
            <v>0</v>
          </cell>
          <cell r="H822">
            <v>0</v>
          </cell>
          <cell r="I822">
            <v>0</v>
          </cell>
          <cell r="J822">
            <v>0</v>
          </cell>
          <cell r="K822">
            <v>0</v>
          </cell>
          <cell r="L822">
            <v>0</v>
          </cell>
          <cell r="M822">
            <v>0</v>
          </cell>
          <cell r="N822">
            <v>0</v>
          </cell>
          <cell r="O822">
            <v>0</v>
          </cell>
          <cell r="P822">
            <v>0</v>
          </cell>
          <cell r="Q822">
            <v>16374</v>
          </cell>
          <cell r="R822">
            <v>63</v>
          </cell>
          <cell r="S822" t="str">
            <v>M</v>
          </cell>
        </row>
        <row r="823">
          <cell r="A823">
            <v>7</v>
          </cell>
          <cell r="B823" t="str">
            <v>749Y10=B45</v>
          </cell>
          <cell r="C823" t="str">
            <v>กระดาษทรายสำหรับ749F8 Sanding Sleeves</v>
          </cell>
          <cell r="D823">
            <v>292.89999999999998</v>
          </cell>
          <cell r="E823">
            <v>7</v>
          </cell>
          <cell r="F823">
            <v>2050.9499999999998</v>
          </cell>
          <cell r="G823">
            <v>0</v>
          </cell>
          <cell r="H823">
            <v>0</v>
          </cell>
          <cell r="I823">
            <v>0</v>
          </cell>
          <cell r="J823">
            <v>0</v>
          </cell>
          <cell r="K823">
            <v>0</v>
          </cell>
          <cell r="L823">
            <v>0</v>
          </cell>
          <cell r="M823">
            <v>0</v>
          </cell>
          <cell r="N823">
            <v>0</v>
          </cell>
          <cell r="O823">
            <v>0</v>
          </cell>
          <cell r="P823">
            <v>0</v>
          </cell>
          <cell r="Q823">
            <v>16425</v>
          </cell>
          <cell r="R823">
            <v>12</v>
          </cell>
          <cell r="S823" t="str">
            <v>M</v>
          </cell>
        </row>
        <row r="824">
          <cell r="A824">
            <v>7</v>
          </cell>
          <cell r="B824" t="str">
            <v>749Y10=B65</v>
          </cell>
          <cell r="C824" t="str">
            <v>กระดาษทรายสำหรับ749F8 Sanding Sleeves</v>
          </cell>
          <cell r="D824">
            <v>840</v>
          </cell>
          <cell r="E824">
            <v>116</v>
          </cell>
          <cell r="F824">
            <v>97447.35</v>
          </cell>
          <cell r="G824">
            <v>0</v>
          </cell>
          <cell r="H824">
            <v>0</v>
          </cell>
          <cell r="I824">
            <v>0</v>
          </cell>
          <cell r="J824">
            <v>0</v>
          </cell>
          <cell r="K824">
            <v>0</v>
          </cell>
          <cell r="L824">
            <v>0</v>
          </cell>
          <cell r="M824">
            <v>0</v>
          </cell>
          <cell r="N824">
            <v>0</v>
          </cell>
          <cell r="O824">
            <v>0</v>
          </cell>
          <cell r="P824">
            <v>0</v>
          </cell>
          <cell r="Q824">
            <v>16413</v>
          </cell>
          <cell r="R824">
            <v>24</v>
          </cell>
          <cell r="S824" t="str">
            <v>M</v>
          </cell>
        </row>
        <row r="825">
          <cell r="A825">
            <v>7</v>
          </cell>
          <cell r="B825" t="str">
            <v>749Y16=B60</v>
          </cell>
          <cell r="C825" t="str">
            <v>กระดาษทรายสำหรับ 749Z7</v>
          </cell>
          <cell r="D825">
            <v>41.9</v>
          </cell>
          <cell r="E825">
            <v>7</v>
          </cell>
          <cell r="F825">
            <v>293.37</v>
          </cell>
          <cell r="G825">
            <v>0</v>
          </cell>
          <cell r="H825">
            <v>0</v>
          </cell>
          <cell r="I825">
            <v>0</v>
          </cell>
          <cell r="J825">
            <v>0</v>
          </cell>
          <cell r="K825">
            <v>0</v>
          </cell>
          <cell r="L825">
            <v>0</v>
          </cell>
          <cell r="M825">
            <v>0</v>
          </cell>
          <cell r="N825">
            <v>0</v>
          </cell>
          <cell r="O825">
            <v>0</v>
          </cell>
          <cell r="P825">
            <v>0</v>
          </cell>
          <cell r="Q825">
            <v>16425</v>
          </cell>
          <cell r="R825">
            <v>12</v>
          </cell>
          <cell r="S825" t="str">
            <v>M</v>
          </cell>
        </row>
        <row r="826">
          <cell r="A826">
            <v>7</v>
          </cell>
          <cell r="B826" t="str">
            <v>749Y16=C60</v>
          </cell>
          <cell r="C826" t="str">
            <v>กระดาษทรายสำหรับ 749Z7 (Sanding sleeves)</v>
          </cell>
          <cell r="D826">
            <v>40.4</v>
          </cell>
          <cell r="E826">
            <v>10</v>
          </cell>
          <cell r="F826">
            <v>404.55</v>
          </cell>
          <cell r="G826">
            <v>0</v>
          </cell>
          <cell r="H826">
            <v>0</v>
          </cell>
          <cell r="I826">
            <v>0</v>
          </cell>
          <cell r="J826">
            <v>0</v>
          </cell>
          <cell r="K826">
            <v>0</v>
          </cell>
          <cell r="L826">
            <v>0</v>
          </cell>
          <cell r="M826">
            <v>0</v>
          </cell>
          <cell r="N826">
            <v>0</v>
          </cell>
          <cell r="O826">
            <v>0</v>
          </cell>
          <cell r="P826">
            <v>0</v>
          </cell>
          <cell r="Q826">
            <v>16425</v>
          </cell>
          <cell r="R826">
            <v>12</v>
          </cell>
          <cell r="S826" t="str">
            <v>M</v>
          </cell>
        </row>
        <row r="827">
          <cell r="A827">
            <v>7</v>
          </cell>
          <cell r="B827" t="str">
            <v>749Y17=5/8</v>
          </cell>
          <cell r="C827" t="str">
            <v>Plastic Arbor</v>
          </cell>
          <cell r="D827">
            <v>643.79999999999995</v>
          </cell>
          <cell r="E827">
            <v>0</v>
          </cell>
          <cell r="F827">
            <v>0</v>
          </cell>
          <cell r="G827">
            <v>1</v>
          </cell>
          <cell r="H827">
            <v>643.79999999999995</v>
          </cell>
          <cell r="I827">
            <v>0</v>
          </cell>
          <cell r="J827">
            <v>0</v>
          </cell>
          <cell r="K827">
            <v>0</v>
          </cell>
          <cell r="L827">
            <v>0</v>
          </cell>
          <cell r="M827">
            <v>0</v>
          </cell>
          <cell r="N827">
            <v>0</v>
          </cell>
          <cell r="O827">
            <v>0</v>
          </cell>
          <cell r="P827">
            <v>0</v>
          </cell>
          <cell r="Q827">
            <v>16089</v>
          </cell>
          <cell r="R827">
            <v>347</v>
          </cell>
          <cell r="S827" t="str">
            <v>M</v>
          </cell>
        </row>
        <row r="828">
          <cell r="A828">
            <v>7</v>
          </cell>
          <cell r="B828" t="str">
            <v>749Y18=45</v>
          </cell>
          <cell r="C828" t="str">
            <v>Rubber Core</v>
          </cell>
          <cell r="D828">
            <v>181</v>
          </cell>
          <cell r="E828">
            <v>0</v>
          </cell>
          <cell r="F828">
            <v>0</v>
          </cell>
          <cell r="G828">
            <v>1</v>
          </cell>
          <cell r="H828">
            <v>181</v>
          </cell>
          <cell r="I828">
            <v>0</v>
          </cell>
          <cell r="J828">
            <v>0</v>
          </cell>
          <cell r="K828">
            <v>0</v>
          </cell>
          <cell r="L828">
            <v>0</v>
          </cell>
          <cell r="M828">
            <v>0</v>
          </cell>
          <cell r="N828">
            <v>0</v>
          </cell>
          <cell r="O828">
            <v>0</v>
          </cell>
          <cell r="P828">
            <v>0</v>
          </cell>
          <cell r="Q828">
            <v>16089</v>
          </cell>
          <cell r="R828">
            <v>347</v>
          </cell>
          <cell r="S828" t="str">
            <v>M</v>
          </cell>
        </row>
        <row r="829">
          <cell r="A829">
            <v>7</v>
          </cell>
          <cell r="B829" t="str">
            <v>749Y18=60</v>
          </cell>
          <cell r="C829" t="str">
            <v>Rubber Core</v>
          </cell>
          <cell r="D829">
            <v>181</v>
          </cell>
          <cell r="E829">
            <v>0</v>
          </cell>
          <cell r="F829">
            <v>0</v>
          </cell>
          <cell r="G829">
            <v>1</v>
          </cell>
          <cell r="H829">
            <v>181</v>
          </cell>
          <cell r="I829">
            <v>0</v>
          </cell>
          <cell r="J829">
            <v>0</v>
          </cell>
          <cell r="K829">
            <v>0</v>
          </cell>
          <cell r="L829">
            <v>0</v>
          </cell>
          <cell r="M829">
            <v>0</v>
          </cell>
          <cell r="N829">
            <v>0</v>
          </cell>
          <cell r="O829">
            <v>0</v>
          </cell>
          <cell r="P829">
            <v>0</v>
          </cell>
          <cell r="Q829">
            <v>16089</v>
          </cell>
          <cell r="R829">
            <v>347</v>
          </cell>
          <cell r="S829" t="str">
            <v>M</v>
          </cell>
        </row>
        <row r="830">
          <cell r="A830">
            <v>7</v>
          </cell>
          <cell r="B830" t="str">
            <v>749Y24</v>
          </cell>
          <cell r="C830" t="str">
            <v>Foam Grinding Drum</v>
          </cell>
          <cell r="D830">
            <v>215.7</v>
          </cell>
          <cell r="E830">
            <v>1</v>
          </cell>
          <cell r="F830">
            <v>215.73</v>
          </cell>
          <cell r="G830">
            <v>0</v>
          </cell>
          <cell r="H830">
            <v>0</v>
          </cell>
          <cell r="I830">
            <v>0</v>
          </cell>
          <cell r="J830">
            <v>0</v>
          </cell>
          <cell r="K830">
            <v>0</v>
          </cell>
          <cell r="L830">
            <v>0</v>
          </cell>
          <cell r="M830">
            <v>0</v>
          </cell>
          <cell r="N830">
            <v>0</v>
          </cell>
          <cell r="O830">
            <v>0</v>
          </cell>
          <cell r="P830">
            <v>0</v>
          </cell>
          <cell r="Q830">
            <v>16346</v>
          </cell>
          <cell r="R830">
            <v>91</v>
          </cell>
          <cell r="S830" t="str">
            <v>M</v>
          </cell>
        </row>
        <row r="831">
          <cell r="A831">
            <v>7</v>
          </cell>
          <cell r="B831" t="str">
            <v>749Y25=25</v>
          </cell>
          <cell r="C831" t="str">
            <v>Sanding sleeves for 749Z8</v>
          </cell>
          <cell r="D831">
            <v>78.150000000000006</v>
          </cell>
          <cell r="E831">
            <v>0</v>
          </cell>
          <cell r="F831">
            <v>0</v>
          </cell>
          <cell r="G831">
            <v>30</v>
          </cell>
          <cell r="H831">
            <v>2344.5300000000002</v>
          </cell>
          <cell r="I831">
            <v>0</v>
          </cell>
          <cell r="J831">
            <v>0</v>
          </cell>
          <cell r="K831">
            <v>0</v>
          </cell>
          <cell r="L831">
            <v>0</v>
          </cell>
          <cell r="M831">
            <v>0</v>
          </cell>
          <cell r="N831">
            <v>0</v>
          </cell>
          <cell r="O831">
            <v>0</v>
          </cell>
          <cell r="P831">
            <v>0</v>
          </cell>
          <cell r="Q831">
            <v>16089</v>
          </cell>
          <cell r="R831">
            <v>347</v>
          </cell>
          <cell r="S831" t="str">
            <v>M</v>
          </cell>
        </row>
        <row r="832">
          <cell r="A832">
            <v>7</v>
          </cell>
          <cell r="B832" t="str">
            <v>749Y26=150</v>
          </cell>
          <cell r="C832" t="str">
            <v>กระดาษทรายSanding Sleeve</v>
          </cell>
          <cell r="D832">
            <v>51.38</v>
          </cell>
          <cell r="E832">
            <v>0</v>
          </cell>
          <cell r="F832">
            <v>0</v>
          </cell>
          <cell r="G832">
            <v>0</v>
          </cell>
          <cell r="H832">
            <v>0</v>
          </cell>
          <cell r="I832">
            <v>0</v>
          </cell>
          <cell r="J832">
            <v>0</v>
          </cell>
          <cell r="K832">
            <v>0</v>
          </cell>
          <cell r="L832">
            <v>0</v>
          </cell>
          <cell r="M832">
            <v>0</v>
          </cell>
          <cell r="N832">
            <v>0</v>
          </cell>
          <cell r="O832">
            <v>0</v>
          </cell>
          <cell r="P832">
            <v>0</v>
          </cell>
          <cell r="Q832">
            <v>16304</v>
          </cell>
          <cell r="R832">
            <v>133</v>
          </cell>
          <cell r="S832" t="str">
            <v>M</v>
          </cell>
        </row>
        <row r="833">
          <cell r="A833">
            <v>7</v>
          </cell>
          <cell r="B833" t="str">
            <v>749Y26=40</v>
          </cell>
          <cell r="C833" t="str">
            <v>กระดาษทราย Sanding Sleeves</v>
          </cell>
          <cell r="D833">
            <v>59.2</v>
          </cell>
          <cell r="E833">
            <v>1</v>
          </cell>
          <cell r="F833">
            <v>59.2</v>
          </cell>
          <cell r="G833">
            <v>0</v>
          </cell>
          <cell r="H833">
            <v>0</v>
          </cell>
          <cell r="I833">
            <v>0</v>
          </cell>
          <cell r="J833">
            <v>0</v>
          </cell>
          <cell r="K833">
            <v>0</v>
          </cell>
          <cell r="L833">
            <v>0</v>
          </cell>
          <cell r="M833">
            <v>0</v>
          </cell>
          <cell r="N833">
            <v>0</v>
          </cell>
          <cell r="O833">
            <v>0</v>
          </cell>
          <cell r="P833">
            <v>0</v>
          </cell>
          <cell r="Q833">
            <v>16391</v>
          </cell>
          <cell r="R833">
            <v>46</v>
          </cell>
          <cell r="S833" t="str">
            <v>M</v>
          </cell>
        </row>
        <row r="834">
          <cell r="A834">
            <v>7</v>
          </cell>
          <cell r="B834" t="str">
            <v>749Y7=A45X58</v>
          </cell>
          <cell r="C834" t="str">
            <v>Sanding Belt for 749Z3</v>
          </cell>
          <cell r="D834">
            <v>41.7</v>
          </cell>
          <cell r="E834">
            <v>0</v>
          </cell>
          <cell r="F834">
            <v>0</v>
          </cell>
          <cell r="G834">
            <v>6</v>
          </cell>
          <cell r="H834">
            <v>250.19</v>
          </cell>
          <cell r="I834">
            <v>0</v>
          </cell>
          <cell r="J834">
            <v>0</v>
          </cell>
          <cell r="K834">
            <v>0</v>
          </cell>
          <cell r="L834">
            <v>0</v>
          </cell>
          <cell r="M834">
            <v>0</v>
          </cell>
          <cell r="N834">
            <v>0</v>
          </cell>
          <cell r="O834">
            <v>0</v>
          </cell>
          <cell r="P834">
            <v>0</v>
          </cell>
          <cell r="Q834">
            <v>16201</v>
          </cell>
          <cell r="R834">
            <v>236</v>
          </cell>
          <cell r="S834" t="str">
            <v>M</v>
          </cell>
        </row>
        <row r="835">
          <cell r="A835">
            <v>7</v>
          </cell>
          <cell r="B835" t="str">
            <v>749Y7=B45X58</v>
          </cell>
          <cell r="C835" t="str">
            <v>Sanding Belt</v>
          </cell>
          <cell r="D835">
            <v>37.19</v>
          </cell>
          <cell r="E835">
            <v>0</v>
          </cell>
          <cell r="F835">
            <v>0</v>
          </cell>
          <cell r="G835">
            <v>1</v>
          </cell>
          <cell r="H835">
            <v>37.19</v>
          </cell>
          <cell r="I835">
            <v>0</v>
          </cell>
          <cell r="J835">
            <v>0</v>
          </cell>
          <cell r="K835">
            <v>0</v>
          </cell>
          <cell r="L835">
            <v>0</v>
          </cell>
          <cell r="M835">
            <v>0</v>
          </cell>
          <cell r="N835">
            <v>0</v>
          </cell>
          <cell r="O835">
            <v>0</v>
          </cell>
          <cell r="P835">
            <v>0</v>
          </cell>
          <cell r="Q835">
            <v>16201</v>
          </cell>
          <cell r="R835">
            <v>236</v>
          </cell>
          <cell r="S835" t="str">
            <v>M</v>
          </cell>
        </row>
        <row r="836">
          <cell r="A836">
            <v>7</v>
          </cell>
          <cell r="B836" t="str">
            <v>749Y7=C45X58</v>
          </cell>
          <cell r="C836" t="str">
            <v>Sanding Belt for 749Z3</v>
          </cell>
          <cell r="D836">
            <v>41.7</v>
          </cell>
          <cell r="E836">
            <v>0</v>
          </cell>
          <cell r="F836">
            <v>0</v>
          </cell>
          <cell r="G836">
            <v>6</v>
          </cell>
          <cell r="H836">
            <v>250.19</v>
          </cell>
          <cell r="I836">
            <v>0</v>
          </cell>
          <cell r="J836">
            <v>0</v>
          </cell>
          <cell r="K836">
            <v>0</v>
          </cell>
          <cell r="L836">
            <v>0</v>
          </cell>
          <cell r="M836">
            <v>0</v>
          </cell>
          <cell r="N836">
            <v>0</v>
          </cell>
          <cell r="O836">
            <v>0</v>
          </cell>
          <cell r="P836">
            <v>0</v>
          </cell>
          <cell r="Q836">
            <v>16201</v>
          </cell>
          <cell r="R836">
            <v>236</v>
          </cell>
          <cell r="S836" t="str">
            <v>M</v>
          </cell>
        </row>
        <row r="837">
          <cell r="A837">
            <v>7</v>
          </cell>
          <cell r="B837" t="str">
            <v>749Y7=C60X100</v>
          </cell>
          <cell r="C837" t="str">
            <v>Sanding Belt</v>
          </cell>
          <cell r="D837">
            <v>67.84</v>
          </cell>
          <cell r="E837">
            <v>0</v>
          </cell>
          <cell r="F837">
            <v>0</v>
          </cell>
          <cell r="G837">
            <v>0</v>
          </cell>
          <cell r="H837">
            <v>0</v>
          </cell>
          <cell r="I837">
            <v>0</v>
          </cell>
          <cell r="J837">
            <v>0</v>
          </cell>
          <cell r="K837">
            <v>0</v>
          </cell>
          <cell r="L837">
            <v>0</v>
          </cell>
          <cell r="M837">
            <v>0</v>
          </cell>
          <cell r="N837">
            <v>0</v>
          </cell>
          <cell r="O837">
            <v>0</v>
          </cell>
          <cell r="P837">
            <v>0</v>
          </cell>
          <cell r="Q837">
            <v>16304</v>
          </cell>
          <cell r="R837">
            <v>133</v>
          </cell>
          <cell r="S837" t="str">
            <v>M</v>
          </cell>
        </row>
        <row r="838">
          <cell r="A838">
            <v>7</v>
          </cell>
          <cell r="B838" t="str">
            <v>749Y8=73X200X10</v>
          </cell>
          <cell r="C838" t="str">
            <v>0  Sanding Sleeves</v>
          </cell>
          <cell r="D838">
            <v>79.69</v>
          </cell>
          <cell r="E838">
            <v>0</v>
          </cell>
          <cell r="F838">
            <v>0</v>
          </cell>
          <cell r="G838">
            <v>7</v>
          </cell>
          <cell r="H838">
            <v>557.80999999999995</v>
          </cell>
          <cell r="I838">
            <v>0</v>
          </cell>
          <cell r="J838">
            <v>0</v>
          </cell>
          <cell r="K838">
            <v>0</v>
          </cell>
          <cell r="L838">
            <v>0</v>
          </cell>
          <cell r="M838">
            <v>0</v>
          </cell>
          <cell r="N838">
            <v>0</v>
          </cell>
          <cell r="O838">
            <v>0</v>
          </cell>
          <cell r="P838">
            <v>0</v>
          </cell>
          <cell r="Q838">
            <v>16201</v>
          </cell>
          <cell r="R838">
            <v>236</v>
          </cell>
          <cell r="S838" t="str">
            <v>M</v>
          </cell>
        </row>
        <row r="839">
          <cell r="A839">
            <v>7</v>
          </cell>
          <cell r="B839" t="str">
            <v>749Y8=73X200X6</v>
          </cell>
          <cell r="C839" t="str">
            <v>0 Sanding Sleeves</v>
          </cell>
          <cell r="D839">
            <v>100.4</v>
          </cell>
          <cell r="E839">
            <v>8</v>
          </cell>
          <cell r="F839">
            <v>803.62</v>
          </cell>
          <cell r="G839">
            <v>0</v>
          </cell>
          <cell r="H839">
            <v>0</v>
          </cell>
          <cell r="I839">
            <v>0</v>
          </cell>
          <cell r="J839">
            <v>0</v>
          </cell>
          <cell r="K839">
            <v>0</v>
          </cell>
          <cell r="L839">
            <v>0</v>
          </cell>
          <cell r="M839">
            <v>0</v>
          </cell>
          <cell r="N839">
            <v>0</v>
          </cell>
          <cell r="O839">
            <v>0</v>
          </cell>
          <cell r="P839">
            <v>0</v>
          </cell>
          <cell r="Q839">
            <v>16336</v>
          </cell>
          <cell r="R839">
            <v>101</v>
          </cell>
          <cell r="S839" t="str">
            <v>M</v>
          </cell>
        </row>
        <row r="840">
          <cell r="A840">
            <v>7</v>
          </cell>
          <cell r="B840" t="str">
            <v>749Y8=73X200X8</v>
          </cell>
          <cell r="C840" t="str">
            <v>0 Sanding Sleeves</v>
          </cell>
          <cell r="D840">
            <v>80.5</v>
          </cell>
          <cell r="E840">
            <v>6</v>
          </cell>
          <cell r="F840">
            <v>483.07</v>
          </cell>
          <cell r="G840">
            <v>0</v>
          </cell>
          <cell r="H840">
            <v>0</v>
          </cell>
          <cell r="I840">
            <v>0</v>
          </cell>
          <cell r="J840">
            <v>0</v>
          </cell>
          <cell r="K840">
            <v>0</v>
          </cell>
          <cell r="L840">
            <v>0</v>
          </cell>
          <cell r="M840">
            <v>0</v>
          </cell>
          <cell r="N840">
            <v>0</v>
          </cell>
          <cell r="O840">
            <v>0</v>
          </cell>
          <cell r="P840">
            <v>0</v>
          </cell>
          <cell r="Q840">
            <v>16418</v>
          </cell>
          <cell r="R840">
            <v>19</v>
          </cell>
          <cell r="S840" t="str">
            <v>M</v>
          </cell>
        </row>
        <row r="841">
          <cell r="A841">
            <v>7</v>
          </cell>
          <cell r="B841" t="str">
            <v>749Z3=5/8</v>
          </cell>
          <cell r="C841" t="str">
            <v>หัวขัดกระดาษทรายSanding Drum Small</v>
          </cell>
          <cell r="D841">
            <v>2853.05</v>
          </cell>
          <cell r="E841">
            <v>0</v>
          </cell>
          <cell r="F841">
            <v>0</v>
          </cell>
          <cell r="G841">
            <v>1</v>
          </cell>
          <cell r="H841">
            <v>2853.05</v>
          </cell>
          <cell r="I841">
            <v>0</v>
          </cell>
          <cell r="J841">
            <v>0</v>
          </cell>
          <cell r="K841">
            <v>0</v>
          </cell>
          <cell r="L841">
            <v>0</v>
          </cell>
          <cell r="M841">
            <v>0</v>
          </cell>
          <cell r="N841">
            <v>0</v>
          </cell>
          <cell r="O841">
            <v>0</v>
          </cell>
          <cell r="P841">
            <v>0</v>
          </cell>
          <cell r="Q841">
            <v>16089</v>
          </cell>
          <cell r="R841">
            <v>347</v>
          </cell>
          <cell r="S841" t="str">
            <v>M</v>
          </cell>
        </row>
        <row r="842">
          <cell r="A842">
            <v>7</v>
          </cell>
          <cell r="B842" t="str">
            <v>756Y10</v>
          </cell>
          <cell r="C842" t="str">
            <v>Retaining Spring</v>
          </cell>
          <cell r="D842">
            <v>221.57</v>
          </cell>
          <cell r="E842">
            <v>0</v>
          </cell>
          <cell r="F842">
            <v>0</v>
          </cell>
          <cell r="G842">
            <v>0</v>
          </cell>
          <cell r="H842">
            <v>0</v>
          </cell>
          <cell r="I842">
            <v>0</v>
          </cell>
          <cell r="J842">
            <v>0</v>
          </cell>
          <cell r="K842">
            <v>0</v>
          </cell>
          <cell r="L842">
            <v>0</v>
          </cell>
          <cell r="M842">
            <v>0</v>
          </cell>
          <cell r="N842">
            <v>0</v>
          </cell>
          <cell r="O842">
            <v>0</v>
          </cell>
          <cell r="P842">
            <v>0</v>
          </cell>
          <cell r="Q842">
            <v>16304</v>
          </cell>
          <cell r="R842">
            <v>133</v>
          </cell>
          <cell r="S842" t="str">
            <v>M</v>
          </cell>
        </row>
        <row r="843">
          <cell r="A843">
            <v>7</v>
          </cell>
          <cell r="B843" t="str">
            <v>756Y19=1</v>
          </cell>
          <cell r="C843" t="str">
            <v>Jig Saw Blades</v>
          </cell>
          <cell r="D843">
            <v>25.2</v>
          </cell>
          <cell r="E843">
            <v>0</v>
          </cell>
          <cell r="F843">
            <v>0</v>
          </cell>
          <cell r="G843">
            <v>220</v>
          </cell>
          <cell r="H843">
            <v>5544.24</v>
          </cell>
          <cell r="I843">
            <v>0</v>
          </cell>
          <cell r="J843">
            <v>0</v>
          </cell>
          <cell r="K843">
            <v>0</v>
          </cell>
          <cell r="L843">
            <v>0</v>
          </cell>
          <cell r="M843">
            <v>0</v>
          </cell>
          <cell r="N843">
            <v>0</v>
          </cell>
          <cell r="O843">
            <v>0</v>
          </cell>
          <cell r="P843">
            <v>0</v>
          </cell>
          <cell r="Q843">
            <v>16160</v>
          </cell>
          <cell r="R843">
            <v>277</v>
          </cell>
          <cell r="S843" t="str">
            <v>M</v>
          </cell>
        </row>
        <row r="844">
          <cell r="A844">
            <v>7</v>
          </cell>
          <cell r="B844" t="str">
            <v>756Y19=2</v>
          </cell>
          <cell r="C844" t="str">
            <v>Jig Saw Blades</v>
          </cell>
          <cell r="D844">
            <v>53.09</v>
          </cell>
          <cell r="E844">
            <v>0</v>
          </cell>
          <cell r="F844">
            <v>0</v>
          </cell>
          <cell r="G844">
            <v>230</v>
          </cell>
          <cell r="H844">
            <v>12210.41</v>
          </cell>
          <cell r="I844">
            <v>0</v>
          </cell>
          <cell r="J844">
            <v>0</v>
          </cell>
          <cell r="K844">
            <v>0</v>
          </cell>
          <cell r="L844">
            <v>0</v>
          </cell>
          <cell r="M844">
            <v>0</v>
          </cell>
          <cell r="N844">
            <v>0</v>
          </cell>
          <cell r="O844">
            <v>0</v>
          </cell>
          <cell r="P844">
            <v>0</v>
          </cell>
          <cell r="Q844">
            <v>16160</v>
          </cell>
          <cell r="R844">
            <v>277</v>
          </cell>
          <cell r="S844" t="str">
            <v>M</v>
          </cell>
        </row>
        <row r="845">
          <cell r="A845">
            <v>7</v>
          </cell>
          <cell r="B845" t="str">
            <v>756Y19=3</v>
          </cell>
          <cell r="C845" t="str">
            <v>Jig saw blade</v>
          </cell>
          <cell r="D845">
            <v>46.8</v>
          </cell>
          <cell r="E845">
            <v>0</v>
          </cell>
          <cell r="F845">
            <v>0</v>
          </cell>
          <cell r="G845">
            <v>195</v>
          </cell>
          <cell r="H845">
            <v>9126.9599999999991</v>
          </cell>
          <cell r="I845">
            <v>0</v>
          </cell>
          <cell r="J845">
            <v>0</v>
          </cell>
          <cell r="K845">
            <v>0</v>
          </cell>
          <cell r="L845">
            <v>0</v>
          </cell>
          <cell r="M845">
            <v>0</v>
          </cell>
          <cell r="N845">
            <v>0</v>
          </cell>
          <cell r="O845">
            <v>0</v>
          </cell>
          <cell r="P845">
            <v>0</v>
          </cell>
          <cell r="Q845">
            <v>16160</v>
          </cell>
          <cell r="R845">
            <v>277</v>
          </cell>
          <cell r="S845" t="str">
            <v>M</v>
          </cell>
        </row>
        <row r="846">
          <cell r="A846">
            <v>7</v>
          </cell>
          <cell r="B846" t="str">
            <v>TA005</v>
          </cell>
          <cell r="C846" t="str">
            <v>เหล็กสามขาใช้ทำรองเท้า</v>
          </cell>
          <cell r="D846">
            <v>180</v>
          </cell>
          <cell r="E846">
            <v>2</v>
          </cell>
          <cell r="F846">
            <v>360</v>
          </cell>
          <cell r="G846">
            <v>0</v>
          </cell>
          <cell r="H846">
            <v>0</v>
          </cell>
          <cell r="I846">
            <v>0</v>
          </cell>
          <cell r="J846">
            <v>0</v>
          </cell>
          <cell r="K846">
            <v>0</v>
          </cell>
          <cell r="L846">
            <v>0</v>
          </cell>
          <cell r="M846">
            <v>0</v>
          </cell>
          <cell r="N846">
            <v>0</v>
          </cell>
          <cell r="O846">
            <v>0</v>
          </cell>
          <cell r="P846">
            <v>0</v>
          </cell>
          <cell r="Q846">
            <v>16318</v>
          </cell>
          <cell r="R846">
            <v>119</v>
          </cell>
          <cell r="S846" t="str">
            <v>M</v>
          </cell>
        </row>
        <row r="847">
          <cell r="A847">
            <v>7</v>
          </cell>
          <cell r="B847" t="str">
            <v>TR009=3X.5</v>
          </cell>
          <cell r="C847" t="str">
            <v>รีเวททองแดงขนาด 3มม.1/2.(Coper Rivet)"</v>
          </cell>
          <cell r="D847">
            <v>186.6</v>
          </cell>
          <cell r="E847">
            <v>0</v>
          </cell>
          <cell r="F847">
            <v>0</v>
          </cell>
          <cell r="G847">
            <v>1</v>
          </cell>
          <cell r="H847">
            <v>186.6</v>
          </cell>
          <cell r="I847">
            <v>0</v>
          </cell>
          <cell r="J847">
            <v>0</v>
          </cell>
          <cell r="K847">
            <v>0</v>
          </cell>
          <cell r="L847">
            <v>0</v>
          </cell>
          <cell r="M847">
            <v>0</v>
          </cell>
          <cell r="N847">
            <v>0</v>
          </cell>
          <cell r="O847">
            <v>0</v>
          </cell>
          <cell r="P847">
            <v>0</v>
          </cell>
          <cell r="Q847">
            <v>16186</v>
          </cell>
          <cell r="R847">
            <v>251</v>
          </cell>
          <cell r="S847" t="str">
            <v>M</v>
          </cell>
        </row>
        <row r="848">
          <cell r="E848">
            <v>241</v>
          </cell>
          <cell r="F848">
            <v>126964.9</v>
          </cell>
          <cell r="G848">
            <v>834</v>
          </cell>
          <cell r="H848">
            <v>97290.460000000021</v>
          </cell>
          <cell r="I848">
            <v>0</v>
          </cell>
          <cell r="J848">
            <v>0</v>
          </cell>
          <cell r="K848">
            <v>0</v>
          </cell>
          <cell r="L848">
            <v>0</v>
          </cell>
          <cell r="M848">
            <v>0</v>
          </cell>
          <cell r="N848">
            <v>0</v>
          </cell>
          <cell r="O848">
            <v>0</v>
          </cell>
          <cell r="P848">
            <v>0</v>
          </cell>
          <cell r="Q848">
            <v>0</v>
          </cell>
          <cell r="R848">
            <v>0</v>
          </cell>
          <cell r="S848" t="str">
            <v>M Total</v>
          </cell>
        </row>
        <row r="849">
          <cell r="A849" t="str">
            <v>7 Total</v>
          </cell>
          <cell r="B849">
            <v>0</v>
          </cell>
          <cell r="C849">
            <v>0</v>
          </cell>
          <cell r="D849">
            <v>0</v>
          </cell>
          <cell r="E849">
            <v>3267</v>
          </cell>
          <cell r="F849">
            <v>697866.64999999991</v>
          </cell>
          <cell r="G849">
            <v>3005</v>
          </cell>
          <cell r="H849">
            <v>599848.37000000011</v>
          </cell>
          <cell r="I849">
            <v>11</v>
          </cell>
          <cell r="J849">
            <v>4864.42</v>
          </cell>
          <cell r="K849">
            <v>0</v>
          </cell>
          <cell r="L849">
            <v>0</v>
          </cell>
          <cell r="M849">
            <v>3</v>
          </cell>
          <cell r="N849">
            <v>380</v>
          </cell>
          <cell r="O849">
            <v>9</v>
          </cell>
          <cell r="P849">
            <v>52.2</v>
          </cell>
        </row>
        <row r="850">
          <cell r="A850">
            <v>10</v>
          </cell>
          <cell r="B850" t="str">
            <v>22K2</v>
          </cell>
          <cell r="C850" t="str">
            <v>ไม้เท้า(สีเทา) Forearm crutches-aluminiu</v>
          </cell>
          <cell r="D850">
            <v>331.7</v>
          </cell>
          <cell r="E850">
            <v>80</v>
          </cell>
          <cell r="F850">
            <v>26541.78</v>
          </cell>
          <cell r="G850">
            <v>0</v>
          </cell>
          <cell r="H850">
            <v>0</v>
          </cell>
          <cell r="I850">
            <v>0</v>
          </cell>
          <cell r="J850">
            <v>0</v>
          </cell>
          <cell r="K850">
            <v>0</v>
          </cell>
          <cell r="L850">
            <v>0</v>
          </cell>
          <cell r="M850">
            <v>0</v>
          </cell>
          <cell r="N850">
            <v>0</v>
          </cell>
          <cell r="O850">
            <v>0</v>
          </cell>
          <cell r="P850">
            <v>0</v>
          </cell>
          <cell r="Q850">
            <v>16420</v>
          </cell>
          <cell r="R850">
            <v>17</v>
          </cell>
          <cell r="S850" t="str">
            <v>E</v>
          </cell>
        </row>
        <row r="851">
          <cell r="A851">
            <v>10</v>
          </cell>
          <cell r="B851" t="str">
            <v>22K5</v>
          </cell>
          <cell r="C851" t="str">
            <v>ไม้เท้าเด็ก Forearm crutches children</v>
          </cell>
          <cell r="D851">
            <v>544.4</v>
          </cell>
          <cell r="E851">
            <v>2</v>
          </cell>
          <cell r="F851">
            <v>1088.8699999999999</v>
          </cell>
          <cell r="G851">
            <v>0</v>
          </cell>
          <cell r="H851">
            <v>0</v>
          </cell>
          <cell r="I851">
            <v>0</v>
          </cell>
          <cell r="J851">
            <v>0</v>
          </cell>
          <cell r="K851">
            <v>0</v>
          </cell>
          <cell r="L851">
            <v>0</v>
          </cell>
          <cell r="M851">
            <v>0</v>
          </cell>
          <cell r="N851">
            <v>0</v>
          </cell>
          <cell r="O851">
            <v>0</v>
          </cell>
          <cell r="P851">
            <v>0</v>
          </cell>
          <cell r="Q851">
            <v>16427</v>
          </cell>
          <cell r="R851">
            <v>10</v>
          </cell>
          <cell r="S851" t="str">
            <v>E</v>
          </cell>
        </row>
        <row r="852">
          <cell r="A852">
            <v>10</v>
          </cell>
          <cell r="B852" t="str">
            <v>22S2=B</v>
          </cell>
          <cell r="C852" t="str">
            <v>Walking Cane for Men</v>
          </cell>
          <cell r="D852">
            <v>192.7</v>
          </cell>
          <cell r="E852">
            <v>7</v>
          </cell>
          <cell r="F852">
            <v>1349.37</v>
          </cell>
          <cell r="G852">
            <v>0</v>
          </cell>
          <cell r="H852">
            <v>0</v>
          </cell>
          <cell r="I852">
            <v>0</v>
          </cell>
          <cell r="J852">
            <v>0</v>
          </cell>
          <cell r="K852">
            <v>0</v>
          </cell>
          <cell r="L852">
            <v>0</v>
          </cell>
          <cell r="M852">
            <v>0</v>
          </cell>
          <cell r="N852">
            <v>0</v>
          </cell>
          <cell r="O852">
            <v>0</v>
          </cell>
          <cell r="P852">
            <v>0</v>
          </cell>
          <cell r="Q852">
            <v>16390</v>
          </cell>
          <cell r="R852">
            <v>47</v>
          </cell>
          <cell r="S852" t="str">
            <v>E</v>
          </cell>
        </row>
        <row r="853">
          <cell r="A853">
            <v>10</v>
          </cell>
          <cell r="B853" t="str">
            <v>22S2=S</v>
          </cell>
          <cell r="C853" t="str">
            <v>Walking Cane for Men</v>
          </cell>
          <cell r="D853">
            <v>192.7</v>
          </cell>
          <cell r="E853">
            <v>6</v>
          </cell>
          <cell r="F853">
            <v>1156.5999999999999</v>
          </cell>
          <cell r="G853">
            <v>0</v>
          </cell>
          <cell r="H853">
            <v>0</v>
          </cell>
          <cell r="I853">
            <v>0</v>
          </cell>
          <cell r="J853">
            <v>0</v>
          </cell>
          <cell r="K853">
            <v>0</v>
          </cell>
          <cell r="L853">
            <v>0</v>
          </cell>
          <cell r="M853">
            <v>0</v>
          </cell>
          <cell r="N853">
            <v>0</v>
          </cell>
          <cell r="O853">
            <v>0</v>
          </cell>
          <cell r="P853">
            <v>0</v>
          </cell>
          <cell r="Q853">
            <v>16390</v>
          </cell>
          <cell r="R853">
            <v>47</v>
          </cell>
          <cell r="S853" t="str">
            <v>E</v>
          </cell>
        </row>
        <row r="854">
          <cell r="A854">
            <v>10</v>
          </cell>
          <cell r="B854" t="str">
            <v>22S3=B</v>
          </cell>
          <cell r="C854" t="str">
            <v>Walking Cane for Women</v>
          </cell>
          <cell r="D854">
            <v>196.4</v>
          </cell>
          <cell r="E854">
            <v>8</v>
          </cell>
          <cell r="F854">
            <v>1571.65</v>
          </cell>
          <cell r="G854">
            <v>0</v>
          </cell>
          <cell r="H854">
            <v>0</v>
          </cell>
          <cell r="I854">
            <v>0</v>
          </cell>
          <cell r="J854">
            <v>0</v>
          </cell>
          <cell r="K854">
            <v>0</v>
          </cell>
          <cell r="L854">
            <v>0</v>
          </cell>
          <cell r="M854">
            <v>0</v>
          </cell>
          <cell r="N854">
            <v>0</v>
          </cell>
          <cell r="O854">
            <v>0</v>
          </cell>
          <cell r="P854">
            <v>0</v>
          </cell>
          <cell r="Q854">
            <v>16425</v>
          </cell>
          <cell r="R854">
            <v>12</v>
          </cell>
          <cell r="S854" t="str">
            <v>E</v>
          </cell>
        </row>
        <row r="855">
          <cell r="A855">
            <v>10</v>
          </cell>
          <cell r="B855" t="str">
            <v>22S3=S</v>
          </cell>
          <cell r="C855" t="str">
            <v>Walking Cane for Women</v>
          </cell>
          <cell r="D855">
            <v>191.8</v>
          </cell>
          <cell r="E855">
            <v>10</v>
          </cell>
          <cell r="F855">
            <v>1918.79</v>
          </cell>
          <cell r="G855">
            <v>0</v>
          </cell>
          <cell r="H855">
            <v>0</v>
          </cell>
          <cell r="I855">
            <v>0</v>
          </cell>
          <cell r="J855">
            <v>0</v>
          </cell>
          <cell r="K855">
            <v>0</v>
          </cell>
          <cell r="L855">
            <v>0</v>
          </cell>
          <cell r="M855">
            <v>0</v>
          </cell>
          <cell r="N855">
            <v>0</v>
          </cell>
          <cell r="O855">
            <v>0</v>
          </cell>
          <cell r="P855">
            <v>0</v>
          </cell>
          <cell r="Q855">
            <v>16425</v>
          </cell>
          <cell r="R855">
            <v>12</v>
          </cell>
          <cell r="S855" t="str">
            <v>E</v>
          </cell>
        </row>
        <row r="856">
          <cell r="A856">
            <v>10</v>
          </cell>
          <cell r="B856" t="str">
            <v>23K2=16</v>
          </cell>
          <cell r="C856" t="str">
            <v>Special Crutch Tip</v>
          </cell>
          <cell r="D856">
            <v>39</v>
          </cell>
          <cell r="E856">
            <v>14</v>
          </cell>
          <cell r="F856">
            <v>547.28</v>
          </cell>
          <cell r="G856">
            <v>0</v>
          </cell>
          <cell r="H856">
            <v>0</v>
          </cell>
          <cell r="I856">
            <v>0</v>
          </cell>
          <cell r="J856">
            <v>0</v>
          </cell>
          <cell r="K856">
            <v>0</v>
          </cell>
          <cell r="L856">
            <v>0</v>
          </cell>
          <cell r="M856">
            <v>0</v>
          </cell>
          <cell r="N856">
            <v>0</v>
          </cell>
          <cell r="O856">
            <v>0</v>
          </cell>
          <cell r="P856">
            <v>0</v>
          </cell>
          <cell r="Q856">
            <v>16427</v>
          </cell>
          <cell r="R856">
            <v>10</v>
          </cell>
          <cell r="S856" t="str">
            <v>E</v>
          </cell>
        </row>
        <row r="857">
          <cell r="A857">
            <v>10</v>
          </cell>
          <cell r="B857" t="str">
            <v>29R127=25</v>
          </cell>
          <cell r="C857" t="str">
            <v>หัวเข็มขัด Boston (Plantar Flexion Bumpe</v>
          </cell>
          <cell r="D857">
            <v>38</v>
          </cell>
          <cell r="E857">
            <v>63</v>
          </cell>
          <cell r="F857">
            <v>2399.25</v>
          </cell>
          <cell r="G857">
            <v>0</v>
          </cell>
          <cell r="H857">
            <v>0</v>
          </cell>
          <cell r="I857">
            <v>0</v>
          </cell>
          <cell r="J857">
            <v>0</v>
          </cell>
          <cell r="K857">
            <v>0</v>
          </cell>
          <cell r="L857">
            <v>0</v>
          </cell>
          <cell r="M857">
            <v>0</v>
          </cell>
          <cell r="N857">
            <v>0</v>
          </cell>
          <cell r="O857">
            <v>0</v>
          </cell>
          <cell r="P857">
            <v>0</v>
          </cell>
          <cell r="Q857">
            <v>16391</v>
          </cell>
          <cell r="R857">
            <v>46</v>
          </cell>
          <cell r="S857" t="str">
            <v>E</v>
          </cell>
        </row>
        <row r="858">
          <cell r="A858">
            <v>10</v>
          </cell>
          <cell r="B858" t="str">
            <v>501Z13=M4X4.5</v>
          </cell>
          <cell r="C858" t="str">
            <v>Stainless Steel Phillips Head Screw with</v>
          </cell>
          <cell r="D858">
            <v>34.9</v>
          </cell>
          <cell r="E858">
            <v>20</v>
          </cell>
          <cell r="F858">
            <v>698.42</v>
          </cell>
          <cell r="G858">
            <v>0</v>
          </cell>
          <cell r="H858">
            <v>0</v>
          </cell>
          <cell r="I858">
            <v>0</v>
          </cell>
          <cell r="J858">
            <v>0</v>
          </cell>
          <cell r="K858">
            <v>0</v>
          </cell>
          <cell r="L858">
            <v>0</v>
          </cell>
          <cell r="M858">
            <v>0</v>
          </cell>
          <cell r="N858">
            <v>0</v>
          </cell>
          <cell r="O858">
            <v>0</v>
          </cell>
          <cell r="P858">
            <v>0</v>
          </cell>
          <cell r="Q858">
            <v>16433</v>
          </cell>
          <cell r="R858">
            <v>4</v>
          </cell>
          <cell r="S858" t="str">
            <v>E</v>
          </cell>
        </row>
        <row r="859">
          <cell r="A859">
            <v>10</v>
          </cell>
          <cell r="B859" t="str">
            <v>501Z13=M4X6</v>
          </cell>
          <cell r="C859" t="str">
            <v>Stainless Steel Phillips Head Screw with</v>
          </cell>
          <cell r="D859">
            <v>34.9</v>
          </cell>
          <cell r="E859">
            <v>20</v>
          </cell>
          <cell r="F859">
            <v>698.42</v>
          </cell>
          <cell r="G859">
            <v>0</v>
          </cell>
          <cell r="H859">
            <v>0</v>
          </cell>
          <cell r="I859">
            <v>0</v>
          </cell>
          <cell r="J859">
            <v>0</v>
          </cell>
          <cell r="K859">
            <v>0</v>
          </cell>
          <cell r="L859">
            <v>0</v>
          </cell>
          <cell r="M859">
            <v>0</v>
          </cell>
          <cell r="N859">
            <v>0</v>
          </cell>
          <cell r="O859">
            <v>0</v>
          </cell>
          <cell r="P859">
            <v>0</v>
          </cell>
          <cell r="Q859">
            <v>16433</v>
          </cell>
          <cell r="R859">
            <v>4</v>
          </cell>
          <cell r="S859" t="str">
            <v>E</v>
          </cell>
        </row>
        <row r="860">
          <cell r="A860">
            <v>10</v>
          </cell>
          <cell r="B860" t="str">
            <v>501Z13=M4X8</v>
          </cell>
          <cell r="C860" t="str">
            <v>Stainless Steel Phillips Head Screw with</v>
          </cell>
          <cell r="D860">
            <v>34.9</v>
          </cell>
          <cell r="E860">
            <v>20</v>
          </cell>
          <cell r="F860">
            <v>698.42</v>
          </cell>
          <cell r="G860">
            <v>0</v>
          </cell>
          <cell r="H860">
            <v>0</v>
          </cell>
          <cell r="I860">
            <v>0</v>
          </cell>
          <cell r="J860">
            <v>0</v>
          </cell>
          <cell r="K860">
            <v>0</v>
          </cell>
          <cell r="L860">
            <v>0</v>
          </cell>
          <cell r="M860">
            <v>0</v>
          </cell>
          <cell r="N860">
            <v>0</v>
          </cell>
          <cell r="O860">
            <v>0</v>
          </cell>
          <cell r="P860">
            <v>0</v>
          </cell>
          <cell r="Q860">
            <v>16433</v>
          </cell>
          <cell r="R860">
            <v>4</v>
          </cell>
          <cell r="S860" t="str">
            <v>E</v>
          </cell>
        </row>
        <row r="861">
          <cell r="A861">
            <v>10</v>
          </cell>
          <cell r="B861" t="str">
            <v>502K2=5/8</v>
          </cell>
          <cell r="C861" t="str">
            <v>THREAD PROTECTION NUT</v>
          </cell>
          <cell r="D861">
            <v>256.66000000000003</v>
          </cell>
          <cell r="E861">
            <v>0</v>
          </cell>
          <cell r="F861">
            <v>0</v>
          </cell>
          <cell r="G861">
            <v>1</v>
          </cell>
          <cell r="H861">
            <v>256.66000000000003</v>
          </cell>
          <cell r="I861">
            <v>0</v>
          </cell>
          <cell r="J861">
            <v>0</v>
          </cell>
          <cell r="K861">
            <v>0</v>
          </cell>
          <cell r="L861">
            <v>0</v>
          </cell>
          <cell r="M861">
            <v>0</v>
          </cell>
          <cell r="N861">
            <v>0</v>
          </cell>
          <cell r="O861">
            <v>0</v>
          </cell>
          <cell r="P861">
            <v>0</v>
          </cell>
          <cell r="Q861">
            <v>16215</v>
          </cell>
          <cell r="R861">
            <v>222</v>
          </cell>
          <cell r="S861" t="str">
            <v>E</v>
          </cell>
        </row>
        <row r="862">
          <cell r="A862">
            <v>10</v>
          </cell>
          <cell r="B862" t="str">
            <v>502Z1=M5</v>
          </cell>
          <cell r="C862" t="str">
            <v>KUGELKNOPF-MUTTER</v>
          </cell>
          <cell r="D862">
            <v>61</v>
          </cell>
          <cell r="E862">
            <v>0</v>
          </cell>
          <cell r="F862">
            <v>0</v>
          </cell>
          <cell r="G862">
            <v>9</v>
          </cell>
          <cell r="H862">
            <v>549</v>
          </cell>
          <cell r="I862">
            <v>0</v>
          </cell>
          <cell r="J862">
            <v>0</v>
          </cell>
          <cell r="K862">
            <v>0</v>
          </cell>
          <cell r="L862">
            <v>0</v>
          </cell>
          <cell r="M862">
            <v>0</v>
          </cell>
          <cell r="N862">
            <v>0</v>
          </cell>
          <cell r="O862">
            <v>0</v>
          </cell>
          <cell r="P862">
            <v>0</v>
          </cell>
          <cell r="Q862">
            <v>16215</v>
          </cell>
          <cell r="R862">
            <v>222</v>
          </cell>
          <cell r="S862" t="str">
            <v>E</v>
          </cell>
        </row>
        <row r="863">
          <cell r="A863">
            <v>10</v>
          </cell>
          <cell r="B863" t="str">
            <v>504F1=3X25</v>
          </cell>
          <cell r="C863" t="str">
            <v>Steel Rivet (กล่องละ1000ตัว)</v>
          </cell>
          <cell r="D863">
            <v>0.44</v>
          </cell>
          <cell r="E863">
            <v>0</v>
          </cell>
          <cell r="F863">
            <v>0</v>
          </cell>
          <cell r="G863">
            <v>1000</v>
          </cell>
          <cell r="H863">
            <v>435.39</v>
          </cell>
          <cell r="I863">
            <v>0</v>
          </cell>
          <cell r="J863">
            <v>0</v>
          </cell>
          <cell r="K863">
            <v>0</v>
          </cell>
          <cell r="L863">
            <v>0</v>
          </cell>
          <cell r="M863">
            <v>0</v>
          </cell>
          <cell r="N863">
            <v>0</v>
          </cell>
          <cell r="O863">
            <v>0</v>
          </cell>
          <cell r="P863">
            <v>0</v>
          </cell>
          <cell r="Q863">
            <v>16171</v>
          </cell>
          <cell r="R863">
            <v>266</v>
          </cell>
          <cell r="S863" t="str">
            <v>E</v>
          </cell>
        </row>
        <row r="864">
          <cell r="A864">
            <v>10</v>
          </cell>
          <cell r="B864" t="str">
            <v>504F1=3X30</v>
          </cell>
          <cell r="C864" t="str">
            <v>Steel Rivet With Flat Head</v>
          </cell>
          <cell r="D864">
            <v>0.4</v>
          </cell>
          <cell r="E864">
            <v>0</v>
          </cell>
          <cell r="F864">
            <v>0</v>
          </cell>
          <cell r="G864">
            <v>1000</v>
          </cell>
          <cell r="H864">
            <v>403.83</v>
          </cell>
          <cell r="I864">
            <v>0</v>
          </cell>
          <cell r="J864">
            <v>0</v>
          </cell>
          <cell r="K864">
            <v>0</v>
          </cell>
          <cell r="L864">
            <v>0</v>
          </cell>
          <cell r="M864">
            <v>0</v>
          </cell>
          <cell r="N864">
            <v>0</v>
          </cell>
          <cell r="O864">
            <v>0</v>
          </cell>
          <cell r="P864">
            <v>0</v>
          </cell>
          <cell r="Q864">
            <v>16171</v>
          </cell>
          <cell r="R864">
            <v>266</v>
          </cell>
          <cell r="S864" t="str">
            <v>E</v>
          </cell>
        </row>
        <row r="865">
          <cell r="A865">
            <v>10</v>
          </cell>
          <cell r="B865" t="str">
            <v>504F1=4X30</v>
          </cell>
          <cell r="C865" t="str">
            <v>Steel Rivet With Flat Head</v>
          </cell>
          <cell r="D865">
            <v>0.5</v>
          </cell>
          <cell r="E865">
            <v>0</v>
          </cell>
          <cell r="F865">
            <v>0</v>
          </cell>
          <cell r="G865">
            <v>1000</v>
          </cell>
          <cell r="H865">
            <v>502.43</v>
          </cell>
          <cell r="I865">
            <v>0</v>
          </cell>
          <cell r="J865">
            <v>0</v>
          </cell>
          <cell r="K865">
            <v>0</v>
          </cell>
          <cell r="L865">
            <v>0</v>
          </cell>
          <cell r="M865">
            <v>0</v>
          </cell>
          <cell r="N865">
            <v>0</v>
          </cell>
          <cell r="O865">
            <v>0</v>
          </cell>
          <cell r="P865">
            <v>0</v>
          </cell>
          <cell r="Q865">
            <v>16171</v>
          </cell>
          <cell r="R865">
            <v>266</v>
          </cell>
          <cell r="S865" t="str">
            <v>E</v>
          </cell>
        </row>
        <row r="866">
          <cell r="A866">
            <v>10</v>
          </cell>
          <cell r="B866" t="str">
            <v>504F6=3X16</v>
          </cell>
          <cell r="C866" t="str">
            <v>Steel Rivet 1000Pcs/box</v>
          </cell>
          <cell r="D866">
            <v>737.29</v>
          </cell>
          <cell r="E866">
            <v>0</v>
          </cell>
          <cell r="F866">
            <v>0</v>
          </cell>
          <cell r="G866">
            <v>1</v>
          </cell>
          <cell r="H866">
            <v>737.29</v>
          </cell>
          <cell r="I866">
            <v>0</v>
          </cell>
          <cell r="J866">
            <v>0</v>
          </cell>
          <cell r="K866">
            <v>0</v>
          </cell>
          <cell r="L866">
            <v>0</v>
          </cell>
          <cell r="M866">
            <v>0</v>
          </cell>
          <cell r="N866">
            <v>0</v>
          </cell>
          <cell r="O866">
            <v>0</v>
          </cell>
          <cell r="P866">
            <v>0</v>
          </cell>
          <cell r="Q866">
            <v>16108</v>
          </cell>
          <cell r="R866">
            <v>328</v>
          </cell>
          <cell r="S866" t="str">
            <v>E</v>
          </cell>
        </row>
        <row r="867">
          <cell r="A867">
            <v>10</v>
          </cell>
          <cell r="B867" t="str">
            <v>504H3=11</v>
          </cell>
          <cell r="C867" t="str">
            <v>Speed Rivet,Opend End</v>
          </cell>
          <cell r="D867">
            <v>1.69</v>
          </cell>
          <cell r="E867">
            <v>0</v>
          </cell>
          <cell r="F867">
            <v>0</v>
          </cell>
          <cell r="G867">
            <v>98</v>
          </cell>
          <cell r="H867">
            <v>165.59</v>
          </cell>
          <cell r="I867">
            <v>0</v>
          </cell>
          <cell r="J867">
            <v>0</v>
          </cell>
          <cell r="K867">
            <v>0</v>
          </cell>
          <cell r="L867">
            <v>0</v>
          </cell>
          <cell r="M867">
            <v>0</v>
          </cell>
          <cell r="N867">
            <v>0</v>
          </cell>
          <cell r="O867">
            <v>0</v>
          </cell>
          <cell r="P867">
            <v>0</v>
          </cell>
          <cell r="Q867">
            <v>16139</v>
          </cell>
          <cell r="R867">
            <v>298</v>
          </cell>
          <cell r="S867" t="str">
            <v>E</v>
          </cell>
        </row>
        <row r="868">
          <cell r="A868">
            <v>10</v>
          </cell>
          <cell r="B868" t="str">
            <v>509K11=5X16X5</v>
          </cell>
          <cell r="C868" t="str">
            <v>Ball Bearing Race</v>
          </cell>
          <cell r="D868">
            <v>91.4</v>
          </cell>
          <cell r="E868">
            <v>2</v>
          </cell>
          <cell r="F868">
            <v>182.92</v>
          </cell>
          <cell r="G868">
            <v>0</v>
          </cell>
          <cell r="H868">
            <v>0</v>
          </cell>
          <cell r="I868">
            <v>0</v>
          </cell>
          <cell r="J868">
            <v>0</v>
          </cell>
          <cell r="K868">
            <v>0</v>
          </cell>
          <cell r="L868">
            <v>0</v>
          </cell>
          <cell r="M868">
            <v>0</v>
          </cell>
          <cell r="N868">
            <v>0</v>
          </cell>
          <cell r="O868">
            <v>0</v>
          </cell>
          <cell r="P868">
            <v>0</v>
          </cell>
          <cell r="Q868">
            <v>16433</v>
          </cell>
          <cell r="R868">
            <v>4</v>
          </cell>
          <cell r="S868" t="str">
            <v>E</v>
          </cell>
        </row>
        <row r="869">
          <cell r="A869">
            <v>10</v>
          </cell>
          <cell r="B869" t="str">
            <v>605T1=1.75</v>
          </cell>
          <cell r="C869" t="str">
            <v>ดูร่าอลูมิเนียมหนา 1.75 มม. (Dura alumin</v>
          </cell>
          <cell r="D869">
            <v>1144.2</v>
          </cell>
          <cell r="E869">
            <v>10</v>
          </cell>
          <cell r="F869">
            <v>11442.87</v>
          </cell>
          <cell r="G869">
            <v>0</v>
          </cell>
          <cell r="H869">
            <v>0</v>
          </cell>
          <cell r="I869">
            <v>0</v>
          </cell>
          <cell r="J869">
            <v>0</v>
          </cell>
          <cell r="K869">
            <v>0</v>
          </cell>
          <cell r="L869">
            <v>0</v>
          </cell>
          <cell r="M869">
            <v>0</v>
          </cell>
          <cell r="N869">
            <v>0</v>
          </cell>
          <cell r="O869">
            <v>0</v>
          </cell>
          <cell r="P869">
            <v>0</v>
          </cell>
          <cell r="Q869">
            <v>16417</v>
          </cell>
          <cell r="R869">
            <v>20</v>
          </cell>
          <cell r="S869" t="str">
            <v>E</v>
          </cell>
        </row>
        <row r="870">
          <cell r="A870">
            <v>10</v>
          </cell>
          <cell r="B870" t="str">
            <v>605T1=2</v>
          </cell>
          <cell r="C870" t="str">
            <v>ดูร่าอลูมิเนียมหนา 2 มม. (Dura aluminium</v>
          </cell>
          <cell r="D870">
            <v>1187.5999999999999</v>
          </cell>
          <cell r="E870">
            <v>5</v>
          </cell>
          <cell r="F870">
            <v>5938</v>
          </cell>
          <cell r="G870">
            <v>0</v>
          </cell>
          <cell r="H870">
            <v>0</v>
          </cell>
          <cell r="I870">
            <v>0</v>
          </cell>
          <cell r="J870">
            <v>0</v>
          </cell>
          <cell r="K870">
            <v>0</v>
          </cell>
          <cell r="L870">
            <v>0</v>
          </cell>
          <cell r="M870">
            <v>0</v>
          </cell>
          <cell r="N870">
            <v>0</v>
          </cell>
          <cell r="O870">
            <v>0</v>
          </cell>
          <cell r="P870">
            <v>0</v>
          </cell>
          <cell r="Q870">
            <v>16432</v>
          </cell>
          <cell r="R870">
            <v>5</v>
          </cell>
          <cell r="S870" t="str">
            <v>E</v>
          </cell>
        </row>
        <row r="871">
          <cell r="A871">
            <v>10</v>
          </cell>
          <cell r="B871" t="str">
            <v>605T1=2(11/2)"</v>
          </cell>
          <cell r="C871" t="str">
            <v>ดูล่าอลูมิเนียม 2mmX1 1/2X1ม.(12เส้น/แผ"</v>
          </cell>
          <cell r="D871">
            <v>104.8</v>
          </cell>
          <cell r="E871">
            <v>11</v>
          </cell>
          <cell r="F871">
            <v>1153.47</v>
          </cell>
          <cell r="G871">
            <v>0</v>
          </cell>
          <cell r="H871">
            <v>0</v>
          </cell>
          <cell r="I871">
            <v>0</v>
          </cell>
          <cell r="J871">
            <v>0</v>
          </cell>
          <cell r="K871">
            <v>0</v>
          </cell>
          <cell r="L871">
            <v>0</v>
          </cell>
          <cell r="M871">
            <v>0</v>
          </cell>
          <cell r="N871">
            <v>0</v>
          </cell>
          <cell r="O871">
            <v>0</v>
          </cell>
          <cell r="P871">
            <v>0</v>
          </cell>
          <cell r="Q871">
            <v>16353</v>
          </cell>
          <cell r="R871">
            <v>84</v>
          </cell>
          <cell r="S871" t="str">
            <v>E</v>
          </cell>
        </row>
        <row r="872">
          <cell r="A872">
            <v>10</v>
          </cell>
          <cell r="B872" t="str">
            <v>605T1=2(2CM.)</v>
          </cell>
          <cell r="C872" t="str">
            <v>ดูล่าอลูมิเนียม 2mmX2cmX1ม.(25เส้น/แผ่น)</v>
          </cell>
          <cell r="D872">
            <v>54.9</v>
          </cell>
          <cell r="E872">
            <v>0</v>
          </cell>
          <cell r="F872">
            <v>0</v>
          </cell>
          <cell r="G872">
            <v>14</v>
          </cell>
          <cell r="H872">
            <v>768.6</v>
          </cell>
          <cell r="I872">
            <v>0</v>
          </cell>
          <cell r="J872">
            <v>0</v>
          </cell>
          <cell r="K872">
            <v>0</v>
          </cell>
          <cell r="L872">
            <v>0</v>
          </cell>
          <cell r="M872">
            <v>0</v>
          </cell>
          <cell r="N872">
            <v>0</v>
          </cell>
          <cell r="O872">
            <v>0</v>
          </cell>
          <cell r="P872">
            <v>0</v>
          </cell>
          <cell r="Q872">
            <v>16104</v>
          </cell>
          <cell r="R872">
            <v>332</v>
          </cell>
          <cell r="S872" t="str">
            <v>E</v>
          </cell>
        </row>
        <row r="873">
          <cell r="A873">
            <v>10</v>
          </cell>
          <cell r="B873" t="str">
            <v>605T1=3</v>
          </cell>
          <cell r="C873" t="str">
            <v>ดูร่าอลูมิเนียมหนา3มม. (Dura aluminium)</v>
          </cell>
          <cell r="D873">
            <v>1746.9</v>
          </cell>
          <cell r="E873">
            <v>9</v>
          </cell>
          <cell r="F873">
            <v>15722.71</v>
          </cell>
          <cell r="G873">
            <v>0</v>
          </cell>
          <cell r="H873">
            <v>0</v>
          </cell>
          <cell r="I873">
            <v>0</v>
          </cell>
          <cell r="J873">
            <v>0</v>
          </cell>
          <cell r="K873">
            <v>0</v>
          </cell>
          <cell r="L873">
            <v>0</v>
          </cell>
          <cell r="M873">
            <v>0</v>
          </cell>
          <cell r="N873">
            <v>0</v>
          </cell>
          <cell r="O873">
            <v>0</v>
          </cell>
          <cell r="P873">
            <v>0</v>
          </cell>
          <cell r="Q873">
            <v>16367</v>
          </cell>
          <cell r="R873">
            <v>70</v>
          </cell>
          <cell r="S873" t="str">
            <v>E</v>
          </cell>
        </row>
        <row r="874">
          <cell r="A874">
            <v>10</v>
          </cell>
          <cell r="B874" t="str">
            <v>605T1=3(5/8)"</v>
          </cell>
          <cell r="C874" t="str">
            <v>ดูล่าอลูมิเนียม 3mmX5/8X1ม.(30เส้น/แผ่น"</v>
          </cell>
          <cell r="D874">
            <v>62.28</v>
          </cell>
          <cell r="E874">
            <v>0</v>
          </cell>
          <cell r="F874">
            <v>0</v>
          </cell>
          <cell r="G874">
            <v>13</v>
          </cell>
          <cell r="H874">
            <v>809.66</v>
          </cell>
          <cell r="I874">
            <v>0</v>
          </cell>
          <cell r="J874">
            <v>0</v>
          </cell>
          <cell r="K874">
            <v>0</v>
          </cell>
          <cell r="L874">
            <v>0</v>
          </cell>
          <cell r="M874">
            <v>0</v>
          </cell>
          <cell r="N874">
            <v>0</v>
          </cell>
          <cell r="O874">
            <v>0</v>
          </cell>
          <cell r="P874">
            <v>0</v>
          </cell>
          <cell r="Q874">
            <v>16089</v>
          </cell>
          <cell r="R874">
            <v>347</v>
          </cell>
          <cell r="S874" t="str">
            <v>E</v>
          </cell>
        </row>
        <row r="875">
          <cell r="A875">
            <v>10</v>
          </cell>
          <cell r="B875" t="str">
            <v>605T1=4</v>
          </cell>
          <cell r="C875" t="str">
            <v>ดูร่าอลูมิเนียมหนา 4 มม. Dura aluminium</v>
          </cell>
          <cell r="D875">
            <v>2354.4</v>
          </cell>
          <cell r="E875">
            <v>6</v>
          </cell>
          <cell r="F875">
            <v>14126.45</v>
          </cell>
          <cell r="G875">
            <v>0</v>
          </cell>
          <cell r="H875">
            <v>0</v>
          </cell>
          <cell r="I875">
            <v>0</v>
          </cell>
          <cell r="J875">
            <v>0</v>
          </cell>
          <cell r="K875">
            <v>0</v>
          </cell>
          <cell r="L875">
            <v>0</v>
          </cell>
          <cell r="M875">
            <v>0</v>
          </cell>
          <cell r="N875">
            <v>0</v>
          </cell>
          <cell r="O875">
            <v>0</v>
          </cell>
          <cell r="P875">
            <v>0</v>
          </cell>
          <cell r="Q875">
            <v>16320</v>
          </cell>
          <cell r="R875">
            <v>117</v>
          </cell>
          <cell r="S875" t="str">
            <v>E</v>
          </cell>
        </row>
        <row r="876">
          <cell r="A876">
            <v>10</v>
          </cell>
          <cell r="B876" t="str">
            <v>605T1=4(1)"</v>
          </cell>
          <cell r="C876" t="str">
            <v>ดูล่าอลูมิเนียม ขนาด4มม.X 1X1ม.(19เส้น/"</v>
          </cell>
          <cell r="D876">
            <v>116.13</v>
          </cell>
          <cell r="E876">
            <v>0</v>
          </cell>
          <cell r="F876">
            <v>0</v>
          </cell>
          <cell r="G876">
            <v>6</v>
          </cell>
          <cell r="H876">
            <v>696.78</v>
          </cell>
          <cell r="I876">
            <v>0</v>
          </cell>
          <cell r="J876">
            <v>0</v>
          </cell>
          <cell r="K876">
            <v>0</v>
          </cell>
          <cell r="L876">
            <v>0</v>
          </cell>
          <cell r="M876">
            <v>0</v>
          </cell>
          <cell r="N876">
            <v>0</v>
          </cell>
          <cell r="O876">
            <v>0</v>
          </cell>
          <cell r="P876">
            <v>0</v>
          </cell>
          <cell r="Q876">
            <v>16188</v>
          </cell>
          <cell r="R876">
            <v>249</v>
          </cell>
          <cell r="S876" t="str">
            <v>E</v>
          </cell>
        </row>
        <row r="877">
          <cell r="A877">
            <v>10</v>
          </cell>
          <cell r="B877" t="str">
            <v>605T1=4(1.5CM.)</v>
          </cell>
          <cell r="C877" t="str">
            <v>ดูล่าอลูมิเนียม ขนาด4มม.X1.5cm.(33เส้น/แ</v>
          </cell>
          <cell r="D877">
            <v>80.8</v>
          </cell>
          <cell r="E877">
            <v>65</v>
          </cell>
          <cell r="F877">
            <v>5253.8</v>
          </cell>
          <cell r="G877">
            <v>0</v>
          </cell>
          <cell r="H877">
            <v>0</v>
          </cell>
          <cell r="I877">
            <v>0</v>
          </cell>
          <cell r="J877">
            <v>0</v>
          </cell>
          <cell r="K877">
            <v>0</v>
          </cell>
          <cell r="L877">
            <v>0</v>
          </cell>
          <cell r="M877">
            <v>0</v>
          </cell>
          <cell r="N877">
            <v>0</v>
          </cell>
          <cell r="O877">
            <v>0</v>
          </cell>
          <cell r="P877">
            <v>0</v>
          </cell>
          <cell r="Q877">
            <v>16270</v>
          </cell>
          <cell r="R877">
            <v>167</v>
          </cell>
          <cell r="S877" t="str">
            <v>E</v>
          </cell>
        </row>
        <row r="878">
          <cell r="A878">
            <v>10</v>
          </cell>
          <cell r="B878" t="str">
            <v>605T1=4(5/8)"</v>
          </cell>
          <cell r="C878" t="str">
            <v>ดูล่าอลูมิเนียม 4mmX5/8X1ม.(30เส้น/แผ่น"</v>
          </cell>
          <cell r="D878">
            <v>84.82</v>
          </cell>
          <cell r="E878">
            <v>0</v>
          </cell>
          <cell r="F878">
            <v>0</v>
          </cell>
          <cell r="G878">
            <v>0</v>
          </cell>
          <cell r="H878">
            <v>0</v>
          </cell>
          <cell r="I878">
            <v>0</v>
          </cell>
          <cell r="J878">
            <v>0</v>
          </cell>
          <cell r="K878">
            <v>0</v>
          </cell>
          <cell r="L878">
            <v>0</v>
          </cell>
          <cell r="M878">
            <v>0</v>
          </cell>
          <cell r="N878">
            <v>0</v>
          </cell>
          <cell r="O878">
            <v>0</v>
          </cell>
          <cell r="P878">
            <v>0</v>
          </cell>
          <cell r="Q878">
            <v>16417</v>
          </cell>
          <cell r="R878">
            <v>20</v>
          </cell>
          <cell r="S878" t="str">
            <v>E</v>
          </cell>
        </row>
        <row r="879">
          <cell r="A879">
            <v>10</v>
          </cell>
          <cell r="B879" t="str">
            <v>616F4=100</v>
          </cell>
          <cell r="C879" t="str">
            <v>พลาสติกพีวีเอ.กว้าง100ซม.(PVA.sheeting)</v>
          </cell>
          <cell r="D879">
            <v>114.3</v>
          </cell>
          <cell r="E879">
            <v>74</v>
          </cell>
          <cell r="F879">
            <v>8458.2900000000009</v>
          </cell>
          <cell r="G879">
            <v>0</v>
          </cell>
          <cell r="H879">
            <v>0</v>
          </cell>
          <cell r="I879">
            <v>0</v>
          </cell>
          <cell r="J879">
            <v>0</v>
          </cell>
          <cell r="K879">
            <v>0</v>
          </cell>
          <cell r="L879">
            <v>0</v>
          </cell>
          <cell r="M879">
            <v>0</v>
          </cell>
          <cell r="N879">
            <v>0</v>
          </cell>
          <cell r="O879">
            <v>0</v>
          </cell>
          <cell r="P879">
            <v>0</v>
          </cell>
          <cell r="Q879">
            <v>16413</v>
          </cell>
          <cell r="R879">
            <v>24</v>
          </cell>
          <cell r="S879" t="str">
            <v>E</v>
          </cell>
        </row>
        <row r="880">
          <cell r="A880">
            <v>10</v>
          </cell>
          <cell r="B880" t="str">
            <v>616F4=100(22.5)</v>
          </cell>
          <cell r="C880" t="str">
            <v>พลาสติกพีวีเอ.กว้าง100ซม.(ขนาด22.5m.)</v>
          </cell>
          <cell r="D880">
            <v>2445.2919999999999</v>
          </cell>
          <cell r="E880">
            <v>0</v>
          </cell>
          <cell r="F880">
            <v>0</v>
          </cell>
          <cell r="G880">
            <v>0</v>
          </cell>
          <cell r="H880">
            <v>0</v>
          </cell>
          <cell r="I880">
            <v>0</v>
          </cell>
          <cell r="J880">
            <v>0</v>
          </cell>
          <cell r="K880">
            <v>0</v>
          </cell>
          <cell r="L880">
            <v>0</v>
          </cell>
          <cell r="M880">
            <v>0</v>
          </cell>
          <cell r="N880">
            <v>0</v>
          </cell>
          <cell r="O880">
            <v>0</v>
          </cell>
          <cell r="P880">
            <v>0</v>
          </cell>
          <cell r="Q880">
            <v>16431</v>
          </cell>
          <cell r="R880">
            <v>6</v>
          </cell>
          <cell r="S880" t="str">
            <v>E</v>
          </cell>
        </row>
        <row r="881">
          <cell r="A881">
            <v>10</v>
          </cell>
          <cell r="B881" t="str">
            <v>616F4=100(45)</v>
          </cell>
          <cell r="C881" t="str">
            <v>พลาสติกพีวีเอ.กว้าง100ซม.(ขนาด45m.)</v>
          </cell>
          <cell r="D881">
            <v>5304.9</v>
          </cell>
          <cell r="E881">
            <v>2</v>
          </cell>
          <cell r="F881">
            <v>10609.89</v>
          </cell>
          <cell r="G881">
            <v>0</v>
          </cell>
          <cell r="H881">
            <v>0</v>
          </cell>
          <cell r="I881">
            <v>0</v>
          </cell>
          <cell r="J881">
            <v>0</v>
          </cell>
          <cell r="K881">
            <v>0</v>
          </cell>
          <cell r="L881">
            <v>0</v>
          </cell>
          <cell r="M881">
            <v>0</v>
          </cell>
          <cell r="N881">
            <v>0</v>
          </cell>
          <cell r="O881">
            <v>0</v>
          </cell>
          <cell r="P881">
            <v>0</v>
          </cell>
          <cell r="Q881">
            <v>16413</v>
          </cell>
          <cell r="R881">
            <v>24</v>
          </cell>
          <cell r="S881" t="str">
            <v>E</v>
          </cell>
        </row>
        <row r="882">
          <cell r="A882">
            <v>10</v>
          </cell>
          <cell r="B882" t="str">
            <v>616F4=76(22.5)</v>
          </cell>
          <cell r="C882" t="str">
            <v>พลาสติกพีวีเอ.กว้าง76ซม.(ขนาด22.5m.)</v>
          </cell>
          <cell r="D882">
            <v>1797.5</v>
          </cell>
          <cell r="E882">
            <v>1</v>
          </cell>
          <cell r="F882">
            <v>1797.51</v>
          </cell>
          <cell r="G882">
            <v>0</v>
          </cell>
          <cell r="H882">
            <v>0</v>
          </cell>
          <cell r="I882">
            <v>0</v>
          </cell>
          <cell r="J882">
            <v>0</v>
          </cell>
          <cell r="K882">
            <v>0</v>
          </cell>
          <cell r="L882">
            <v>0</v>
          </cell>
          <cell r="M882">
            <v>0</v>
          </cell>
          <cell r="N882">
            <v>0</v>
          </cell>
          <cell r="O882">
            <v>0</v>
          </cell>
          <cell r="P882">
            <v>0</v>
          </cell>
          <cell r="Q882">
            <v>16425</v>
          </cell>
          <cell r="R882">
            <v>12</v>
          </cell>
          <cell r="S882" t="str">
            <v>E</v>
          </cell>
        </row>
        <row r="883">
          <cell r="A883">
            <v>10</v>
          </cell>
          <cell r="B883" t="str">
            <v>616G3=10</v>
          </cell>
          <cell r="C883" t="str">
            <v>ไฟเบอร์กลาสสีขาวFiberglass stockinette w</v>
          </cell>
          <cell r="D883">
            <v>1058.7</v>
          </cell>
          <cell r="E883">
            <v>4</v>
          </cell>
          <cell r="F883">
            <v>4234.82</v>
          </cell>
          <cell r="G883">
            <v>0</v>
          </cell>
          <cell r="H883">
            <v>0</v>
          </cell>
          <cell r="I883">
            <v>0</v>
          </cell>
          <cell r="J883">
            <v>0</v>
          </cell>
          <cell r="K883">
            <v>0</v>
          </cell>
          <cell r="L883">
            <v>0</v>
          </cell>
          <cell r="M883">
            <v>0</v>
          </cell>
          <cell r="N883">
            <v>0</v>
          </cell>
          <cell r="O883">
            <v>0</v>
          </cell>
          <cell r="P883">
            <v>0</v>
          </cell>
          <cell r="Q883">
            <v>16369</v>
          </cell>
          <cell r="R883">
            <v>68</v>
          </cell>
          <cell r="S883" t="str">
            <v>E</v>
          </cell>
        </row>
        <row r="884">
          <cell r="A884">
            <v>10</v>
          </cell>
          <cell r="B884" t="str">
            <v>616G3=12</v>
          </cell>
          <cell r="C884" t="str">
            <v>ไฟเบอร์กลาสสีขาวFiberglass stockinette w</v>
          </cell>
          <cell r="D884">
            <v>868.51</v>
          </cell>
          <cell r="E884">
            <v>0</v>
          </cell>
          <cell r="F884">
            <v>0</v>
          </cell>
          <cell r="G884">
            <v>7</v>
          </cell>
          <cell r="H884">
            <v>6079.6</v>
          </cell>
          <cell r="I884">
            <v>0</v>
          </cell>
          <cell r="J884">
            <v>0</v>
          </cell>
          <cell r="K884">
            <v>0</v>
          </cell>
          <cell r="L884">
            <v>0</v>
          </cell>
          <cell r="M884">
            <v>0</v>
          </cell>
          <cell r="N884">
            <v>0</v>
          </cell>
          <cell r="O884">
            <v>0</v>
          </cell>
          <cell r="P884">
            <v>0</v>
          </cell>
          <cell r="Q884">
            <v>16147</v>
          </cell>
          <cell r="R884">
            <v>290</v>
          </cell>
          <cell r="S884" t="str">
            <v>E</v>
          </cell>
        </row>
        <row r="885">
          <cell r="A885">
            <v>10</v>
          </cell>
          <cell r="B885" t="str">
            <v>616G3=15</v>
          </cell>
          <cell r="C885" t="str">
            <v>ไฟเบอร์กลาสสีขาวFiberglass stockinette w</v>
          </cell>
          <cell r="D885">
            <v>1117.6400000000001</v>
          </cell>
          <cell r="E885">
            <v>0</v>
          </cell>
          <cell r="F885">
            <v>0</v>
          </cell>
          <cell r="G885">
            <v>8</v>
          </cell>
          <cell r="H885">
            <v>8941.14</v>
          </cell>
          <cell r="I885">
            <v>0</v>
          </cell>
          <cell r="J885">
            <v>0</v>
          </cell>
          <cell r="K885">
            <v>0</v>
          </cell>
          <cell r="L885">
            <v>0</v>
          </cell>
          <cell r="M885">
            <v>0</v>
          </cell>
          <cell r="N885">
            <v>0</v>
          </cell>
          <cell r="O885">
            <v>0</v>
          </cell>
          <cell r="P885">
            <v>0</v>
          </cell>
          <cell r="Q885">
            <v>16255</v>
          </cell>
          <cell r="R885">
            <v>182</v>
          </cell>
          <cell r="S885" t="str">
            <v>E</v>
          </cell>
        </row>
        <row r="886">
          <cell r="A886">
            <v>10</v>
          </cell>
          <cell r="B886" t="str">
            <v>616G3=25</v>
          </cell>
          <cell r="C886" t="str">
            <v>ไฟเบอร์กลาสสีขาวFiberglass stockinette w</v>
          </cell>
          <cell r="D886">
            <v>1082.4000000000001</v>
          </cell>
          <cell r="E886">
            <v>0</v>
          </cell>
          <cell r="F886">
            <v>0</v>
          </cell>
          <cell r="G886">
            <v>1</v>
          </cell>
          <cell r="H886">
            <v>1082.4000000000001</v>
          </cell>
          <cell r="I886">
            <v>0</v>
          </cell>
          <cell r="J886">
            <v>0</v>
          </cell>
          <cell r="K886">
            <v>0</v>
          </cell>
          <cell r="L886">
            <v>0</v>
          </cell>
          <cell r="M886">
            <v>0</v>
          </cell>
          <cell r="N886">
            <v>0</v>
          </cell>
          <cell r="O886">
            <v>0</v>
          </cell>
          <cell r="P886">
            <v>0</v>
          </cell>
          <cell r="Q886">
            <v>16255</v>
          </cell>
          <cell r="R886">
            <v>182</v>
          </cell>
          <cell r="S886" t="str">
            <v>E</v>
          </cell>
        </row>
        <row r="887">
          <cell r="A887">
            <v>10</v>
          </cell>
          <cell r="B887" t="str">
            <v>616G6</v>
          </cell>
          <cell r="C887" t="str">
            <v>ดรากอลเฟล (สักหลาด) Dacron felt</v>
          </cell>
          <cell r="D887">
            <v>169.2</v>
          </cell>
          <cell r="E887">
            <v>1</v>
          </cell>
          <cell r="F887">
            <v>169.29</v>
          </cell>
          <cell r="G887">
            <v>0</v>
          </cell>
          <cell r="H887">
            <v>0</v>
          </cell>
          <cell r="I887">
            <v>0</v>
          </cell>
          <cell r="J887">
            <v>0</v>
          </cell>
          <cell r="K887">
            <v>0</v>
          </cell>
          <cell r="L887">
            <v>0</v>
          </cell>
          <cell r="M887">
            <v>0</v>
          </cell>
          <cell r="N887">
            <v>0</v>
          </cell>
          <cell r="O887">
            <v>0</v>
          </cell>
          <cell r="P887">
            <v>0</v>
          </cell>
          <cell r="Q887">
            <v>16431</v>
          </cell>
          <cell r="R887">
            <v>6</v>
          </cell>
          <cell r="S887" t="str">
            <v>E</v>
          </cell>
        </row>
        <row r="888">
          <cell r="A888">
            <v>10</v>
          </cell>
          <cell r="B888" t="str">
            <v>616T19=3</v>
          </cell>
          <cell r="C888" t="str">
            <v>โพลีเอ็ดทีลีนหนา 3 มม. Polyethylene shee</v>
          </cell>
          <cell r="D888">
            <v>1073.2</v>
          </cell>
          <cell r="E888">
            <v>4</v>
          </cell>
          <cell r="F888">
            <v>4293.07</v>
          </cell>
          <cell r="G888">
            <v>0</v>
          </cell>
          <cell r="H888">
            <v>0</v>
          </cell>
          <cell r="I888">
            <v>0</v>
          </cell>
          <cell r="J888">
            <v>0</v>
          </cell>
          <cell r="K888">
            <v>0</v>
          </cell>
          <cell r="L888">
            <v>0</v>
          </cell>
          <cell r="M888">
            <v>0</v>
          </cell>
          <cell r="N888">
            <v>0</v>
          </cell>
          <cell r="O888">
            <v>0</v>
          </cell>
          <cell r="P888">
            <v>0</v>
          </cell>
          <cell r="Q888">
            <v>16425</v>
          </cell>
          <cell r="R888">
            <v>12</v>
          </cell>
          <cell r="S888" t="str">
            <v>E</v>
          </cell>
        </row>
        <row r="889">
          <cell r="A889">
            <v>10</v>
          </cell>
          <cell r="B889" t="str">
            <v>616T19=4</v>
          </cell>
          <cell r="C889" t="str">
            <v>โพลีเอ็ดทีลีนหนา 4 มม. Polyethylene shee</v>
          </cell>
          <cell r="D889">
            <v>1380.5</v>
          </cell>
          <cell r="E889">
            <v>10</v>
          </cell>
          <cell r="F889">
            <v>13805.46</v>
          </cell>
          <cell r="G889">
            <v>0</v>
          </cell>
          <cell r="H889">
            <v>0</v>
          </cell>
          <cell r="I889">
            <v>0</v>
          </cell>
          <cell r="J889">
            <v>0</v>
          </cell>
          <cell r="K889">
            <v>0</v>
          </cell>
          <cell r="L889">
            <v>0</v>
          </cell>
          <cell r="M889">
            <v>0</v>
          </cell>
          <cell r="N889">
            <v>0</v>
          </cell>
          <cell r="O889">
            <v>0</v>
          </cell>
          <cell r="P889">
            <v>0</v>
          </cell>
          <cell r="Q889">
            <v>16432</v>
          </cell>
          <cell r="R889">
            <v>5</v>
          </cell>
          <cell r="S889" t="str">
            <v>E</v>
          </cell>
        </row>
        <row r="890">
          <cell r="A890">
            <v>10</v>
          </cell>
          <cell r="B890" t="str">
            <v>616T20=2000X2</v>
          </cell>
          <cell r="C890" t="str">
            <v>Thermolyne PP แผ่นโพลีพรอพพีลีน หนา2mm.</v>
          </cell>
          <cell r="D890">
            <v>652.4</v>
          </cell>
          <cell r="E890">
            <v>2</v>
          </cell>
          <cell r="F890">
            <v>1304.8900000000001</v>
          </cell>
          <cell r="G890">
            <v>0</v>
          </cell>
          <cell r="H890">
            <v>0</v>
          </cell>
          <cell r="I890">
            <v>0</v>
          </cell>
          <cell r="J890">
            <v>0</v>
          </cell>
          <cell r="K890">
            <v>0</v>
          </cell>
          <cell r="L890">
            <v>0</v>
          </cell>
          <cell r="M890">
            <v>0</v>
          </cell>
          <cell r="N890">
            <v>0</v>
          </cell>
          <cell r="O890">
            <v>0</v>
          </cell>
          <cell r="P890">
            <v>0</v>
          </cell>
          <cell r="Q890">
            <v>16433</v>
          </cell>
          <cell r="R890">
            <v>4</v>
          </cell>
          <cell r="S890" t="str">
            <v>E</v>
          </cell>
        </row>
        <row r="891">
          <cell r="A891">
            <v>10</v>
          </cell>
          <cell r="B891" t="str">
            <v>616T20=2000X3</v>
          </cell>
          <cell r="C891" t="str">
            <v>Thermolyne PP แผ่นโพลีพรอพพีลีน หนา3mm.</v>
          </cell>
          <cell r="D891">
            <v>878.8</v>
          </cell>
          <cell r="E891">
            <v>8</v>
          </cell>
          <cell r="F891">
            <v>7030.58</v>
          </cell>
          <cell r="G891">
            <v>0</v>
          </cell>
          <cell r="H891">
            <v>0</v>
          </cell>
          <cell r="I891">
            <v>0</v>
          </cell>
          <cell r="J891">
            <v>0</v>
          </cell>
          <cell r="K891">
            <v>0</v>
          </cell>
          <cell r="L891">
            <v>0</v>
          </cell>
          <cell r="M891">
            <v>0</v>
          </cell>
          <cell r="N891">
            <v>0</v>
          </cell>
          <cell r="O891">
            <v>0</v>
          </cell>
          <cell r="P891">
            <v>0</v>
          </cell>
          <cell r="Q891">
            <v>16434</v>
          </cell>
          <cell r="R891">
            <v>3</v>
          </cell>
          <cell r="S891" t="str">
            <v>E</v>
          </cell>
        </row>
        <row r="892">
          <cell r="A892">
            <v>10</v>
          </cell>
          <cell r="B892" t="str">
            <v>616T20=2000X4</v>
          </cell>
          <cell r="C892" t="str">
            <v>Thermolyne PP แผ่นโพลีพรอพพีลีน หนา4mm.</v>
          </cell>
          <cell r="D892">
            <v>1184.7</v>
          </cell>
          <cell r="E892">
            <v>5</v>
          </cell>
          <cell r="F892">
            <v>5923.78</v>
          </cell>
          <cell r="G892">
            <v>0</v>
          </cell>
          <cell r="H892">
            <v>0</v>
          </cell>
          <cell r="I892">
            <v>0</v>
          </cell>
          <cell r="J892">
            <v>0</v>
          </cell>
          <cell r="K892">
            <v>0</v>
          </cell>
          <cell r="L892">
            <v>0</v>
          </cell>
          <cell r="M892">
            <v>0</v>
          </cell>
          <cell r="N892">
            <v>0</v>
          </cell>
          <cell r="O892">
            <v>0</v>
          </cell>
          <cell r="P892">
            <v>0</v>
          </cell>
          <cell r="Q892">
            <v>16433</v>
          </cell>
          <cell r="R892">
            <v>4</v>
          </cell>
          <cell r="S892" t="str">
            <v>E</v>
          </cell>
        </row>
        <row r="893">
          <cell r="A893">
            <v>10</v>
          </cell>
          <cell r="B893" t="str">
            <v>616T20=2000X5</v>
          </cell>
          <cell r="C893" t="str">
            <v>Thermolyne PP แผ่นโพลีพรอพพีลีน หนา5mm.</v>
          </cell>
          <cell r="D893">
            <v>1531.9</v>
          </cell>
          <cell r="E893">
            <v>4</v>
          </cell>
          <cell r="F893">
            <v>6127.6</v>
          </cell>
          <cell r="G893">
            <v>0</v>
          </cell>
          <cell r="H893">
            <v>0</v>
          </cell>
          <cell r="I893">
            <v>0</v>
          </cell>
          <cell r="J893">
            <v>0</v>
          </cell>
          <cell r="K893">
            <v>0</v>
          </cell>
          <cell r="L893">
            <v>0</v>
          </cell>
          <cell r="M893">
            <v>0</v>
          </cell>
          <cell r="N893">
            <v>0</v>
          </cell>
          <cell r="O893">
            <v>0</v>
          </cell>
          <cell r="P893">
            <v>0</v>
          </cell>
          <cell r="Q893">
            <v>16419</v>
          </cell>
          <cell r="R893">
            <v>18</v>
          </cell>
          <cell r="S893" t="str">
            <v>E</v>
          </cell>
        </row>
        <row r="894">
          <cell r="A894">
            <v>10</v>
          </cell>
          <cell r="B894" t="str">
            <v>616T22=1910X3H</v>
          </cell>
          <cell r="C894" t="str">
            <v>Termolyn Hud</v>
          </cell>
          <cell r="D894">
            <v>2637.3</v>
          </cell>
          <cell r="E894">
            <v>1</v>
          </cell>
          <cell r="F894">
            <v>2637.36</v>
          </cell>
          <cell r="G894">
            <v>0</v>
          </cell>
          <cell r="H894">
            <v>0</v>
          </cell>
          <cell r="I894">
            <v>0</v>
          </cell>
          <cell r="J894">
            <v>0</v>
          </cell>
          <cell r="K894">
            <v>0</v>
          </cell>
          <cell r="L894">
            <v>0</v>
          </cell>
          <cell r="M894">
            <v>0</v>
          </cell>
          <cell r="N894">
            <v>0</v>
          </cell>
          <cell r="O894">
            <v>0</v>
          </cell>
          <cell r="P894">
            <v>0</v>
          </cell>
          <cell r="Q894">
            <v>16425</v>
          </cell>
          <cell r="R894">
            <v>12</v>
          </cell>
          <cell r="S894" t="str">
            <v>E</v>
          </cell>
        </row>
        <row r="895">
          <cell r="A895">
            <v>10</v>
          </cell>
          <cell r="B895" t="str">
            <v>617F6</v>
          </cell>
          <cell r="C895" t="str">
            <v>กาวลาเท็กซ์ Latex Parting Agent</v>
          </cell>
          <cell r="D895">
            <v>323.8</v>
          </cell>
          <cell r="E895">
            <v>3</v>
          </cell>
          <cell r="F895">
            <v>971.53</v>
          </cell>
          <cell r="G895">
            <v>0</v>
          </cell>
          <cell r="H895">
            <v>0</v>
          </cell>
          <cell r="I895">
            <v>0</v>
          </cell>
          <cell r="J895">
            <v>0</v>
          </cell>
          <cell r="K895">
            <v>0</v>
          </cell>
          <cell r="L895">
            <v>0</v>
          </cell>
          <cell r="M895">
            <v>0</v>
          </cell>
          <cell r="N895">
            <v>0</v>
          </cell>
          <cell r="O895">
            <v>0</v>
          </cell>
          <cell r="P895">
            <v>0</v>
          </cell>
          <cell r="Q895">
            <v>16406</v>
          </cell>
          <cell r="R895">
            <v>31</v>
          </cell>
          <cell r="S895" t="str">
            <v>E</v>
          </cell>
        </row>
        <row r="896">
          <cell r="A896">
            <v>10</v>
          </cell>
          <cell r="B896" t="str">
            <v>617H12=0.865</v>
          </cell>
          <cell r="C896" t="str">
            <v>โฟมแข็งใช้แทนไม้ 865g Pedilen Rigid Foam</v>
          </cell>
          <cell r="D896">
            <v>368</v>
          </cell>
          <cell r="E896">
            <v>3</v>
          </cell>
          <cell r="F896">
            <v>1104.01</v>
          </cell>
          <cell r="G896">
            <v>0</v>
          </cell>
          <cell r="H896">
            <v>0</v>
          </cell>
          <cell r="I896">
            <v>0</v>
          </cell>
          <cell r="J896">
            <v>0</v>
          </cell>
          <cell r="K896">
            <v>0</v>
          </cell>
          <cell r="L896">
            <v>0</v>
          </cell>
          <cell r="M896">
            <v>0</v>
          </cell>
          <cell r="N896">
            <v>0</v>
          </cell>
          <cell r="O896">
            <v>0</v>
          </cell>
          <cell r="P896">
            <v>0</v>
          </cell>
          <cell r="Q896">
            <v>16336</v>
          </cell>
          <cell r="R896">
            <v>101</v>
          </cell>
          <cell r="S896" t="str">
            <v>E</v>
          </cell>
        </row>
        <row r="897">
          <cell r="A897">
            <v>10</v>
          </cell>
          <cell r="B897" t="str">
            <v>617H12=2.300</v>
          </cell>
          <cell r="C897" t="str">
            <v>โฟมแข็งใช้แทนไม้ 2.3 Kg.</v>
          </cell>
          <cell r="D897">
            <v>673.8</v>
          </cell>
          <cell r="E897">
            <v>2</v>
          </cell>
          <cell r="F897">
            <v>1347.78</v>
          </cell>
          <cell r="G897">
            <v>0</v>
          </cell>
          <cell r="H897">
            <v>0</v>
          </cell>
          <cell r="I897">
            <v>0</v>
          </cell>
          <cell r="J897">
            <v>0</v>
          </cell>
          <cell r="K897">
            <v>0</v>
          </cell>
          <cell r="L897">
            <v>0</v>
          </cell>
          <cell r="M897">
            <v>0</v>
          </cell>
          <cell r="N897">
            <v>0</v>
          </cell>
          <cell r="O897">
            <v>0</v>
          </cell>
          <cell r="P897">
            <v>0</v>
          </cell>
          <cell r="Q897">
            <v>16322</v>
          </cell>
          <cell r="R897">
            <v>115</v>
          </cell>
          <cell r="S897" t="str">
            <v>E</v>
          </cell>
        </row>
        <row r="898">
          <cell r="A898">
            <v>10</v>
          </cell>
          <cell r="B898" t="str">
            <v>617H12=4.600</v>
          </cell>
          <cell r="C898" t="str">
            <v>โฟมแข็งใช้แทนไม้4.6กก.Pedilen Rigid Foam</v>
          </cell>
          <cell r="D898">
            <v>1139.8</v>
          </cell>
          <cell r="E898">
            <v>4</v>
          </cell>
          <cell r="F898">
            <v>4559.38</v>
          </cell>
          <cell r="G898">
            <v>0</v>
          </cell>
          <cell r="H898">
            <v>0</v>
          </cell>
          <cell r="I898">
            <v>0</v>
          </cell>
          <cell r="J898">
            <v>0</v>
          </cell>
          <cell r="K898">
            <v>0</v>
          </cell>
          <cell r="L898">
            <v>0</v>
          </cell>
          <cell r="M898">
            <v>0</v>
          </cell>
          <cell r="N898">
            <v>0</v>
          </cell>
          <cell r="O898">
            <v>0</v>
          </cell>
          <cell r="P898">
            <v>0</v>
          </cell>
          <cell r="Q898">
            <v>16433</v>
          </cell>
          <cell r="R898">
            <v>4</v>
          </cell>
          <cell r="S898" t="str">
            <v>E</v>
          </cell>
        </row>
        <row r="899">
          <cell r="A899">
            <v>10</v>
          </cell>
          <cell r="B899" t="str">
            <v>617H17=0.900</v>
          </cell>
          <cell r="C899" t="str">
            <v>พลาสติกเหลวหล่อเบ้า Orthocryl Flexible R</v>
          </cell>
          <cell r="D899">
            <v>524.20000000000005</v>
          </cell>
          <cell r="E899">
            <v>1</v>
          </cell>
          <cell r="F899">
            <v>524.24</v>
          </cell>
          <cell r="G899">
            <v>0</v>
          </cell>
          <cell r="H899">
            <v>0</v>
          </cell>
          <cell r="I899">
            <v>0</v>
          </cell>
          <cell r="J899">
            <v>0</v>
          </cell>
          <cell r="K899">
            <v>0</v>
          </cell>
          <cell r="L899">
            <v>0</v>
          </cell>
          <cell r="M899">
            <v>0</v>
          </cell>
          <cell r="N899">
            <v>0</v>
          </cell>
          <cell r="O899">
            <v>0</v>
          </cell>
          <cell r="P899">
            <v>0</v>
          </cell>
          <cell r="Q899">
            <v>16367</v>
          </cell>
          <cell r="R899">
            <v>70</v>
          </cell>
          <cell r="S899" t="str">
            <v>E</v>
          </cell>
        </row>
        <row r="900">
          <cell r="A900">
            <v>10</v>
          </cell>
          <cell r="B900" t="str">
            <v>617H17=4.600</v>
          </cell>
          <cell r="C900" t="str">
            <v>พลาสติกเหลวหล่อเบ้า Orthocryl Flexible R</v>
          </cell>
          <cell r="D900">
            <v>3110.5</v>
          </cell>
          <cell r="E900">
            <v>2</v>
          </cell>
          <cell r="F900">
            <v>6221.05</v>
          </cell>
          <cell r="G900">
            <v>0</v>
          </cell>
          <cell r="H900">
            <v>0</v>
          </cell>
          <cell r="I900">
            <v>0</v>
          </cell>
          <cell r="J900">
            <v>0</v>
          </cell>
          <cell r="K900">
            <v>0</v>
          </cell>
          <cell r="L900">
            <v>0</v>
          </cell>
          <cell r="M900">
            <v>0</v>
          </cell>
          <cell r="N900">
            <v>0</v>
          </cell>
          <cell r="O900">
            <v>0</v>
          </cell>
          <cell r="P900">
            <v>0</v>
          </cell>
          <cell r="Q900">
            <v>16418</v>
          </cell>
          <cell r="R900">
            <v>19</v>
          </cell>
          <cell r="S900" t="str">
            <v>E</v>
          </cell>
        </row>
        <row r="901">
          <cell r="A901">
            <v>10</v>
          </cell>
          <cell r="B901" t="str">
            <v>617H19=0.900</v>
          </cell>
          <cell r="C901" t="str">
            <v>พลาสติกเหลวใช้หล่อเบ้า900กรัม</v>
          </cell>
          <cell r="D901">
            <v>512.4</v>
          </cell>
          <cell r="E901">
            <v>1</v>
          </cell>
          <cell r="F901">
            <v>512.41</v>
          </cell>
          <cell r="G901">
            <v>0</v>
          </cell>
          <cell r="H901">
            <v>0</v>
          </cell>
          <cell r="I901">
            <v>0</v>
          </cell>
          <cell r="J901">
            <v>0</v>
          </cell>
          <cell r="K901">
            <v>0</v>
          </cell>
          <cell r="L901">
            <v>0</v>
          </cell>
          <cell r="M901">
            <v>0</v>
          </cell>
          <cell r="N901">
            <v>0</v>
          </cell>
          <cell r="O901">
            <v>0</v>
          </cell>
          <cell r="P901">
            <v>0</v>
          </cell>
          <cell r="Q901">
            <v>16433</v>
          </cell>
          <cell r="R901">
            <v>4</v>
          </cell>
          <cell r="S901" t="str">
            <v>E</v>
          </cell>
        </row>
        <row r="902">
          <cell r="A902">
            <v>10</v>
          </cell>
          <cell r="B902" t="str">
            <v>617H19=2.300D</v>
          </cell>
          <cell r="C902" t="str">
            <v>พลาสติกเหลวใช้หล่อเบ้าOrthocryl Laminati</v>
          </cell>
          <cell r="D902">
            <v>1136.8</v>
          </cell>
          <cell r="E902">
            <v>2</v>
          </cell>
          <cell r="F902">
            <v>2273.73</v>
          </cell>
          <cell r="G902">
            <v>0</v>
          </cell>
          <cell r="H902">
            <v>0</v>
          </cell>
          <cell r="I902">
            <v>0</v>
          </cell>
          <cell r="J902">
            <v>0</v>
          </cell>
          <cell r="K902">
            <v>0</v>
          </cell>
          <cell r="L902">
            <v>0</v>
          </cell>
          <cell r="M902">
            <v>0</v>
          </cell>
          <cell r="N902">
            <v>0</v>
          </cell>
          <cell r="O902">
            <v>0</v>
          </cell>
          <cell r="P902">
            <v>0</v>
          </cell>
          <cell r="Q902">
            <v>16367</v>
          </cell>
          <cell r="R902">
            <v>70</v>
          </cell>
          <cell r="S902" t="str">
            <v>E</v>
          </cell>
        </row>
        <row r="903">
          <cell r="A903">
            <v>10</v>
          </cell>
          <cell r="B903" t="str">
            <v>617H19=4.600</v>
          </cell>
          <cell r="C903" t="str">
            <v>พลาสติกเหลวใช้หล่อเบ้า.Orthocryl Laminat</v>
          </cell>
          <cell r="D903">
            <v>2412.4</v>
          </cell>
          <cell r="E903">
            <v>3</v>
          </cell>
          <cell r="F903">
            <v>7237.25</v>
          </cell>
          <cell r="G903">
            <v>0</v>
          </cell>
          <cell r="H903">
            <v>0</v>
          </cell>
          <cell r="I903">
            <v>0</v>
          </cell>
          <cell r="J903">
            <v>0</v>
          </cell>
          <cell r="K903">
            <v>0</v>
          </cell>
          <cell r="L903">
            <v>0</v>
          </cell>
          <cell r="M903">
            <v>0</v>
          </cell>
          <cell r="N903">
            <v>0</v>
          </cell>
          <cell r="O903">
            <v>0</v>
          </cell>
          <cell r="P903">
            <v>0</v>
          </cell>
          <cell r="Q903">
            <v>16420</v>
          </cell>
          <cell r="R903">
            <v>17</v>
          </cell>
          <cell r="S903" t="str">
            <v>E</v>
          </cell>
        </row>
        <row r="904">
          <cell r="A904">
            <v>10</v>
          </cell>
          <cell r="B904" t="str">
            <v>617H21=0.900</v>
          </cell>
          <cell r="C904" t="str">
            <v>พลาสติกเหลวใช้หล่อเบ้า900กรัม</v>
          </cell>
          <cell r="D904">
            <v>526.4</v>
          </cell>
          <cell r="E904">
            <v>2</v>
          </cell>
          <cell r="F904">
            <v>1052.8399999999999</v>
          </cell>
          <cell r="G904">
            <v>0</v>
          </cell>
          <cell r="H904">
            <v>0</v>
          </cell>
          <cell r="I904">
            <v>0</v>
          </cell>
          <cell r="J904">
            <v>0</v>
          </cell>
          <cell r="K904">
            <v>0</v>
          </cell>
          <cell r="L904">
            <v>0</v>
          </cell>
          <cell r="M904">
            <v>0</v>
          </cell>
          <cell r="N904">
            <v>0</v>
          </cell>
          <cell r="O904">
            <v>0</v>
          </cell>
          <cell r="P904">
            <v>0</v>
          </cell>
          <cell r="Q904">
            <v>16292</v>
          </cell>
          <cell r="R904">
            <v>145</v>
          </cell>
          <cell r="S904" t="str">
            <v>E</v>
          </cell>
        </row>
        <row r="905">
          <cell r="A905">
            <v>10</v>
          </cell>
          <cell r="B905" t="str">
            <v>617H21=2.300</v>
          </cell>
          <cell r="C905" t="str">
            <v>พลาสติกเหลวใช้หล่อเบ้าOrthocryl Sealing </v>
          </cell>
          <cell r="D905">
            <v>1188.0999999999999</v>
          </cell>
          <cell r="E905">
            <v>2</v>
          </cell>
          <cell r="F905">
            <v>2376.1999999999998</v>
          </cell>
          <cell r="G905">
            <v>0</v>
          </cell>
          <cell r="H905">
            <v>0</v>
          </cell>
          <cell r="I905">
            <v>0</v>
          </cell>
          <cell r="J905">
            <v>0</v>
          </cell>
          <cell r="K905">
            <v>0</v>
          </cell>
          <cell r="L905">
            <v>0</v>
          </cell>
          <cell r="M905">
            <v>0</v>
          </cell>
          <cell r="N905">
            <v>0</v>
          </cell>
          <cell r="O905">
            <v>0</v>
          </cell>
          <cell r="P905">
            <v>0</v>
          </cell>
          <cell r="Q905">
            <v>16425</v>
          </cell>
          <cell r="R905">
            <v>12</v>
          </cell>
          <cell r="S905" t="str">
            <v>E</v>
          </cell>
        </row>
        <row r="906">
          <cell r="A906">
            <v>10</v>
          </cell>
          <cell r="B906" t="str">
            <v>617H21=4.600</v>
          </cell>
          <cell r="C906" t="str">
            <v>พลาสติกเหลวใช้ต่อเบ้าOrthocryl Laminat.R</v>
          </cell>
          <cell r="D906">
            <v>3193</v>
          </cell>
          <cell r="E906">
            <v>1</v>
          </cell>
          <cell r="F906">
            <v>3193.04</v>
          </cell>
          <cell r="G906">
            <v>0</v>
          </cell>
          <cell r="H906">
            <v>0</v>
          </cell>
          <cell r="I906">
            <v>0</v>
          </cell>
          <cell r="J906">
            <v>0</v>
          </cell>
          <cell r="K906">
            <v>0</v>
          </cell>
          <cell r="L906">
            <v>0</v>
          </cell>
          <cell r="M906">
            <v>0</v>
          </cell>
          <cell r="N906">
            <v>0</v>
          </cell>
          <cell r="O906">
            <v>0</v>
          </cell>
          <cell r="P906">
            <v>0</v>
          </cell>
          <cell r="Q906">
            <v>16433</v>
          </cell>
          <cell r="R906">
            <v>4</v>
          </cell>
          <cell r="S906" t="str">
            <v>E</v>
          </cell>
        </row>
        <row r="907">
          <cell r="A907">
            <v>10</v>
          </cell>
          <cell r="B907" t="str">
            <v>617H30=1</v>
          </cell>
          <cell r="C907" t="str">
            <v>POLYESTER RESIN FOR FLEXIBLE LAMINATES</v>
          </cell>
          <cell r="D907">
            <v>409.2</v>
          </cell>
          <cell r="E907">
            <v>0</v>
          </cell>
          <cell r="F907">
            <v>0</v>
          </cell>
          <cell r="G907">
            <v>1</v>
          </cell>
          <cell r="H907">
            <v>409.2</v>
          </cell>
          <cell r="I907">
            <v>0</v>
          </cell>
          <cell r="J907">
            <v>0</v>
          </cell>
          <cell r="K907">
            <v>0</v>
          </cell>
          <cell r="L907">
            <v>0</v>
          </cell>
          <cell r="M907">
            <v>0</v>
          </cell>
          <cell r="N907">
            <v>0</v>
          </cell>
          <cell r="O907">
            <v>0</v>
          </cell>
          <cell r="P907">
            <v>0</v>
          </cell>
          <cell r="Q907">
            <v>16104</v>
          </cell>
          <cell r="R907">
            <v>332</v>
          </cell>
          <cell r="S907" t="str">
            <v>E</v>
          </cell>
        </row>
        <row r="908">
          <cell r="A908">
            <v>10</v>
          </cell>
          <cell r="B908" t="str">
            <v>617H32=0.865</v>
          </cell>
          <cell r="C908" t="str">
            <v>Pedilen Rigid Foam 300</v>
          </cell>
          <cell r="D908">
            <v>260.2</v>
          </cell>
          <cell r="E908">
            <v>2</v>
          </cell>
          <cell r="F908">
            <v>520.47</v>
          </cell>
          <cell r="G908">
            <v>0</v>
          </cell>
          <cell r="H908">
            <v>0</v>
          </cell>
          <cell r="I908">
            <v>0</v>
          </cell>
          <cell r="J908">
            <v>0</v>
          </cell>
          <cell r="K908">
            <v>0</v>
          </cell>
          <cell r="L908">
            <v>0</v>
          </cell>
          <cell r="M908">
            <v>0</v>
          </cell>
          <cell r="N908">
            <v>0</v>
          </cell>
          <cell r="O908">
            <v>0</v>
          </cell>
          <cell r="P908">
            <v>0</v>
          </cell>
          <cell r="Q908">
            <v>16277</v>
          </cell>
          <cell r="R908">
            <v>160</v>
          </cell>
          <cell r="S908" t="str">
            <v>E</v>
          </cell>
        </row>
        <row r="909">
          <cell r="A909">
            <v>10</v>
          </cell>
          <cell r="B909" t="str">
            <v>617H32=2.300</v>
          </cell>
          <cell r="C909" t="str">
            <v>Pedilen Rigid Foam</v>
          </cell>
          <cell r="D909">
            <v>678.6</v>
          </cell>
          <cell r="E909">
            <v>4</v>
          </cell>
          <cell r="F909">
            <v>2714.48</v>
          </cell>
          <cell r="G909">
            <v>0</v>
          </cell>
          <cell r="H909">
            <v>0</v>
          </cell>
          <cell r="I909">
            <v>0</v>
          </cell>
          <cell r="J909">
            <v>0</v>
          </cell>
          <cell r="K909">
            <v>0</v>
          </cell>
          <cell r="L909">
            <v>0</v>
          </cell>
          <cell r="M909">
            <v>0</v>
          </cell>
          <cell r="N909">
            <v>0</v>
          </cell>
          <cell r="O909">
            <v>0</v>
          </cell>
          <cell r="P909">
            <v>0</v>
          </cell>
          <cell r="Q909">
            <v>16326</v>
          </cell>
          <cell r="R909">
            <v>111</v>
          </cell>
          <cell r="S909" t="str">
            <v>E</v>
          </cell>
        </row>
        <row r="910">
          <cell r="A910">
            <v>10</v>
          </cell>
          <cell r="B910" t="str">
            <v>617H32=4.600</v>
          </cell>
          <cell r="C910" t="str">
            <v>Pedilen Rigid Foam 300</v>
          </cell>
          <cell r="D910">
            <v>1241.5</v>
          </cell>
          <cell r="E910">
            <v>4</v>
          </cell>
          <cell r="F910">
            <v>4966.13</v>
          </cell>
          <cell r="G910">
            <v>0</v>
          </cell>
          <cell r="H910">
            <v>0</v>
          </cell>
          <cell r="I910">
            <v>0</v>
          </cell>
          <cell r="J910">
            <v>0</v>
          </cell>
          <cell r="K910">
            <v>0</v>
          </cell>
          <cell r="L910">
            <v>0</v>
          </cell>
          <cell r="M910">
            <v>0</v>
          </cell>
          <cell r="N910">
            <v>0</v>
          </cell>
          <cell r="O910">
            <v>0</v>
          </cell>
          <cell r="P910">
            <v>0</v>
          </cell>
          <cell r="Q910">
            <v>16392</v>
          </cell>
          <cell r="R910">
            <v>45</v>
          </cell>
          <cell r="S910" t="str">
            <v>E</v>
          </cell>
        </row>
        <row r="911">
          <cell r="A911">
            <v>10</v>
          </cell>
          <cell r="B911" t="str">
            <v>617H41=0.865</v>
          </cell>
          <cell r="C911" t="str">
            <v>Pedilen Rigid foam 700</v>
          </cell>
          <cell r="D911">
            <v>229.1</v>
          </cell>
          <cell r="E911">
            <v>3</v>
          </cell>
          <cell r="F911">
            <v>687.32</v>
          </cell>
          <cell r="G911">
            <v>0</v>
          </cell>
          <cell r="H911">
            <v>0</v>
          </cell>
          <cell r="I911">
            <v>0</v>
          </cell>
          <cell r="J911">
            <v>0</v>
          </cell>
          <cell r="K911">
            <v>0</v>
          </cell>
          <cell r="L911">
            <v>0</v>
          </cell>
          <cell r="M911">
            <v>0</v>
          </cell>
          <cell r="N911">
            <v>0</v>
          </cell>
          <cell r="O911">
            <v>0</v>
          </cell>
          <cell r="P911">
            <v>0</v>
          </cell>
          <cell r="Q911">
            <v>16425</v>
          </cell>
          <cell r="R911">
            <v>12</v>
          </cell>
          <cell r="S911" t="str">
            <v>E</v>
          </cell>
        </row>
        <row r="912">
          <cell r="A912">
            <v>10</v>
          </cell>
          <cell r="B912" t="str">
            <v>617H41=4.600</v>
          </cell>
          <cell r="C912" t="str">
            <v>Pedilen Rigid Foam 700</v>
          </cell>
          <cell r="D912">
            <v>1005.74</v>
          </cell>
          <cell r="E912">
            <v>0</v>
          </cell>
          <cell r="F912">
            <v>0</v>
          </cell>
          <cell r="G912">
            <v>1</v>
          </cell>
          <cell r="H912">
            <v>1005.74</v>
          </cell>
          <cell r="I912">
            <v>0</v>
          </cell>
          <cell r="J912">
            <v>0</v>
          </cell>
          <cell r="K912">
            <v>0</v>
          </cell>
          <cell r="L912">
            <v>0</v>
          </cell>
          <cell r="M912">
            <v>0</v>
          </cell>
          <cell r="N912">
            <v>0</v>
          </cell>
          <cell r="O912">
            <v>0</v>
          </cell>
          <cell r="P912">
            <v>0</v>
          </cell>
          <cell r="Q912">
            <v>16114</v>
          </cell>
          <cell r="R912">
            <v>322</v>
          </cell>
          <cell r="S912" t="str">
            <v>E</v>
          </cell>
        </row>
        <row r="913">
          <cell r="A913">
            <v>10</v>
          </cell>
          <cell r="B913" t="str">
            <v>617H43=0.900</v>
          </cell>
          <cell r="C913" t="str">
            <v>Orthosil Silicone Gel</v>
          </cell>
          <cell r="D913">
            <v>1577.68</v>
          </cell>
          <cell r="E913">
            <v>0</v>
          </cell>
          <cell r="F913">
            <v>0</v>
          </cell>
          <cell r="G913">
            <v>1</v>
          </cell>
          <cell r="H913">
            <v>1577.68</v>
          </cell>
          <cell r="I913">
            <v>0</v>
          </cell>
          <cell r="J913">
            <v>0</v>
          </cell>
          <cell r="K913">
            <v>0</v>
          </cell>
          <cell r="L913">
            <v>0</v>
          </cell>
          <cell r="M913">
            <v>0</v>
          </cell>
          <cell r="N913">
            <v>0</v>
          </cell>
          <cell r="O913">
            <v>0</v>
          </cell>
          <cell r="P913">
            <v>0</v>
          </cell>
          <cell r="Q913">
            <v>16139</v>
          </cell>
          <cell r="R913">
            <v>298</v>
          </cell>
          <cell r="S913" t="str">
            <v>E</v>
          </cell>
        </row>
        <row r="914">
          <cell r="A914">
            <v>10</v>
          </cell>
          <cell r="B914" t="str">
            <v>617H48=4.600</v>
          </cell>
          <cell r="C914" t="str">
            <v>Pedilen Rigid foam 450</v>
          </cell>
          <cell r="D914">
            <v>1153.94</v>
          </cell>
          <cell r="E914">
            <v>0</v>
          </cell>
          <cell r="F914">
            <v>0</v>
          </cell>
          <cell r="G914">
            <v>0</v>
          </cell>
          <cell r="H914">
            <v>0</v>
          </cell>
          <cell r="I914">
            <v>0</v>
          </cell>
          <cell r="J914">
            <v>0</v>
          </cell>
          <cell r="K914">
            <v>0</v>
          </cell>
          <cell r="L914">
            <v>0</v>
          </cell>
          <cell r="M914">
            <v>0</v>
          </cell>
          <cell r="N914">
            <v>0</v>
          </cell>
          <cell r="O914">
            <v>0</v>
          </cell>
          <cell r="P914">
            <v>0</v>
          </cell>
          <cell r="Q914">
            <v>16420</v>
          </cell>
          <cell r="R914">
            <v>17</v>
          </cell>
          <cell r="S914" t="str">
            <v>E</v>
          </cell>
        </row>
        <row r="915">
          <cell r="A915">
            <v>10</v>
          </cell>
          <cell r="B915" t="str">
            <v>617P21=0.865</v>
          </cell>
          <cell r="C915" t="str">
            <v>ฮาร์ดเดนเนอร์สำหรับโฟมแข็งHardener F.Ped</v>
          </cell>
          <cell r="D915">
            <v>280</v>
          </cell>
          <cell r="E915">
            <v>2</v>
          </cell>
          <cell r="F915">
            <v>560.01</v>
          </cell>
          <cell r="G915">
            <v>0</v>
          </cell>
          <cell r="H915">
            <v>0</v>
          </cell>
          <cell r="I915">
            <v>0</v>
          </cell>
          <cell r="J915">
            <v>0</v>
          </cell>
          <cell r="K915">
            <v>0</v>
          </cell>
          <cell r="L915">
            <v>0</v>
          </cell>
          <cell r="M915">
            <v>0</v>
          </cell>
          <cell r="N915">
            <v>0</v>
          </cell>
          <cell r="O915">
            <v>0</v>
          </cell>
          <cell r="P915">
            <v>0</v>
          </cell>
          <cell r="Q915">
            <v>16336</v>
          </cell>
          <cell r="R915">
            <v>101</v>
          </cell>
          <cell r="S915" t="str">
            <v>E</v>
          </cell>
        </row>
        <row r="916">
          <cell r="A916">
            <v>10</v>
          </cell>
          <cell r="B916" t="str">
            <v>617P21=2.300</v>
          </cell>
          <cell r="C916" t="str">
            <v>ฮาร์ดเดนเนอร์สำหรับโฟมแข็งHardener F.Ped</v>
          </cell>
          <cell r="D916">
            <v>542.20000000000005</v>
          </cell>
          <cell r="E916">
            <v>3</v>
          </cell>
          <cell r="F916">
            <v>1626.68</v>
          </cell>
          <cell r="G916">
            <v>0</v>
          </cell>
          <cell r="H916">
            <v>0</v>
          </cell>
          <cell r="I916">
            <v>0</v>
          </cell>
          <cell r="J916">
            <v>0</v>
          </cell>
          <cell r="K916">
            <v>0</v>
          </cell>
          <cell r="L916">
            <v>0</v>
          </cell>
          <cell r="M916">
            <v>0</v>
          </cell>
          <cell r="N916">
            <v>0</v>
          </cell>
          <cell r="O916">
            <v>0</v>
          </cell>
          <cell r="P916">
            <v>0</v>
          </cell>
          <cell r="Q916">
            <v>16322</v>
          </cell>
          <cell r="R916">
            <v>115</v>
          </cell>
          <cell r="S916" t="str">
            <v>E</v>
          </cell>
        </row>
        <row r="917">
          <cell r="A917">
            <v>10</v>
          </cell>
          <cell r="B917" t="str">
            <v>617P21=4.600</v>
          </cell>
          <cell r="C917" t="str">
            <v>ฮาร์ดเดนเนอร์สำหรับโฟมแข็งHardener F.Ped</v>
          </cell>
          <cell r="D917">
            <v>1124.0999999999999</v>
          </cell>
          <cell r="E917">
            <v>9</v>
          </cell>
          <cell r="F917">
            <v>10117.75</v>
          </cell>
          <cell r="G917">
            <v>0</v>
          </cell>
          <cell r="H917">
            <v>0</v>
          </cell>
          <cell r="I917">
            <v>0</v>
          </cell>
          <cell r="J917">
            <v>0</v>
          </cell>
          <cell r="K917">
            <v>0</v>
          </cell>
          <cell r="L917">
            <v>0</v>
          </cell>
          <cell r="M917">
            <v>0</v>
          </cell>
          <cell r="N917">
            <v>0</v>
          </cell>
          <cell r="O917">
            <v>0</v>
          </cell>
          <cell r="P917">
            <v>0</v>
          </cell>
          <cell r="Q917">
            <v>16433</v>
          </cell>
          <cell r="R917">
            <v>4</v>
          </cell>
          <cell r="S917" t="str">
            <v>E</v>
          </cell>
        </row>
        <row r="918">
          <cell r="A918">
            <v>10</v>
          </cell>
          <cell r="B918" t="str">
            <v>617P32=0.865</v>
          </cell>
          <cell r="C918" t="str">
            <v>Hardener for pedilen flex</v>
          </cell>
          <cell r="D918">
            <v>356.6</v>
          </cell>
          <cell r="E918">
            <v>1</v>
          </cell>
          <cell r="F918">
            <v>356.62</v>
          </cell>
          <cell r="G918">
            <v>0</v>
          </cell>
          <cell r="H918">
            <v>0</v>
          </cell>
          <cell r="I918">
            <v>0</v>
          </cell>
          <cell r="J918">
            <v>0</v>
          </cell>
          <cell r="K918">
            <v>0</v>
          </cell>
          <cell r="L918">
            <v>0</v>
          </cell>
          <cell r="M918">
            <v>0</v>
          </cell>
          <cell r="N918">
            <v>0</v>
          </cell>
          <cell r="O918">
            <v>0</v>
          </cell>
          <cell r="P918">
            <v>0</v>
          </cell>
          <cell r="Q918">
            <v>16413</v>
          </cell>
          <cell r="R918">
            <v>24</v>
          </cell>
          <cell r="S918" t="str">
            <v>E</v>
          </cell>
        </row>
        <row r="919">
          <cell r="A919">
            <v>10</v>
          </cell>
          <cell r="B919" t="str">
            <v>617P37=0.150</v>
          </cell>
          <cell r="C919" t="str">
            <v>ฮาร์ดเดนเนอร์ผง Hardener Powder</v>
          </cell>
          <cell r="D919">
            <v>116.8</v>
          </cell>
          <cell r="E919">
            <v>46</v>
          </cell>
          <cell r="F919">
            <v>5373.69</v>
          </cell>
          <cell r="G919">
            <v>0</v>
          </cell>
          <cell r="H919">
            <v>0</v>
          </cell>
          <cell r="I919">
            <v>0</v>
          </cell>
          <cell r="J919">
            <v>0</v>
          </cell>
          <cell r="K919">
            <v>0</v>
          </cell>
          <cell r="L919">
            <v>0</v>
          </cell>
          <cell r="M919">
            <v>0</v>
          </cell>
          <cell r="N919">
            <v>0</v>
          </cell>
          <cell r="O919">
            <v>0</v>
          </cell>
          <cell r="P919">
            <v>0</v>
          </cell>
          <cell r="Q919">
            <v>16433</v>
          </cell>
          <cell r="R919">
            <v>4</v>
          </cell>
          <cell r="S919" t="str">
            <v>E</v>
          </cell>
        </row>
        <row r="920">
          <cell r="A920">
            <v>10</v>
          </cell>
          <cell r="B920" t="str">
            <v>617S3=H5</v>
          </cell>
          <cell r="C920" t="str">
            <v>พีไลท์สีเนื้อ Pedilid non perforated</v>
          </cell>
          <cell r="D920">
            <v>1092.4000000000001</v>
          </cell>
          <cell r="E920">
            <v>0</v>
          </cell>
          <cell r="F920">
            <v>0</v>
          </cell>
          <cell r="G920">
            <v>0</v>
          </cell>
          <cell r="H920">
            <v>0</v>
          </cell>
          <cell r="I920">
            <v>0</v>
          </cell>
          <cell r="J920">
            <v>0</v>
          </cell>
          <cell r="K920">
            <v>0</v>
          </cell>
          <cell r="L920">
            <v>0</v>
          </cell>
          <cell r="M920">
            <v>0</v>
          </cell>
          <cell r="N920">
            <v>0</v>
          </cell>
          <cell r="O920">
            <v>0</v>
          </cell>
          <cell r="P920">
            <v>0</v>
          </cell>
          <cell r="Q920">
            <v>16321</v>
          </cell>
          <cell r="R920">
            <v>116</v>
          </cell>
          <cell r="S920" t="str">
            <v>E</v>
          </cell>
        </row>
        <row r="921">
          <cell r="A921">
            <v>10</v>
          </cell>
          <cell r="B921" t="str">
            <v>617Z13=0.050</v>
          </cell>
          <cell r="C921" t="str">
            <v>ตัวเร่งปฏิกิริยา Aceleratorf.</v>
          </cell>
          <cell r="D921">
            <v>55.65</v>
          </cell>
          <cell r="E921">
            <v>0</v>
          </cell>
          <cell r="F921">
            <v>0</v>
          </cell>
          <cell r="G921">
            <v>15</v>
          </cell>
          <cell r="H921">
            <v>834.75</v>
          </cell>
          <cell r="I921">
            <v>0</v>
          </cell>
          <cell r="J921">
            <v>0</v>
          </cell>
          <cell r="K921">
            <v>0</v>
          </cell>
          <cell r="L921">
            <v>0</v>
          </cell>
          <cell r="M921">
            <v>0</v>
          </cell>
          <cell r="N921">
            <v>0</v>
          </cell>
          <cell r="O921">
            <v>0</v>
          </cell>
          <cell r="P921">
            <v>0</v>
          </cell>
          <cell r="Q921">
            <v>16079</v>
          </cell>
          <cell r="R921">
            <v>357</v>
          </cell>
          <cell r="S921" t="str">
            <v>E</v>
          </cell>
        </row>
        <row r="922">
          <cell r="A922">
            <v>10</v>
          </cell>
          <cell r="B922" t="str">
            <v>617Z2=0.180</v>
          </cell>
          <cell r="C922" t="str">
            <v>สีแต่งขาเทียม Pigment paste caucasian</v>
          </cell>
          <cell r="D922">
            <v>219.6</v>
          </cell>
          <cell r="E922">
            <v>37</v>
          </cell>
          <cell r="F922">
            <v>8125.66</v>
          </cell>
          <cell r="G922">
            <v>0</v>
          </cell>
          <cell r="H922">
            <v>0</v>
          </cell>
          <cell r="I922">
            <v>0</v>
          </cell>
          <cell r="J922">
            <v>0</v>
          </cell>
          <cell r="K922">
            <v>0</v>
          </cell>
          <cell r="L922">
            <v>0</v>
          </cell>
          <cell r="M922">
            <v>0</v>
          </cell>
          <cell r="N922">
            <v>0</v>
          </cell>
          <cell r="O922">
            <v>0</v>
          </cell>
          <cell r="P922">
            <v>0</v>
          </cell>
          <cell r="Q922">
            <v>16432</v>
          </cell>
          <cell r="R922">
            <v>5</v>
          </cell>
          <cell r="S922" t="str">
            <v>E</v>
          </cell>
        </row>
        <row r="923">
          <cell r="A923">
            <v>10</v>
          </cell>
          <cell r="B923" t="str">
            <v>617Z2=1</v>
          </cell>
          <cell r="C923" t="str">
            <v>สีแต่งขาเทียม Pigment paste,Color-Caucas</v>
          </cell>
          <cell r="D923">
            <v>945.3</v>
          </cell>
          <cell r="E923">
            <v>3</v>
          </cell>
          <cell r="F923">
            <v>2835.95</v>
          </cell>
          <cell r="G923">
            <v>0</v>
          </cell>
          <cell r="H923">
            <v>0</v>
          </cell>
          <cell r="I923">
            <v>0</v>
          </cell>
          <cell r="J923">
            <v>0</v>
          </cell>
          <cell r="K923">
            <v>0</v>
          </cell>
          <cell r="L923">
            <v>0</v>
          </cell>
          <cell r="M923">
            <v>0</v>
          </cell>
          <cell r="N923">
            <v>0</v>
          </cell>
          <cell r="O923">
            <v>0</v>
          </cell>
          <cell r="P923">
            <v>0</v>
          </cell>
          <cell r="Q923">
            <v>16433</v>
          </cell>
          <cell r="R923">
            <v>4</v>
          </cell>
          <cell r="S923" t="str">
            <v>E</v>
          </cell>
        </row>
        <row r="924">
          <cell r="A924">
            <v>10</v>
          </cell>
          <cell r="B924" t="str">
            <v>617Z4</v>
          </cell>
          <cell r="C924" t="str">
            <v>Pigment Paste,white</v>
          </cell>
          <cell r="D924">
            <v>293.10000000000002</v>
          </cell>
          <cell r="E924">
            <v>1</v>
          </cell>
          <cell r="F924">
            <v>293.19</v>
          </cell>
          <cell r="G924">
            <v>0</v>
          </cell>
          <cell r="H924">
            <v>0</v>
          </cell>
          <cell r="I924">
            <v>0</v>
          </cell>
          <cell r="J924">
            <v>0</v>
          </cell>
          <cell r="K924">
            <v>0</v>
          </cell>
          <cell r="L924">
            <v>0</v>
          </cell>
          <cell r="M924">
            <v>0</v>
          </cell>
          <cell r="N924">
            <v>0</v>
          </cell>
          <cell r="O924">
            <v>0</v>
          </cell>
          <cell r="P924">
            <v>0</v>
          </cell>
          <cell r="Q924">
            <v>16433</v>
          </cell>
          <cell r="R924">
            <v>4</v>
          </cell>
          <cell r="S924" t="str">
            <v>E</v>
          </cell>
        </row>
        <row r="925">
          <cell r="A925">
            <v>10</v>
          </cell>
          <cell r="B925" t="str">
            <v>620P4=10</v>
          </cell>
          <cell r="C925" t="str">
            <v>Microcork,Thermopl.</v>
          </cell>
          <cell r="D925">
            <v>1115.0999999999999</v>
          </cell>
          <cell r="E925">
            <v>3</v>
          </cell>
          <cell r="F925">
            <v>3345.4</v>
          </cell>
          <cell r="G925">
            <v>0</v>
          </cell>
          <cell r="H925">
            <v>0</v>
          </cell>
          <cell r="I925">
            <v>0</v>
          </cell>
          <cell r="J925">
            <v>0</v>
          </cell>
          <cell r="K925">
            <v>0</v>
          </cell>
          <cell r="L925">
            <v>0</v>
          </cell>
          <cell r="M925">
            <v>0</v>
          </cell>
          <cell r="N925">
            <v>0</v>
          </cell>
          <cell r="O925">
            <v>0</v>
          </cell>
          <cell r="P925">
            <v>0</v>
          </cell>
          <cell r="Q925">
            <v>16433</v>
          </cell>
          <cell r="R925">
            <v>4</v>
          </cell>
          <cell r="S925" t="str">
            <v>E</v>
          </cell>
        </row>
        <row r="926">
          <cell r="A926">
            <v>10</v>
          </cell>
          <cell r="B926" t="str">
            <v>623G1=25</v>
          </cell>
          <cell r="C926" t="str">
            <v>Elastic Webbing</v>
          </cell>
          <cell r="D926">
            <v>78.97</v>
          </cell>
          <cell r="E926">
            <v>0</v>
          </cell>
          <cell r="F926">
            <v>0</v>
          </cell>
          <cell r="G926">
            <v>0</v>
          </cell>
          <cell r="H926">
            <v>0</v>
          </cell>
          <cell r="I926">
            <v>0</v>
          </cell>
          <cell r="J926">
            <v>0</v>
          </cell>
          <cell r="K926">
            <v>0</v>
          </cell>
          <cell r="L926">
            <v>0</v>
          </cell>
          <cell r="M926">
            <v>0</v>
          </cell>
          <cell r="N926">
            <v>0</v>
          </cell>
          <cell r="O926">
            <v>0</v>
          </cell>
          <cell r="P926">
            <v>0</v>
          </cell>
          <cell r="Q926">
            <v>16343</v>
          </cell>
          <cell r="R926">
            <v>94</v>
          </cell>
          <cell r="S926" t="str">
            <v>E</v>
          </cell>
        </row>
        <row r="927">
          <cell r="A927">
            <v>10</v>
          </cell>
          <cell r="B927" t="str">
            <v>623P13</v>
          </cell>
          <cell r="C927" t="str">
            <v>Transfer Paper-Bee</v>
          </cell>
          <cell r="D927">
            <v>86</v>
          </cell>
          <cell r="E927">
            <v>10</v>
          </cell>
          <cell r="F927">
            <v>860.36</v>
          </cell>
          <cell r="G927">
            <v>0</v>
          </cell>
          <cell r="H927">
            <v>0</v>
          </cell>
          <cell r="I927">
            <v>0</v>
          </cell>
          <cell r="J927">
            <v>0</v>
          </cell>
          <cell r="K927">
            <v>0</v>
          </cell>
          <cell r="L927">
            <v>0</v>
          </cell>
          <cell r="M927">
            <v>0</v>
          </cell>
          <cell r="N927">
            <v>0</v>
          </cell>
          <cell r="O927">
            <v>0</v>
          </cell>
          <cell r="P927">
            <v>0</v>
          </cell>
          <cell r="Q927">
            <v>16433</v>
          </cell>
          <cell r="R927">
            <v>4</v>
          </cell>
          <cell r="S927" t="str">
            <v>E</v>
          </cell>
        </row>
        <row r="928">
          <cell r="A928">
            <v>10</v>
          </cell>
          <cell r="B928" t="str">
            <v>623P17</v>
          </cell>
          <cell r="C928" t="str">
            <v>Transfer Paper-Arles</v>
          </cell>
          <cell r="D928">
            <v>86</v>
          </cell>
          <cell r="E928">
            <v>10</v>
          </cell>
          <cell r="F928">
            <v>860.36</v>
          </cell>
          <cell r="G928">
            <v>0</v>
          </cell>
          <cell r="H928">
            <v>0</v>
          </cell>
          <cell r="I928">
            <v>0</v>
          </cell>
          <cell r="J928">
            <v>0</v>
          </cell>
          <cell r="K928">
            <v>0</v>
          </cell>
          <cell r="L928">
            <v>0</v>
          </cell>
          <cell r="M928">
            <v>0</v>
          </cell>
          <cell r="N928">
            <v>0</v>
          </cell>
          <cell r="O928">
            <v>0</v>
          </cell>
          <cell r="P928">
            <v>0</v>
          </cell>
          <cell r="Q928">
            <v>16433</v>
          </cell>
          <cell r="R928">
            <v>4</v>
          </cell>
          <cell r="S928" t="str">
            <v>E</v>
          </cell>
        </row>
        <row r="929">
          <cell r="A929">
            <v>10</v>
          </cell>
          <cell r="B929" t="str">
            <v>623T3=12</v>
          </cell>
          <cell r="C929" t="str">
            <v>เพอร์ล่อน ขนาด12cm.Perlon stockinette</v>
          </cell>
          <cell r="D929">
            <v>1506.7</v>
          </cell>
          <cell r="E929">
            <v>1</v>
          </cell>
          <cell r="F929">
            <v>1506.7</v>
          </cell>
          <cell r="G929">
            <v>0</v>
          </cell>
          <cell r="H929">
            <v>0</v>
          </cell>
          <cell r="I929">
            <v>0</v>
          </cell>
          <cell r="J929">
            <v>0</v>
          </cell>
          <cell r="K929">
            <v>0</v>
          </cell>
          <cell r="L929">
            <v>0</v>
          </cell>
          <cell r="M929">
            <v>0</v>
          </cell>
          <cell r="N929">
            <v>0</v>
          </cell>
          <cell r="O929">
            <v>0</v>
          </cell>
          <cell r="P929">
            <v>0</v>
          </cell>
          <cell r="Q929">
            <v>16433</v>
          </cell>
          <cell r="R929">
            <v>4</v>
          </cell>
          <cell r="S929" t="str">
            <v>E</v>
          </cell>
        </row>
        <row r="930">
          <cell r="A930">
            <v>10</v>
          </cell>
          <cell r="B930" t="str">
            <v>623T3=6</v>
          </cell>
          <cell r="C930" t="str">
            <v>เพอร์ล่อน Perlon stockinette white</v>
          </cell>
          <cell r="D930">
            <v>1506.7</v>
          </cell>
          <cell r="E930">
            <v>1</v>
          </cell>
          <cell r="F930">
            <v>1506.7</v>
          </cell>
          <cell r="G930">
            <v>0</v>
          </cell>
          <cell r="H930">
            <v>0</v>
          </cell>
          <cell r="I930">
            <v>0</v>
          </cell>
          <cell r="J930">
            <v>0</v>
          </cell>
          <cell r="K930">
            <v>0</v>
          </cell>
          <cell r="L930">
            <v>0</v>
          </cell>
          <cell r="M930">
            <v>0</v>
          </cell>
          <cell r="N930">
            <v>0</v>
          </cell>
          <cell r="O930">
            <v>0</v>
          </cell>
          <cell r="P930">
            <v>0</v>
          </cell>
          <cell r="Q930">
            <v>16433</v>
          </cell>
          <cell r="R930">
            <v>4</v>
          </cell>
          <cell r="S930" t="str">
            <v>E</v>
          </cell>
        </row>
        <row r="931">
          <cell r="A931">
            <v>10</v>
          </cell>
          <cell r="B931" t="str">
            <v>623T3=8</v>
          </cell>
          <cell r="C931" t="str">
            <v>เพอร์ล่อน Perlon stockinette white</v>
          </cell>
          <cell r="D931">
            <v>1506.7</v>
          </cell>
          <cell r="E931">
            <v>1</v>
          </cell>
          <cell r="F931">
            <v>1506.7</v>
          </cell>
          <cell r="G931">
            <v>0</v>
          </cell>
          <cell r="H931">
            <v>0</v>
          </cell>
          <cell r="I931">
            <v>0</v>
          </cell>
          <cell r="J931">
            <v>0</v>
          </cell>
          <cell r="K931">
            <v>0</v>
          </cell>
          <cell r="L931">
            <v>0</v>
          </cell>
          <cell r="M931">
            <v>0</v>
          </cell>
          <cell r="N931">
            <v>0</v>
          </cell>
          <cell r="O931">
            <v>0</v>
          </cell>
          <cell r="P931">
            <v>0</v>
          </cell>
          <cell r="Q931">
            <v>16433</v>
          </cell>
          <cell r="R931">
            <v>4</v>
          </cell>
          <cell r="S931" t="str">
            <v>E</v>
          </cell>
        </row>
        <row r="932">
          <cell r="A932">
            <v>10</v>
          </cell>
          <cell r="B932" t="str">
            <v>623T9=10</v>
          </cell>
          <cell r="C932" t="str">
            <v>ไนกลาส  Nylglass stockinette white</v>
          </cell>
          <cell r="D932">
            <v>1404</v>
          </cell>
          <cell r="E932">
            <v>5</v>
          </cell>
          <cell r="F932">
            <v>7020.19</v>
          </cell>
          <cell r="G932">
            <v>0</v>
          </cell>
          <cell r="H932">
            <v>0</v>
          </cell>
          <cell r="I932">
            <v>0</v>
          </cell>
          <cell r="J932">
            <v>0</v>
          </cell>
          <cell r="K932">
            <v>0</v>
          </cell>
          <cell r="L932">
            <v>0</v>
          </cell>
          <cell r="M932">
            <v>0</v>
          </cell>
          <cell r="N932">
            <v>0</v>
          </cell>
          <cell r="O932">
            <v>0</v>
          </cell>
          <cell r="P932">
            <v>0</v>
          </cell>
          <cell r="Q932">
            <v>16420</v>
          </cell>
          <cell r="R932">
            <v>17</v>
          </cell>
          <cell r="S932" t="str">
            <v>E</v>
          </cell>
        </row>
        <row r="933">
          <cell r="A933">
            <v>10</v>
          </cell>
          <cell r="B933" t="str">
            <v>623T9=12</v>
          </cell>
          <cell r="C933" t="str">
            <v>ไนกลาส  Nylglass stockinette white</v>
          </cell>
          <cell r="D933">
            <v>1385.5</v>
          </cell>
          <cell r="E933">
            <v>1</v>
          </cell>
          <cell r="F933">
            <v>1385.55</v>
          </cell>
          <cell r="G933">
            <v>0</v>
          </cell>
          <cell r="H933">
            <v>0</v>
          </cell>
          <cell r="I933">
            <v>0</v>
          </cell>
          <cell r="J933">
            <v>0</v>
          </cell>
          <cell r="K933">
            <v>0</v>
          </cell>
          <cell r="L933">
            <v>0</v>
          </cell>
          <cell r="M933">
            <v>0</v>
          </cell>
          <cell r="N933">
            <v>0</v>
          </cell>
          <cell r="O933">
            <v>0</v>
          </cell>
          <cell r="P933">
            <v>0</v>
          </cell>
          <cell r="Q933">
            <v>16433</v>
          </cell>
          <cell r="R933">
            <v>4</v>
          </cell>
          <cell r="S933" t="str">
            <v>E</v>
          </cell>
        </row>
        <row r="934">
          <cell r="A934">
            <v>10</v>
          </cell>
          <cell r="B934" t="str">
            <v>623T9=15</v>
          </cell>
          <cell r="C934" t="str">
            <v>ไนกลาส  Nylglass stockinette white</v>
          </cell>
          <cell r="D934">
            <v>1340.8</v>
          </cell>
          <cell r="E934">
            <v>5</v>
          </cell>
          <cell r="F934">
            <v>6704.24</v>
          </cell>
          <cell r="G934">
            <v>0</v>
          </cell>
          <cell r="H934">
            <v>0</v>
          </cell>
          <cell r="I934">
            <v>0</v>
          </cell>
          <cell r="J934">
            <v>0</v>
          </cell>
          <cell r="K934">
            <v>0</v>
          </cell>
          <cell r="L934">
            <v>0</v>
          </cell>
          <cell r="M934">
            <v>0</v>
          </cell>
          <cell r="N934">
            <v>0</v>
          </cell>
          <cell r="O934">
            <v>0</v>
          </cell>
          <cell r="P934">
            <v>0</v>
          </cell>
          <cell r="Q934">
            <v>16433</v>
          </cell>
          <cell r="R934">
            <v>4</v>
          </cell>
          <cell r="S934" t="str">
            <v>E</v>
          </cell>
        </row>
        <row r="935">
          <cell r="A935">
            <v>10</v>
          </cell>
          <cell r="B935" t="str">
            <v>623T9=6</v>
          </cell>
          <cell r="C935" t="str">
            <v>ไนกลาส  Nylglass stockinette white</v>
          </cell>
          <cell r="D935">
            <v>1388.5</v>
          </cell>
          <cell r="E935">
            <v>6</v>
          </cell>
          <cell r="F935">
            <v>8331.18</v>
          </cell>
          <cell r="G935">
            <v>0</v>
          </cell>
          <cell r="H935">
            <v>0</v>
          </cell>
          <cell r="I935">
            <v>0</v>
          </cell>
          <cell r="J935">
            <v>0</v>
          </cell>
          <cell r="K935">
            <v>0</v>
          </cell>
          <cell r="L935">
            <v>0</v>
          </cell>
          <cell r="M935">
            <v>0</v>
          </cell>
          <cell r="N935">
            <v>0</v>
          </cell>
          <cell r="O935">
            <v>0</v>
          </cell>
          <cell r="P935">
            <v>0</v>
          </cell>
          <cell r="Q935">
            <v>16433</v>
          </cell>
          <cell r="R935">
            <v>4</v>
          </cell>
          <cell r="S935" t="str">
            <v>E</v>
          </cell>
        </row>
        <row r="936">
          <cell r="A936">
            <v>10</v>
          </cell>
          <cell r="B936" t="str">
            <v>623T9=8</v>
          </cell>
          <cell r="C936" t="str">
            <v>ไนกลาส  Nylglass stockinette white</v>
          </cell>
          <cell r="D936">
            <v>1418.11</v>
          </cell>
          <cell r="E936">
            <v>0</v>
          </cell>
          <cell r="F936">
            <v>0</v>
          </cell>
          <cell r="G936">
            <v>0</v>
          </cell>
          <cell r="H936">
            <v>0</v>
          </cell>
          <cell r="I936">
            <v>0</v>
          </cell>
          <cell r="J936">
            <v>0</v>
          </cell>
          <cell r="K936">
            <v>0</v>
          </cell>
          <cell r="L936">
            <v>0</v>
          </cell>
          <cell r="M936">
            <v>0</v>
          </cell>
          <cell r="N936">
            <v>0</v>
          </cell>
          <cell r="O936">
            <v>0</v>
          </cell>
          <cell r="P936">
            <v>0</v>
          </cell>
          <cell r="Q936">
            <v>16420</v>
          </cell>
          <cell r="R936">
            <v>17</v>
          </cell>
          <cell r="S936" t="str">
            <v>E</v>
          </cell>
        </row>
        <row r="937">
          <cell r="A937">
            <v>10</v>
          </cell>
          <cell r="B937" t="str">
            <v>634A80=2.5</v>
          </cell>
          <cell r="C937" t="str">
            <v>Cleansing Agent For Super Skin</v>
          </cell>
          <cell r="D937">
            <v>1008.5</v>
          </cell>
          <cell r="E937">
            <v>2</v>
          </cell>
          <cell r="F937">
            <v>2017.17</v>
          </cell>
          <cell r="G937">
            <v>0</v>
          </cell>
          <cell r="H937">
            <v>0</v>
          </cell>
          <cell r="I937">
            <v>0</v>
          </cell>
          <cell r="J937">
            <v>0</v>
          </cell>
          <cell r="K937">
            <v>0</v>
          </cell>
          <cell r="L937">
            <v>0</v>
          </cell>
          <cell r="M937">
            <v>0</v>
          </cell>
          <cell r="N937">
            <v>0</v>
          </cell>
          <cell r="O937">
            <v>0</v>
          </cell>
          <cell r="P937">
            <v>0</v>
          </cell>
          <cell r="Q937">
            <v>16433</v>
          </cell>
          <cell r="R937">
            <v>4</v>
          </cell>
          <cell r="S937" t="str">
            <v>E</v>
          </cell>
        </row>
        <row r="938">
          <cell r="A938">
            <v>10</v>
          </cell>
          <cell r="B938" t="str">
            <v>635L65=0009</v>
          </cell>
          <cell r="C938" t="str">
            <v>Touch Up Applicator Sealing Spray</v>
          </cell>
          <cell r="D938">
            <v>0</v>
          </cell>
          <cell r="E938">
            <v>0</v>
          </cell>
          <cell r="F938">
            <v>0</v>
          </cell>
          <cell r="G938">
            <v>0</v>
          </cell>
          <cell r="H938">
            <v>0</v>
          </cell>
          <cell r="I938">
            <v>0</v>
          </cell>
          <cell r="J938">
            <v>0</v>
          </cell>
          <cell r="K938">
            <v>0</v>
          </cell>
          <cell r="L938">
            <v>0</v>
          </cell>
          <cell r="M938">
            <v>0</v>
          </cell>
          <cell r="N938">
            <v>0</v>
          </cell>
          <cell r="O938">
            <v>0</v>
          </cell>
          <cell r="P938">
            <v>0</v>
          </cell>
          <cell r="Q938">
            <v>16431</v>
          </cell>
          <cell r="R938">
            <v>6</v>
          </cell>
          <cell r="S938" t="str">
            <v>E</v>
          </cell>
        </row>
        <row r="939">
          <cell r="A939">
            <v>10</v>
          </cell>
          <cell r="B939" t="str">
            <v>635L65=0016</v>
          </cell>
          <cell r="C939" t="str">
            <v>Lackstift Silberbrillant</v>
          </cell>
          <cell r="D939">
            <v>0</v>
          </cell>
          <cell r="E939">
            <v>0</v>
          </cell>
          <cell r="F939">
            <v>0</v>
          </cell>
          <cell r="G939">
            <v>0</v>
          </cell>
          <cell r="H939">
            <v>0</v>
          </cell>
          <cell r="I939">
            <v>0</v>
          </cell>
          <cell r="J939">
            <v>0</v>
          </cell>
          <cell r="K939">
            <v>0</v>
          </cell>
          <cell r="L939">
            <v>0</v>
          </cell>
          <cell r="M939">
            <v>0</v>
          </cell>
          <cell r="N939">
            <v>0</v>
          </cell>
          <cell r="O939">
            <v>0</v>
          </cell>
          <cell r="P939">
            <v>0</v>
          </cell>
          <cell r="Q939">
            <v>16431</v>
          </cell>
          <cell r="R939">
            <v>6</v>
          </cell>
          <cell r="S939" t="str">
            <v>E</v>
          </cell>
        </row>
        <row r="940">
          <cell r="A940">
            <v>10</v>
          </cell>
          <cell r="B940" t="str">
            <v>636K17=2.910</v>
          </cell>
          <cell r="C940" t="str">
            <v>คีมพอกเบ้าแขน-ขาเทียมO.B.Light Putty</v>
          </cell>
          <cell r="D940">
            <v>1298.7</v>
          </cell>
          <cell r="E940">
            <v>1</v>
          </cell>
          <cell r="F940">
            <v>1298.73</v>
          </cell>
          <cell r="G940">
            <v>0</v>
          </cell>
          <cell r="H940">
            <v>0</v>
          </cell>
          <cell r="I940">
            <v>0</v>
          </cell>
          <cell r="J940">
            <v>0</v>
          </cell>
          <cell r="K940">
            <v>0</v>
          </cell>
          <cell r="L940">
            <v>0</v>
          </cell>
          <cell r="M940">
            <v>0</v>
          </cell>
          <cell r="N940">
            <v>0</v>
          </cell>
          <cell r="O940">
            <v>0</v>
          </cell>
          <cell r="P940">
            <v>0</v>
          </cell>
          <cell r="Q940">
            <v>16433</v>
          </cell>
          <cell r="R940">
            <v>4</v>
          </cell>
          <cell r="S940" t="str">
            <v>E</v>
          </cell>
        </row>
        <row r="941">
          <cell r="A941">
            <v>10</v>
          </cell>
          <cell r="B941" t="str">
            <v>636K6</v>
          </cell>
          <cell r="C941" t="str">
            <v>Plastilin Putty</v>
          </cell>
          <cell r="D941">
            <v>125.4</v>
          </cell>
          <cell r="E941">
            <v>1</v>
          </cell>
          <cell r="F941">
            <v>125.49</v>
          </cell>
          <cell r="G941">
            <v>0</v>
          </cell>
          <cell r="H941">
            <v>0</v>
          </cell>
          <cell r="I941">
            <v>0</v>
          </cell>
          <cell r="J941">
            <v>0</v>
          </cell>
          <cell r="K941">
            <v>0</v>
          </cell>
          <cell r="L941">
            <v>0</v>
          </cell>
          <cell r="M941">
            <v>0</v>
          </cell>
          <cell r="N941">
            <v>0</v>
          </cell>
          <cell r="O941">
            <v>0</v>
          </cell>
          <cell r="P941">
            <v>0</v>
          </cell>
          <cell r="Q941">
            <v>16360</v>
          </cell>
          <cell r="R941">
            <v>77</v>
          </cell>
          <cell r="S941" t="str">
            <v>E</v>
          </cell>
        </row>
        <row r="942">
          <cell r="A942">
            <v>10</v>
          </cell>
          <cell r="B942" t="str">
            <v>636K8=20X2X10</v>
          </cell>
          <cell r="C942" t="str">
            <v>Plasta Tape</v>
          </cell>
          <cell r="D942">
            <v>542.79999999999995</v>
          </cell>
          <cell r="E942">
            <v>1</v>
          </cell>
          <cell r="F942">
            <v>542.79999999999995</v>
          </cell>
          <cell r="G942">
            <v>0</v>
          </cell>
          <cell r="H942">
            <v>0</v>
          </cell>
          <cell r="I942">
            <v>0</v>
          </cell>
          <cell r="J942">
            <v>0</v>
          </cell>
          <cell r="K942">
            <v>0</v>
          </cell>
          <cell r="L942">
            <v>0</v>
          </cell>
          <cell r="M942">
            <v>0</v>
          </cell>
          <cell r="N942">
            <v>0</v>
          </cell>
          <cell r="O942">
            <v>0</v>
          </cell>
          <cell r="P942">
            <v>0</v>
          </cell>
          <cell r="Q942">
            <v>16433</v>
          </cell>
          <cell r="R942">
            <v>4</v>
          </cell>
          <cell r="S942" t="str">
            <v>E</v>
          </cell>
        </row>
        <row r="943">
          <cell r="A943">
            <v>10</v>
          </cell>
          <cell r="B943" t="str">
            <v>642B2=200</v>
          </cell>
          <cell r="C943" t="str">
            <v>Measuring Cups (Set=100Pcs)</v>
          </cell>
          <cell r="D943">
            <v>0.85699999999999998</v>
          </cell>
          <cell r="E943">
            <v>0</v>
          </cell>
          <cell r="F943">
            <v>0</v>
          </cell>
          <cell r="G943">
            <v>0</v>
          </cell>
          <cell r="H943">
            <v>0</v>
          </cell>
          <cell r="I943">
            <v>0</v>
          </cell>
          <cell r="J943">
            <v>0</v>
          </cell>
          <cell r="K943">
            <v>0</v>
          </cell>
          <cell r="L943">
            <v>0</v>
          </cell>
          <cell r="M943">
            <v>0</v>
          </cell>
          <cell r="N943">
            <v>0</v>
          </cell>
          <cell r="O943">
            <v>0</v>
          </cell>
          <cell r="P943">
            <v>0</v>
          </cell>
          <cell r="Q943">
            <v>16349</v>
          </cell>
          <cell r="R943">
            <v>88</v>
          </cell>
          <cell r="S943" t="str">
            <v>E</v>
          </cell>
        </row>
        <row r="944">
          <cell r="A944">
            <v>10</v>
          </cell>
          <cell r="B944" t="str">
            <v>642B2=400</v>
          </cell>
          <cell r="C944" t="str">
            <v>Measuring Cups (Set=100Pcs)</v>
          </cell>
          <cell r="D944">
            <v>5.53</v>
          </cell>
          <cell r="E944">
            <v>0</v>
          </cell>
          <cell r="F944">
            <v>0</v>
          </cell>
          <cell r="G944">
            <v>0</v>
          </cell>
          <cell r="H944">
            <v>0</v>
          </cell>
          <cell r="I944">
            <v>0</v>
          </cell>
          <cell r="J944">
            <v>0</v>
          </cell>
          <cell r="K944">
            <v>0</v>
          </cell>
          <cell r="L944">
            <v>0</v>
          </cell>
          <cell r="M944">
            <v>0</v>
          </cell>
          <cell r="N944">
            <v>0</v>
          </cell>
          <cell r="O944">
            <v>0</v>
          </cell>
          <cell r="P944">
            <v>0</v>
          </cell>
          <cell r="Q944">
            <v>16420</v>
          </cell>
          <cell r="R944">
            <v>17</v>
          </cell>
          <cell r="S944" t="str">
            <v>E</v>
          </cell>
        </row>
        <row r="945">
          <cell r="A945">
            <v>10</v>
          </cell>
          <cell r="B945" t="str">
            <v>645C1</v>
          </cell>
          <cell r="C945" t="str">
            <v>ดินสอเขียนเฝือกIndelible Pencil</v>
          </cell>
          <cell r="D945">
            <v>459.31</v>
          </cell>
          <cell r="E945">
            <v>0</v>
          </cell>
          <cell r="F945">
            <v>0</v>
          </cell>
          <cell r="G945">
            <v>1</v>
          </cell>
          <cell r="H945">
            <v>459.31</v>
          </cell>
          <cell r="I945">
            <v>0</v>
          </cell>
          <cell r="J945">
            <v>0</v>
          </cell>
          <cell r="K945">
            <v>0</v>
          </cell>
          <cell r="L945">
            <v>0</v>
          </cell>
          <cell r="M945">
            <v>0</v>
          </cell>
          <cell r="N945">
            <v>0</v>
          </cell>
          <cell r="O945">
            <v>0</v>
          </cell>
          <cell r="P945">
            <v>0</v>
          </cell>
          <cell r="Q945">
            <v>16150</v>
          </cell>
          <cell r="R945">
            <v>287</v>
          </cell>
          <cell r="S945" t="str">
            <v>E</v>
          </cell>
        </row>
        <row r="946">
          <cell r="A946">
            <v>10</v>
          </cell>
          <cell r="B946" t="str">
            <v>645C2=2</v>
          </cell>
          <cell r="C946" t="str">
            <v>Grease pencil ดินสอเขียนเฝือก (กล่อง/10ด</v>
          </cell>
          <cell r="D946">
            <v>463.07</v>
          </cell>
          <cell r="E946">
            <v>0</v>
          </cell>
          <cell r="F946">
            <v>0</v>
          </cell>
          <cell r="G946">
            <v>1</v>
          </cell>
          <cell r="H946">
            <v>463.07</v>
          </cell>
          <cell r="I946">
            <v>0</v>
          </cell>
          <cell r="J946">
            <v>0</v>
          </cell>
          <cell r="K946">
            <v>0</v>
          </cell>
          <cell r="L946">
            <v>0</v>
          </cell>
          <cell r="M946">
            <v>0</v>
          </cell>
          <cell r="N946">
            <v>0</v>
          </cell>
          <cell r="O946">
            <v>0</v>
          </cell>
          <cell r="P946">
            <v>0</v>
          </cell>
          <cell r="Q946">
            <v>16139</v>
          </cell>
          <cell r="R946">
            <v>298</v>
          </cell>
          <cell r="S946" t="str">
            <v>E</v>
          </cell>
        </row>
        <row r="947">
          <cell r="A947">
            <v>10</v>
          </cell>
          <cell r="B947" t="str">
            <v>646D79=GB</v>
          </cell>
          <cell r="C947" t="str">
            <v>Reha Product Information</v>
          </cell>
          <cell r="D947">
            <v>0.99299999999999999</v>
          </cell>
          <cell r="E947">
            <v>0</v>
          </cell>
          <cell r="F947">
            <v>0</v>
          </cell>
          <cell r="G947">
            <v>0</v>
          </cell>
          <cell r="H947">
            <v>0</v>
          </cell>
          <cell r="I947">
            <v>0</v>
          </cell>
          <cell r="J947">
            <v>0</v>
          </cell>
          <cell r="K947">
            <v>0</v>
          </cell>
          <cell r="L947">
            <v>0</v>
          </cell>
          <cell r="M947">
            <v>0</v>
          </cell>
          <cell r="N947">
            <v>0</v>
          </cell>
          <cell r="O947">
            <v>0</v>
          </cell>
          <cell r="P947">
            <v>0</v>
          </cell>
          <cell r="Q947">
            <v>16391</v>
          </cell>
          <cell r="R947">
            <v>46</v>
          </cell>
          <cell r="S947" t="str">
            <v>E</v>
          </cell>
        </row>
        <row r="948">
          <cell r="A948">
            <v>10</v>
          </cell>
          <cell r="B948" t="str">
            <v>699G1=15</v>
          </cell>
          <cell r="C948" t="str">
            <v>เฝือกแบบยืดหยุ่นได้ขนาด6(Cellona)"</v>
          </cell>
          <cell r="D948">
            <v>175.4</v>
          </cell>
          <cell r="E948">
            <v>1</v>
          </cell>
          <cell r="F948">
            <v>175.41</v>
          </cell>
          <cell r="G948">
            <v>0</v>
          </cell>
          <cell r="H948">
            <v>0</v>
          </cell>
          <cell r="I948">
            <v>0</v>
          </cell>
          <cell r="J948">
            <v>0</v>
          </cell>
          <cell r="K948">
            <v>0</v>
          </cell>
          <cell r="L948">
            <v>0</v>
          </cell>
          <cell r="M948">
            <v>0</v>
          </cell>
          <cell r="N948">
            <v>0</v>
          </cell>
          <cell r="O948">
            <v>0</v>
          </cell>
          <cell r="P948">
            <v>0</v>
          </cell>
          <cell r="Q948">
            <v>16349</v>
          </cell>
          <cell r="R948">
            <v>88</v>
          </cell>
          <cell r="S948" t="str">
            <v>E</v>
          </cell>
        </row>
        <row r="949">
          <cell r="A949">
            <v>10</v>
          </cell>
          <cell r="B949" t="str">
            <v>699G3=10</v>
          </cell>
          <cell r="C949" t="str">
            <v>เฝือกแบบธรรมดา 4 นิ้ว (Cellona)</v>
          </cell>
          <cell r="D949">
            <v>57.5</v>
          </cell>
          <cell r="E949">
            <v>20</v>
          </cell>
          <cell r="F949">
            <v>1151.31</v>
          </cell>
          <cell r="G949">
            <v>0</v>
          </cell>
          <cell r="H949">
            <v>0</v>
          </cell>
          <cell r="I949">
            <v>0</v>
          </cell>
          <cell r="J949">
            <v>0</v>
          </cell>
          <cell r="K949">
            <v>0</v>
          </cell>
          <cell r="L949">
            <v>0</v>
          </cell>
          <cell r="M949">
            <v>0</v>
          </cell>
          <cell r="N949">
            <v>0</v>
          </cell>
          <cell r="O949">
            <v>0</v>
          </cell>
          <cell r="P949">
            <v>0</v>
          </cell>
          <cell r="Q949">
            <v>16433</v>
          </cell>
          <cell r="R949">
            <v>4</v>
          </cell>
          <cell r="S949" t="str">
            <v>E</v>
          </cell>
        </row>
        <row r="950">
          <cell r="A950">
            <v>10</v>
          </cell>
          <cell r="B950" t="str">
            <v>699G3=12</v>
          </cell>
          <cell r="C950" t="str">
            <v>เฝือกแบบธรรมดา 5 (Cellona)"</v>
          </cell>
          <cell r="D950">
            <v>47.454999999999998</v>
          </cell>
          <cell r="E950">
            <v>0</v>
          </cell>
          <cell r="F950">
            <v>0</v>
          </cell>
          <cell r="G950">
            <v>0</v>
          </cell>
          <cell r="H950">
            <v>0</v>
          </cell>
          <cell r="I950">
            <v>0</v>
          </cell>
          <cell r="J950">
            <v>0</v>
          </cell>
          <cell r="K950">
            <v>0</v>
          </cell>
          <cell r="L950">
            <v>0</v>
          </cell>
          <cell r="M950">
            <v>0</v>
          </cell>
          <cell r="N950">
            <v>0</v>
          </cell>
          <cell r="O950">
            <v>0</v>
          </cell>
          <cell r="P950">
            <v>0</v>
          </cell>
          <cell r="Q950">
            <v>16382</v>
          </cell>
          <cell r="R950">
            <v>55</v>
          </cell>
          <cell r="S950" t="str">
            <v>E</v>
          </cell>
        </row>
        <row r="951">
          <cell r="A951">
            <v>10</v>
          </cell>
          <cell r="B951" t="str">
            <v>699G3=15</v>
          </cell>
          <cell r="C951" t="str">
            <v>เฝือกแบบธรรมดา 6 นิ้ว (Cellona)</v>
          </cell>
          <cell r="D951">
            <v>73.599999999999994</v>
          </cell>
          <cell r="E951">
            <v>50</v>
          </cell>
          <cell r="F951">
            <v>3683.63</v>
          </cell>
          <cell r="G951">
            <v>0</v>
          </cell>
          <cell r="H951">
            <v>0</v>
          </cell>
          <cell r="I951">
            <v>0</v>
          </cell>
          <cell r="J951">
            <v>0</v>
          </cell>
          <cell r="K951">
            <v>0</v>
          </cell>
          <cell r="L951">
            <v>0</v>
          </cell>
          <cell r="M951">
            <v>0</v>
          </cell>
          <cell r="N951">
            <v>0</v>
          </cell>
          <cell r="O951">
            <v>0</v>
          </cell>
          <cell r="P951">
            <v>0</v>
          </cell>
          <cell r="Q951">
            <v>16433</v>
          </cell>
          <cell r="R951">
            <v>4</v>
          </cell>
          <cell r="S951" t="str">
            <v>E</v>
          </cell>
        </row>
        <row r="952">
          <cell r="A952">
            <v>10</v>
          </cell>
          <cell r="B952" t="str">
            <v>699G3=6</v>
          </cell>
          <cell r="C952" t="str">
            <v>เฝือกแบบธรรมดา กว้าง 6 cm.</v>
          </cell>
          <cell r="D952">
            <v>41.1</v>
          </cell>
          <cell r="E952">
            <v>30</v>
          </cell>
          <cell r="F952">
            <v>1233.22</v>
          </cell>
          <cell r="G952">
            <v>0</v>
          </cell>
          <cell r="H952">
            <v>0</v>
          </cell>
          <cell r="I952">
            <v>0</v>
          </cell>
          <cell r="J952">
            <v>0</v>
          </cell>
          <cell r="K952">
            <v>0</v>
          </cell>
          <cell r="L952">
            <v>0</v>
          </cell>
          <cell r="M952">
            <v>0</v>
          </cell>
          <cell r="N952">
            <v>0</v>
          </cell>
          <cell r="O952">
            <v>0</v>
          </cell>
          <cell r="P952">
            <v>0</v>
          </cell>
          <cell r="Q952">
            <v>16433</v>
          </cell>
          <cell r="R952">
            <v>4</v>
          </cell>
          <cell r="S952" t="str">
            <v>E</v>
          </cell>
        </row>
        <row r="953">
          <cell r="A953">
            <v>10</v>
          </cell>
          <cell r="B953" t="str">
            <v>699S1=25</v>
          </cell>
          <cell r="C953" t="str">
            <v>Pedilen Impression Foam  โฟมปั๊มเท้า</v>
          </cell>
          <cell r="D953">
            <v>41.8</v>
          </cell>
          <cell r="E953">
            <v>146</v>
          </cell>
          <cell r="F953">
            <v>6111.17</v>
          </cell>
          <cell r="G953">
            <v>0</v>
          </cell>
          <cell r="H953">
            <v>0</v>
          </cell>
          <cell r="I953">
            <v>0</v>
          </cell>
          <cell r="J953">
            <v>0</v>
          </cell>
          <cell r="K953">
            <v>0</v>
          </cell>
          <cell r="L953">
            <v>0</v>
          </cell>
          <cell r="M953">
            <v>0</v>
          </cell>
          <cell r="N953">
            <v>0</v>
          </cell>
          <cell r="O953">
            <v>0</v>
          </cell>
          <cell r="P953">
            <v>0</v>
          </cell>
          <cell r="Q953">
            <v>16433</v>
          </cell>
          <cell r="R953">
            <v>4</v>
          </cell>
          <cell r="S953" t="str">
            <v>E</v>
          </cell>
        </row>
        <row r="954">
          <cell r="A954">
            <v>10</v>
          </cell>
          <cell r="B954" t="str">
            <v>TA003=1.5</v>
          </cell>
          <cell r="C954" t="str">
            <v>อลูมิเนียม หนา 1.5 มม. 4ฟุตx8ฟุต</v>
          </cell>
          <cell r="D954">
            <v>1450</v>
          </cell>
          <cell r="E954">
            <v>1</v>
          </cell>
          <cell r="F954">
            <v>1450</v>
          </cell>
          <cell r="G954">
            <v>0</v>
          </cell>
          <cell r="H954">
            <v>0</v>
          </cell>
          <cell r="I954">
            <v>0</v>
          </cell>
          <cell r="J954">
            <v>0</v>
          </cell>
          <cell r="K954">
            <v>0</v>
          </cell>
          <cell r="L954">
            <v>0</v>
          </cell>
          <cell r="M954">
            <v>0</v>
          </cell>
          <cell r="N954">
            <v>0</v>
          </cell>
          <cell r="O954">
            <v>0</v>
          </cell>
          <cell r="P954">
            <v>0</v>
          </cell>
          <cell r="Q954">
            <v>16406</v>
          </cell>
          <cell r="R954">
            <v>31</v>
          </cell>
          <cell r="S954" t="str">
            <v>E</v>
          </cell>
        </row>
        <row r="955">
          <cell r="A955">
            <v>10</v>
          </cell>
          <cell r="B955" t="str">
            <v>TB003</v>
          </cell>
          <cell r="C955" t="str">
            <v>หัวเข็มขัดรูปเกือกม้า Brass buckle</v>
          </cell>
          <cell r="D955">
            <v>6.7</v>
          </cell>
          <cell r="E955">
            <v>5</v>
          </cell>
          <cell r="F955">
            <v>33.869999999999997</v>
          </cell>
          <cell r="G955">
            <v>0</v>
          </cell>
          <cell r="H955">
            <v>0</v>
          </cell>
          <cell r="I955">
            <v>0</v>
          </cell>
          <cell r="J955">
            <v>0</v>
          </cell>
          <cell r="K955">
            <v>0</v>
          </cell>
          <cell r="L955">
            <v>0</v>
          </cell>
          <cell r="M955">
            <v>0</v>
          </cell>
          <cell r="N955">
            <v>0</v>
          </cell>
          <cell r="O955">
            <v>0</v>
          </cell>
          <cell r="P955">
            <v>0</v>
          </cell>
          <cell r="Q955">
            <v>16425</v>
          </cell>
          <cell r="R955">
            <v>12</v>
          </cell>
          <cell r="S955" t="str">
            <v>E</v>
          </cell>
        </row>
        <row r="956">
          <cell r="A956">
            <v>10</v>
          </cell>
          <cell r="B956" t="str">
            <v>TB003=1/2</v>
          </cell>
          <cell r="C956" t="str">
            <v>หัวเข็มขัดขนาด 1/2"</v>
          </cell>
          <cell r="D956">
            <v>44</v>
          </cell>
          <cell r="E956">
            <v>0</v>
          </cell>
          <cell r="F956">
            <v>0</v>
          </cell>
          <cell r="G956">
            <v>4</v>
          </cell>
          <cell r="H956">
            <v>176</v>
          </cell>
          <cell r="I956">
            <v>0</v>
          </cell>
          <cell r="J956">
            <v>0</v>
          </cell>
          <cell r="K956">
            <v>0</v>
          </cell>
          <cell r="L956">
            <v>0</v>
          </cell>
          <cell r="M956">
            <v>0</v>
          </cell>
          <cell r="N956">
            <v>0</v>
          </cell>
          <cell r="O956">
            <v>0</v>
          </cell>
          <cell r="P956">
            <v>0</v>
          </cell>
          <cell r="Q956">
            <v>16115</v>
          </cell>
          <cell r="R956">
            <v>321</v>
          </cell>
          <cell r="S956" t="str">
            <v>E</v>
          </cell>
        </row>
        <row r="957">
          <cell r="A957">
            <v>10</v>
          </cell>
          <cell r="B957" t="str">
            <v>TB003=1X1.5""</v>
          </cell>
          <cell r="C957" t="str">
            <v>หัวเข็มขัดขนาด 1x1.5""</v>
          </cell>
          <cell r="D957">
            <v>80</v>
          </cell>
          <cell r="E957">
            <v>0</v>
          </cell>
          <cell r="F957">
            <v>0</v>
          </cell>
          <cell r="G957">
            <v>2</v>
          </cell>
          <cell r="H957">
            <v>160</v>
          </cell>
          <cell r="I957">
            <v>0</v>
          </cell>
          <cell r="J957">
            <v>0</v>
          </cell>
          <cell r="K957">
            <v>0</v>
          </cell>
          <cell r="L957">
            <v>0</v>
          </cell>
          <cell r="M957">
            <v>0</v>
          </cell>
          <cell r="N957">
            <v>0</v>
          </cell>
          <cell r="O957">
            <v>0</v>
          </cell>
          <cell r="P957">
            <v>0</v>
          </cell>
          <cell r="Q957">
            <v>16115</v>
          </cell>
          <cell r="R957">
            <v>321</v>
          </cell>
          <cell r="S957" t="str">
            <v>E</v>
          </cell>
        </row>
        <row r="958">
          <cell r="A958">
            <v>10</v>
          </cell>
          <cell r="B958" t="str">
            <v>TB003=T</v>
          </cell>
          <cell r="C958" t="str">
            <v>หัวเข็มขัดเทเลอร์</v>
          </cell>
          <cell r="D958">
            <v>24</v>
          </cell>
          <cell r="E958">
            <v>0</v>
          </cell>
          <cell r="F958">
            <v>0</v>
          </cell>
          <cell r="G958">
            <v>195</v>
          </cell>
          <cell r="H958">
            <v>4680</v>
          </cell>
          <cell r="I958">
            <v>0</v>
          </cell>
          <cell r="J958">
            <v>0</v>
          </cell>
          <cell r="K958">
            <v>0</v>
          </cell>
          <cell r="L958">
            <v>0</v>
          </cell>
          <cell r="M958">
            <v>0</v>
          </cell>
          <cell r="N958">
            <v>0</v>
          </cell>
          <cell r="O958">
            <v>0</v>
          </cell>
          <cell r="P958">
            <v>0</v>
          </cell>
          <cell r="Q958">
            <v>16115</v>
          </cell>
          <cell r="R958">
            <v>321</v>
          </cell>
          <cell r="S958" t="str">
            <v>E</v>
          </cell>
        </row>
        <row r="959">
          <cell r="A959">
            <v>10</v>
          </cell>
          <cell r="B959" t="str">
            <v>TB005=L</v>
          </cell>
          <cell r="C959" t="str">
            <v>สายเข็มขัด BK (BK Belt)</v>
          </cell>
          <cell r="D959">
            <v>80</v>
          </cell>
          <cell r="E959">
            <v>5</v>
          </cell>
          <cell r="F959">
            <v>400</v>
          </cell>
          <cell r="G959">
            <v>0</v>
          </cell>
          <cell r="H959">
            <v>0</v>
          </cell>
          <cell r="I959">
            <v>0</v>
          </cell>
          <cell r="J959">
            <v>0</v>
          </cell>
          <cell r="K959">
            <v>0</v>
          </cell>
          <cell r="L959">
            <v>0</v>
          </cell>
          <cell r="M959">
            <v>0</v>
          </cell>
          <cell r="N959">
            <v>0</v>
          </cell>
          <cell r="O959">
            <v>0</v>
          </cell>
          <cell r="P959">
            <v>0</v>
          </cell>
          <cell r="Q959">
            <v>16390</v>
          </cell>
          <cell r="R959">
            <v>47</v>
          </cell>
          <cell r="S959" t="str">
            <v>E</v>
          </cell>
        </row>
        <row r="960">
          <cell r="A960">
            <v>10</v>
          </cell>
          <cell r="B960" t="str">
            <v>TB006</v>
          </cell>
          <cell r="C960" t="str">
            <v>สายเข็มขัด AK (AK Belt)</v>
          </cell>
          <cell r="D960">
            <v>94.8</v>
          </cell>
          <cell r="E960">
            <v>20</v>
          </cell>
          <cell r="F960">
            <v>1897.12</v>
          </cell>
          <cell r="G960">
            <v>0</v>
          </cell>
          <cell r="H960">
            <v>0</v>
          </cell>
          <cell r="I960">
            <v>0</v>
          </cell>
          <cell r="J960">
            <v>0</v>
          </cell>
          <cell r="K960">
            <v>0</v>
          </cell>
          <cell r="L960">
            <v>0</v>
          </cell>
          <cell r="M960">
            <v>0</v>
          </cell>
          <cell r="N960">
            <v>0</v>
          </cell>
          <cell r="O960">
            <v>0</v>
          </cell>
          <cell r="P960">
            <v>0</v>
          </cell>
          <cell r="Q960">
            <v>16390</v>
          </cell>
          <cell r="R960">
            <v>47</v>
          </cell>
          <cell r="S960" t="str">
            <v>E</v>
          </cell>
        </row>
        <row r="961">
          <cell r="A961">
            <v>10</v>
          </cell>
          <cell r="B961" t="str">
            <v>TC003=BR</v>
          </cell>
          <cell r="C961" t="str">
            <v>ด้ายสีน้ำตาล</v>
          </cell>
          <cell r="D961">
            <v>27</v>
          </cell>
          <cell r="E961">
            <v>12</v>
          </cell>
          <cell r="F961">
            <v>325</v>
          </cell>
          <cell r="G961">
            <v>0</v>
          </cell>
          <cell r="H961">
            <v>0</v>
          </cell>
          <cell r="I961">
            <v>0</v>
          </cell>
          <cell r="J961">
            <v>0</v>
          </cell>
          <cell r="K961">
            <v>0</v>
          </cell>
          <cell r="L961">
            <v>0</v>
          </cell>
          <cell r="M961">
            <v>0</v>
          </cell>
          <cell r="N961">
            <v>0</v>
          </cell>
          <cell r="O961">
            <v>0</v>
          </cell>
          <cell r="P961">
            <v>0</v>
          </cell>
          <cell r="Q961">
            <v>16314</v>
          </cell>
          <cell r="R961">
            <v>123</v>
          </cell>
          <cell r="S961" t="str">
            <v>E</v>
          </cell>
        </row>
        <row r="962">
          <cell r="A962">
            <v>10</v>
          </cell>
          <cell r="B962" t="str">
            <v>TC003=W</v>
          </cell>
          <cell r="C962" t="str">
            <v>ด้ายสีขาว(White Cotton)</v>
          </cell>
          <cell r="D962">
            <v>25.3</v>
          </cell>
          <cell r="E962">
            <v>25</v>
          </cell>
          <cell r="F962">
            <v>632.89</v>
          </cell>
          <cell r="G962">
            <v>0</v>
          </cell>
          <cell r="H962">
            <v>0</v>
          </cell>
          <cell r="I962">
            <v>0</v>
          </cell>
          <cell r="J962">
            <v>0</v>
          </cell>
          <cell r="K962">
            <v>0</v>
          </cell>
          <cell r="L962">
            <v>0</v>
          </cell>
          <cell r="M962">
            <v>0</v>
          </cell>
          <cell r="N962">
            <v>0</v>
          </cell>
          <cell r="O962">
            <v>0</v>
          </cell>
          <cell r="P962">
            <v>0</v>
          </cell>
          <cell r="Q962">
            <v>16314</v>
          </cell>
          <cell r="R962">
            <v>123</v>
          </cell>
          <cell r="S962" t="str">
            <v>E</v>
          </cell>
        </row>
        <row r="963">
          <cell r="A963">
            <v>10</v>
          </cell>
          <cell r="B963" t="str">
            <v>TC009</v>
          </cell>
          <cell r="C963" t="str">
            <v>ผ้าทรงเคมี</v>
          </cell>
          <cell r="D963">
            <v>65</v>
          </cell>
          <cell r="E963">
            <v>0</v>
          </cell>
          <cell r="F963">
            <v>0</v>
          </cell>
          <cell r="G963">
            <v>0</v>
          </cell>
          <cell r="H963">
            <v>0</v>
          </cell>
          <cell r="I963">
            <v>5</v>
          </cell>
          <cell r="J963">
            <v>325</v>
          </cell>
          <cell r="K963">
            <v>0</v>
          </cell>
          <cell r="L963">
            <v>0</v>
          </cell>
          <cell r="M963">
            <v>0</v>
          </cell>
          <cell r="N963">
            <v>0</v>
          </cell>
          <cell r="O963">
            <v>0</v>
          </cell>
          <cell r="P963">
            <v>0</v>
          </cell>
          <cell r="Q963">
            <v>16075</v>
          </cell>
          <cell r="R963">
            <v>361</v>
          </cell>
          <cell r="S963" t="str">
            <v>E</v>
          </cell>
        </row>
        <row r="964">
          <cell r="A964">
            <v>10</v>
          </cell>
          <cell r="B964" t="str">
            <v>TD003</v>
          </cell>
          <cell r="C964" t="str">
            <v>ดีอีเอ (D.E.A)</v>
          </cell>
          <cell r="D964">
            <v>350</v>
          </cell>
          <cell r="E964">
            <v>1</v>
          </cell>
          <cell r="F964">
            <v>350</v>
          </cell>
          <cell r="G964">
            <v>0</v>
          </cell>
          <cell r="H964">
            <v>0</v>
          </cell>
          <cell r="I964">
            <v>0</v>
          </cell>
          <cell r="J964">
            <v>0</v>
          </cell>
          <cell r="K964">
            <v>0</v>
          </cell>
          <cell r="L964">
            <v>0</v>
          </cell>
          <cell r="M964">
            <v>0</v>
          </cell>
          <cell r="N964">
            <v>0</v>
          </cell>
          <cell r="O964">
            <v>0</v>
          </cell>
          <cell r="P964">
            <v>0</v>
          </cell>
          <cell r="Q964">
            <v>16413</v>
          </cell>
          <cell r="R964">
            <v>24</v>
          </cell>
          <cell r="S964" t="str">
            <v>E</v>
          </cell>
        </row>
        <row r="965">
          <cell r="A965">
            <v>10</v>
          </cell>
          <cell r="B965" t="str">
            <v>TD003=1</v>
          </cell>
          <cell r="C965" t="str">
            <v>ตัวทำปฏิกิริยา</v>
          </cell>
          <cell r="D965">
            <v>150</v>
          </cell>
          <cell r="E965">
            <v>0</v>
          </cell>
          <cell r="F965">
            <v>0</v>
          </cell>
          <cell r="G965">
            <v>5</v>
          </cell>
          <cell r="H965">
            <v>750</v>
          </cell>
          <cell r="I965">
            <v>0</v>
          </cell>
          <cell r="J965">
            <v>0</v>
          </cell>
          <cell r="K965">
            <v>0</v>
          </cell>
          <cell r="L965">
            <v>0</v>
          </cell>
          <cell r="M965">
            <v>0</v>
          </cell>
          <cell r="N965">
            <v>0</v>
          </cell>
          <cell r="O965">
            <v>0</v>
          </cell>
          <cell r="P965">
            <v>0</v>
          </cell>
          <cell r="Q965">
            <v>16209</v>
          </cell>
          <cell r="R965">
            <v>228</v>
          </cell>
          <cell r="S965" t="str">
            <v>E</v>
          </cell>
        </row>
        <row r="966">
          <cell r="A966">
            <v>10</v>
          </cell>
          <cell r="B966" t="str">
            <v>TE001=12</v>
          </cell>
          <cell r="C966" t="str">
            <v>เป๊กย้ำ 12 มิลลิเมตร</v>
          </cell>
          <cell r="D966">
            <v>280</v>
          </cell>
          <cell r="E966">
            <v>3</v>
          </cell>
          <cell r="F966">
            <v>840</v>
          </cell>
          <cell r="G966">
            <v>0</v>
          </cell>
          <cell r="H966">
            <v>0</v>
          </cell>
          <cell r="I966">
            <v>0</v>
          </cell>
          <cell r="J966">
            <v>0</v>
          </cell>
          <cell r="K966">
            <v>0</v>
          </cell>
          <cell r="L966">
            <v>0</v>
          </cell>
          <cell r="M966">
            <v>0</v>
          </cell>
          <cell r="N966">
            <v>0</v>
          </cell>
          <cell r="O966">
            <v>0</v>
          </cell>
          <cell r="P966">
            <v>0</v>
          </cell>
          <cell r="Q966">
            <v>16319</v>
          </cell>
          <cell r="R966">
            <v>118</v>
          </cell>
          <cell r="S966" t="str">
            <v>E</v>
          </cell>
        </row>
        <row r="967">
          <cell r="A967">
            <v>10</v>
          </cell>
          <cell r="B967" t="str">
            <v>TE001=8</v>
          </cell>
          <cell r="C967" t="str">
            <v>เป็กย้ำขนาด8มม.(Eyelet)กล่องละ1000ตัว</v>
          </cell>
          <cell r="D967">
            <v>144.22999999999999</v>
          </cell>
          <cell r="E967">
            <v>0</v>
          </cell>
          <cell r="F967">
            <v>0</v>
          </cell>
          <cell r="G967">
            <v>9</v>
          </cell>
          <cell r="H967">
            <v>1298.0899999999999</v>
          </cell>
          <cell r="I967">
            <v>0</v>
          </cell>
          <cell r="J967">
            <v>0</v>
          </cell>
          <cell r="K967">
            <v>0</v>
          </cell>
          <cell r="L967">
            <v>0</v>
          </cell>
          <cell r="M967">
            <v>0</v>
          </cell>
          <cell r="N967">
            <v>0</v>
          </cell>
          <cell r="O967">
            <v>0</v>
          </cell>
          <cell r="P967">
            <v>0</v>
          </cell>
          <cell r="Q967">
            <v>16083</v>
          </cell>
          <cell r="R967">
            <v>353</v>
          </cell>
          <cell r="S967" t="str">
            <v>E</v>
          </cell>
        </row>
        <row r="968">
          <cell r="A968">
            <v>10</v>
          </cell>
          <cell r="B968" t="str">
            <v>TF003=3B</v>
          </cell>
          <cell r="C968" t="str">
            <v>ฟองน้ำสีดำ ขนาดหนา 3 มิลลิเมตร</v>
          </cell>
          <cell r="D968">
            <v>75</v>
          </cell>
          <cell r="E968">
            <v>0</v>
          </cell>
          <cell r="F968">
            <v>0</v>
          </cell>
          <cell r="G968">
            <v>5</v>
          </cell>
          <cell r="H968">
            <v>375</v>
          </cell>
          <cell r="I968">
            <v>0</v>
          </cell>
          <cell r="J968">
            <v>0</v>
          </cell>
          <cell r="K968">
            <v>0</v>
          </cell>
          <cell r="L968">
            <v>0</v>
          </cell>
          <cell r="M968">
            <v>0</v>
          </cell>
          <cell r="N968">
            <v>0</v>
          </cell>
          <cell r="O968">
            <v>0</v>
          </cell>
          <cell r="P968">
            <v>0</v>
          </cell>
          <cell r="Q968">
            <v>16153</v>
          </cell>
          <cell r="R968">
            <v>284</v>
          </cell>
          <cell r="S968" t="str">
            <v>E</v>
          </cell>
        </row>
        <row r="969">
          <cell r="A969">
            <v>10</v>
          </cell>
          <cell r="B969" t="str">
            <v>TF003=3Y</v>
          </cell>
          <cell r="C969" t="str">
            <v>ฟองน้ำสีเหลือง หนา 3 มิลลิเมตร</v>
          </cell>
          <cell r="D969">
            <v>190.8</v>
          </cell>
          <cell r="E969">
            <v>4</v>
          </cell>
          <cell r="F969">
            <v>763.34</v>
          </cell>
          <cell r="G969">
            <v>0</v>
          </cell>
          <cell r="H969">
            <v>0</v>
          </cell>
          <cell r="I969">
            <v>0</v>
          </cell>
          <cell r="J969">
            <v>0</v>
          </cell>
          <cell r="K969">
            <v>0</v>
          </cell>
          <cell r="L969">
            <v>0</v>
          </cell>
          <cell r="M969">
            <v>0</v>
          </cell>
          <cell r="N969">
            <v>0</v>
          </cell>
          <cell r="O969">
            <v>0</v>
          </cell>
          <cell r="P969">
            <v>0</v>
          </cell>
          <cell r="Q969">
            <v>16371</v>
          </cell>
          <cell r="R969">
            <v>66</v>
          </cell>
          <cell r="S969" t="str">
            <v>E</v>
          </cell>
        </row>
        <row r="970">
          <cell r="A970">
            <v>10</v>
          </cell>
          <cell r="B970" t="str">
            <v>TF003=5B</v>
          </cell>
          <cell r="C970" t="str">
            <v>ฟองน้ำสีดำ ขนาดหนา 5 มิลลิเมตร</v>
          </cell>
          <cell r="D970">
            <v>283.3</v>
          </cell>
          <cell r="E970">
            <v>3</v>
          </cell>
          <cell r="F970">
            <v>850</v>
          </cell>
          <cell r="G970">
            <v>0</v>
          </cell>
          <cell r="H970">
            <v>0</v>
          </cell>
          <cell r="I970">
            <v>0</v>
          </cell>
          <cell r="J970">
            <v>0</v>
          </cell>
          <cell r="K970">
            <v>0</v>
          </cell>
          <cell r="L970">
            <v>0</v>
          </cell>
          <cell r="M970">
            <v>0</v>
          </cell>
          <cell r="N970">
            <v>0</v>
          </cell>
          <cell r="O970">
            <v>0</v>
          </cell>
          <cell r="P970">
            <v>0</v>
          </cell>
          <cell r="Q970">
            <v>16425</v>
          </cell>
          <cell r="R970">
            <v>12</v>
          </cell>
          <cell r="S970" t="str">
            <v>E</v>
          </cell>
        </row>
        <row r="971">
          <cell r="A971">
            <v>10</v>
          </cell>
          <cell r="B971" t="str">
            <v>TFB001</v>
          </cell>
          <cell r="C971" t="str">
            <v>หัวเข็มขัดสแตนเลสขนาด 1x1 (Four bar buc"</v>
          </cell>
          <cell r="D971">
            <v>0.75</v>
          </cell>
          <cell r="E971">
            <v>0</v>
          </cell>
          <cell r="F971">
            <v>0</v>
          </cell>
          <cell r="G971">
            <v>320</v>
          </cell>
          <cell r="H971">
            <v>240</v>
          </cell>
          <cell r="I971">
            <v>0</v>
          </cell>
          <cell r="J971">
            <v>0</v>
          </cell>
          <cell r="K971">
            <v>0</v>
          </cell>
          <cell r="L971">
            <v>0</v>
          </cell>
          <cell r="M971">
            <v>0</v>
          </cell>
          <cell r="N971">
            <v>0</v>
          </cell>
          <cell r="O971">
            <v>0</v>
          </cell>
          <cell r="P971">
            <v>0</v>
          </cell>
          <cell r="Q971">
            <v>16096</v>
          </cell>
          <cell r="R971">
            <v>340</v>
          </cell>
          <cell r="S971" t="str">
            <v>E</v>
          </cell>
        </row>
        <row r="972">
          <cell r="A972">
            <v>10</v>
          </cell>
          <cell r="B972" t="str">
            <v>TG004</v>
          </cell>
          <cell r="C972" t="str">
            <v>ซังกาว 1 ปี๊ป = 10 กก. (Gule mormal)</v>
          </cell>
          <cell r="D972">
            <v>230</v>
          </cell>
          <cell r="E972">
            <v>1</v>
          </cell>
          <cell r="F972">
            <v>230</v>
          </cell>
          <cell r="G972">
            <v>0</v>
          </cell>
          <cell r="H972">
            <v>0</v>
          </cell>
          <cell r="I972">
            <v>0</v>
          </cell>
          <cell r="J972">
            <v>0</v>
          </cell>
          <cell r="K972">
            <v>0</v>
          </cell>
          <cell r="L972">
            <v>0</v>
          </cell>
          <cell r="M972">
            <v>0</v>
          </cell>
          <cell r="N972">
            <v>0</v>
          </cell>
          <cell r="O972">
            <v>0</v>
          </cell>
          <cell r="P972">
            <v>0</v>
          </cell>
          <cell r="Q972">
            <v>16315</v>
          </cell>
          <cell r="R972">
            <v>122</v>
          </cell>
          <cell r="S972" t="str">
            <v>E</v>
          </cell>
        </row>
        <row r="973">
          <cell r="A973">
            <v>10</v>
          </cell>
          <cell r="B973" t="str">
            <v>TH007</v>
          </cell>
          <cell r="C973" t="str">
            <v>ส้นรองเท้า (Shoe Heel)</v>
          </cell>
          <cell r="D973">
            <v>79.400000000000006</v>
          </cell>
          <cell r="E973">
            <v>1</v>
          </cell>
          <cell r="F973">
            <v>79.44</v>
          </cell>
          <cell r="G973">
            <v>0</v>
          </cell>
          <cell r="H973">
            <v>0</v>
          </cell>
          <cell r="I973">
            <v>0</v>
          </cell>
          <cell r="J973">
            <v>0</v>
          </cell>
          <cell r="K973">
            <v>0</v>
          </cell>
          <cell r="L973">
            <v>0</v>
          </cell>
          <cell r="M973">
            <v>0</v>
          </cell>
          <cell r="N973">
            <v>0</v>
          </cell>
          <cell r="O973">
            <v>0</v>
          </cell>
          <cell r="P973">
            <v>0</v>
          </cell>
          <cell r="Q973">
            <v>16425</v>
          </cell>
          <cell r="R973">
            <v>12</v>
          </cell>
          <cell r="S973" t="str">
            <v>E</v>
          </cell>
        </row>
        <row r="974">
          <cell r="A974">
            <v>10</v>
          </cell>
          <cell r="B974" t="str">
            <v>TH010</v>
          </cell>
          <cell r="C974" t="str">
            <v>ห่วงโลหะตัว D</v>
          </cell>
          <cell r="D974">
            <v>0.51</v>
          </cell>
          <cell r="E974">
            <v>0</v>
          </cell>
          <cell r="F974">
            <v>0</v>
          </cell>
          <cell r="G974">
            <v>22</v>
          </cell>
          <cell r="H974">
            <v>11.28</v>
          </cell>
          <cell r="I974">
            <v>0</v>
          </cell>
          <cell r="J974">
            <v>0</v>
          </cell>
          <cell r="K974">
            <v>0</v>
          </cell>
          <cell r="L974">
            <v>0</v>
          </cell>
          <cell r="M974">
            <v>0</v>
          </cell>
          <cell r="N974">
            <v>0</v>
          </cell>
          <cell r="O974">
            <v>0</v>
          </cell>
          <cell r="P974">
            <v>0</v>
          </cell>
          <cell r="Q974">
            <v>16187</v>
          </cell>
          <cell r="R974">
            <v>250</v>
          </cell>
          <cell r="S974" t="str">
            <v>E</v>
          </cell>
        </row>
        <row r="975">
          <cell r="A975">
            <v>10</v>
          </cell>
          <cell r="B975" t="str">
            <v>TK001=B</v>
          </cell>
          <cell r="C975" t="str">
            <v>คิ้วยางสีน้ำตาล</v>
          </cell>
          <cell r="D975">
            <v>4</v>
          </cell>
          <cell r="E975">
            <v>0</v>
          </cell>
          <cell r="F975">
            <v>0</v>
          </cell>
          <cell r="G975">
            <v>0</v>
          </cell>
          <cell r="H975">
            <v>0</v>
          </cell>
          <cell r="I975">
            <v>10</v>
          </cell>
          <cell r="J975">
            <v>40</v>
          </cell>
          <cell r="K975">
            <v>0</v>
          </cell>
          <cell r="L975">
            <v>0</v>
          </cell>
          <cell r="M975">
            <v>0</v>
          </cell>
          <cell r="N975">
            <v>0</v>
          </cell>
          <cell r="O975">
            <v>0</v>
          </cell>
          <cell r="P975">
            <v>0</v>
          </cell>
          <cell r="Q975">
            <v>15898</v>
          </cell>
          <cell r="R975">
            <v>538</v>
          </cell>
          <cell r="S975" t="str">
            <v>E</v>
          </cell>
        </row>
        <row r="976">
          <cell r="A976">
            <v>10</v>
          </cell>
          <cell r="B976" t="str">
            <v>TL002=B</v>
          </cell>
          <cell r="C976" t="str">
            <v>หนังซับในสีดำ (Leather liner Black)</v>
          </cell>
          <cell r="D976">
            <v>658.1</v>
          </cell>
          <cell r="E976">
            <v>6</v>
          </cell>
          <cell r="F976">
            <v>3948.86</v>
          </cell>
          <cell r="G976">
            <v>0</v>
          </cell>
          <cell r="H976">
            <v>0</v>
          </cell>
          <cell r="I976">
            <v>0</v>
          </cell>
          <cell r="J976">
            <v>0</v>
          </cell>
          <cell r="K976">
            <v>0</v>
          </cell>
          <cell r="L976">
            <v>0</v>
          </cell>
          <cell r="M976">
            <v>0</v>
          </cell>
          <cell r="N976">
            <v>0</v>
          </cell>
          <cell r="O976">
            <v>0</v>
          </cell>
          <cell r="P976">
            <v>0</v>
          </cell>
          <cell r="Q976">
            <v>16319</v>
          </cell>
          <cell r="R976">
            <v>118</v>
          </cell>
          <cell r="S976" t="str">
            <v>E</v>
          </cell>
        </row>
        <row r="977">
          <cell r="A977">
            <v>10</v>
          </cell>
          <cell r="B977" t="str">
            <v>TL002=BR</v>
          </cell>
          <cell r="C977" t="str">
            <v>หนังซับในสีน้ำตาล (Leather liner brown)</v>
          </cell>
          <cell r="D977">
            <v>476.2</v>
          </cell>
          <cell r="E977">
            <v>5</v>
          </cell>
          <cell r="F977">
            <v>2381.25</v>
          </cell>
          <cell r="G977">
            <v>0</v>
          </cell>
          <cell r="H977">
            <v>0</v>
          </cell>
          <cell r="I977">
            <v>0</v>
          </cell>
          <cell r="J977">
            <v>0</v>
          </cell>
          <cell r="K977">
            <v>0</v>
          </cell>
          <cell r="L977">
            <v>0</v>
          </cell>
          <cell r="M977">
            <v>0</v>
          </cell>
          <cell r="N977">
            <v>0</v>
          </cell>
          <cell r="O977">
            <v>0</v>
          </cell>
          <cell r="P977">
            <v>0</v>
          </cell>
          <cell r="Q977">
            <v>16432</v>
          </cell>
          <cell r="R977">
            <v>5</v>
          </cell>
          <cell r="S977" t="str">
            <v>E</v>
          </cell>
        </row>
        <row r="978">
          <cell r="A978">
            <v>10</v>
          </cell>
          <cell r="B978" t="str">
            <v>TL002=CR</v>
          </cell>
          <cell r="C978" t="str">
            <v>หนังซับในสีเนื้อ Leather liner cream</v>
          </cell>
          <cell r="D978">
            <v>815.2</v>
          </cell>
          <cell r="E978">
            <v>3</v>
          </cell>
          <cell r="F978">
            <v>2445.75</v>
          </cell>
          <cell r="G978">
            <v>0</v>
          </cell>
          <cell r="H978">
            <v>0</v>
          </cell>
          <cell r="I978">
            <v>0</v>
          </cell>
          <cell r="J978">
            <v>0</v>
          </cell>
          <cell r="K978">
            <v>0</v>
          </cell>
          <cell r="L978">
            <v>0</v>
          </cell>
          <cell r="M978">
            <v>0</v>
          </cell>
          <cell r="N978">
            <v>0</v>
          </cell>
          <cell r="O978">
            <v>0</v>
          </cell>
          <cell r="P978">
            <v>0</v>
          </cell>
          <cell r="Q978">
            <v>16425</v>
          </cell>
          <cell r="R978">
            <v>12</v>
          </cell>
          <cell r="S978" t="str">
            <v>E</v>
          </cell>
        </row>
        <row r="979">
          <cell r="A979">
            <v>10</v>
          </cell>
          <cell r="B979" t="str">
            <v>TL002=WH</v>
          </cell>
          <cell r="C979" t="str">
            <v>หนังซับในสีขาว Leather liner white</v>
          </cell>
          <cell r="D979">
            <v>785.3</v>
          </cell>
          <cell r="E979">
            <v>3</v>
          </cell>
          <cell r="F979">
            <v>2356</v>
          </cell>
          <cell r="G979">
            <v>0</v>
          </cell>
          <cell r="H979">
            <v>0</v>
          </cell>
          <cell r="I979">
            <v>0</v>
          </cell>
          <cell r="J979">
            <v>0</v>
          </cell>
          <cell r="K979">
            <v>0</v>
          </cell>
          <cell r="L979">
            <v>0</v>
          </cell>
          <cell r="M979">
            <v>0</v>
          </cell>
          <cell r="N979">
            <v>0</v>
          </cell>
          <cell r="O979">
            <v>0</v>
          </cell>
          <cell r="P979">
            <v>0</v>
          </cell>
          <cell r="Q979">
            <v>16318</v>
          </cell>
          <cell r="R979">
            <v>119</v>
          </cell>
          <cell r="S979" t="str">
            <v>E</v>
          </cell>
        </row>
        <row r="980">
          <cell r="A980">
            <v>10</v>
          </cell>
          <cell r="B980" t="str">
            <v>TL003=BL</v>
          </cell>
          <cell r="C980" t="str">
            <v>หนังหน้าสีดำ (Leather polished black)</v>
          </cell>
          <cell r="D980">
            <v>1069.7</v>
          </cell>
          <cell r="E980">
            <v>5</v>
          </cell>
          <cell r="F980">
            <v>5348.78</v>
          </cell>
          <cell r="G980">
            <v>0</v>
          </cell>
          <cell r="H980">
            <v>0</v>
          </cell>
          <cell r="I980">
            <v>0</v>
          </cell>
          <cell r="J980">
            <v>0</v>
          </cell>
          <cell r="K980">
            <v>0</v>
          </cell>
          <cell r="L980">
            <v>0</v>
          </cell>
          <cell r="M980">
            <v>0</v>
          </cell>
          <cell r="N980">
            <v>0</v>
          </cell>
          <cell r="O980">
            <v>0</v>
          </cell>
          <cell r="P980">
            <v>0</v>
          </cell>
          <cell r="Q980">
            <v>16413</v>
          </cell>
          <cell r="R980">
            <v>24</v>
          </cell>
          <cell r="S980" t="str">
            <v>E</v>
          </cell>
        </row>
        <row r="981">
          <cell r="A981">
            <v>10</v>
          </cell>
          <cell r="B981" t="str">
            <v>TL003=BL2</v>
          </cell>
          <cell r="C981" t="str">
            <v>หนังหน้าสีดำแบบมัน (Leather polished bla</v>
          </cell>
          <cell r="D981">
            <v>942.5</v>
          </cell>
          <cell r="E981">
            <v>0</v>
          </cell>
          <cell r="F981">
            <v>0</v>
          </cell>
          <cell r="G981">
            <v>1</v>
          </cell>
          <cell r="H981">
            <v>942.5</v>
          </cell>
          <cell r="I981">
            <v>0</v>
          </cell>
          <cell r="J981">
            <v>0</v>
          </cell>
          <cell r="K981">
            <v>0</v>
          </cell>
          <cell r="L981">
            <v>0</v>
          </cell>
          <cell r="M981">
            <v>0</v>
          </cell>
          <cell r="N981">
            <v>0</v>
          </cell>
          <cell r="O981">
            <v>0</v>
          </cell>
          <cell r="P981">
            <v>0</v>
          </cell>
          <cell r="Q981">
            <v>16128</v>
          </cell>
          <cell r="R981">
            <v>308</v>
          </cell>
          <cell r="S981" t="str">
            <v>E</v>
          </cell>
        </row>
        <row r="982">
          <cell r="A982">
            <v>10</v>
          </cell>
          <cell r="B982" t="str">
            <v>TL003=BR</v>
          </cell>
          <cell r="C982" t="str">
            <v>หนังหน้าสีน้ำตาล Leather Polished Brown</v>
          </cell>
          <cell r="D982">
            <v>1093.3</v>
          </cell>
          <cell r="E982">
            <v>3</v>
          </cell>
          <cell r="F982">
            <v>3279.9</v>
          </cell>
          <cell r="G982">
            <v>0</v>
          </cell>
          <cell r="H982">
            <v>0</v>
          </cell>
          <cell r="I982">
            <v>0</v>
          </cell>
          <cell r="J982">
            <v>0</v>
          </cell>
          <cell r="K982">
            <v>0</v>
          </cell>
          <cell r="L982">
            <v>0</v>
          </cell>
          <cell r="M982">
            <v>0</v>
          </cell>
          <cell r="N982">
            <v>0</v>
          </cell>
          <cell r="O982">
            <v>0</v>
          </cell>
          <cell r="P982">
            <v>0</v>
          </cell>
          <cell r="Q982">
            <v>16432</v>
          </cell>
          <cell r="R982">
            <v>5</v>
          </cell>
          <cell r="S982" t="str">
            <v>E</v>
          </cell>
        </row>
        <row r="983">
          <cell r="A983">
            <v>10</v>
          </cell>
          <cell r="B983" t="str">
            <v>TL003=CR</v>
          </cell>
          <cell r="C983" t="str">
            <v>หนังหน้าสีเนื้อ</v>
          </cell>
          <cell r="D983">
            <v>715.9</v>
          </cell>
          <cell r="E983">
            <v>1</v>
          </cell>
          <cell r="F983">
            <v>715.93</v>
          </cell>
          <cell r="G983">
            <v>0</v>
          </cell>
          <cell r="H983">
            <v>0</v>
          </cell>
          <cell r="I983">
            <v>0</v>
          </cell>
          <cell r="J983">
            <v>0</v>
          </cell>
          <cell r="K983">
            <v>0</v>
          </cell>
          <cell r="L983">
            <v>0</v>
          </cell>
          <cell r="M983">
            <v>0</v>
          </cell>
          <cell r="N983">
            <v>0</v>
          </cell>
          <cell r="O983">
            <v>0</v>
          </cell>
          <cell r="P983">
            <v>0</v>
          </cell>
          <cell r="Q983">
            <v>16313</v>
          </cell>
          <cell r="R983">
            <v>124</v>
          </cell>
          <cell r="S983" t="str">
            <v>E</v>
          </cell>
        </row>
        <row r="984">
          <cell r="A984">
            <v>10</v>
          </cell>
          <cell r="B984" t="str">
            <v>TL003=RE</v>
          </cell>
          <cell r="C984" t="str">
            <v>หนังซับในสีแดง (Leather polished red)</v>
          </cell>
          <cell r="D984">
            <v>721.68</v>
          </cell>
          <cell r="E984">
            <v>0</v>
          </cell>
          <cell r="F984">
            <v>0</v>
          </cell>
          <cell r="G984">
            <v>0</v>
          </cell>
          <cell r="H984">
            <v>0</v>
          </cell>
          <cell r="I984">
            <v>2</v>
          </cell>
          <cell r="J984">
            <v>1443.37</v>
          </cell>
          <cell r="K984">
            <v>0</v>
          </cell>
          <cell r="L984">
            <v>0</v>
          </cell>
          <cell r="M984">
            <v>0</v>
          </cell>
          <cell r="N984">
            <v>0</v>
          </cell>
          <cell r="O984">
            <v>0</v>
          </cell>
          <cell r="P984">
            <v>0</v>
          </cell>
          <cell r="Q984">
            <v>16075</v>
          </cell>
          <cell r="R984">
            <v>361</v>
          </cell>
          <cell r="S984" t="str">
            <v>E</v>
          </cell>
        </row>
        <row r="985">
          <cell r="A985">
            <v>10</v>
          </cell>
          <cell r="B985" t="str">
            <v>TL003=WH</v>
          </cell>
          <cell r="C985" t="str">
            <v>หนังหน้าสีขาว (Leather polished white)</v>
          </cell>
          <cell r="D985">
            <v>1053.2</v>
          </cell>
          <cell r="E985">
            <v>3</v>
          </cell>
          <cell r="F985">
            <v>3159.87</v>
          </cell>
          <cell r="G985">
            <v>0</v>
          </cell>
          <cell r="H985">
            <v>0</v>
          </cell>
          <cell r="I985">
            <v>0</v>
          </cell>
          <cell r="J985">
            <v>0</v>
          </cell>
          <cell r="K985">
            <v>0</v>
          </cell>
          <cell r="L985">
            <v>0</v>
          </cell>
          <cell r="M985">
            <v>0</v>
          </cell>
          <cell r="N985">
            <v>0</v>
          </cell>
          <cell r="O985">
            <v>0</v>
          </cell>
          <cell r="P985">
            <v>0</v>
          </cell>
          <cell r="Q985">
            <v>16425</v>
          </cell>
          <cell r="R985">
            <v>12</v>
          </cell>
          <cell r="S985" t="str">
            <v>E</v>
          </cell>
        </row>
        <row r="986">
          <cell r="A986">
            <v>10</v>
          </cell>
          <cell r="B986" t="str">
            <v>TL004</v>
          </cell>
          <cell r="C986" t="str">
            <v>หนังฟอกฝาด (Leather for Belt)</v>
          </cell>
          <cell r="D986">
            <v>783.1</v>
          </cell>
          <cell r="E986">
            <v>0</v>
          </cell>
          <cell r="F986">
            <v>0</v>
          </cell>
          <cell r="G986">
            <v>3</v>
          </cell>
          <cell r="H986">
            <v>2349.31</v>
          </cell>
          <cell r="I986">
            <v>0</v>
          </cell>
          <cell r="J986">
            <v>0</v>
          </cell>
          <cell r="K986">
            <v>0</v>
          </cell>
          <cell r="L986">
            <v>0</v>
          </cell>
          <cell r="M986">
            <v>0</v>
          </cell>
          <cell r="N986">
            <v>0</v>
          </cell>
          <cell r="O986">
            <v>0</v>
          </cell>
          <cell r="P986">
            <v>0</v>
          </cell>
          <cell r="Q986">
            <v>16186</v>
          </cell>
          <cell r="R986">
            <v>251</v>
          </cell>
          <cell r="S986" t="str">
            <v>E</v>
          </cell>
        </row>
        <row r="987">
          <cell r="A987">
            <v>10</v>
          </cell>
          <cell r="B987" t="str">
            <v>TL008</v>
          </cell>
          <cell r="C987" t="str">
            <v>หนังเทียมสีขาว (หน้ากว้าง 1 หลา)</v>
          </cell>
          <cell r="D987">
            <v>67.959999999999994</v>
          </cell>
          <cell r="E987">
            <v>0</v>
          </cell>
          <cell r="F987">
            <v>0</v>
          </cell>
          <cell r="G987">
            <v>17</v>
          </cell>
          <cell r="H987">
            <v>1155.27</v>
          </cell>
          <cell r="I987">
            <v>0</v>
          </cell>
          <cell r="J987">
            <v>0</v>
          </cell>
          <cell r="K987">
            <v>0</v>
          </cell>
          <cell r="L987">
            <v>0</v>
          </cell>
          <cell r="M987">
            <v>0</v>
          </cell>
          <cell r="N987">
            <v>0</v>
          </cell>
          <cell r="O987">
            <v>0</v>
          </cell>
          <cell r="P987">
            <v>0</v>
          </cell>
          <cell r="Q987">
            <v>16167</v>
          </cell>
          <cell r="R987">
            <v>270</v>
          </cell>
          <cell r="S987" t="str">
            <v>E</v>
          </cell>
        </row>
        <row r="988">
          <cell r="A988">
            <v>10</v>
          </cell>
          <cell r="B988" t="str">
            <v>TL008=BR</v>
          </cell>
          <cell r="C988" t="str">
            <v>หนังเทียมสีน้ำตาล (Rubber)</v>
          </cell>
          <cell r="D988">
            <v>88.7</v>
          </cell>
          <cell r="E988">
            <v>2</v>
          </cell>
          <cell r="F988">
            <v>177.5</v>
          </cell>
          <cell r="G988">
            <v>0</v>
          </cell>
          <cell r="H988">
            <v>0</v>
          </cell>
          <cell r="I988">
            <v>0</v>
          </cell>
          <cell r="J988">
            <v>0</v>
          </cell>
          <cell r="K988">
            <v>0</v>
          </cell>
          <cell r="L988">
            <v>0</v>
          </cell>
          <cell r="M988">
            <v>0</v>
          </cell>
          <cell r="N988">
            <v>0</v>
          </cell>
          <cell r="O988">
            <v>0</v>
          </cell>
          <cell r="P988">
            <v>0</v>
          </cell>
          <cell r="Q988">
            <v>16311</v>
          </cell>
          <cell r="R988">
            <v>126</v>
          </cell>
          <cell r="S988" t="str">
            <v>E</v>
          </cell>
        </row>
        <row r="989">
          <cell r="A989">
            <v>10</v>
          </cell>
          <cell r="B989" t="str">
            <v>TL009</v>
          </cell>
          <cell r="C989" t="str">
            <v>แลกเกอร์เงาDENZO</v>
          </cell>
          <cell r="D989">
            <v>230.32</v>
          </cell>
          <cell r="E989">
            <v>0</v>
          </cell>
          <cell r="F989">
            <v>0</v>
          </cell>
          <cell r="G989">
            <v>1</v>
          </cell>
          <cell r="H989">
            <v>230.32</v>
          </cell>
          <cell r="I989">
            <v>0</v>
          </cell>
          <cell r="J989">
            <v>0</v>
          </cell>
          <cell r="K989">
            <v>0</v>
          </cell>
          <cell r="L989">
            <v>0</v>
          </cell>
          <cell r="M989">
            <v>0</v>
          </cell>
          <cell r="N989">
            <v>0</v>
          </cell>
          <cell r="O989">
            <v>0</v>
          </cell>
          <cell r="P989">
            <v>0</v>
          </cell>
          <cell r="Q989">
            <v>16194</v>
          </cell>
          <cell r="R989">
            <v>243</v>
          </cell>
          <cell r="S989" t="str">
            <v>E</v>
          </cell>
        </row>
        <row r="990">
          <cell r="A990">
            <v>10</v>
          </cell>
          <cell r="B990" t="str">
            <v>TN001</v>
          </cell>
          <cell r="C990" t="str">
            <v>แป้นน้อตยึดสายเข็มขัด (Nut for ptb belt)</v>
          </cell>
          <cell r="D990">
            <v>37.9</v>
          </cell>
          <cell r="E990">
            <v>131</v>
          </cell>
          <cell r="F990">
            <v>4968.57</v>
          </cell>
          <cell r="G990">
            <v>0</v>
          </cell>
          <cell r="H990">
            <v>0</v>
          </cell>
          <cell r="I990">
            <v>0</v>
          </cell>
          <cell r="J990">
            <v>0</v>
          </cell>
          <cell r="K990">
            <v>0</v>
          </cell>
          <cell r="L990">
            <v>0</v>
          </cell>
          <cell r="M990">
            <v>0</v>
          </cell>
          <cell r="N990">
            <v>0</v>
          </cell>
          <cell r="O990">
            <v>0</v>
          </cell>
          <cell r="P990">
            <v>0</v>
          </cell>
          <cell r="Q990">
            <v>16371</v>
          </cell>
          <cell r="R990">
            <v>66</v>
          </cell>
          <cell r="S990" t="str">
            <v>E</v>
          </cell>
        </row>
        <row r="991">
          <cell r="A991">
            <v>10</v>
          </cell>
          <cell r="B991" t="str">
            <v>TP001=25</v>
          </cell>
          <cell r="C991" t="str">
            <v>ปูนปลาสเตอร์ 25 กก./ถุง</v>
          </cell>
          <cell r="D991">
            <v>3.4</v>
          </cell>
          <cell r="E991">
            <v>75</v>
          </cell>
          <cell r="F991">
            <v>259.87</v>
          </cell>
          <cell r="G991">
            <v>0</v>
          </cell>
          <cell r="H991">
            <v>0</v>
          </cell>
          <cell r="I991">
            <v>0</v>
          </cell>
          <cell r="J991">
            <v>0</v>
          </cell>
          <cell r="K991">
            <v>0</v>
          </cell>
          <cell r="L991">
            <v>0</v>
          </cell>
          <cell r="M991">
            <v>0</v>
          </cell>
          <cell r="N991">
            <v>0</v>
          </cell>
          <cell r="O991">
            <v>0</v>
          </cell>
          <cell r="P991">
            <v>0</v>
          </cell>
          <cell r="Q991">
            <v>16431</v>
          </cell>
          <cell r="R991">
            <v>6</v>
          </cell>
          <cell r="S991" t="str">
            <v>E</v>
          </cell>
        </row>
        <row r="992">
          <cell r="A992">
            <v>10</v>
          </cell>
          <cell r="B992" t="str">
            <v>TP008=6(S)</v>
          </cell>
          <cell r="C992" t="str">
            <v>เฝือก GYPSONA ขนาด 6 นิ้ว แบบ S</v>
          </cell>
          <cell r="D992">
            <v>441.59</v>
          </cell>
          <cell r="E992">
            <v>0</v>
          </cell>
          <cell r="F992">
            <v>0</v>
          </cell>
          <cell r="G992">
            <v>0</v>
          </cell>
          <cell r="H992">
            <v>0</v>
          </cell>
          <cell r="I992">
            <v>0</v>
          </cell>
          <cell r="J992">
            <v>0</v>
          </cell>
          <cell r="K992">
            <v>0</v>
          </cell>
          <cell r="L992">
            <v>0</v>
          </cell>
          <cell r="M992">
            <v>0</v>
          </cell>
          <cell r="N992">
            <v>0</v>
          </cell>
          <cell r="O992">
            <v>0</v>
          </cell>
          <cell r="P992">
            <v>0</v>
          </cell>
          <cell r="Q992">
            <v>16360</v>
          </cell>
          <cell r="R992">
            <v>77</v>
          </cell>
          <cell r="S992" t="str">
            <v>E</v>
          </cell>
        </row>
        <row r="993">
          <cell r="A993">
            <v>10</v>
          </cell>
          <cell r="B993" t="str">
            <v>TP010=6</v>
          </cell>
          <cell r="C993" t="str">
            <v>พีไลท์สีขาว Pelite-White 6mm.(85x180cm)</v>
          </cell>
          <cell r="D993">
            <v>199</v>
          </cell>
          <cell r="E993">
            <v>111</v>
          </cell>
          <cell r="F993">
            <v>22094.76</v>
          </cell>
          <cell r="G993">
            <v>0</v>
          </cell>
          <cell r="H993">
            <v>0</v>
          </cell>
          <cell r="I993">
            <v>0</v>
          </cell>
          <cell r="J993">
            <v>0</v>
          </cell>
          <cell r="K993">
            <v>0</v>
          </cell>
          <cell r="L993">
            <v>0</v>
          </cell>
          <cell r="M993">
            <v>0</v>
          </cell>
          <cell r="N993">
            <v>0</v>
          </cell>
          <cell r="O993">
            <v>0</v>
          </cell>
          <cell r="P993">
            <v>0</v>
          </cell>
          <cell r="Q993">
            <v>16425</v>
          </cell>
          <cell r="R993">
            <v>12</v>
          </cell>
          <cell r="S993" t="str">
            <v>E</v>
          </cell>
        </row>
        <row r="994">
          <cell r="A994">
            <v>10</v>
          </cell>
          <cell r="B994" t="str">
            <v>TP015=1</v>
          </cell>
          <cell r="C994" t="str">
            <v>ผ้าดิบ กว้าง 1 เมตร</v>
          </cell>
          <cell r="D994">
            <v>65</v>
          </cell>
          <cell r="E994">
            <v>0</v>
          </cell>
          <cell r="F994">
            <v>0</v>
          </cell>
          <cell r="G994">
            <v>5</v>
          </cell>
          <cell r="H994">
            <v>325</v>
          </cell>
          <cell r="I994">
            <v>0</v>
          </cell>
          <cell r="J994">
            <v>0</v>
          </cell>
          <cell r="K994">
            <v>0</v>
          </cell>
          <cell r="L994">
            <v>0</v>
          </cell>
          <cell r="M994">
            <v>0</v>
          </cell>
          <cell r="N994">
            <v>0</v>
          </cell>
          <cell r="O994">
            <v>0</v>
          </cell>
          <cell r="P994">
            <v>0</v>
          </cell>
          <cell r="Q994">
            <v>16080</v>
          </cell>
          <cell r="R994">
            <v>356</v>
          </cell>
          <cell r="S994" t="str">
            <v>E</v>
          </cell>
        </row>
        <row r="995">
          <cell r="A995">
            <v>10</v>
          </cell>
          <cell r="B995" t="str">
            <v>TP020</v>
          </cell>
          <cell r="C995" t="str">
            <v>พีไลท์สีเนื้อ หนา 6 mm.(85x180cm)</v>
          </cell>
          <cell r="D995">
            <v>209.4</v>
          </cell>
          <cell r="E995">
            <v>54</v>
          </cell>
          <cell r="F995">
            <v>11310.03</v>
          </cell>
          <cell r="G995">
            <v>0</v>
          </cell>
          <cell r="H995">
            <v>0</v>
          </cell>
          <cell r="I995">
            <v>0</v>
          </cell>
          <cell r="J995">
            <v>0</v>
          </cell>
          <cell r="K995">
            <v>0</v>
          </cell>
          <cell r="L995">
            <v>0</v>
          </cell>
          <cell r="M995">
            <v>0</v>
          </cell>
          <cell r="N995">
            <v>0</v>
          </cell>
          <cell r="O995">
            <v>0</v>
          </cell>
          <cell r="P995">
            <v>0</v>
          </cell>
          <cell r="Q995">
            <v>16425</v>
          </cell>
          <cell r="R995">
            <v>12</v>
          </cell>
          <cell r="S995" t="str">
            <v>E</v>
          </cell>
        </row>
        <row r="996">
          <cell r="A996">
            <v>10</v>
          </cell>
          <cell r="B996" t="str">
            <v>TR004</v>
          </cell>
          <cell r="C996" t="str">
            <v>พลาสติกเหลวเรซิ่น Resin Polyester#355</v>
          </cell>
          <cell r="D996">
            <v>1100</v>
          </cell>
          <cell r="E996">
            <v>1</v>
          </cell>
          <cell r="F996">
            <v>1100</v>
          </cell>
          <cell r="G996">
            <v>0</v>
          </cell>
          <cell r="H996">
            <v>0</v>
          </cell>
          <cell r="I996">
            <v>0</v>
          </cell>
          <cell r="J996">
            <v>0</v>
          </cell>
          <cell r="K996">
            <v>0</v>
          </cell>
          <cell r="L996">
            <v>0</v>
          </cell>
          <cell r="M996">
            <v>0</v>
          </cell>
          <cell r="N996">
            <v>0</v>
          </cell>
          <cell r="O996">
            <v>0</v>
          </cell>
          <cell r="P996">
            <v>0</v>
          </cell>
          <cell r="Q996">
            <v>16432</v>
          </cell>
          <cell r="R996">
            <v>5</v>
          </cell>
          <cell r="S996" t="str">
            <v>E</v>
          </cell>
        </row>
        <row r="997">
          <cell r="A997">
            <v>10</v>
          </cell>
          <cell r="B997" t="str">
            <v>TR004=288</v>
          </cell>
          <cell r="C997" t="str">
            <v>Resin # 288</v>
          </cell>
          <cell r="D997">
            <v>52</v>
          </cell>
          <cell r="E997">
            <v>0</v>
          </cell>
          <cell r="F997">
            <v>0</v>
          </cell>
          <cell r="G997">
            <v>20</v>
          </cell>
          <cell r="H997">
            <v>1040</v>
          </cell>
          <cell r="I997">
            <v>0</v>
          </cell>
          <cell r="J997">
            <v>0</v>
          </cell>
          <cell r="K997">
            <v>0</v>
          </cell>
          <cell r="L997">
            <v>0</v>
          </cell>
          <cell r="M997">
            <v>0</v>
          </cell>
          <cell r="N997">
            <v>0</v>
          </cell>
          <cell r="O997">
            <v>0</v>
          </cell>
          <cell r="P997">
            <v>0</v>
          </cell>
          <cell r="Q997">
            <v>16083</v>
          </cell>
          <cell r="R997">
            <v>353</v>
          </cell>
          <cell r="S997" t="str">
            <v>E</v>
          </cell>
        </row>
        <row r="998">
          <cell r="A998">
            <v>10</v>
          </cell>
          <cell r="B998" t="str">
            <v>TR009=6</v>
          </cell>
          <cell r="C998" t="str">
            <v>ส้นรองเท้า เบอร์ 6</v>
          </cell>
          <cell r="D998">
            <v>120</v>
          </cell>
          <cell r="E998">
            <v>0</v>
          </cell>
          <cell r="F998">
            <v>0</v>
          </cell>
          <cell r="G998">
            <v>1</v>
          </cell>
          <cell r="H998">
            <v>120</v>
          </cell>
          <cell r="I998">
            <v>0</v>
          </cell>
          <cell r="J998">
            <v>0</v>
          </cell>
          <cell r="K998">
            <v>0</v>
          </cell>
          <cell r="L998">
            <v>0</v>
          </cell>
          <cell r="M998">
            <v>0</v>
          </cell>
          <cell r="N998">
            <v>0</v>
          </cell>
          <cell r="O998">
            <v>0</v>
          </cell>
          <cell r="P998">
            <v>0</v>
          </cell>
          <cell r="Q998">
            <v>16186</v>
          </cell>
          <cell r="R998">
            <v>251</v>
          </cell>
          <cell r="S998" t="str">
            <v>E</v>
          </cell>
        </row>
        <row r="999">
          <cell r="A999">
            <v>10</v>
          </cell>
          <cell r="B999" t="str">
            <v>TR009=7</v>
          </cell>
          <cell r="C999" t="str">
            <v>ส้นรองเท้า เบอร์ 7</v>
          </cell>
          <cell r="D999">
            <v>120</v>
          </cell>
          <cell r="E999">
            <v>0</v>
          </cell>
          <cell r="F999">
            <v>0</v>
          </cell>
          <cell r="G999">
            <v>1</v>
          </cell>
          <cell r="H999">
            <v>120</v>
          </cell>
          <cell r="I999">
            <v>0</v>
          </cell>
          <cell r="J999">
            <v>0</v>
          </cell>
          <cell r="K999">
            <v>0</v>
          </cell>
          <cell r="L999">
            <v>0</v>
          </cell>
          <cell r="M999">
            <v>0</v>
          </cell>
          <cell r="N999">
            <v>0</v>
          </cell>
          <cell r="O999">
            <v>0</v>
          </cell>
          <cell r="P999">
            <v>0</v>
          </cell>
          <cell r="Q999">
            <v>16186</v>
          </cell>
          <cell r="R999">
            <v>251</v>
          </cell>
          <cell r="S999" t="str">
            <v>E</v>
          </cell>
        </row>
        <row r="1000">
          <cell r="A1000">
            <v>10</v>
          </cell>
          <cell r="B1000" t="str">
            <v>TR009=8</v>
          </cell>
          <cell r="C1000" t="str">
            <v>ส้นรองเท้า เบอร์ 8</v>
          </cell>
          <cell r="D1000">
            <v>120</v>
          </cell>
          <cell r="E1000">
            <v>0</v>
          </cell>
          <cell r="F1000">
            <v>0</v>
          </cell>
          <cell r="G1000">
            <v>1</v>
          </cell>
          <cell r="H1000">
            <v>120</v>
          </cell>
          <cell r="I1000">
            <v>0</v>
          </cell>
          <cell r="J1000">
            <v>0</v>
          </cell>
          <cell r="K1000">
            <v>0</v>
          </cell>
          <cell r="L1000">
            <v>0</v>
          </cell>
          <cell r="M1000">
            <v>0</v>
          </cell>
          <cell r="N1000">
            <v>0</v>
          </cell>
          <cell r="O1000">
            <v>0</v>
          </cell>
          <cell r="P1000">
            <v>0</v>
          </cell>
          <cell r="Q1000">
            <v>16186</v>
          </cell>
          <cell r="R1000">
            <v>251</v>
          </cell>
          <cell r="S1000" t="str">
            <v>E</v>
          </cell>
        </row>
        <row r="1001">
          <cell r="A1001">
            <v>10</v>
          </cell>
          <cell r="B1001" t="str">
            <v>TS0001</v>
          </cell>
          <cell r="C1001" t="str">
            <v>กระดาษทรายหยาบ</v>
          </cell>
          <cell r="D1001">
            <v>8</v>
          </cell>
          <cell r="E1001">
            <v>2</v>
          </cell>
          <cell r="F1001">
            <v>16</v>
          </cell>
          <cell r="G1001">
            <v>0</v>
          </cell>
          <cell r="H1001">
            <v>0</v>
          </cell>
          <cell r="I1001">
            <v>0</v>
          </cell>
          <cell r="J1001">
            <v>0</v>
          </cell>
          <cell r="K1001">
            <v>0</v>
          </cell>
          <cell r="L1001">
            <v>0</v>
          </cell>
          <cell r="M1001">
            <v>0</v>
          </cell>
          <cell r="N1001">
            <v>0</v>
          </cell>
          <cell r="O1001">
            <v>0</v>
          </cell>
          <cell r="P1001">
            <v>0</v>
          </cell>
          <cell r="Q1001">
            <v>16425</v>
          </cell>
          <cell r="R1001">
            <v>12</v>
          </cell>
          <cell r="S1001" t="str">
            <v>E</v>
          </cell>
        </row>
        <row r="1002">
          <cell r="A1002">
            <v>10</v>
          </cell>
          <cell r="B1002" t="str">
            <v>TS007=2</v>
          </cell>
          <cell r="C1002" t="str">
            <v>สต็อคกิเนท 2 (Stockinette 2")"</v>
          </cell>
          <cell r="D1002">
            <v>275</v>
          </cell>
          <cell r="E1002">
            <v>6</v>
          </cell>
          <cell r="F1002">
            <v>1650</v>
          </cell>
          <cell r="G1002">
            <v>0</v>
          </cell>
          <cell r="H1002">
            <v>0</v>
          </cell>
          <cell r="I1002">
            <v>0</v>
          </cell>
          <cell r="J1002">
            <v>0</v>
          </cell>
          <cell r="K1002">
            <v>0</v>
          </cell>
          <cell r="L1002">
            <v>0</v>
          </cell>
          <cell r="M1002">
            <v>0</v>
          </cell>
          <cell r="N1002">
            <v>0</v>
          </cell>
          <cell r="O1002">
            <v>0</v>
          </cell>
          <cell r="P1002">
            <v>0</v>
          </cell>
          <cell r="Q1002">
            <v>16412</v>
          </cell>
          <cell r="R1002">
            <v>25</v>
          </cell>
          <cell r="S1002" t="str">
            <v>E</v>
          </cell>
        </row>
        <row r="1003">
          <cell r="A1003">
            <v>10</v>
          </cell>
          <cell r="B1003" t="str">
            <v>TS007=5</v>
          </cell>
          <cell r="C1003" t="str">
            <v>สต็อคกิเนท 5 (Stockinette 5")"</v>
          </cell>
          <cell r="D1003">
            <v>432</v>
          </cell>
          <cell r="E1003">
            <v>8</v>
          </cell>
          <cell r="F1003">
            <v>3456.47</v>
          </cell>
          <cell r="G1003">
            <v>0</v>
          </cell>
          <cell r="H1003">
            <v>0</v>
          </cell>
          <cell r="I1003">
            <v>0</v>
          </cell>
          <cell r="J1003">
            <v>0</v>
          </cell>
          <cell r="K1003">
            <v>0</v>
          </cell>
          <cell r="L1003">
            <v>0</v>
          </cell>
          <cell r="M1003">
            <v>0</v>
          </cell>
          <cell r="N1003">
            <v>0</v>
          </cell>
          <cell r="O1003">
            <v>0</v>
          </cell>
          <cell r="P1003">
            <v>0</v>
          </cell>
          <cell r="Q1003">
            <v>16313</v>
          </cell>
          <cell r="R1003">
            <v>124</v>
          </cell>
          <cell r="S1003" t="str">
            <v>E</v>
          </cell>
        </row>
        <row r="1004">
          <cell r="A1004">
            <v>10</v>
          </cell>
          <cell r="B1004" t="str">
            <v>TS007=6</v>
          </cell>
          <cell r="C1004" t="str">
            <v>สต็อคกิเนท 6 (Stockinette 6")"</v>
          </cell>
          <cell r="D1004">
            <v>504</v>
          </cell>
          <cell r="E1004">
            <v>2</v>
          </cell>
          <cell r="F1004">
            <v>1008</v>
          </cell>
          <cell r="G1004">
            <v>0</v>
          </cell>
          <cell r="H1004">
            <v>0</v>
          </cell>
          <cell r="I1004">
            <v>0</v>
          </cell>
          <cell r="J1004">
            <v>0</v>
          </cell>
          <cell r="K1004">
            <v>0</v>
          </cell>
          <cell r="L1004">
            <v>0</v>
          </cell>
          <cell r="M1004">
            <v>0</v>
          </cell>
          <cell r="N1004">
            <v>0</v>
          </cell>
          <cell r="O1004">
            <v>0</v>
          </cell>
          <cell r="P1004">
            <v>0</v>
          </cell>
          <cell r="Q1004">
            <v>16432</v>
          </cell>
          <cell r="R1004">
            <v>5</v>
          </cell>
          <cell r="S1004" t="str">
            <v>E</v>
          </cell>
        </row>
        <row r="1005">
          <cell r="A1005">
            <v>10</v>
          </cell>
          <cell r="B1005" t="str">
            <v>TS009=3</v>
          </cell>
          <cell r="C1005" t="str">
            <v>สีทารองเท้า สีดำ</v>
          </cell>
          <cell r="D1005">
            <v>58.75</v>
          </cell>
          <cell r="E1005">
            <v>0</v>
          </cell>
          <cell r="F1005">
            <v>0</v>
          </cell>
          <cell r="G1005">
            <v>1</v>
          </cell>
          <cell r="H1005">
            <v>58.75</v>
          </cell>
          <cell r="I1005">
            <v>0</v>
          </cell>
          <cell r="J1005">
            <v>0</v>
          </cell>
          <cell r="K1005">
            <v>0</v>
          </cell>
          <cell r="L1005">
            <v>0</v>
          </cell>
          <cell r="M1005">
            <v>0</v>
          </cell>
          <cell r="N1005">
            <v>0</v>
          </cell>
          <cell r="O1005">
            <v>0</v>
          </cell>
          <cell r="P1005">
            <v>0</v>
          </cell>
          <cell r="Q1005">
            <v>16079</v>
          </cell>
          <cell r="R1005">
            <v>357</v>
          </cell>
          <cell r="S1005" t="str">
            <v>E</v>
          </cell>
        </row>
        <row r="1006">
          <cell r="A1006">
            <v>10</v>
          </cell>
          <cell r="B1006" t="str">
            <v>TS016</v>
          </cell>
          <cell r="C1006" t="str">
            <v>คิ้วยางรองเท้า</v>
          </cell>
          <cell r="D1006">
            <v>3.8</v>
          </cell>
          <cell r="E1006">
            <v>175</v>
          </cell>
          <cell r="F1006">
            <v>674.52</v>
          </cell>
          <cell r="G1006">
            <v>0</v>
          </cell>
          <cell r="H1006">
            <v>0</v>
          </cell>
          <cell r="I1006">
            <v>0</v>
          </cell>
          <cell r="J1006">
            <v>0</v>
          </cell>
          <cell r="K1006">
            <v>0</v>
          </cell>
          <cell r="L1006">
            <v>0</v>
          </cell>
          <cell r="M1006">
            <v>0</v>
          </cell>
          <cell r="N1006">
            <v>0</v>
          </cell>
          <cell r="O1006">
            <v>0</v>
          </cell>
          <cell r="P1006">
            <v>0</v>
          </cell>
          <cell r="Q1006">
            <v>16425</v>
          </cell>
          <cell r="R1006">
            <v>12</v>
          </cell>
          <cell r="S1006" t="str">
            <v>E</v>
          </cell>
        </row>
        <row r="1007">
          <cell r="A1007">
            <v>10</v>
          </cell>
          <cell r="B1007" t="str">
            <v>TV007=1</v>
          </cell>
          <cell r="C1007" t="str">
            <v>เวลโก้ 1 นิ้ว (Velceo 1) สีขาว"</v>
          </cell>
          <cell r="D1007">
            <v>230</v>
          </cell>
          <cell r="E1007">
            <v>0</v>
          </cell>
          <cell r="F1007">
            <v>0</v>
          </cell>
          <cell r="G1007">
            <v>1</v>
          </cell>
          <cell r="H1007">
            <v>230</v>
          </cell>
          <cell r="I1007">
            <v>0</v>
          </cell>
          <cell r="J1007">
            <v>0</v>
          </cell>
          <cell r="K1007">
            <v>0</v>
          </cell>
          <cell r="L1007">
            <v>0</v>
          </cell>
          <cell r="M1007">
            <v>0</v>
          </cell>
          <cell r="N1007">
            <v>0</v>
          </cell>
          <cell r="O1007">
            <v>0</v>
          </cell>
          <cell r="P1007">
            <v>0</v>
          </cell>
          <cell r="Q1007">
            <v>16249</v>
          </cell>
          <cell r="R1007">
            <v>188</v>
          </cell>
          <cell r="S1007" t="str">
            <v>E</v>
          </cell>
        </row>
        <row r="1008">
          <cell r="A1008">
            <v>10</v>
          </cell>
          <cell r="B1008" t="str">
            <v>TV007=1B</v>
          </cell>
          <cell r="C1008" t="str">
            <v>เวลโก้ 1 นิ้ว (Velceo 1) สีดำ"</v>
          </cell>
          <cell r="D1008">
            <v>240</v>
          </cell>
          <cell r="E1008">
            <v>2</v>
          </cell>
          <cell r="F1008">
            <v>480</v>
          </cell>
          <cell r="G1008">
            <v>0</v>
          </cell>
          <cell r="H1008">
            <v>0</v>
          </cell>
          <cell r="I1008">
            <v>0</v>
          </cell>
          <cell r="J1008">
            <v>0</v>
          </cell>
          <cell r="K1008">
            <v>0</v>
          </cell>
          <cell r="L1008">
            <v>0</v>
          </cell>
          <cell r="M1008">
            <v>0</v>
          </cell>
          <cell r="N1008">
            <v>0</v>
          </cell>
          <cell r="O1008">
            <v>0</v>
          </cell>
          <cell r="P1008">
            <v>0</v>
          </cell>
          <cell r="Q1008">
            <v>16314</v>
          </cell>
          <cell r="R1008">
            <v>123</v>
          </cell>
          <cell r="S1008" t="str">
            <v>E</v>
          </cell>
        </row>
        <row r="1009">
          <cell r="A1009">
            <v>10</v>
          </cell>
          <cell r="B1009" t="str">
            <v>TV007=1BN</v>
          </cell>
          <cell r="C1009" t="str">
            <v>เวลโก้ 1 สีเนื้อ"</v>
          </cell>
          <cell r="D1009">
            <v>280</v>
          </cell>
          <cell r="E1009">
            <v>1</v>
          </cell>
          <cell r="F1009">
            <v>280</v>
          </cell>
          <cell r="G1009">
            <v>0</v>
          </cell>
          <cell r="H1009">
            <v>0</v>
          </cell>
          <cell r="I1009">
            <v>0</v>
          </cell>
          <cell r="J1009">
            <v>0</v>
          </cell>
          <cell r="K1009">
            <v>0</v>
          </cell>
          <cell r="L1009">
            <v>0</v>
          </cell>
          <cell r="M1009">
            <v>0</v>
          </cell>
          <cell r="N1009">
            <v>0</v>
          </cell>
          <cell r="O1009">
            <v>0</v>
          </cell>
          <cell r="P1009">
            <v>0</v>
          </cell>
          <cell r="Q1009">
            <v>16301</v>
          </cell>
          <cell r="R1009">
            <v>136</v>
          </cell>
          <cell r="S1009" t="str">
            <v>E</v>
          </cell>
        </row>
        <row r="1010">
          <cell r="A1010">
            <v>10</v>
          </cell>
          <cell r="B1010" t="str">
            <v>TV007=1CR</v>
          </cell>
          <cell r="C1010" t="str">
            <v>เวลโก้ 1 นิ้วสีครีม (Velceo 1)"</v>
          </cell>
          <cell r="D1010">
            <v>280</v>
          </cell>
          <cell r="E1010">
            <v>2</v>
          </cell>
          <cell r="F1010">
            <v>560</v>
          </cell>
          <cell r="G1010">
            <v>0</v>
          </cell>
          <cell r="H1010">
            <v>0</v>
          </cell>
          <cell r="I1010">
            <v>0</v>
          </cell>
          <cell r="J1010">
            <v>0</v>
          </cell>
          <cell r="K1010">
            <v>0</v>
          </cell>
          <cell r="L1010">
            <v>0</v>
          </cell>
          <cell r="M1010">
            <v>0</v>
          </cell>
          <cell r="N1010">
            <v>0</v>
          </cell>
          <cell r="O1010">
            <v>0</v>
          </cell>
          <cell r="P1010">
            <v>0</v>
          </cell>
          <cell r="Q1010">
            <v>16314</v>
          </cell>
          <cell r="R1010">
            <v>123</v>
          </cell>
          <cell r="S1010" t="str">
            <v>E</v>
          </cell>
        </row>
        <row r="1011">
          <cell r="A1011">
            <v>10</v>
          </cell>
          <cell r="B1011" t="str">
            <v>TV007=2BL</v>
          </cell>
          <cell r="C1011" t="str">
            <v>เวลโก 2 นิ้วสีดำ (Velceo 2)"</v>
          </cell>
          <cell r="D1011">
            <v>485</v>
          </cell>
          <cell r="E1011">
            <v>2</v>
          </cell>
          <cell r="F1011">
            <v>970</v>
          </cell>
          <cell r="G1011">
            <v>0</v>
          </cell>
          <cell r="H1011">
            <v>0</v>
          </cell>
          <cell r="I1011">
            <v>0</v>
          </cell>
          <cell r="J1011">
            <v>0</v>
          </cell>
          <cell r="K1011">
            <v>0</v>
          </cell>
          <cell r="L1011">
            <v>0</v>
          </cell>
          <cell r="M1011">
            <v>0</v>
          </cell>
          <cell r="N1011">
            <v>0</v>
          </cell>
          <cell r="O1011">
            <v>0</v>
          </cell>
          <cell r="P1011">
            <v>0</v>
          </cell>
          <cell r="Q1011">
            <v>16314</v>
          </cell>
          <cell r="R1011">
            <v>123</v>
          </cell>
          <cell r="S1011" t="str">
            <v>E</v>
          </cell>
        </row>
        <row r="1012">
          <cell r="A1012">
            <v>10</v>
          </cell>
          <cell r="B1012" t="str">
            <v>TW001=4X4X1</v>
          </cell>
          <cell r="C1012" t="str">
            <v>ไม้สมพงษ์อบแห้งขนาด 4x4"x1m. (Wood4x4x1"</v>
          </cell>
          <cell r="D1012">
            <v>265.10000000000002</v>
          </cell>
          <cell r="E1012">
            <v>13</v>
          </cell>
          <cell r="F1012">
            <v>3446.25</v>
          </cell>
          <cell r="G1012">
            <v>0</v>
          </cell>
          <cell r="H1012">
            <v>0</v>
          </cell>
          <cell r="I1012">
            <v>0</v>
          </cell>
          <cell r="J1012">
            <v>0</v>
          </cell>
          <cell r="K1012">
            <v>0</v>
          </cell>
          <cell r="L1012">
            <v>0</v>
          </cell>
          <cell r="M1012">
            <v>0</v>
          </cell>
          <cell r="N1012">
            <v>0</v>
          </cell>
          <cell r="O1012">
            <v>0</v>
          </cell>
          <cell r="P1012">
            <v>0</v>
          </cell>
          <cell r="Q1012">
            <v>16340</v>
          </cell>
          <cell r="R1012">
            <v>97</v>
          </cell>
          <cell r="S1012" t="str">
            <v>E</v>
          </cell>
        </row>
        <row r="1013">
          <cell r="A1013">
            <v>10</v>
          </cell>
          <cell r="B1013" t="str">
            <v>TW001=5X5X1</v>
          </cell>
          <cell r="C1013" t="str">
            <v>ไม้สมพงษ์อบแห้งขนาด 5x5"x1 m. (Wood5x5x"</v>
          </cell>
          <cell r="D1013">
            <v>447.2</v>
          </cell>
          <cell r="E1013">
            <v>19</v>
          </cell>
          <cell r="F1013">
            <v>8497.7199999999993</v>
          </cell>
          <cell r="G1013">
            <v>0</v>
          </cell>
          <cell r="H1013">
            <v>0</v>
          </cell>
          <cell r="I1013">
            <v>0</v>
          </cell>
          <cell r="J1013">
            <v>0</v>
          </cell>
          <cell r="K1013">
            <v>0</v>
          </cell>
          <cell r="L1013">
            <v>0</v>
          </cell>
          <cell r="M1013">
            <v>0</v>
          </cell>
          <cell r="N1013">
            <v>0</v>
          </cell>
          <cell r="O1013">
            <v>0</v>
          </cell>
          <cell r="P1013">
            <v>0</v>
          </cell>
          <cell r="Q1013">
            <v>16425</v>
          </cell>
          <cell r="R1013">
            <v>12</v>
          </cell>
          <cell r="S1013" t="str">
            <v>E</v>
          </cell>
        </row>
        <row r="1014">
          <cell r="A1014">
            <v>10</v>
          </cell>
          <cell r="B1014" t="str">
            <v>TW001=6X6X1</v>
          </cell>
          <cell r="C1014" t="str">
            <v>ไม้สมพงษ์อบแห้งขนาด 6x6"x1m. (Wood6x6x1"</v>
          </cell>
          <cell r="D1014">
            <v>543.79999999999995</v>
          </cell>
          <cell r="E1014">
            <v>6</v>
          </cell>
          <cell r="F1014">
            <v>3263.32</v>
          </cell>
          <cell r="G1014">
            <v>0</v>
          </cell>
          <cell r="H1014">
            <v>0</v>
          </cell>
          <cell r="I1014">
            <v>0</v>
          </cell>
          <cell r="J1014">
            <v>0</v>
          </cell>
          <cell r="K1014">
            <v>0</v>
          </cell>
          <cell r="L1014">
            <v>0</v>
          </cell>
          <cell r="M1014">
            <v>0</v>
          </cell>
          <cell r="N1014">
            <v>0</v>
          </cell>
          <cell r="O1014">
            <v>0</v>
          </cell>
          <cell r="P1014">
            <v>0</v>
          </cell>
          <cell r="Q1014">
            <v>16340</v>
          </cell>
          <cell r="R1014">
            <v>97</v>
          </cell>
          <cell r="S1014" t="str">
            <v>E</v>
          </cell>
        </row>
        <row r="1015">
          <cell r="A1015">
            <v>10</v>
          </cell>
          <cell r="B1015" t="str">
            <v>TW005=1</v>
          </cell>
          <cell r="C1015" t="str">
            <v>ไม้เท้าอลูมิเนียมปุ่มเดียวปรับได้</v>
          </cell>
          <cell r="D1015">
            <v>150</v>
          </cell>
          <cell r="E1015">
            <v>0</v>
          </cell>
          <cell r="F1015">
            <v>0</v>
          </cell>
          <cell r="G1015">
            <v>1</v>
          </cell>
          <cell r="H1015">
            <v>150</v>
          </cell>
          <cell r="I1015">
            <v>0</v>
          </cell>
          <cell r="J1015">
            <v>0</v>
          </cell>
          <cell r="K1015">
            <v>0</v>
          </cell>
          <cell r="L1015">
            <v>0</v>
          </cell>
          <cell r="M1015">
            <v>0</v>
          </cell>
          <cell r="N1015">
            <v>0</v>
          </cell>
          <cell r="O1015">
            <v>0</v>
          </cell>
          <cell r="P1015">
            <v>0</v>
          </cell>
          <cell r="Q1015">
            <v>16195</v>
          </cell>
          <cell r="R1015">
            <v>242</v>
          </cell>
          <cell r="S1015" t="str">
            <v>E</v>
          </cell>
        </row>
        <row r="1016">
          <cell r="E1016">
            <v>1632</v>
          </cell>
          <cell r="F1016">
            <v>373500.33999999997</v>
          </cell>
          <cell r="G1016">
            <v>3793</v>
          </cell>
          <cell r="H1016">
            <v>40709.64</v>
          </cell>
          <cell r="I1016">
            <v>17</v>
          </cell>
          <cell r="J1016">
            <v>1808.37</v>
          </cell>
          <cell r="K1016">
            <v>0</v>
          </cell>
          <cell r="L1016">
            <v>0</v>
          </cell>
          <cell r="M1016">
            <v>0</v>
          </cell>
          <cell r="N1016">
            <v>0</v>
          </cell>
          <cell r="O1016">
            <v>0</v>
          </cell>
          <cell r="P1016">
            <v>0</v>
          </cell>
          <cell r="Q1016">
            <v>0</v>
          </cell>
          <cell r="R1016">
            <v>0</v>
          </cell>
          <cell r="S1016" t="str">
            <v>E Total</v>
          </cell>
        </row>
        <row r="1017">
          <cell r="A1017">
            <v>10</v>
          </cell>
          <cell r="B1017" t="str">
            <v>4R109=3L</v>
          </cell>
          <cell r="C1017" t="str">
            <v>Pyramid Lamination</v>
          </cell>
          <cell r="D1017">
            <v>2844.66</v>
          </cell>
          <cell r="E1017">
            <v>0</v>
          </cell>
          <cell r="F1017">
            <v>0</v>
          </cell>
          <cell r="G1017">
            <v>0</v>
          </cell>
          <cell r="H1017">
            <v>0</v>
          </cell>
          <cell r="I1017">
            <v>1</v>
          </cell>
          <cell r="J1017">
            <v>2844.66</v>
          </cell>
          <cell r="K1017">
            <v>0</v>
          </cell>
          <cell r="L1017">
            <v>0</v>
          </cell>
          <cell r="M1017">
            <v>0</v>
          </cell>
          <cell r="N1017">
            <v>0</v>
          </cell>
          <cell r="O1017">
            <v>0</v>
          </cell>
          <cell r="P1017">
            <v>0</v>
          </cell>
          <cell r="Q1017">
            <v>16074</v>
          </cell>
          <cell r="R1017">
            <v>362</v>
          </cell>
          <cell r="S1017" t="str">
            <v>H</v>
          </cell>
        </row>
        <row r="1018">
          <cell r="A1018">
            <v>10</v>
          </cell>
          <cell r="B1018" t="str">
            <v>4R109=3T</v>
          </cell>
          <cell r="C1018" t="str">
            <v>Pyramid Thermoplastic</v>
          </cell>
          <cell r="D1018">
            <v>2844.66</v>
          </cell>
          <cell r="E1018">
            <v>0</v>
          </cell>
          <cell r="F1018">
            <v>0</v>
          </cell>
          <cell r="G1018">
            <v>0</v>
          </cell>
          <cell r="H1018">
            <v>0</v>
          </cell>
          <cell r="I1018">
            <v>1</v>
          </cell>
          <cell r="J1018">
            <v>2844.66</v>
          </cell>
          <cell r="K1018">
            <v>0</v>
          </cell>
          <cell r="L1018">
            <v>0</v>
          </cell>
          <cell r="M1018">
            <v>0</v>
          </cell>
          <cell r="N1018">
            <v>0</v>
          </cell>
          <cell r="O1018">
            <v>0</v>
          </cell>
          <cell r="P1018">
            <v>0</v>
          </cell>
          <cell r="Q1018">
            <v>16074</v>
          </cell>
          <cell r="R1018">
            <v>362</v>
          </cell>
          <cell r="S1018" t="str">
            <v>H</v>
          </cell>
        </row>
        <row r="1019">
          <cell r="A1019">
            <v>10</v>
          </cell>
          <cell r="B1019" t="str">
            <v>501A7=5X5XM5</v>
          </cell>
          <cell r="C1019" t="str">
            <v>Oval Head Joint Screw</v>
          </cell>
          <cell r="D1019">
            <v>28.63</v>
          </cell>
          <cell r="E1019">
            <v>0</v>
          </cell>
          <cell r="F1019">
            <v>0</v>
          </cell>
          <cell r="G1019">
            <v>2</v>
          </cell>
          <cell r="H1019">
            <v>57.26</v>
          </cell>
          <cell r="I1019">
            <v>0</v>
          </cell>
          <cell r="J1019">
            <v>0</v>
          </cell>
          <cell r="K1019">
            <v>0</v>
          </cell>
          <cell r="L1019">
            <v>0</v>
          </cell>
          <cell r="M1019">
            <v>0</v>
          </cell>
          <cell r="N1019">
            <v>0</v>
          </cell>
          <cell r="O1019">
            <v>0</v>
          </cell>
          <cell r="P1019">
            <v>0</v>
          </cell>
          <cell r="Q1019">
            <v>16215</v>
          </cell>
          <cell r="R1019">
            <v>222</v>
          </cell>
          <cell r="S1019" t="str">
            <v>H</v>
          </cell>
        </row>
        <row r="1020">
          <cell r="A1020">
            <v>10</v>
          </cell>
          <cell r="B1020" t="str">
            <v>501S27=M4X6</v>
          </cell>
          <cell r="C1020" t="str">
            <v>Oval heak screw</v>
          </cell>
          <cell r="D1020">
            <v>4.8899999999999997</v>
          </cell>
          <cell r="E1020">
            <v>0</v>
          </cell>
          <cell r="F1020">
            <v>0</v>
          </cell>
          <cell r="G1020">
            <v>13</v>
          </cell>
          <cell r="H1020">
            <v>63.57</v>
          </cell>
          <cell r="I1020">
            <v>0</v>
          </cell>
          <cell r="J1020">
            <v>0</v>
          </cell>
          <cell r="K1020">
            <v>0</v>
          </cell>
          <cell r="L1020">
            <v>0</v>
          </cell>
          <cell r="M1020">
            <v>0</v>
          </cell>
          <cell r="N1020">
            <v>0</v>
          </cell>
          <cell r="O1020">
            <v>0</v>
          </cell>
          <cell r="P1020">
            <v>0</v>
          </cell>
          <cell r="Q1020">
            <v>16096</v>
          </cell>
          <cell r="R1020">
            <v>340</v>
          </cell>
          <cell r="S1020" t="str">
            <v>H</v>
          </cell>
        </row>
        <row r="1021">
          <cell r="A1021">
            <v>10</v>
          </cell>
          <cell r="B1021" t="str">
            <v>501S59</v>
          </cell>
          <cell r="C1021" t="str">
            <v>Counter Sunk Wood Screw</v>
          </cell>
          <cell r="D1021">
            <v>36.69</v>
          </cell>
          <cell r="E1021">
            <v>0</v>
          </cell>
          <cell r="F1021">
            <v>0</v>
          </cell>
          <cell r="G1021">
            <v>2</v>
          </cell>
          <cell r="H1021">
            <v>73.37</v>
          </cell>
          <cell r="I1021">
            <v>0</v>
          </cell>
          <cell r="J1021">
            <v>0</v>
          </cell>
          <cell r="K1021">
            <v>0</v>
          </cell>
          <cell r="L1021">
            <v>0</v>
          </cell>
          <cell r="M1021">
            <v>0</v>
          </cell>
          <cell r="N1021">
            <v>0</v>
          </cell>
          <cell r="O1021">
            <v>0</v>
          </cell>
          <cell r="P1021">
            <v>0</v>
          </cell>
          <cell r="Q1021">
            <v>16096</v>
          </cell>
          <cell r="R1021">
            <v>340</v>
          </cell>
          <cell r="S1021" t="str">
            <v>H</v>
          </cell>
        </row>
        <row r="1022">
          <cell r="A1022">
            <v>10</v>
          </cell>
          <cell r="B1022" t="str">
            <v>501S6=8XM3.5</v>
          </cell>
          <cell r="C1022" t="str">
            <v>Set Screw (100pcs/pack)</v>
          </cell>
          <cell r="D1022">
            <v>4.99</v>
          </cell>
          <cell r="E1022">
            <v>0</v>
          </cell>
          <cell r="F1022">
            <v>0</v>
          </cell>
          <cell r="G1022">
            <v>2</v>
          </cell>
          <cell r="H1022">
            <v>9.9700000000000006</v>
          </cell>
          <cell r="I1022">
            <v>0</v>
          </cell>
          <cell r="J1022">
            <v>0</v>
          </cell>
          <cell r="K1022">
            <v>0</v>
          </cell>
          <cell r="L1022">
            <v>0</v>
          </cell>
          <cell r="M1022">
            <v>0</v>
          </cell>
          <cell r="N1022">
            <v>0</v>
          </cell>
          <cell r="O1022">
            <v>0</v>
          </cell>
          <cell r="P1022">
            <v>0</v>
          </cell>
          <cell r="Q1022">
            <v>16096</v>
          </cell>
          <cell r="R1022">
            <v>340</v>
          </cell>
          <cell r="S1022" t="str">
            <v>H</v>
          </cell>
        </row>
        <row r="1023">
          <cell r="A1023">
            <v>10</v>
          </cell>
          <cell r="B1023" t="str">
            <v>501T7=7.5X11XM5</v>
          </cell>
          <cell r="C1023" t="str">
            <v>หัวสกูรฟิลิส์  (Plilips Head Srcew)</v>
          </cell>
          <cell r="D1023">
            <v>358</v>
          </cell>
          <cell r="E1023">
            <v>0</v>
          </cell>
          <cell r="F1023">
            <v>0</v>
          </cell>
          <cell r="G1023">
            <v>16</v>
          </cell>
          <cell r="H1023">
            <v>5728</v>
          </cell>
          <cell r="I1023">
            <v>0</v>
          </cell>
          <cell r="J1023">
            <v>0</v>
          </cell>
          <cell r="K1023">
            <v>0</v>
          </cell>
          <cell r="L1023">
            <v>0</v>
          </cell>
          <cell r="M1023">
            <v>0</v>
          </cell>
          <cell r="N1023">
            <v>0</v>
          </cell>
          <cell r="O1023">
            <v>0</v>
          </cell>
          <cell r="P1023">
            <v>0</v>
          </cell>
          <cell r="Q1023">
            <v>16096</v>
          </cell>
          <cell r="R1023">
            <v>340</v>
          </cell>
          <cell r="S1023" t="str">
            <v>H</v>
          </cell>
        </row>
        <row r="1024">
          <cell r="A1024">
            <v>10</v>
          </cell>
          <cell r="B1024" t="str">
            <v>501T7=7.5X9XM5</v>
          </cell>
          <cell r="C1024" t="str">
            <v>หัวสกูรฟิลิส์ (Plilips Head Srcew)</v>
          </cell>
          <cell r="D1024">
            <v>2.5499999999999998</v>
          </cell>
          <cell r="E1024">
            <v>0</v>
          </cell>
          <cell r="F1024">
            <v>0</v>
          </cell>
          <cell r="G1024">
            <v>88</v>
          </cell>
          <cell r="H1024">
            <v>224.4</v>
          </cell>
          <cell r="I1024">
            <v>0</v>
          </cell>
          <cell r="J1024">
            <v>0</v>
          </cell>
          <cell r="K1024">
            <v>0</v>
          </cell>
          <cell r="L1024">
            <v>0</v>
          </cell>
          <cell r="M1024">
            <v>0</v>
          </cell>
          <cell r="N1024">
            <v>0</v>
          </cell>
          <cell r="O1024">
            <v>0</v>
          </cell>
          <cell r="P1024">
            <v>0</v>
          </cell>
          <cell r="Q1024">
            <v>16096</v>
          </cell>
          <cell r="R1024">
            <v>340</v>
          </cell>
          <cell r="S1024" t="str">
            <v>H</v>
          </cell>
        </row>
        <row r="1025">
          <cell r="A1025">
            <v>10</v>
          </cell>
          <cell r="B1025" t="str">
            <v>501Z2=M4X12</v>
          </cell>
          <cell r="C1025" t="str">
            <v>Filister Head Screw</v>
          </cell>
          <cell r="D1025">
            <v>6.21</v>
          </cell>
          <cell r="E1025">
            <v>0</v>
          </cell>
          <cell r="F1025">
            <v>0</v>
          </cell>
          <cell r="G1025">
            <v>2</v>
          </cell>
          <cell r="H1025">
            <v>12.42</v>
          </cell>
          <cell r="I1025">
            <v>0</v>
          </cell>
          <cell r="J1025">
            <v>0</v>
          </cell>
          <cell r="K1025">
            <v>0</v>
          </cell>
          <cell r="L1025">
            <v>0</v>
          </cell>
          <cell r="M1025">
            <v>0</v>
          </cell>
          <cell r="N1025">
            <v>0</v>
          </cell>
          <cell r="O1025">
            <v>0</v>
          </cell>
          <cell r="P1025">
            <v>0</v>
          </cell>
          <cell r="Q1025">
            <v>16096</v>
          </cell>
          <cell r="R1025">
            <v>340</v>
          </cell>
          <cell r="S1025" t="str">
            <v>H</v>
          </cell>
        </row>
        <row r="1026">
          <cell r="A1026">
            <v>10</v>
          </cell>
          <cell r="B1026" t="str">
            <v>513D35=56X7.8X1</v>
          </cell>
          <cell r="C1026" t="str">
            <v>Compression Spring</v>
          </cell>
          <cell r="D1026">
            <v>16.71</v>
          </cell>
          <cell r="E1026">
            <v>0</v>
          </cell>
          <cell r="F1026">
            <v>0</v>
          </cell>
          <cell r="G1026">
            <v>6</v>
          </cell>
          <cell r="H1026">
            <v>100.28</v>
          </cell>
          <cell r="I1026">
            <v>0</v>
          </cell>
          <cell r="J1026">
            <v>0</v>
          </cell>
          <cell r="K1026">
            <v>0</v>
          </cell>
          <cell r="L1026">
            <v>0</v>
          </cell>
          <cell r="M1026">
            <v>0</v>
          </cell>
          <cell r="N1026">
            <v>0</v>
          </cell>
          <cell r="O1026">
            <v>0</v>
          </cell>
          <cell r="P1026">
            <v>0</v>
          </cell>
          <cell r="Q1026">
            <v>16095</v>
          </cell>
          <cell r="R1026">
            <v>341</v>
          </cell>
          <cell r="S1026" t="str">
            <v>H</v>
          </cell>
        </row>
        <row r="1027">
          <cell r="A1027">
            <v>10</v>
          </cell>
          <cell r="B1027" t="str">
            <v>514A1=16</v>
          </cell>
          <cell r="C1027" t="str">
            <v>Single Prong Buckle</v>
          </cell>
          <cell r="D1027">
            <v>5.08</v>
          </cell>
          <cell r="E1027">
            <v>0</v>
          </cell>
          <cell r="F1027">
            <v>0</v>
          </cell>
          <cell r="G1027">
            <v>0</v>
          </cell>
          <cell r="H1027">
            <v>0</v>
          </cell>
          <cell r="I1027">
            <v>0</v>
          </cell>
          <cell r="J1027">
            <v>0</v>
          </cell>
          <cell r="K1027">
            <v>0</v>
          </cell>
          <cell r="L1027">
            <v>0</v>
          </cell>
          <cell r="M1027">
            <v>0</v>
          </cell>
          <cell r="N1027">
            <v>0</v>
          </cell>
          <cell r="O1027">
            <v>50</v>
          </cell>
          <cell r="P1027">
            <v>254.1</v>
          </cell>
          <cell r="Q1027">
            <v>14283</v>
          </cell>
          <cell r="R1027">
            <v>2154</v>
          </cell>
          <cell r="S1027" t="str">
            <v>H</v>
          </cell>
        </row>
        <row r="1028">
          <cell r="A1028">
            <v>10</v>
          </cell>
          <cell r="B1028" t="str">
            <v>514A2=20</v>
          </cell>
          <cell r="C1028" t="str">
            <v>Rivet Buckle</v>
          </cell>
          <cell r="D1028">
            <v>7.33</v>
          </cell>
          <cell r="E1028">
            <v>0</v>
          </cell>
          <cell r="F1028">
            <v>0</v>
          </cell>
          <cell r="G1028">
            <v>0</v>
          </cell>
          <cell r="H1028">
            <v>0</v>
          </cell>
          <cell r="I1028">
            <v>0</v>
          </cell>
          <cell r="J1028">
            <v>0</v>
          </cell>
          <cell r="K1028">
            <v>0</v>
          </cell>
          <cell r="L1028">
            <v>0</v>
          </cell>
          <cell r="M1028">
            <v>80</v>
          </cell>
          <cell r="N1028">
            <v>586.29</v>
          </cell>
          <cell r="O1028">
            <v>0</v>
          </cell>
          <cell r="P1028">
            <v>0</v>
          </cell>
          <cell r="Q1028">
            <v>15545</v>
          </cell>
          <cell r="R1028">
            <v>892</v>
          </cell>
          <cell r="S1028" t="str">
            <v>H</v>
          </cell>
        </row>
        <row r="1029">
          <cell r="A1029">
            <v>10</v>
          </cell>
          <cell r="B1029" t="str">
            <v>516S7</v>
          </cell>
          <cell r="C1029" t="str">
            <v>Supension Stud</v>
          </cell>
          <cell r="D1029">
            <v>15.8</v>
          </cell>
          <cell r="E1029">
            <v>97</v>
          </cell>
          <cell r="F1029">
            <v>1536.48</v>
          </cell>
          <cell r="G1029">
            <v>0</v>
          </cell>
          <cell r="H1029">
            <v>0</v>
          </cell>
          <cell r="I1029">
            <v>0</v>
          </cell>
          <cell r="J1029">
            <v>0</v>
          </cell>
          <cell r="K1029">
            <v>0</v>
          </cell>
          <cell r="L1029">
            <v>0</v>
          </cell>
          <cell r="M1029">
            <v>0</v>
          </cell>
          <cell r="N1029">
            <v>0</v>
          </cell>
          <cell r="O1029">
            <v>0</v>
          </cell>
          <cell r="P1029">
            <v>0</v>
          </cell>
          <cell r="Q1029">
            <v>16284</v>
          </cell>
          <cell r="R1029">
            <v>153</v>
          </cell>
          <cell r="S1029" t="str">
            <v>H</v>
          </cell>
        </row>
        <row r="1030">
          <cell r="A1030">
            <v>10</v>
          </cell>
          <cell r="B1030" t="str">
            <v>605P8=20</v>
          </cell>
          <cell r="C1030" t="str">
            <v>ดูร่าอลูมิเนียมเส้น5มม.(Profile Bar)</v>
          </cell>
          <cell r="D1030">
            <v>567.41</v>
          </cell>
          <cell r="E1030">
            <v>0</v>
          </cell>
          <cell r="F1030">
            <v>0</v>
          </cell>
          <cell r="G1030">
            <v>0</v>
          </cell>
          <cell r="H1030">
            <v>0</v>
          </cell>
          <cell r="I1030">
            <v>2</v>
          </cell>
          <cell r="J1030">
            <v>1134.81</v>
          </cell>
          <cell r="K1030">
            <v>0</v>
          </cell>
          <cell r="L1030">
            <v>0</v>
          </cell>
          <cell r="M1030">
            <v>0</v>
          </cell>
          <cell r="N1030">
            <v>0</v>
          </cell>
          <cell r="O1030">
            <v>0</v>
          </cell>
          <cell r="P1030">
            <v>0</v>
          </cell>
          <cell r="Q1030">
            <v>16075</v>
          </cell>
          <cell r="R1030">
            <v>361</v>
          </cell>
          <cell r="S1030" t="str">
            <v>H</v>
          </cell>
        </row>
        <row r="1031">
          <cell r="A1031">
            <v>10</v>
          </cell>
          <cell r="B1031" t="str">
            <v>605T1=5</v>
          </cell>
          <cell r="C1031" t="str">
            <v>ดูร่าอลูมิเนียมหนา5มม.   (Dura aluminium</v>
          </cell>
          <cell r="D1031">
            <v>2135.4299999999998</v>
          </cell>
          <cell r="E1031">
            <v>0</v>
          </cell>
          <cell r="F1031">
            <v>0</v>
          </cell>
          <cell r="G1031">
            <v>7</v>
          </cell>
          <cell r="H1031">
            <v>14948.03</v>
          </cell>
          <cell r="I1031">
            <v>0</v>
          </cell>
          <cell r="J1031">
            <v>0</v>
          </cell>
          <cell r="K1031">
            <v>0</v>
          </cell>
          <cell r="L1031">
            <v>0</v>
          </cell>
          <cell r="M1031">
            <v>0</v>
          </cell>
          <cell r="N1031">
            <v>0</v>
          </cell>
          <cell r="O1031">
            <v>0</v>
          </cell>
          <cell r="P1031">
            <v>0</v>
          </cell>
          <cell r="Q1031">
            <v>16130</v>
          </cell>
          <cell r="R1031">
            <v>306</v>
          </cell>
          <cell r="S1031" t="str">
            <v>H</v>
          </cell>
        </row>
        <row r="1032">
          <cell r="A1032">
            <v>10</v>
          </cell>
          <cell r="B1032" t="str">
            <v>605T1=6</v>
          </cell>
          <cell r="C1032" t="str">
            <v>ดูร่าอลูมิเนียมหนา 6 มม. (Dura aluminium</v>
          </cell>
          <cell r="D1032">
            <v>3078.32</v>
          </cell>
          <cell r="E1032">
            <v>0</v>
          </cell>
          <cell r="F1032">
            <v>0</v>
          </cell>
          <cell r="G1032">
            <v>17</v>
          </cell>
          <cell r="H1032">
            <v>52331.44</v>
          </cell>
          <cell r="I1032">
            <v>0</v>
          </cell>
          <cell r="J1032">
            <v>0</v>
          </cell>
          <cell r="K1032">
            <v>0</v>
          </cell>
          <cell r="L1032">
            <v>0</v>
          </cell>
          <cell r="M1032">
            <v>0</v>
          </cell>
          <cell r="N1032">
            <v>0</v>
          </cell>
          <cell r="O1032">
            <v>0</v>
          </cell>
          <cell r="P1032">
            <v>0</v>
          </cell>
          <cell r="Q1032">
            <v>16188</v>
          </cell>
          <cell r="R1032">
            <v>249</v>
          </cell>
          <cell r="S1032" t="str">
            <v>H</v>
          </cell>
        </row>
        <row r="1033">
          <cell r="A1033">
            <v>10</v>
          </cell>
          <cell r="B1033" t="str">
            <v>616T19=2</v>
          </cell>
          <cell r="C1033" t="str">
            <v>โพลีเอ็ดทีลีนหนา 2 มม. Polyethylene shee</v>
          </cell>
          <cell r="D1033">
            <v>503.07</v>
          </cell>
          <cell r="E1033">
            <v>0</v>
          </cell>
          <cell r="F1033">
            <v>0</v>
          </cell>
          <cell r="G1033">
            <v>1</v>
          </cell>
          <cell r="H1033">
            <v>503.07</v>
          </cell>
          <cell r="I1033">
            <v>0</v>
          </cell>
          <cell r="J1033">
            <v>0</v>
          </cell>
          <cell r="K1033">
            <v>0</v>
          </cell>
          <cell r="L1033">
            <v>0</v>
          </cell>
          <cell r="M1033">
            <v>0</v>
          </cell>
          <cell r="N1033">
            <v>0</v>
          </cell>
          <cell r="O1033">
            <v>0</v>
          </cell>
          <cell r="P1033">
            <v>0</v>
          </cell>
          <cell r="Q1033">
            <v>16114</v>
          </cell>
          <cell r="R1033">
            <v>322</v>
          </cell>
          <cell r="S1033" t="str">
            <v>H</v>
          </cell>
        </row>
        <row r="1034">
          <cell r="A1034">
            <v>10</v>
          </cell>
          <cell r="B1034" t="str">
            <v>616T3=1</v>
          </cell>
          <cell r="C1034" t="str">
            <v>แผ่นโพลีพรอพพีลีนหล่อโฟม Polyethylene sh</v>
          </cell>
          <cell r="D1034">
            <v>221.04499999999999</v>
          </cell>
          <cell r="E1034">
            <v>0</v>
          </cell>
          <cell r="F1034">
            <v>0</v>
          </cell>
          <cell r="G1034">
            <v>0</v>
          </cell>
          <cell r="H1034">
            <v>0</v>
          </cell>
          <cell r="I1034">
            <v>0</v>
          </cell>
          <cell r="J1034">
            <v>0</v>
          </cell>
          <cell r="K1034">
            <v>0</v>
          </cell>
          <cell r="L1034">
            <v>0</v>
          </cell>
          <cell r="M1034">
            <v>0</v>
          </cell>
          <cell r="N1034">
            <v>0</v>
          </cell>
          <cell r="O1034">
            <v>0</v>
          </cell>
          <cell r="P1034">
            <v>0</v>
          </cell>
          <cell r="Q1034">
            <v>16433</v>
          </cell>
          <cell r="R1034">
            <v>4</v>
          </cell>
          <cell r="S1034" t="str">
            <v>H</v>
          </cell>
        </row>
        <row r="1035">
          <cell r="A1035">
            <v>10</v>
          </cell>
          <cell r="B1035" t="str">
            <v>616T3=2</v>
          </cell>
          <cell r="C1035" t="str">
            <v>แผ่นโพลีพรอพพีลีนหล่อโฟมPolyethylene she</v>
          </cell>
          <cell r="D1035">
            <v>366</v>
          </cell>
          <cell r="E1035">
            <v>1</v>
          </cell>
          <cell r="F1035">
            <v>366.03</v>
          </cell>
          <cell r="G1035">
            <v>0</v>
          </cell>
          <cell r="H1035">
            <v>0</v>
          </cell>
          <cell r="I1035">
            <v>0</v>
          </cell>
          <cell r="J1035">
            <v>0</v>
          </cell>
          <cell r="K1035">
            <v>0</v>
          </cell>
          <cell r="L1035">
            <v>0</v>
          </cell>
          <cell r="M1035">
            <v>0</v>
          </cell>
          <cell r="N1035">
            <v>0</v>
          </cell>
          <cell r="O1035">
            <v>0</v>
          </cell>
          <cell r="P1035">
            <v>0</v>
          </cell>
          <cell r="Q1035">
            <v>16420</v>
          </cell>
          <cell r="R1035">
            <v>17</v>
          </cell>
          <cell r="S1035" t="str">
            <v>H</v>
          </cell>
        </row>
        <row r="1036">
          <cell r="A1036">
            <v>10</v>
          </cell>
          <cell r="B1036" t="str">
            <v>616T43=1910X2</v>
          </cell>
          <cell r="C1036" t="str">
            <v>Supralen Rch 500,Red ซุพลาเลน สีแดง</v>
          </cell>
          <cell r="D1036">
            <v>2345.0500000000002</v>
          </cell>
          <cell r="E1036">
            <v>0</v>
          </cell>
          <cell r="F1036">
            <v>0</v>
          </cell>
          <cell r="G1036">
            <v>1</v>
          </cell>
          <cell r="H1036">
            <v>2345.0500000000002</v>
          </cell>
          <cell r="I1036">
            <v>0</v>
          </cell>
          <cell r="J1036">
            <v>0</v>
          </cell>
          <cell r="K1036">
            <v>0</v>
          </cell>
          <cell r="L1036">
            <v>0</v>
          </cell>
          <cell r="M1036">
            <v>0</v>
          </cell>
          <cell r="N1036">
            <v>0</v>
          </cell>
          <cell r="O1036">
            <v>0</v>
          </cell>
          <cell r="P1036">
            <v>0</v>
          </cell>
          <cell r="Q1036">
            <v>16114</v>
          </cell>
          <cell r="R1036">
            <v>322</v>
          </cell>
          <cell r="S1036" t="str">
            <v>H</v>
          </cell>
        </row>
        <row r="1037">
          <cell r="A1037">
            <v>10</v>
          </cell>
          <cell r="B1037" t="str">
            <v>616T43=1910X3</v>
          </cell>
          <cell r="C1037" t="str">
            <v>Supralen Rch 500,Red</v>
          </cell>
          <cell r="D1037">
            <v>2111.46</v>
          </cell>
          <cell r="E1037">
            <v>0</v>
          </cell>
          <cell r="F1037">
            <v>0</v>
          </cell>
          <cell r="G1037">
            <v>4</v>
          </cell>
          <cell r="H1037">
            <v>8445.84</v>
          </cell>
          <cell r="I1037">
            <v>0</v>
          </cell>
          <cell r="J1037">
            <v>0</v>
          </cell>
          <cell r="K1037">
            <v>0</v>
          </cell>
          <cell r="L1037">
            <v>0</v>
          </cell>
          <cell r="M1037">
            <v>0</v>
          </cell>
          <cell r="N1037">
            <v>0</v>
          </cell>
          <cell r="O1037">
            <v>0</v>
          </cell>
          <cell r="P1037">
            <v>0</v>
          </cell>
          <cell r="Q1037">
            <v>16202</v>
          </cell>
          <cell r="R1037">
            <v>235</v>
          </cell>
          <cell r="S1037" t="str">
            <v>H</v>
          </cell>
        </row>
        <row r="1038">
          <cell r="A1038">
            <v>10</v>
          </cell>
          <cell r="B1038" t="str">
            <v>616T43=1910X4</v>
          </cell>
          <cell r="C1038" t="str">
            <v>Termolyn Rod</v>
          </cell>
          <cell r="D1038">
            <v>2696.3</v>
          </cell>
          <cell r="E1038">
            <v>0</v>
          </cell>
          <cell r="F1038">
            <v>0</v>
          </cell>
          <cell r="G1038">
            <v>1</v>
          </cell>
          <cell r="H1038">
            <v>2696.3</v>
          </cell>
          <cell r="I1038">
            <v>0</v>
          </cell>
          <cell r="J1038">
            <v>0</v>
          </cell>
          <cell r="K1038">
            <v>0</v>
          </cell>
          <cell r="L1038">
            <v>0</v>
          </cell>
          <cell r="M1038">
            <v>0</v>
          </cell>
          <cell r="N1038">
            <v>0</v>
          </cell>
          <cell r="O1038">
            <v>0</v>
          </cell>
          <cell r="P1038">
            <v>0</v>
          </cell>
          <cell r="Q1038">
            <v>16202</v>
          </cell>
          <cell r="R1038">
            <v>235</v>
          </cell>
          <cell r="S1038" t="str">
            <v>H</v>
          </cell>
        </row>
        <row r="1039">
          <cell r="A1039">
            <v>10</v>
          </cell>
          <cell r="B1039" t="str">
            <v>616T43=1910X5</v>
          </cell>
          <cell r="C1039" t="str">
            <v>Supralen Rch 500,Red</v>
          </cell>
          <cell r="D1039">
            <v>3277.55</v>
          </cell>
          <cell r="E1039">
            <v>0</v>
          </cell>
          <cell r="F1039">
            <v>0</v>
          </cell>
          <cell r="G1039">
            <v>1</v>
          </cell>
          <cell r="H1039">
            <v>3277.55</v>
          </cell>
          <cell r="I1039">
            <v>0</v>
          </cell>
          <cell r="J1039">
            <v>0</v>
          </cell>
          <cell r="K1039">
            <v>0</v>
          </cell>
          <cell r="L1039">
            <v>0</v>
          </cell>
          <cell r="M1039">
            <v>0</v>
          </cell>
          <cell r="N1039">
            <v>0</v>
          </cell>
          <cell r="O1039">
            <v>0</v>
          </cell>
          <cell r="P1039">
            <v>0</v>
          </cell>
          <cell r="Q1039">
            <v>16202</v>
          </cell>
          <cell r="R1039">
            <v>235</v>
          </cell>
          <cell r="S1039" t="str">
            <v>H</v>
          </cell>
        </row>
        <row r="1040">
          <cell r="A1040">
            <v>10</v>
          </cell>
          <cell r="B1040" t="str">
            <v>616T44=1910X3</v>
          </cell>
          <cell r="C1040" t="str">
            <v>Supralen Rch 500,Blue</v>
          </cell>
          <cell r="D1040">
            <v>2588.64</v>
          </cell>
          <cell r="E1040">
            <v>0</v>
          </cell>
          <cell r="F1040">
            <v>0</v>
          </cell>
          <cell r="G1040">
            <v>8</v>
          </cell>
          <cell r="H1040">
            <v>20709.11</v>
          </cell>
          <cell r="I1040">
            <v>0</v>
          </cell>
          <cell r="J1040">
            <v>0</v>
          </cell>
          <cell r="K1040">
            <v>0</v>
          </cell>
          <cell r="L1040">
            <v>0</v>
          </cell>
          <cell r="M1040">
            <v>0</v>
          </cell>
          <cell r="N1040">
            <v>0</v>
          </cell>
          <cell r="O1040">
            <v>0</v>
          </cell>
          <cell r="P1040">
            <v>0</v>
          </cell>
          <cell r="Q1040">
            <v>16202</v>
          </cell>
          <cell r="R1040">
            <v>235</v>
          </cell>
          <cell r="S1040" t="str">
            <v>H</v>
          </cell>
        </row>
        <row r="1041">
          <cell r="A1041">
            <v>10</v>
          </cell>
          <cell r="B1041" t="str">
            <v>616T44=1910X4</v>
          </cell>
          <cell r="C1041" t="str">
            <v>Themolyn Bla</v>
          </cell>
          <cell r="D1041">
            <v>3653.76</v>
          </cell>
          <cell r="E1041">
            <v>0</v>
          </cell>
          <cell r="F1041">
            <v>0</v>
          </cell>
          <cell r="G1041">
            <v>1</v>
          </cell>
          <cell r="H1041">
            <v>3653.76</v>
          </cell>
          <cell r="I1041">
            <v>0</v>
          </cell>
          <cell r="J1041">
            <v>0</v>
          </cell>
          <cell r="K1041">
            <v>0</v>
          </cell>
          <cell r="L1041">
            <v>0</v>
          </cell>
          <cell r="M1041">
            <v>0</v>
          </cell>
          <cell r="N1041">
            <v>0</v>
          </cell>
          <cell r="O1041">
            <v>0</v>
          </cell>
          <cell r="P1041">
            <v>0</v>
          </cell>
          <cell r="Q1041">
            <v>16202</v>
          </cell>
          <cell r="R1041">
            <v>235</v>
          </cell>
          <cell r="S1041" t="str">
            <v>H</v>
          </cell>
        </row>
        <row r="1042">
          <cell r="A1042">
            <v>10</v>
          </cell>
          <cell r="B1042" t="str">
            <v>616T44=1910X5</v>
          </cell>
          <cell r="C1042" t="str">
            <v>Supralen Rch 500,Blue</v>
          </cell>
          <cell r="D1042">
            <v>4519.68</v>
          </cell>
          <cell r="E1042">
            <v>0</v>
          </cell>
          <cell r="F1042">
            <v>0</v>
          </cell>
          <cell r="G1042">
            <v>7</v>
          </cell>
          <cell r="H1042">
            <v>31637.759999999998</v>
          </cell>
          <cell r="I1042">
            <v>0</v>
          </cell>
          <cell r="J1042">
            <v>0</v>
          </cell>
          <cell r="K1042">
            <v>0</v>
          </cell>
          <cell r="L1042">
            <v>0</v>
          </cell>
          <cell r="M1042">
            <v>0</v>
          </cell>
          <cell r="N1042">
            <v>0</v>
          </cell>
          <cell r="O1042">
            <v>0</v>
          </cell>
          <cell r="P1042">
            <v>0</v>
          </cell>
          <cell r="Q1042">
            <v>16202</v>
          </cell>
          <cell r="R1042">
            <v>235</v>
          </cell>
          <cell r="S1042" t="str">
            <v>H</v>
          </cell>
        </row>
        <row r="1043">
          <cell r="A1043">
            <v>10</v>
          </cell>
          <cell r="B1043" t="str">
            <v>616T58=3</v>
          </cell>
          <cell r="C1043" t="str">
            <v>THERMOLYN PR 200, BLUE</v>
          </cell>
          <cell r="D1043">
            <v>591.26</v>
          </cell>
          <cell r="E1043">
            <v>0</v>
          </cell>
          <cell r="F1043">
            <v>0</v>
          </cell>
          <cell r="G1043">
            <v>1</v>
          </cell>
          <cell r="H1043">
            <v>591.26</v>
          </cell>
          <cell r="I1043">
            <v>0</v>
          </cell>
          <cell r="J1043">
            <v>0</v>
          </cell>
          <cell r="K1043">
            <v>0</v>
          </cell>
          <cell r="L1043">
            <v>0</v>
          </cell>
          <cell r="M1043">
            <v>0</v>
          </cell>
          <cell r="N1043">
            <v>0</v>
          </cell>
          <cell r="O1043">
            <v>0</v>
          </cell>
          <cell r="P1043">
            <v>0</v>
          </cell>
          <cell r="Q1043">
            <v>16114</v>
          </cell>
          <cell r="R1043">
            <v>322</v>
          </cell>
          <cell r="S1043" t="str">
            <v>H</v>
          </cell>
        </row>
        <row r="1044">
          <cell r="A1044">
            <v>10</v>
          </cell>
          <cell r="B1044" t="str">
            <v>616T60=3</v>
          </cell>
          <cell r="C1044" t="str">
            <v>THERMOLYN RE 200 RED</v>
          </cell>
          <cell r="D1044">
            <v>946.53</v>
          </cell>
          <cell r="E1044">
            <v>0</v>
          </cell>
          <cell r="F1044">
            <v>0</v>
          </cell>
          <cell r="G1044">
            <v>1</v>
          </cell>
          <cell r="H1044">
            <v>946.53</v>
          </cell>
          <cell r="I1044">
            <v>0</v>
          </cell>
          <cell r="J1044">
            <v>0</v>
          </cell>
          <cell r="K1044">
            <v>0</v>
          </cell>
          <cell r="L1044">
            <v>0</v>
          </cell>
          <cell r="M1044">
            <v>0</v>
          </cell>
          <cell r="N1044">
            <v>0</v>
          </cell>
          <cell r="O1044">
            <v>0</v>
          </cell>
          <cell r="P1044">
            <v>0</v>
          </cell>
          <cell r="Q1044">
            <v>16114</v>
          </cell>
          <cell r="R1044">
            <v>322</v>
          </cell>
          <cell r="S1044" t="str">
            <v>H</v>
          </cell>
        </row>
        <row r="1045">
          <cell r="A1045">
            <v>10</v>
          </cell>
          <cell r="B1045" t="str">
            <v>616T61=3</v>
          </cell>
          <cell r="C1045" t="str">
            <v>THERMOLYN RE 200 YELLOW</v>
          </cell>
          <cell r="D1045">
            <v>720.6</v>
          </cell>
          <cell r="E1045">
            <v>0</v>
          </cell>
          <cell r="F1045">
            <v>0</v>
          </cell>
          <cell r="G1045">
            <v>2</v>
          </cell>
          <cell r="H1045">
            <v>1441.2</v>
          </cell>
          <cell r="I1045">
            <v>0</v>
          </cell>
          <cell r="J1045">
            <v>0</v>
          </cell>
          <cell r="K1045">
            <v>0</v>
          </cell>
          <cell r="L1045">
            <v>0</v>
          </cell>
          <cell r="M1045">
            <v>0</v>
          </cell>
          <cell r="N1045">
            <v>0</v>
          </cell>
          <cell r="O1045">
            <v>0</v>
          </cell>
          <cell r="P1045">
            <v>0</v>
          </cell>
          <cell r="Q1045">
            <v>16203</v>
          </cell>
          <cell r="R1045">
            <v>234</v>
          </cell>
          <cell r="S1045" t="str">
            <v>H</v>
          </cell>
        </row>
        <row r="1046">
          <cell r="A1046">
            <v>10</v>
          </cell>
          <cell r="B1046" t="str">
            <v>616T9=4</v>
          </cell>
          <cell r="C1046" t="str">
            <v>Polyethylene Sheet,Natural</v>
          </cell>
          <cell r="D1046">
            <v>1308.8</v>
          </cell>
          <cell r="E1046">
            <v>0</v>
          </cell>
          <cell r="F1046">
            <v>0</v>
          </cell>
          <cell r="G1046">
            <v>2</v>
          </cell>
          <cell r="H1046">
            <v>2617.59</v>
          </cell>
          <cell r="I1046">
            <v>0</v>
          </cell>
          <cell r="J1046">
            <v>0</v>
          </cell>
          <cell r="K1046">
            <v>0</v>
          </cell>
          <cell r="L1046">
            <v>0</v>
          </cell>
          <cell r="M1046">
            <v>0</v>
          </cell>
          <cell r="N1046">
            <v>0</v>
          </cell>
          <cell r="O1046">
            <v>0</v>
          </cell>
          <cell r="P1046">
            <v>0</v>
          </cell>
          <cell r="Q1046">
            <v>16144</v>
          </cell>
          <cell r="R1046">
            <v>293</v>
          </cell>
          <cell r="S1046" t="str">
            <v>H</v>
          </cell>
        </row>
        <row r="1047">
          <cell r="A1047">
            <v>10</v>
          </cell>
          <cell r="B1047" t="str">
            <v>616T95=3</v>
          </cell>
          <cell r="C1047" t="str">
            <v>Polyethylene Sheet,white</v>
          </cell>
          <cell r="D1047">
            <v>494.4</v>
          </cell>
          <cell r="E1047">
            <v>0</v>
          </cell>
          <cell r="F1047">
            <v>0</v>
          </cell>
          <cell r="G1047">
            <v>2</v>
          </cell>
          <cell r="H1047">
            <v>988.8</v>
          </cell>
          <cell r="I1047">
            <v>0</v>
          </cell>
          <cell r="J1047">
            <v>0</v>
          </cell>
          <cell r="K1047">
            <v>0</v>
          </cell>
          <cell r="L1047">
            <v>0</v>
          </cell>
          <cell r="M1047">
            <v>0</v>
          </cell>
          <cell r="N1047">
            <v>0</v>
          </cell>
          <cell r="O1047">
            <v>0</v>
          </cell>
          <cell r="P1047">
            <v>0</v>
          </cell>
          <cell r="Q1047">
            <v>16255</v>
          </cell>
          <cell r="R1047">
            <v>182</v>
          </cell>
          <cell r="S1047" t="str">
            <v>H</v>
          </cell>
        </row>
        <row r="1048">
          <cell r="A1048">
            <v>10</v>
          </cell>
          <cell r="B1048" t="str">
            <v>616T95=4</v>
          </cell>
          <cell r="C1048" t="str">
            <v>Polyethylene Sheet,white</v>
          </cell>
          <cell r="D1048">
            <v>826.83</v>
          </cell>
          <cell r="E1048">
            <v>0</v>
          </cell>
          <cell r="F1048">
            <v>0</v>
          </cell>
          <cell r="G1048">
            <v>5</v>
          </cell>
          <cell r="H1048">
            <v>4134.1499999999996</v>
          </cell>
          <cell r="I1048">
            <v>0</v>
          </cell>
          <cell r="J1048">
            <v>0</v>
          </cell>
          <cell r="K1048">
            <v>0</v>
          </cell>
          <cell r="L1048">
            <v>0</v>
          </cell>
          <cell r="M1048">
            <v>0</v>
          </cell>
          <cell r="N1048">
            <v>0</v>
          </cell>
          <cell r="O1048">
            <v>0</v>
          </cell>
          <cell r="P1048">
            <v>0</v>
          </cell>
          <cell r="Q1048">
            <v>16089</v>
          </cell>
          <cell r="R1048">
            <v>347</v>
          </cell>
          <cell r="S1048" t="str">
            <v>H</v>
          </cell>
        </row>
        <row r="1049">
          <cell r="A1049">
            <v>10</v>
          </cell>
          <cell r="B1049" t="str">
            <v>616T97=3</v>
          </cell>
          <cell r="C1049" t="str">
            <v>Thermolyn PE ,Grun</v>
          </cell>
          <cell r="D1049">
            <v>616.41</v>
          </cell>
          <cell r="E1049">
            <v>0</v>
          </cell>
          <cell r="F1049">
            <v>0</v>
          </cell>
          <cell r="G1049">
            <v>1</v>
          </cell>
          <cell r="H1049">
            <v>616.41</v>
          </cell>
          <cell r="I1049">
            <v>0</v>
          </cell>
          <cell r="J1049">
            <v>0</v>
          </cell>
          <cell r="K1049">
            <v>0</v>
          </cell>
          <cell r="L1049">
            <v>0</v>
          </cell>
          <cell r="M1049">
            <v>0</v>
          </cell>
          <cell r="N1049">
            <v>0</v>
          </cell>
          <cell r="O1049">
            <v>0</v>
          </cell>
          <cell r="P1049">
            <v>0</v>
          </cell>
          <cell r="Q1049">
            <v>16158</v>
          </cell>
          <cell r="R1049">
            <v>279</v>
          </cell>
          <cell r="S1049" t="str">
            <v>H</v>
          </cell>
        </row>
        <row r="1050">
          <cell r="A1050">
            <v>10</v>
          </cell>
          <cell r="B1050" t="str">
            <v>617H46</v>
          </cell>
          <cell r="C1050" t="str">
            <v>BONDING AGENT F.SILICONE</v>
          </cell>
          <cell r="D1050">
            <v>361.28</v>
          </cell>
          <cell r="E1050">
            <v>0</v>
          </cell>
          <cell r="F1050">
            <v>0</v>
          </cell>
          <cell r="G1050">
            <v>1</v>
          </cell>
          <cell r="H1050">
            <v>361.28</v>
          </cell>
          <cell r="I1050">
            <v>0</v>
          </cell>
          <cell r="J1050">
            <v>0</v>
          </cell>
          <cell r="K1050">
            <v>0</v>
          </cell>
          <cell r="L1050">
            <v>0</v>
          </cell>
          <cell r="M1050">
            <v>0</v>
          </cell>
          <cell r="N1050">
            <v>0</v>
          </cell>
          <cell r="O1050">
            <v>0</v>
          </cell>
          <cell r="P1050">
            <v>0</v>
          </cell>
          <cell r="Q1050">
            <v>16139</v>
          </cell>
          <cell r="R1050">
            <v>298</v>
          </cell>
          <cell r="S1050" t="str">
            <v>H</v>
          </cell>
        </row>
        <row r="1051">
          <cell r="A1051">
            <v>10</v>
          </cell>
          <cell r="B1051" t="str">
            <v>617S9=10</v>
          </cell>
          <cell r="C1051" t="str">
            <v>EVA Zote,White</v>
          </cell>
          <cell r="D1051">
            <v>660</v>
          </cell>
          <cell r="E1051">
            <v>1</v>
          </cell>
          <cell r="F1051">
            <v>660</v>
          </cell>
          <cell r="G1051">
            <v>0</v>
          </cell>
          <cell r="H1051">
            <v>0</v>
          </cell>
          <cell r="I1051">
            <v>0</v>
          </cell>
          <cell r="J1051">
            <v>0</v>
          </cell>
          <cell r="K1051">
            <v>0</v>
          </cell>
          <cell r="L1051">
            <v>0</v>
          </cell>
          <cell r="M1051">
            <v>0</v>
          </cell>
          <cell r="N1051">
            <v>0</v>
          </cell>
          <cell r="O1051">
            <v>0</v>
          </cell>
          <cell r="P1051">
            <v>0</v>
          </cell>
          <cell r="Q1051">
            <v>16264</v>
          </cell>
          <cell r="R1051">
            <v>173</v>
          </cell>
          <cell r="S1051" t="str">
            <v>H</v>
          </cell>
        </row>
        <row r="1052">
          <cell r="A1052">
            <v>10</v>
          </cell>
          <cell r="B1052" t="str">
            <v>617Z5</v>
          </cell>
          <cell r="C1052" t="str">
            <v>สีผสมขาเทียมสีเหลือง Pigment paste yello</v>
          </cell>
          <cell r="D1052">
            <v>668.5</v>
          </cell>
          <cell r="E1052">
            <v>0</v>
          </cell>
          <cell r="F1052">
            <v>0</v>
          </cell>
          <cell r="G1052">
            <v>1</v>
          </cell>
          <cell r="H1052">
            <v>668.5</v>
          </cell>
          <cell r="I1052">
            <v>0</v>
          </cell>
          <cell r="J1052">
            <v>0</v>
          </cell>
          <cell r="K1052">
            <v>0</v>
          </cell>
          <cell r="L1052">
            <v>0</v>
          </cell>
          <cell r="M1052">
            <v>0</v>
          </cell>
          <cell r="N1052">
            <v>0</v>
          </cell>
          <cell r="O1052">
            <v>0</v>
          </cell>
          <cell r="P1052">
            <v>0</v>
          </cell>
          <cell r="Q1052">
            <v>16230</v>
          </cell>
          <cell r="R1052">
            <v>207</v>
          </cell>
          <cell r="S1052" t="str">
            <v>H</v>
          </cell>
        </row>
        <row r="1053">
          <cell r="A1053">
            <v>10</v>
          </cell>
          <cell r="B1053" t="str">
            <v>617Z6</v>
          </cell>
          <cell r="C1053" t="str">
            <v>สีแต่งขาเทียมสีแดง Pigment Paste red</v>
          </cell>
          <cell r="D1053">
            <v>1060.95</v>
          </cell>
          <cell r="E1053">
            <v>0</v>
          </cell>
          <cell r="F1053">
            <v>0</v>
          </cell>
          <cell r="G1053">
            <v>1</v>
          </cell>
          <cell r="H1053">
            <v>1060.95</v>
          </cell>
          <cell r="I1053">
            <v>0</v>
          </cell>
          <cell r="J1053">
            <v>0</v>
          </cell>
          <cell r="K1053">
            <v>0</v>
          </cell>
          <cell r="L1053">
            <v>0</v>
          </cell>
          <cell r="M1053">
            <v>0</v>
          </cell>
          <cell r="N1053">
            <v>0</v>
          </cell>
          <cell r="O1053">
            <v>0</v>
          </cell>
          <cell r="P1053">
            <v>0</v>
          </cell>
          <cell r="Q1053">
            <v>16230</v>
          </cell>
          <cell r="R1053">
            <v>207</v>
          </cell>
          <cell r="S1053" t="str">
            <v>H</v>
          </cell>
        </row>
        <row r="1054">
          <cell r="A1054">
            <v>10</v>
          </cell>
          <cell r="B1054" t="str">
            <v>617Z7</v>
          </cell>
          <cell r="C1054" t="str">
            <v>สีผสมขาเทียมสีน้ำเงิน (Pigment Paste,Blu</v>
          </cell>
          <cell r="D1054">
            <v>692.86</v>
          </cell>
          <cell r="E1054">
            <v>0</v>
          </cell>
          <cell r="F1054">
            <v>0</v>
          </cell>
          <cell r="G1054">
            <v>1</v>
          </cell>
          <cell r="H1054">
            <v>692.86</v>
          </cell>
          <cell r="I1054">
            <v>0</v>
          </cell>
          <cell r="J1054">
            <v>0</v>
          </cell>
          <cell r="K1054">
            <v>0</v>
          </cell>
          <cell r="L1054">
            <v>0</v>
          </cell>
          <cell r="M1054">
            <v>0</v>
          </cell>
          <cell r="N1054">
            <v>0</v>
          </cell>
          <cell r="O1054">
            <v>0</v>
          </cell>
          <cell r="P1054">
            <v>0</v>
          </cell>
          <cell r="Q1054">
            <v>16230</v>
          </cell>
          <cell r="R1054">
            <v>207</v>
          </cell>
          <cell r="S1054" t="str">
            <v>H</v>
          </cell>
        </row>
        <row r="1055">
          <cell r="A1055">
            <v>10</v>
          </cell>
          <cell r="B1055" t="str">
            <v>617Z8</v>
          </cell>
          <cell r="C1055" t="str">
            <v>โฟมผง Microballoon white</v>
          </cell>
          <cell r="D1055">
            <v>454.05</v>
          </cell>
          <cell r="E1055">
            <v>0</v>
          </cell>
          <cell r="F1055">
            <v>0</v>
          </cell>
          <cell r="G1055">
            <v>1.5</v>
          </cell>
          <cell r="H1055">
            <v>681.08</v>
          </cell>
          <cell r="I1055">
            <v>0</v>
          </cell>
          <cell r="J1055">
            <v>0</v>
          </cell>
          <cell r="K1055">
            <v>0</v>
          </cell>
          <cell r="L1055">
            <v>0</v>
          </cell>
          <cell r="M1055">
            <v>0</v>
          </cell>
          <cell r="N1055">
            <v>0</v>
          </cell>
          <cell r="O1055">
            <v>0</v>
          </cell>
          <cell r="P1055">
            <v>0</v>
          </cell>
          <cell r="Q1055">
            <v>16230</v>
          </cell>
          <cell r="R1055">
            <v>207</v>
          </cell>
          <cell r="S1055" t="str">
            <v>H</v>
          </cell>
        </row>
        <row r="1056">
          <cell r="A1056">
            <v>10</v>
          </cell>
          <cell r="B1056" t="str">
            <v>619Z5=1</v>
          </cell>
          <cell r="C1056" t="str">
            <v>EVA-Sheet Grey คนไข้ธรรมดา</v>
          </cell>
          <cell r="D1056">
            <v>151.38</v>
          </cell>
          <cell r="E1056">
            <v>0</v>
          </cell>
          <cell r="F1056">
            <v>0</v>
          </cell>
          <cell r="G1056">
            <v>7</v>
          </cell>
          <cell r="H1056">
            <v>1059.6300000000001</v>
          </cell>
          <cell r="I1056">
            <v>0</v>
          </cell>
          <cell r="J1056">
            <v>0</v>
          </cell>
          <cell r="K1056">
            <v>0</v>
          </cell>
          <cell r="L1056">
            <v>0</v>
          </cell>
          <cell r="M1056">
            <v>0</v>
          </cell>
          <cell r="N1056">
            <v>0</v>
          </cell>
          <cell r="O1056">
            <v>0</v>
          </cell>
          <cell r="P1056">
            <v>0</v>
          </cell>
          <cell r="Q1056">
            <v>16223</v>
          </cell>
          <cell r="R1056">
            <v>214</v>
          </cell>
          <cell r="S1056" t="str">
            <v>H</v>
          </cell>
        </row>
        <row r="1057">
          <cell r="A1057">
            <v>10</v>
          </cell>
          <cell r="B1057" t="str">
            <v>619Z5=6</v>
          </cell>
          <cell r="C1057" t="str">
            <v>EVA-Sheet White คนไข้เบาหวาน</v>
          </cell>
          <cell r="D1057">
            <v>230.08</v>
          </cell>
          <cell r="E1057">
            <v>0</v>
          </cell>
          <cell r="F1057">
            <v>0</v>
          </cell>
          <cell r="G1057">
            <v>42</v>
          </cell>
          <cell r="H1057">
            <v>9663.15</v>
          </cell>
          <cell r="I1057">
            <v>0</v>
          </cell>
          <cell r="J1057">
            <v>0</v>
          </cell>
          <cell r="K1057">
            <v>0</v>
          </cell>
          <cell r="L1057">
            <v>0</v>
          </cell>
          <cell r="M1057">
            <v>0</v>
          </cell>
          <cell r="N1057">
            <v>0</v>
          </cell>
          <cell r="O1057">
            <v>0</v>
          </cell>
          <cell r="P1057">
            <v>0</v>
          </cell>
          <cell r="Q1057">
            <v>16160</v>
          </cell>
          <cell r="R1057">
            <v>277</v>
          </cell>
          <cell r="S1057" t="str">
            <v>H</v>
          </cell>
        </row>
        <row r="1058">
          <cell r="A1058">
            <v>10</v>
          </cell>
          <cell r="B1058" t="str">
            <v>623H2=25</v>
          </cell>
          <cell r="C1058" t="str">
            <v>Nonelastic Webbing White</v>
          </cell>
          <cell r="D1058">
            <v>28.75</v>
          </cell>
          <cell r="E1058">
            <v>0</v>
          </cell>
          <cell r="F1058">
            <v>0</v>
          </cell>
          <cell r="G1058">
            <v>20</v>
          </cell>
          <cell r="H1058">
            <v>575</v>
          </cell>
          <cell r="I1058">
            <v>0</v>
          </cell>
          <cell r="J1058">
            <v>0</v>
          </cell>
          <cell r="K1058">
            <v>0</v>
          </cell>
          <cell r="L1058">
            <v>0</v>
          </cell>
          <cell r="M1058">
            <v>0</v>
          </cell>
          <cell r="N1058">
            <v>0</v>
          </cell>
          <cell r="O1058">
            <v>0</v>
          </cell>
          <cell r="P1058">
            <v>0</v>
          </cell>
          <cell r="Q1058">
            <v>16114</v>
          </cell>
          <cell r="R1058">
            <v>322</v>
          </cell>
          <cell r="S1058" t="str">
            <v>H</v>
          </cell>
        </row>
        <row r="1059">
          <cell r="A1059">
            <v>10</v>
          </cell>
          <cell r="B1059" t="str">
            <v>623T1=4</v>
          </cell>
          <cell r="C1059" t="str">
            <v>Cotton Stockin.off White</v>
          </cell>
          <cell r="D1059">
            <v>730.32</v>
          </cell>
          <cell r="E1059">
            <v>0</v>
          </cell>
          <cell r="F1059">
            <v>0</v>
          </cell>
          <cell r="G1059">
            <v>1</v>
          </cell>
          <cell r="H1059">
            <v>730.32</v>
          </cell>
          <cell r="I1059">
            <v>0</v>
          </cell>
          <cell r="J1059">
            <v>0</v>
          </cell>
          <cell r="K1059">
            <v>0</v>
          </cell>
          <cell r="L1059">
            <v>0</v>
          </cell>
          <cell r="M1059">
            <v>0</v>
          </cell>
          <cell r="N1059">
            <v>0</v>
          </cell>
          <cell r="O1059">
            <v>0</v>
          </cell>
          <cell r="P1059">
            <v>0</v>
          </cell>
          <cell r="Q1059">
            <v>16108</v>
          </cell>
          <cell r="R1059">
            <v>328</v>
          </cell>
          <cell r="S1059" t="str">
            <v>H</v>
          </cell>
        </row>
        <row r="1060">
          <cell r="A1060">
            <v>10</v>
          </cell>
          <cell r="B1060" t="str">
            <v>623T1=6</v>
          </cell>
          <cell r="C1060" t="str">
            <v>Cotton Stockin.off White</v>
          </cell>
          <cell r="D1060">
            <v>610.27</v>
          </cell>
          <cell r="E1060">
            <v>0</v>
          </cell>
          <cell r="F1060">
            <v>0</v>
          </cell>
          <cell r="G1060">
            <v>1.5</v>
          </cell>
          <cell r="H1060">
            <v>915.41</v>
          </cell>
          <cell r="I1060">
            <v>0</v>
          </cell>
          <cell r="J1060">
            <v>0</v>
          </cell>
          <cell r="K1060">
            <v>0</v>
          </cell>
          <cell r="L1060">
            <v>0</v>
          </cell>
          <cell r="M1060">
            <v>0</v>
          </cell>
          <cell r="N1060">
            <v>0</v>
          </cell>
          <cell r="O1060">
            <v>0</v>
          </cell>
          <cell r="P1060">
            <v>0</v>
          </cell>
          <cell r="Q1060">
            <v>16108</v>
          </cell>
          <cell r="R1060">
            <v>328</v>
          </cell>
          <cell r="S1060" t="str">
            <v>H</v>
          </cell>
        </row>
        <row r="1061">
          <cell r="A1061">
            <v>10</v>
          </cell>
          <cell r="B1061" t="str">
            <v>623T5=10</v>
          </cell>
          <cell r="C1061" t="str">
            <v>เพอร์ล่อน Perlon stockinette white</v>
          </cell>
          <cell r="D1061">
            <v>1440.31</v>
          </cell>
          <cell r="E1061">
            <v>0</v>
          </cell>
          <cell r="F1061">
            <v>0</v>
          </cell>
          <cell r="G1061">
            <v>5</v>
          </cell>
          <cell r="H1061">
            <v>7201.54</v>
          </cell>
          <cell r="I1061">
            <v>0</v>
          </cell>
          <cell r="J1061">
            <v>0</v>
          </cell>
          <cell r="K1061">
            <v>0</v>
          </cell>
          <cell r="L1061">
            <v>0</v>
          </cell>
          <cell r="M1061">
            <v>0</v>
          </cell>
          <cell r="N1061">
            <v>0</v>
          </cell>
          <cell r="O1061">
            <v>0</v>
          </cell>
          <cell r="P1061">
            <v>0</v>
          </cell>
          <cell r="Q1061">
            <v>16237</v>
          </cell>
          <cell r="R1061">
            <v>200</v>
          </cell>
          <cell r="S1061" t="str">
            <v>H</v>
          </cell>
        </row>
        <row r="1062">
          <cell r="A1062">
            <v>10</v>
          </cell>
          <cell r="B1062" t="str">
            <v>623T5=20</v>
          </cell>
          <cell r="C1062" t="str">
            <v>Perlon Elastic Stockinette</v>
          </cell>
          <cell r="D1062">
            <v>1442.48</v>
          </cell>
          <cell r="E1062">
            <v>0</v>
          </cell>
          <cell r="F1062">
            <v>0</v>
          </cell>
          <cell r="G1062">
            <v>3</v>
          </cell>
          <cell r="H1062">
            <v>4327.45</v>
          </cell>
          <cell r="I1062">
            <v>0</v>
          </cell>
          <cell r="J1062">
            <v>0</v>
          </cell>
          <cell r="K1062">
            <v>0</v>
          </cell>
          <cell r="L1062">
            <v>0</v>
          </cell>
          <cell r="M1062">
            <v>0</v>
          </cell>
          <cell r="N1062">
            <v>0</v>
          </cell>
          <cell r="O1062">
            <v>0</v>
          </cell>
          <cell r="P1062">
            <v>0</v>
          </cell>
          <cell r="Q1062">
            <v>16237</v>
          </cell>
          <cell r="R1062">
            <v>200</v>
          </cell>
          <cell r="S1062" t="str">
            <v>H</v>
          </cell>
        </row>
        <row r="1063">
          <cell r="A1063">
            <v>10</v>
          </cell>
          <cell r="B1063" t="str">
            <v>623T5=8</v>
          </cell>
          <cell r="C1063" t="str">
            <v>เพอร์ล่อน Perlon stockinette white</v>
          </cell>
          <cell r="D1063">
            <v>1440.31</v>
          </cell>
          <cell r="E1063">
            <v>0</v>
          </cell>
          <cell r="F1063">
            <v>0</v>
          </cell>
          <cell r="G1063">
            <v>5</v>
          </cell>
          <cell r="H1063">
            <v>7201.54</v>
          </cell>
          <cell r="I1063">
            <v>0</v>
          </cell>
          <cell r="J1063">
            <v>0</v>
          </cell>
          <cell r="K1063">
            <v>0</v>
          </cell>
          <cell r="L1063">
            <v>0</v>
          </cell>
          <cell r="M1063">
            <v>0</v>
          </cell>
          <cell r="N1063">
            <v>0</v>
          </cell>
          <cell r="O1063">
            <v>0</v>
          </cell>
          <cell r="P1063">
            <v>0</v>
          </cell>
          <cell r="Q1063">
            <v>16079</v>
          </cell>
          <cell r="R1063">
            <v>357</v>
          </cell>
          <cell r="S1063" t="str">
            <v>H</v>
          </cell>
        </row>
        <row r="1064">
          <cell r="A1064">
            <v>10</v>
          </cell>
          <cell r="B1064" t="str">
            <v>623T8=12</v>
          </cell>
          <cell r="C1064" t="str">
            <v>Cosmetic Stockin.Skin Col</v>
          </cell>
          <cell r="D1064">
            <v>1369.79</v>
          </cell>
          <cell r="E1064">
            <v>0</v>
          </cell>
          <cell r="F1064">
            <v>0</v>
          </cell>
          <cell r="G1064">
            <v>1</v>
          </cell>
          <cell r="H1064">
            <v>1369.79</v>
          </cell>
          <cell r="I1064">
            <v>0</v>
          </cell>
          <cell r="J1064">
            <v>0</v>
          </cell>
          <cell r="K1064">
            <v>0</v>
          </cell>
          <cell r="L1064">
            <v>0</v>
          </cell>
          <cell r="M1064">
            <v>0</v>
          </cell>
          <cell r="N1064">
            <v>0</v>
          </cell>
          <cell r="O1064">
            <v>0</v>
          </cell>
          <cell r="P1064">
            <v>0</v>
          </cell>
          <cell r="Q1064">
            <v>16079</v>
          </cell>
          <cell r="R1064">
            <v>357</v>
          </cell>
          <cell r="S1064" t="str">
            <v>H</v>
          </cell>
        </row>
        <row r="1065">
          <cell r="A1065">
            <v>10</v>
          </cell>
          <cell r="B1065" t="str">
            <v>623T8=9</v>
          </cell>
          <cell r="C1065" t="str">
            <v>Cosmetic Stockin.Skin Col</v>
          </cell>
          <cell r="D1065">
            <v>1242.19</v>
          </cell>
          <cell r="E1065">
            <v>0</v>
          </cell>
          <cell r="F1065">
            <v>0</v>
          </cell>
          <cell r="G1065">
            <v>1</v>
          </cell>
          <cell r="H1065">
            <v>1242.19</v>
          </cell>
          <cell r="I1065">
            <v>0</v>
          </cell>
          <cell r="J1065">
            <v>0</v>
          </cell>
          <cell r="K1065">
            <v>0</v>
          </cell>
          <cell r="L1065">
            <v>0</v>
          </cell>
          <cell r="M1065">
            <v>0</v>
          </cell>
          <cell r="N1065">
            <v>0</v>
          </cell>
          <cell r="O1065">
            <v>0</v>
          </cell>
          <cell r="P1065">
            <v>0</v>
          </cell>
          <cell r="Q1065">
            <v>16209</v>
          </cell>
          <cell r="R1065">
            <v>228</v>
          </cell>
          <cell r="S1065" t="str">
            <v>H</v>
          </cell>
        </row>
        <row r="1066">
          <cell r="A1066">
            <v>10</v>
          </cell>
          <cell r="B1066" t="str">
            <v>623T9=30</v>
          </cell>
          <cell r="C1066" t="str">
            <v>ไนกลาส</v>
          </cell>
          <cell r="D1066">
            <v>1337.76</v>
          </cell>
          <cell r="E1066">
            <v>0</v>
          </cell>
          <cell r="F1066">
            <v>0</v>
          </cell>
          <cell r="G1066">
            <v>2</v>
          </cell>
          <cell r="H1066">
            <v>2675.52</v>
          </cell>
          <cell r="I1066">
            <v>0</v>
          </cell>
          <cell r="J1066">
            <v>0</v>
          </cell>
          <cell r="K1066">
            <v>0</v>
          </cell>
          <cell r="L1066">
            <v>0</v>
          </cell>
          <cell r="M1066">
            <v>0</v>
          </cell>
          <cell r="N1066">
            <v>0</v>
          </cell>
          <cell r="O1066">
            <v>0</v>
          </cell>
          <cell r="P1066">
            <v>0</v>
          </cell>
          <cell r="Q1066">
            <v>16089</v>
          </cell>
          <cell r="R1066">
            <v>347</v>
          </cell>
          <cell r="S1066" t="str">
            <v>H</v>
          </cell>
        </row>
        <row r="1067">
          <cell r="A1067">
            <v>10</v>
          </cell>
          <cell r="B1067" t="str">
            <v>633F13=1</v>
          </cell>
          <cell r="C1067" t="str">
            <v>Silicon Oil</v>
          </cell>
          <cell r="D1067">
            <v>2414.87</v>
          </cell>
          <cell r="E1067">
            <v>0</v>
          </cell>
          <cell r="F1067">
            <v>0</v>
          </cell>
          <cell r="G1067">
            <v>2</v>
          </cell>
          <cell r="H1067">
            <v>4829.74</v>
          </cell>
          <cell r="I1067">
            <v>0</v>
          </cell>
          <cell r="J1067">
            <v>0</v>
          </cell>
          <cell r="K1067">
            <v>0</v>
          </cell>
          <cell r="L1067">
            <v>0</v>
          </cell>
          <cell r="M1067">
            <v>0</v>
          </cell>
          <cell r="N1067">
            <v>0</v>
          </cell>
          <cell r="O1067">
            <v>0</v>
          </cell>
          <cell r="P1067">
            <v>0</v>
          </cell>
          <cell r="Q1067">
            <v>16082</v>
          </cell>
          <cell r="R1067">
            <v>354</v>
          </cell>
          <cell r="S1067" t="str">
            <v>H</v>
          </cell>
        </row>
        <row r="1068">
          <cell r="A1068">
            <v>10</v>
          </cell>
          <cell r="B1068" t="str">
            <v>633F17</v>
          </cell>
          <cell r="C1068" t="str">
            <v>Sewing machine oil</v>
          </cell>
          <cell r="D1068">
            <v>274.13</v>
          </cell>
          <cell r="E1068">
            <v>0</v>
          </cell>
          <cell r="F1068">
            <v>0</v>
          </cell>
          <cell r="G1068">
            <v>2</v>
          </cell>
          <cell r="H1068">
            <v>548.25</v>
          </cell>
          <cell r="I1068">
            <v>0</v>
          </cell>
          <cell r="J1068">
            <v>0</v>
          </cell>
          <cell r="K1068">
            <v>0</v>
          </cell>
          <cell r="L1068">
            <v>0</v>
          </cell>
          <cell r="M1068">
            <v>0</v>
          </cell>
          <cell r="N1068">
            <v>0</v>
          </cell>
          <cell r="O1068">
            <v>0</v>
          </cell>
          <cell r="P1068">
            <v>0</v>
          </cell>
          <cell r="Q1068">
            <v>16082</v>
          </cell>
          <cell r="R1068">
            <v>354</v>
          </cell>
          <cell r="S1068" t="str">
            <v>H</v>
          </cell>
        </row>
        <row r="1069">
          <cell r="A1069">
            <v>10</v>
          </cell>
          <cell r="B1069" t="str">
            <v>633S1</v>
          </cell>
          <cell r="C1069" t="str">
            <v>Special Lubricant</v>
          </cell>
          <cell r="D1069">
            <v>20.48</v>
          </cell>
          <cell r="E1069">
            <v>0</v>
          </cell>
          <cell r="F1069">
            <v>0</v>
          </cell>
          <cell r="G1069">
            <v>5</v>
          </cell>
          <cell r="H1069">
            <v>102.4</v>
          </cell>
          <cell r="I1069">
            <v>0</v>
          </cell>
          <cell r="J1069">
            <v>0</v>
          </cell>
          <cell r="K1069">
            <v>0</v>
          </cell>
          <cell r="L1069">
            <v>0</v>
          </cell>
          <cell r="M1069">
            <v>0</v>
          </cell>
          <cell r="N1069">
            <v>0</v>
          </cell>
          <cell r="O1069">
            <v>0</v>
          </cell>
          <cell r="P1069">
            <v>0</v>
          </cell>
          <cell r="Q1069">
            <v>16082</v>
          </cell>
          <cell r="R1069">
            <v>354</v>
          </cell>
          <cell r="S1069" t="str">
            <v>H</v>
          </cell>
        </row>
        <row r="1070">
          <cell r="A1070">
            <v>10</v>
          </cell>
          <cell r="B1070" t="str">
            <v>634A23=0.750</v>
          </cell>
          <cell r="C1070" t="str">
            <v>ทินเนอร์Tinner for 636w25</v>
          </cell>
          <cell r="D1070">
            <v>224.23</v>
          </cell>
          <cell r="E1070">
            <v>0</v>
          </cell>
          <cell r="F1070">
            <v>0</v>
          </cell>
          <cell r="G1070">
            <v>1</v>
          </cell>
          <cell r="H1070">
            <v>224.23</v>
          </cell>
          <cell r="I1070">
            <v>0</v>
          </cell>
          <cell r="J1070">
            <v>0</v>
          </cell>
          <cell r="K1070">
            <v>0</v>
          </cell>
          <cell r="L1070">
            <v>0</v>
          </cell>
          <cell r="M1070">
            <v>0</v>
          </cell>
          <cell r="N1070">
            <v>0</v>
          </cell>
          <cell r="O1070">
            <v>0</v>
          </cell>
          <cell r="P1070">
            <v>0</v>
          </cell>
          <cell r="Q1070">
            <v>16082</v>
          </cell>
          <cell r="R1070">
            <v>354</v>
          </cell>
          <cell r="S1070" t="str">
            <v>H</v>
          </cell>
        </row>
        <row r="1071">
          <cell r="A1071">
            <v>10</v>
          </cell>
          <cell r="B1071" t="str">
            <v>635S1</v>
          </cell>
          <cell r="C1071" t="str">
            <v>Endosing Ink</v>
          </cell>
          <cell r="D1071">
            <v>144.91999999999999</v>
          </cell>
          <cell r="E1071">
            <v>0</v>
          </cell>
          <cell r="F1071">
            <v>0</v>
          </cell>
          <cell r="G1071">
            <v>1</v>
          </cell>
          <cell r="H1071">
            <v>144.91999999999999</v>
          </cell>
          <cell r="I1071">
            <v>0</v>
          </cell>
          <cell r="J1071">
            <v>0</v>
          </cell>
          <cell r="K1071">
            <v>0</v>
          </cell>
          <cell r="L1071">
            <v>0</v>
          </cell>
          <cell r="M1071">
            <v>0</v>
          </cell>
          <cell r="N1071">
            <v>0</v>
          </cell>
          <cell r="O1071">
            <v>0</v>
          </cell>
          <cell r="P1071">
            <v>0</v>
          </cell>
          <cell r="Q1071">
            <v>16244</v>
          </cell>
          <cell r="R1071">
            <v>193</v>
          </cell>
          <cell r="S1071" t="str">
            <v>H</v>
          </cell>
        </row>
        <row r="1072">
          <cell r="A1072">
            <v>10</v>
          </cell>
          <cell r="B1072" t="str">
            <v>702F41=5</v>
          </cell>
          <cell r="C1072" t="str">
            <v>Vacuum  Adaptor for Pros Shaft</v>
          </cell>
          <cell r="D1072">
            <v>415.78</v>
          </cell>
          <cell r="E1072">
            <v>0</v>
          </cell>
          <cell r="F1072">
            <v>0</v>
          </cell>
          <cell r="G1072">
            <v>2</v>
          </cell>
          <cell r="H1072">
            <v>831.56</v>
          </cell>
          <cell r="I1072">
            <v>0</v>
          </cell>
          <cell r="J1072">
            <v>0</v>
          </cell>
          <cell r="K1072">
            <v>0</v>
          </cell>
          <cell r="L1072">
            <v>0</v>
          </cell>
          <cell r="M1072">
            <v>0</v>
          </cell>
          <cell r="N1072">
            <v>0</v>
          </cell>
          <cell r="O1072">
            <v>0</v>
          </cell>
          <cell r="P1072">
            <v>0</v>
          </cell>
          <cell r="Q1072">
            <v>16215</v>
          </cell>
          <cell r="R1072">
            <v>222</v>
          </cell>
          <cell r="S1072" t="str">
            <v>H</v>
          </cell>
        </row>
        <row r="1073">
          <cell r="A1073">
            <v>10</v>
          </cell>
          <cell r="B1073" t="str">
            <v>743Y36</v>
          </cell>
          <cell r="C1073" t="str">
            <v>Paint Roller</v>
          </cell>
          <cell r="D1073">
            <v>1082.4000000000001</v>
          </cell>
          <cell r="E1073">
            <v>0</v>
          </cell>
          <cell r="F1073">
            <v>0</v>
          </cell>
          <cell r="G1073">
            <v>1</v>
          </cell>
          <cell r="H1073">
            <v>1082.4000000000001</v>
          </cell>
          <cell r="I1073">
            <v>0</v>
          </cell>
          <cell r="J1073">
            <v>0</v>
          </cell>
          <cell r="K1073">
            <v>0</v>
          </cell>
          <cell r="L1073">
            <v>0</v>
          </cell>
          <cell r="M1073">
            <v>0</v>
          </cell>
          <cell r="N1073">
            <v>0</v>
          </cell>
          <cell r="O1073">
            <v>0</v>
          </cell>
          <cell r="P1073">
            <v>0</v>
          </cell>
          <cell r="Q1073">
            <v>16139</v>
          </cell>
          <cell r="R1073">
            <v>298</v>
          </cell>
          <cell r="S1073" t="str">
            <v>H</v>
          </cell>
        </row>
        <row r="1074">
          <cell r="A1074">
            <v>10</v>
          </cell>
          <cell r="B1074" t="str">
            <v>756Y4=50</v>
          </cell>
          <cell r="C1074" t="str">
            <v>SAW BLADES FOR 756B7</v>
          </cell>
          <cell r="D1074">
            <v>504.62</v>
          </cell>
          <cell r="E1074">
            <v>0</v>
          </cell>
          <cell r="F1074">
            <v>0</v>
          </cell>
          <cell r="G1074">
            <v>10</v>
          </cell>
          <cell r="H1074">
            <v>5046.1499999999996</v>
          </cell>
          <cell r="I1074">
            <v>0</v>
          </cell>
          <cell r="J1074">
            <v>0</v>
          </cell>
          <cell r="K1074">
            <v>0</v>
          </cell>
          <cell r="L1074">
            <v>0</v>
          </cell>
          <cell r="M1074">
            <v>0</v>
          </cell>
          <cell r="N1074">
            <v>0</v>
          </cell>
          <cell r="O1074">
            <v>0</v>
          </cell>
          <cell r="P1074">
            <v>0</v>
          </cell>
          <cell r="Q1074">
            <v>16192</v>
          </cell>
          <cell r="R1074">
            <v>245</v>
          </cell>
          <cell r="S1074" t="str">
            <v>H</v>
          </cell>
        </row>
        <row r="1075">
          <cell r="A1075">
            <v>10</v>
          </cell>
          <cell r="B1075" t="str">
            <v>99B4=36</v>
          </cell>
          <cell r="C1075" t="str">
            <v>Rubber Cuff F,Swim Prost</v>
          </cell>
          <cell r="D1075">
            <v>311.3</v>
          </cell>
          <cell r="E1075">
            <v>2</v>
          </cell>
          <cell r="F1075">
            <v>622.61</v>
          </cell>
          <cell r="G1075">
            <v>0</v>
          </cell>
          <cell r="H1075">
            <v>0</v>
          </cell>
          <cell r="I1075">
            <v>0</v>
          </cell>
          <cell r="J1075">
            <v>0</v>
          </cell>
          <cell r="K1075">
            <v>0</v>
          </cell>
          <cell r="L1075">
            <v>0</v>
          </cell>
          <cell r="M1075">
            <v>0</v>
          </cell>
          <cell r="N1075">
            <v>0</v>
          </cell>
          <cell r="O1075">
            <v>0</v>
          </cell>
          <cell r="P1075">
            <v>0</v>
          </cell>
          <cell r="Q1075">
            <v>16434</v>
          </cell>
          <cell r="R1075">
            <v>3</v>
          </cell>
          <cell r="S1075" t="str">
            <v>H</v>
          </cell>
        </row>
        <row r="1076">
          <cell r="A1076">
            <v>10</v>
          </cell>
          <cell r="B1076" t="str">
            <v>99B4=38</v>
          </cell>
          <cell r="C1076" t="str">
            <v>Rubber Cuff F,Swim Prost</v>
          </cell>
          <cell r="D1076">
            <v>310.10000000000002</v>
          </cell>
          <cell r="E1076">
            <v>1</v>
          </cell>
          <cell r="F1076">
            <v>310.13</v>
          </cell>
          <cell r="G1076">
            <v>0</v>
          </cell>
          <cell r="H1076">
            <v>0</v>
          </cell>
          <cell r="I1076">
            <v>0</v>
          </cell>
          <cell r="J1076">
            <v>0</v>
          </cell>
          <cell r="K1076">
            <v>0</v>
          </cell>
          <cell r="L1076">
            <v>0</v>
          </cell>
          <cell r="M1076">
            <v>0</v>
          </cell>
          <cell r="N1076">
            <v>0</v>
          </cell>
          <cell r="O1076">
            <v>0</v>
          </cell>
          <cell r="P1076">
            <v>0</v>
          </cell>
          <cell r="Q1076">
            <v>16434</v>
          </cell>
          <cell r="R1076">
            <v>3</v>
          </cell>
          <cell r="S1076" t="str">
            <v>H</v>
          </cell>
        </row>
        <row r="1077">
          <cell r="A1077">
            <v>10</v>
          </cell>
          <cell r="B1077" t="str">
            <v>99B4=40</v>
          </cell>
          <cell r="C1077" t="str">
            <v>Rubber Cuff F,Swim Prost</v>
          </cell>
          <cell r="D1077">
            <v>290.5</v>
          </cell>
          <cell r="E1077">
            <v>3</v>
          </cell>
          <cell r="F1077">
            <v>871.51</v>
          </cell>
          <cell r="G1077">
            <v>0</v>
          </cell>
          <cell r="H1077">
            <v>0</v>
          </cell>
          <cell r="I1077">
            <v>0</v>
          </cell>
          <cell r="J1077">
            <v>0</v>
          </cell>
          <cell r="K1077">
            <v>0</v>
          </cell>
          <cell r="L1077">
            <v>0</v>
          </cell>
          <cell r="M1077">
            <v>0</v>
          </cell>
          <cell r="N1077">
            <v>0</v>
          </cell>
          <cell r="O1077">
            <v>0</v>
          </cell>
          <cell r="P1077">
            <v>0</v>
          </cell>
          <cell r="Q1077">
            <v>16306</v>
          </cell>
          <cell r="R1077">
            <v>131</v>
          </cell>
          <cell r="S1077" t="str">
            <v>H</v>
          </cell>
        </row>
        <row r="1078">
          <cell r="A1078">
            <v>10</v>
          </cell>
          <cell r="B1078" t="str">
            <v>99B71=130X26X5</v>
          </cell>
          <cell r="C1078" t="str">
            <v>PVC BAGS</v>
          </cell>
          <cell r="D1078">
            <v>877.9</v>
          </cell>
          <cell r="E1078">
            <v>0</v>
          </cell>
          <cell r="F1078">
            <v>0</v>
          </cell>
          <cell r="G1078">
            <v>1</v>
          </cell>
          <cell r="H1078">
            <v>877.9</v>
          </cell>
          <cell r="I1078">
            <v>0</v>
          </cell>
          <cell r="J1078">
            <v>0</v>
          </cell>
          <cell r="K1078">
            <v>0</v>
          </cell>
          <cell r="L1078">
            <v>0</v>
          </cell>
          <cell r="M1078">
            <v>0</v>
          </cell>
          <cell r="N1078">
            <v>0</v>
          </cell>
          <cell r="O1078">
            <v>0</v>
          </cell>
          <cell r="P1078">
            <v>0</v>
          </cell>
          <cell r="Q1078">
            <v>16114</v>
          </cell>
          <cell r="R1078">
            <v>322</v>
          </cell>
          <cell r="S1078" t="str">
            <v>H</v>
          </cell>
        </row>
        <row r="1079">
          <cell r="A1079">
            <v>10</v>
          </cell>
          <cell r="B1079" t="str">
            <v>TG005M200</v>
          </cell>
          <cell r="C1079" t="str">
            <v>ใยผ้าเบอร์200</v>
          </cell>
          <cell r="D1079">
            <v>160</v>
          </cell>
          <cell r="E1079">
            <v>0</v>
          </cell>
          <cell r="F1079">
            <v>0</v>
          </cell>
          <cell r="G1079">
            <v>10</v>
          </cell>
          <cell r="H1079">
            <v>1600</v>
          </cell>
          <cell r="I1079">
            <v>0</v>
          </cell>
          <cell r="J1079">
            <v>0</v>
          </cell>
          <cell r="K1079">
            <v>0</v>
          </cell>
          <cell r="L1079">
            <v>0</v>
          </cell>
          <cell r="M1079">
            <v>0</v>
          </cell>
          <cell r="N1079">
            <v>0</v>
          </cell>
          <cell r="O1079">
            <v>0</v>
          </cell>
          <cell r="P1079">
            <v>0</v>
          </cell>
          <cell r="Q1079">
            <v>16194</v>
          </cell>
          <cell r="R1079">
            <v>243</v>
          </cell>
          <cell r="S1079" t="str">
            <v>H</v>
          </cell>
        </row>
        <row r="1080">
          <cell r="E1080">
            <v>105</v>
          </cell>
          <cell r="F1080">
            <v>4366.76</v>
          </cell>
          <cell r="G1080">
            <v>322</v>
          </cell>
          <cell r="H1080">
            <v>213866.88000000003</v>
          </cell>
          <cell r="I1080">
            <v>4</v>
          </cell>
          <cell r="J1080">
            <v>6824.1299999999992</v>
          </cell>
          <cell r="K1080">
            <v>0</v>
          </cell>
          <cell r="L1080">
            <v>0</v>
          </cell>
          <cell r="M1080">
            <v>80</v>
          </cell>
          <cell r="N1080">
            <v>586.29</v>
          </cell>
          <cell r="O1080">
            <v>50</v>
          </cell>
          <cell r="P1080">
            <v>254.1</v>
          </cell>
          <cell r="Q1080">
            <v>0</v>
          </cell>
          <cell r="R1080">
            <v>0</v>
          </cell>
          <cell r="S1080" t="str">
            <v>H Total</v>
          </cell>
        </row>
        <row r="1081">
          <cell r="A1081">
            <v>10</v>
          </cell>
          <cell r="B1081" t="str">
            <v>23K11</v>
          </cell>
          <cell r="C1081" t="str">
            <v>Rubber Tip,Blue</v>
          </cell>
          <cell r="D1081">
            <v>36.14</v>
          </cell>
          <cell r="E1081">
            <v>0</v>
          </cell>
          <cell r="F1081">
            <v>0</v>
          </cell>
          <cell r="G1081">
            <v>2</v>
          </cell>
          <cell r="H1081">
            <v>72.28</v>
          </cell>
          <cell r="I1081">
            <v>0</v>
          </cell>
          <cell r="J1081">
            <v>0</v>
          </cell>
          <cell r="K1081">
            <v>0</v>
          </cell>
          <cell r="L1081">
            <v>0</v>
          </cell>
          <cell r="M1081">
            <v>0</v>
          </cell>
          <cell r="N1081">
            <v>0</v>
          </cell>
          <cell r="O1081">
            <v>0</v>
          </cell>
          <cell r="P1081">
            <v>0</v>
          </cell>
          <cell r="Q1081">
            <v>16244</v>
          </cell>
          <cell r="R1081">
            <v>193</v>
          </cell>
          <cell r="S1081" t="str">
            <v>M</v>
          </cell>
        </row>
        <row r="1082">
          <cell r="A1082">
            <v>10</v>
          </cell>
          <cell r="B1082" t="str">
            <v>505L1=32X22-5</v>
          </cell>
          <cell r="C1082" t="str">
            <v>Ankle Bolt-Aluminium</v>
          </cell>
          <cell r="D1082">
            <v>141.68</v>
          </cell>
          <cell r="E1082">
            <v>0</v>
          </cell>
          <cell r="F1082">
            <v>0</v>
          </cell>
          <cell r="G1082">
            <v>10</v>
          </cell>
          <cell r="H1082">
            <v>1416.75</v>
          </cell>
          <cell r="I1082">
            <v>0</v>
          </cell>
          <cell r="J1082">
            <v>0</v>
          </cell>
          <cell r="K1082">
            <v>0</v>
          </cell>
          <cell r="L1082">
            <v>0</v>
          </cell>
          <cell r="M1082">
            <v>0</v>
          </cell>
          <cell r="N1082">
            <v>0</v>
          </cell>
          <cell r="O1082">
            <v>0</v>
          </cell>
          <cell r="P1082">
            <v>0</v>
          </cell>
          <cell r="Q1082">
            <v>16215</v>
          </cell>
          <cell r="R1082">
            <v>222</v>
          </cell>
          <cell r="S1082" t="str">
            <v>M</v>
          </cell>
        </row>
        <row r="1083">
          <cell r="A1083">
            <v>10</v>
          </cell>
          <cell r="B1083" t="str">
            <v>506G3=M6X12</v>
          </cell>
          <cell r="C1083" t="str">
            <v>ADJUSTMENT SCREW</v>
          </cell>
          <cell r="D1083">
            <v>3.91</v>
          </cell>
          <cell r="E1083">
            <v>0</v>
          </cell>
          <cell r="F1083">
            <v>0</v>
          </cell>
          <cell r="G1083">
            <v>20</v>
          </cell>
          <cell r="H1083">
            <v>78.12</v>
          </cell>
          <cell r="I1083">
            <v>0</v>
          </cell>
          <cell r="J1083">
            <v>0</v>
          </cell>
          <cell r="K1083">
            <v>0</v>
          </cell>
          <cell r="L1083">
            <v>0</v>
          </cell>
          <cell r="M1083">
            <v>0</v>
          </cell>
          <cell r="N1083">
            <v>0</v>
          </cell>
          <cell r="O1083">
            <v>0</v>
          </cell>
          <cell r="P1083">
            <v>0</v>
          </cell>
          <cell r="Q1083">
            <v>16089</v>
          </cell>
          <cell r="R1083">
            <v>347</v>
          </cell>
          <cell r="S1083" t="str">
            <v>M</v>
          </cell>
        </row>
        <row r="1084">
          <cell r="A1084">
            <v>10</v>
          </cell>
          <cell r="B1084" t="str">
            <v>509K11=5X16X4</v>
          </cell>
          <cell r="C1084" t="str">
            <v>Ball Bearing Race</v>
          </cell>
          <cell r="D1084">
            <v>0</v>
          </cell>
          <cell r="E1084">
            <v>0</v>
          </cell>
          <cell r="F1084">
            <v>0</v>
          </cell>
          <cell r="G1084">
            <v>0</v>
          </cell>
          <cell r="H1084">
            <v>0</v>
          </cell>
          <cell r="I1084">
            <v>0</v>
          </cell>
          <cell r="J1084">
            <v>0</v>
          </cell>
          <cell r="K1084">
            <v>0</v>
          </cell>
          <cell r="L1084">
            <v>0</v>
          </cell>
          <cell r="M1084">
            <v>0</v>
          </cell>
          <cell r="N1084">
            <v>0</v>
          </cell>
          <cell r="O1084">
            <v>0</v>
          </cell>
          <cell r="P1084">
            <v>0</v>
          </cell>
          <cell r="Q1084">
            <v>16213</v>
          </cell>
          <cell r="R1084">
            <v>224</v>
          </cell>
          <cell r="S1084" t="str">
            <v>M</v>
          </cell>
        </row>
        <row r="1085">
          <cell r="A1085">
            <v>10</v>
          </cell>
          <cell r="B1085" t="str">
            <v>605T1=UN</v>
          </cell>
          <cell r="C1085" t="str">
            <v>โค้งล่างเทเลอเบรส</v>
          </cell>
          <cell r="D1085">
            <v>139.68</v>
          </cell>
          <cell r="E1085">
            <v>0</v>
          </cell>
          <cell r="F1085">
            <v>0</v>
          </cell>
          <cell r="G1085">
            <v>10</v>
          </cell>
          <cell r="H1085">
            <v>1396.84</v>
          </cell>
          <cell r="I1085">
            <v>0</v>
          </cell>
          <cell r="J1085">
            <v>0</v>
          </cell>
          <cell r="K1085">
            <v>0</v>
          </cell>
          <cell r="L1085">
            <v>0</v>
          </cell>
          <cell r="M1085">
            <v>0</v>
          </cell>
          <cell r="N1085">
            <v>0</v>
          </cell>
          <cell r="O1085">
            <v>0</v>
          </cell>
          <cell r="P1085">
            <v>0</v>
          </cell>
          <cell r="Q1085">
            <v>16244</v>
          </cell>
          <cell r="R1085">
            <v>193</v>
          </cell>
          <cell r="S1085" t="str">
            <v>M</v>
          </cell>
        </row>
        <row r="1086">
          <cell r="A1086">
            <v>10</v>
          </cell>
          <cell r="B1086" t="str">
            <v>60P1=L23-3</v>
          </cell>
          <cell r="C1086" t="str">
            <v>Alpha Step Small Left</v>
          </cell>
          <cell r="D1086">
            <v>3594.67</v>
          </cell>
          <cell r="E1086">
            <v>0</v>
          </cell>
          <cell r="F1086">
            <v>0</v>
          </cell>
          <cell r="G1086">
            <v>1</v>
          </cell>
          <cell r="H1086">
            <v>3594.67</v>
          </cell>
          <cell r="I1086">
            <v>0</v>
          </cell>
          <cell r="J1086">
            <v>0</v>
          </cell>
          <cell r="K1086">
            <v>0</v>
          </cell>
          <cell r="L1086">
            <v>0</v>
          </cell>
          <cell r="M1086">
            <v>0</v>
          </cell>
          <cell r="N1086">
            <v>0</v>
          </cell>
          <cell r="O1086">
            <v>0</v>
          </cell>
          <cell r="P1086">
            <v>0</v>
          </cell>
          <cell r="Q1086">
            <v>16244</v>
          </cell>
          <cell r="R1086">
            <v>193</v>
          </cell>
          <cell r="S1086" t="str">
            <v>M</v>
          </cell>
        </row>
        <row r="1087">
          <cell r="A1087">
            <v>10</v>
          </cell>
          <cell r="B1087" t="str">
            <v>60P1=L25-3</v>
          </cell>
          <cell r="C1087" t="str">
            <v>Alpha Step Small Left</v>
          </cell>
          <cell r="D1087">
            <v>6987</v>
          </cell>
          <cell r="E1087">
            <v>2</v>
          </cell>
          <cell r="F1087">
            <v>13974.08</v>
          </cell>
          <cell r="G1087">
            <v>0</v>
          </cell>
          <cell r="H1087">
            <v>0</v>
          </cell>
          <cell r="I1087">
            <v>0</v>
          </cell>
          <cell r="J1087">
            <v>0</v>
          </cell>
          <cell r="K1087">
            <v>0</v>
          </cell>
          <cell r="L1087">
            <v>0</v>
          </cell>
          <cell r="M1087">
            <v>0</v>
          </cell>
          <cell r="N1087">
            <v>0</v>
          </cell>
          <cell r="O1087">
            <v>0</v>
          </cell>
          <cell r="P1087">
            <v>0</v>
          </cell>
          <cell r="Q1087">
            <v>16334</v>
          </cell>
          <cell r="R1087">
            <v>103</v>
          </cell>
          <cell r="S1087" t="str">
            <v>M</v>
          </cell>
        </row>
        <row r="1088">
          <cell r="A1088">
            <v>10</v>
          </cell>
          <cell r="B1088" t="str">
            <v>60P1=R23-3</v>
          </cell>
          <cell r="C1088" t="str">
            <v>Alpha Step Small Right</v>
          </cell>
          <cell r="D1088">
            <v>7712.6</v>
          </cell>
          <cell r="E1088">
            <v>0</v>
          </cell>
          <cell r="F1088">
            <v>0</v>
          </cell>
          <cell r="G1088">
            <v>1</v>
          </cell>
          <cell r="H1088">
            <v>7712.6</v>
          </cell>
          <cell r="I1088">
            <v>0</v>
          </cell>
          <cell r="J1088">
            <v>0</v>
          </cell>
          <cell r="K1088">
            <v>0</v>
          </cell>
          <cell r="L1088">
            <v>0</v>
          </cell>
          <cell r="M1088">
            <v>0</v>
          </cell>
          <cell r="N1088">
            <v>0</v>
          </cell>
          <cell r="O1088">
            <v>0</v>
          </cell>
          <cell r="P1088">
            <v>0</v>
          </cell>
          <cell r="Q1088">
            <v>16244</v>
          </cell>
          <cell r="R1088">
            <v>193</v>
          </cell>
          <cell r="S1088" t="str">
            <v>M</v>
          </cell>
        </row>
        <row r="1089">
          <cell r="A1089">
            <v>10</v>
          </cell>
          <cell r="B1089" t="str">
            <v>60P1=R25-3</v>
          </cell>
          <cell r="C1089" t="str">
            <v>Alpha Step Medium Right</v>
          </cell>
          <cell r="D1089">
            <v>7712.6</v>
          </cell>
          <cell r="E1089">
            <v>1</v>
          </cell>
          <cell r="F1089">
            <v>7712.6</v>
          </cell>
          <cell r="G1089">
            <v>0</v>
          </cell>
          <cell r="H1089">
            <v>0</v>
          </cell>
          <cell r="I1089">
            <v>0</v>
          </cell>
          <cell r="J1089">
            <v>0</v>
          </cell>
          <cell r="K1089">
            <v>0</v>
          </cell>
          <cell r="L1089">
            <v>0</v>
          </cell>
          <cell r="M1089">
            <v>0</v>
          </cell>
          <cell r="N1089">
            <v>0</v>
          </cell>
          <cell r="O1089">
            <v>0</v>
          </cell>
          <cell r="P1089">
            <v>0</v>
          </cell>
          <cell r="Q1089">
            <v>16334</v>
          </cell>
          <cell r="R1089">
            <v>103</v>
          </cell>
          <cell r="S1089" t="str">
            <v>M</v>
          </cell>
        </row>
        <row r="1090">
          <cell r="A1090">
            <v>10</v>
          </cell>
          <cell r="B1090" t="str">
            <v>616B1=25X20</v>
          </cell>
          <cell r="C1090" t="str">
            <v>Carbon Fiber Strap</v>
          </cell>
          <cell r="D1090">
            <v>1139.1199999999999</v>
          </cell>
          <cell r="E1090">
            <v>0</v>
          </cell>
          <cell r="F1090">
            <v>0</v>
          </cell>
          <cell r="G1090">
            <v>1</v>
          </cell>
          <cell r="H1090">
            <v>1139.1199999999999</v>
          </cell>
          <cell r="I1090">
            <v>0</v>
          </cell>
          <cell r="J1090">
            <v>0</v>
          </cell>
          <cell r="K1090">
            <v>0</v>
          </cell>
          <cell r="L1090">
            <v>0</v>
          </cell>
          <cell r="M1090">
            <v>0</v>
          </cell>
          <cell r="N1090">
            <v>0</v>
          </cell>
          <cell r="O1090">
            <v>0</v>
          </cell>
          <cell r="P1090">
            <v>0</v>
          </cell>
          <cell r="Q1090">
            <v>16111</v>
          </cell>
          <cell r="R1090">
            <v>325</v>
          </cell>
          <cell r="S1090" t="str">
            <v>M</v>
          </cell>
        </row>
        <row r="1091">
          <cell r="A1091">
            <v>10</v>
          </cell>
          <cell r="B1091" t="str">
            <v>616B2=25X10</v>
          </cell>
          <cell r="C1091" t="str">
            <v>Carbon Glass Strap(10M./1R)</v>
          </cell>
          <cell r="D1091">
            <v>765.6</v>
          </cell>
          <cell r="E1091">
            <v>0</v>
          </cell>
          <cell r="F1091">
            <v>0</v>
          </cell>
          <cell r="G1091">
            <v>1</v>
          </cell>
          <cell r="H1091">
            <v>765.6</v>
          </cell>
          <cell r="I1091">
            <v>0</v>
          </cell>
          <cell r="J1091">
            <v>0</v>
          </cell>
          <cell r="K1091">
            <v>0</v>
          </cell>
          <cell r="L1091">
            <v>0</v>
          </cell>
          <cell r="M1091">
            <v>0</v>
          </cell>
          <cell r="N1091">
            <v>0</v>
          </cell>
          <cell r="O1091">
            <v>0</v>
          </cell>
          <cell r="P1091">
            <v>0</v>
          </cell>
          <cell r="Q1091">
            <v>16079</v>
          </cell>
          <cell r="R1091">
            <v>357</v>
          </cell>
          <cell r="S1091" t="str">
            <v>M</v>
          </cell>
        </row>
        <row r="1092">
          <cell r="A1092">
            <v>10</v>
          </cell>
          <cell r="B1092" t="str">
            <v>616B2=25X20</v>
          </cell>
          <cell r="C1092" t="str">
            <v>Carbon Glass Strap(20M./1R)</v>
          </cell>
          <cell r="D1092">
            <v>1447.33</v>
          </cell>
          <cell r="E1092">
            <v>0</v>
          </cell>
          <cell r="F1092">
            <v>0</v>
          </cell>
          <cell r="G1092">
            <v>5</v>
          </cell>
          <cell r="H1092">
            <v>7236.67</v>
          </cell>
          <cell r="I1092">
            <v>0</v>
          </cell>
          <cell r="J1092">
            <v>0</v>
          </cell>
          <cell r="K1092">
            <v>0</v>
          </cell>
          <cell r="L1092">
            <v>0</v>
          </cell>
          <cell r="M1092">
            <v>0</v>
          </cell>
          <cell r="N1092">
            <v>0</v>
          </cell>
          <cell r="O1092">
            <v>0</v>
          </cell>
          <cell r="P1092">
            <v>0</v>
          </cell>
          <cell r="Q1092">
            <v>16079</v>
          </cell>
          <cell r="R1092">
            <v>357</v>
          </cell>
          <cell r="S1092" t="str">
            <v>M</v>
          </cell>
        </row>
        <row r="1093">
          <cell r="A1093">
            <v>10</v>
          </cell>
          <cell r="B1093" t="str">
            <v>616F10=6</v>
          </cell>
          <cell r="C1093" t="str">
            <v>Double face pvc tape</v>
          </cell>
          <cell r="D1093">
            <v>449.6</v>
          </cell>
          <cell r="E1093">
            <v>1</v>
          </cell>
          <cell r="F1093">
            <v>449.69</v>
          </cell>
          <cell r="G1093">
            <v>0</v>
          </cell>
          <cell r="H1093">
            <v>0</v>
          </cell>
          <cell r="I1093">
            <v>0</v>
          </cell>
          <cell r="J1093">
            <v>0</v>
          </cell>
          <cell r="K1093">
            <v>0</v>
          </cell>
          <cell r="L1093">
            <v>0</v>
          </cell>
          <cell r="M1093">
            <v>0</v>
          </cell>
          <cell r="N1093">
            <v>0</v>
          </cell>
          <cell r="O1093">
            <v>0</v>
          </cell>
          <cell r="P1093">
            <v>0</v>
          </cell>
          <cell r="Q1093">
            <v>16326</v>
          </cell>
          <cell r="R1093">
            <v>111</v>
          </cell>
          <cell r="S1093" t="str">
            <v>M</v>
          </cell>
        </row>
        <row r="1094">
          <cell r="A1094">
            <v>10</v>
          </cell>
          <cell r="B1094" t="str">
            <v>616F4=130</v>
          </cell>
          <cell r="C1094" t="str">
            <v>พลาสติกพีวีเอ.กว้าง130ซม.(PVA.sheet)</v>
          </cell>
          <cell r="D1094">
            <v>104.72</v>
          </cell>
          <cell r="E1094">
            <v>0</v>
          </cell>
          <cell r="F1094">
            <v>0</v>
          </cell>
          <cell r="G1094">
            <v>39</v>
          </cell>
          <cell r="H1094">
            <v>4084.27</v>
          </cell>
          <cell r="I1094">
            <v>0</v>
          </cell>
          <cell r="J1094">
            <v>0</v>
          </cell>
          <cell r="K1094">
            <v>0</v>
          </cell>
          <cell r="L1094">
            <v>0</v>
          </cell>
          <cell r="M1094">
            <v>0</v>
          </cell>
          <cell r="N1094">
            <v>0</v>
          </cell>
          <cell r="O1094">
            <v>0</v>
          </cell>
          <cell r="P1094">
            <v>0</v>
          </cell>
          <cell r="Q1094">
            <v>16128</v>
          </cell>
          <cell r="R1094">
            <v>308</v>
          </cell>
          <cell r="S1094" t="str">
            <v>M</v>
          </cell>
        </row>
        <row r="1095">
          <cell r="A1095">
            <v>10</v>
          </cell>
          <cell r="B1095" t="str">
            <v>616F4=130(22.5)</v>
          </cell>
          <cell r="C1095" t="str">
            <v>พลาสติกพีวีเอ.กว้าง130ซม.(ม้วนละ22.5ม.)</v>
          </cell>
          <cell r="D1095">
            <v>3189.6</v>
          </cell>
          <cell r="E1095">
            <v>0</v>
          </cell>
          <cell r="F1095">
            <v>0</v>
          </cell>
          <cell r="G1095">
            <v>1</v>
          </cell>
          <cell r="H1095">
            <v>3189.6</v>
          </cell>
          <cell r="I1095">
            <v>0</v>
          </cell>
          <cell r="J1095">
            <v>0</v>
          </cell>
          <cell r="K1095">
            <v>0</v>
          </cell>
          <cell r="L1095">
            <v>0</v>
          </cell>
          <cell r="M1095">
            <v>0</v>
          </cell>
          <cell r="N1095">
            <v>0</v>
          </cell>
          <cell r="O1095">
            <v>0</v>
          </cell>
          <cell r="P1095">
            <v>0</v>
          </cell>
          <cell r="Q1095">
            <v>16122</v>
          </cell>
          <cell r="R1095">
            <v>314</v>
          </cell>
          <cell r="S1095" t="str">
            <v>M</v>
          </cell>
        </row>
        <row r="1096">
          <cell r="A1096">
            <v>10</v>
          </cell>
          <cell r="B1096" t="str">
            <v>616F4=130(45)</v>
          </cell>
          <cell r="C1096" t="str">
            <v>พลาสติกพีวีเอ.กว้าง130ซม.(ม้วนละ45ม.)</v>
          </cell>
          <cell r="D1096">
            <v>6665.4</v>
          </cell>
          <cell r="E1096">
            <v>0</v>
          </cell>
          <cell r="F1096">
            <v>0</v>
          </cell>
          <cell r="G1096">
            <v>1</v>
          </cell>
          <cell r="H1096">
            <v>6665.4</v>
          </cell>
          <cell r="I1096">
            <v>0</v>
          </cell>
          <cell r="J1096">
            <v>0</v>
          </cell>
          <cell r="K1096">
            <v>0</v>
          </cell>
          <cell r="L1096">
            <v>0</v>
          </cell>
          <cell r="M1096">
            <v>0</v>
          </cell>
          <cell r="N1096">
            <v>0</v>
          </cell>
          <cell r="O1096">
            <v>0</v>
          </cell>
          <cell r="P1096">
            <v>0</v>
          </cell>
          <cell r="Q1096">
            <v>16122</v>
          </cell>
          <cell r="R1096">
            <v>314</v>
          </cell>
          <cell r="S1096" t="str">
            <v>M</v>
          </cell>
        </row>
        <row r="1097">
          <cell r="A1097">
            <v>10</v>
          </cell>
          <cell r="B1097" t="str">
            <v>616F4=76</v>
          </cell>
          <cell r="C1097" t="str">
            <v>พลาสติกพีวีเอ.กว้าง 76 ซม.PVA Sheeting</v>
          </cell>
          <cell r="D1097">
            <v>74.489999999999995</v>
          </cell>
          <cell r="E1097">
            <v>0</v>
          </cell>
          <cell r="F1097">
            <v>0</v>
          </cell>
          <cell r="G1097">
            <v>2.5</v>
          </cell>
          <cell r="H1097">
            <v>186.22</v>
          </cell>
          <cell r="I1097">
            <v>0</v>
          </cell>
          <cell r="J1097">
            <v>0</v>
          </cell>
          <cell r="K1097">
            <v>0</v>
          </cell>
          <cell r="L1097">
            <v>0</v>
          </cell>
          <cell r="M1097">
            <v>0</v>
          </cell>
          <cell r="N1097">
            <v>0</v>
          </cell>
          <cell r="O1097">
            <v>0</v>
          </cell>
          <cell r="P1097">
            <v>0</v>
          </cell>
          <cell r="Q1097">
            <v>16122</v>
          </cell>
          <cell r="R1097">
            <v>314</v>
          </cell>
          <cell r="S1097" t="str">
            <v>M</v>
          </cell>
        </row>
        <row r="1098">
          <cell r="A1098">
            <v>10</v>
          </cell>
          <cell r="B1098" t="str">
            <v>616F4=76(30)</v>
          </cell>
          <cell r="C1098" t="str">
            <v>พลาสติกพีวีเอ.กว้าง76ซม.(ขนาด30M.)</v>
          </cell>
          <cell r="D1098">
            <v>2576.8000000000002</v>
          </cell>
          <cell r="E1098">
            <v>0</v>
          </cell>
          <cell r="F1098">
            <v>0</v>
          </cell>
          <cell r="G1098">
            <v>3</v>
          </cell>
          <cell r="H1098">
            <v>7730.4</v>
          </cell>
          <cell r="I1098">
            <v>0</v>
          </cell>
          <cell r="J1098">
            <v>0</v>
          </cell>
          <cell r="K1098">
            <v>0</v>
          </cell>
          <cell r="L1098">
            <v>0</v>
          </cell>
          <cell r="M1098">
            <v>0</v>
          </cell>
          <cell r="N1098">
            <v>0</v>
          </cell>
          <cell r="O1098">
            <v>0</v>
          </cell>
          <cell r="P1098">
            <v>0</v>
          </cell>
          <cell r="Q1098">
            <v>16159</v>
          </cell>
          <cell r="R1098">
            <v>278</v>
          </cell>
          <cell r="S1098" t="str">
            <v>M</v>
          </cell>
        </row>
        <row r="1099">
          <cell r="A1099">
            <v>10</v>
          </cell>
          <cell r="B1099" t="str">
            <v>616F4=76(45)</v>
          </cell>
          <cell r="C1099" t="str">
            <v>พลาสติกพีวีเอ.กว้าง76ซม.(ขนาด45m.)</v>
          </cell>
          <cell r="D1099">
            <v>3450.8</v>
          </cell>
          <cell r="E1099">
            <v>2</v>
          </cell>
          <cell r="F1099">
            <v>6901.79</v>
          </cell>
          <cell r="G1099">
            <v>0</v>
          </cell>
          <cell r="H1099">
            <v>0</v>
          </cell>
          <cell r="I1099">
            <v>0</v>
          </cell>
          <cell r="J1099">
            <v>0</v>
          </cell>
          <cell r="K1099">
            <v>0</v>
          </cell>
          <cell r="L1099">
            <v>0</v>
          </cell>
          <cell r="M1099">
            <v>0</v>
          </cell>
          <cell r="N1099">
            <v>0</v>
          </cell>
          <cell r="O1099">
            <v>0</v>
          </cell>
          <cell r="P1099">
            <v>0</v>
          </cell>
          <cell r="Q1099">
            <v>16388</v>
          </cell>
          <cell r="R1099">
            <v>49</v>
          </cell>
          <cell r="S1099" t="str">
            <v>M</v>
          </cell>
        </row>
        <row r="1100">
          <cell r="A1100">
            <v>10</v>
          </cell>
          <cell r="B1100" t="str">
            <v>616F7=130X0.15</v>
          </cell>
          <cell r="C1100" t="str">
            <v>PVC SHEETING MATCH FINISHED</v>
          </cell>
          <cell r="D1100">
            <v>72.819999999999993</v>
          </cell>
          <cell r="E1100">
            <v>0</v>
          </cell>
          <cell r="F1100">
            <v>0</v>
          </cell>
          <cell r="G1100">
            <v>5</v>
          </cell>
          <cell r="H1100">
            <v>364.12</v>
          </cell>
          <cell r="I1100">
            <v>0</v>
          </cell>
          <cell r="J1100">
            <v>0</v>
          </cell>
          <cell r="K1100">
            <v>0</v>
          </cell>
          <cell r="L1100">
            <v>0</v>
          </cell>
          <cell r="M1100">
            <v>0</v>
          </cell>
          <cell r="N1100">
            <v>0</v>
          </cell>
          <cell r="O1100">
            <v>0</v>
          </cell>
          <cell r="P1100">
            <v>0</v>
          </cell>
          <cell r="Q1100">
            <v>16217</v>
          </cell>
          <cell r="R1100">
            <v>220</v>
          </cell>
          <cell r="S1100" t="str">
            <v>M</v>
          </cell>
        </row>
        <row r="1101">
          <cell r="A1101">
            <v>10</v>
          </cell>
          <cell r="B1101" t="str">
            <v>616G12</v>
          </cell>
          <cell r="C1101" t="str">
            <v>คาบอลไฟเบอร์ (Carbon Fiber Webbing)</v>
          </cell>
          <cell r="D1101">
            <v>954.7</v>
          </cell>
          <cell r="E1101">
            <v>9.5</v>
          </cell>
          <cell r="F1101">
            <v>9070.08</v>
          </cell>
          <cell r="G1101">
            <v>0</v>
          </cell>
          <cell r="H1101">
            <v>0</v>
          </cell>
          <cell r="I1101">
            <v>0</v>
          </cell>
          <cell r="J1101">
            <v>0</v>
          </cell>
          <cell r="K1101">
            <v>0</v>
          </cell>
          <cell r="L1101">
            <v>0</v>
          </cell>
          <cell r="M1101">
            <v>0</v>
          </cell>
          <cell r="N1101">
            <v>0</v>
          </cell>
          <cell r="O1101">
            <v>0</v>
          </cell>
          <cell r="P1101">
            <v>0</v>
          </cell>
          <cell r="Q1101">
            <v>16336</v>
          </cell>
          <cell r="R1101">
            <v>101</v>
          </cell>
          <cell r="S1101" t="str">
            <v>M</v>
          </cell>
        </row>
        <row r="1102">
          <cell r="A1102">
            <v>10</v>
          </cell>
          <cell r="B1102" t="str">
            <v>616G13=10</v>
          </cell>
          <cell r="C1102" t="str">
            <v>คาบอลไฟเบอร์ Fiberglass Stockinette</v>
          </cell>
          <cell r="D1102">
            <v>928.89</v>
          </cell>
          <cell r="E1102">
            <v>0</v>
          </cell>
          <cell r="F1102">
            <v>0</v>
          </cell>
          <cell r="G1102">
            <v>1</v>
          </cell>
          <cell r="H1102">
            <v>928.89</v>
          </cell>
          <cell r="I1102">
            <v>0</v>
          </cell>
          <cell r="J1102">
            <v>0</v>
          </cell>
          <cell r="K1102">
            <v>0</v>
          </cell>
          <cell r="L1102">
            <v>0</v>
          </cell>
          <cell r="M1102">
            <v>0</v>
          </cell>
          <cell r="N1102">
            <v>0</v>
          </cell>
          <cell r="O1102">
            <v>0</v>
          </cell>
          <cell r="P1102">
            <v>0</v>
          </cell>
          <cell r="Q1102">
            <v>16173</v>
          </cell>
          <cell r="R1102">
            <v>264</v>
          </cell>
          <cell r="S1102" t="str">
            <v>M</v>
          </cell>
        </row>
        <row r="1103">
          <cell r="A1103">
            <v>10</v>
          </cell>
          <cell r="B1103" t="str">
            <v>616G18</v>
          </cell>
          <cell r="C1103" t="str">
            <v>Fiberglas Webbing</v>
          </cell>
          <cell r="D1103">
            <v>200.45</v>
          </cell>
          <cell r="E1103">
            <v>0</v>
          </cell>
          <cell r="F1103">
            <v>0</v>
          </cell>
          <cell r="G1103">
            <v>16.5</v>
          </cell>
          <cell r="H1103">
            <v>3307.36</v>
          </cell>
          <cell r="I1103">
            <v>0</v>
          </cell>
          <cell r="J1103">
            <v>0</v>
          </cell>
          <cell r="K1103">
            <v>0</v>
          </cell>
          <cell r="L1103">
            <v>0</v>
          </cell>
          <cell r="M1103">
            <v>0</v>
          </cell>
          <cell r="N1103">
            <v>0</v>
          </cell>
          <cell r="O1103">
            <v>0</v>
          </cell>
          <cell r="P1103">
            <v>0</v>
          </cell>
          <cell r="Q1103">
            <v>16147</v>
          </cell>
          <cell r="R1103">
            <v>290</v>
          </cell>
          <cell r="S1103" t="str">
            <v>M</v>
          </cell>
        </row>
        <row r="1104">
          <cell r="A1104">
            <v>10</v>
          </cell>
          <cell r="B1104" t="str">
            <v>616G4</v>
          </cell>
          <cell r="C1104" t="str">
            <v>ไฟเบอร์กลาสสีขาวFiberglass stockinette w</v>
          </cell>
          <cell r="D1104">
            <v>305.74</v>
          </cell>
          <cell r="E1104">
            <v>0</v>
          </cell>
          <cell r="F1104">
            <v>0</v>
          </cell>
          <cell r="G1104">
            <v>1</v>
          </cell>
          <cell r="H1104">
            <v>305.74</v>
          </cell>
          <cell r="I1104">
            <v>0</v>
          </cell>
          <cell r="J1104">
            <v>0</v>
          </cell>
          <cell r="K1104">
            <v>0</v>
          </cell>
          <cell r="L1104">
            <v>0</v>
          </cell>
          <cell r="M1104">
            <v>0</v>
          </cell>
          <cell r="N1104">
            <v>0</v>
          </cell>
          <cell r="O1104">
            <v>0</v>
          </cell>
          <cell r="P1104">
            <v>0</v>
          </cell>
          <cell r="Q1104">
            <v>16173</v>
          </cell>
          <cell r="R1104">
            <v>264</v>
          </cell>
          <cell r="S1104" t="str">
            <v>M</v>
          </cell>
        </row>
        <row r="1105">
          <cell r="A1105">
            <v>10</v>
          </cell>
          <cell r="B1105" t="str">
            <v>616T19=5</v>
          </cell>
          <cell r="C1105" t="str">
            <v>โพลีเอ็ดทีลีนหนา 5 มม. Polyethylene shee</v>
          </cell>
          <cell r="D1105">
            <v>1868.2</v>
          </cell>
          <cell r="E1105">
            <v>0</v>
          </cell>
          <cell r="F1105">
            <v>0</v>
          </cell>
          <cell r="G1105">
            <v>2</v>
          </cell>
          <cell r="H1105">
            <v>3736.39</v>
          </cell>
          <cell r="I1105">
            <v>0</v>
          </cell>
          <cell r="J1105">
            <v>0</v>
          </cell>
          <cell r="K1105">
            <v>0</v>
          </cell>
          <cell r="L1105">
            <v>0</v>
          </cell>
          <cell r="M1105">
            <v>0</v>
          </cell>
          <cell r="N1105">
            <v>0</v>
          </cell>
          <cell r="O1105">
            <v>0</v>
          </cell>
          <cell r="P1105">
            <v>0</v>
          </cell>
          <cell r="Q1105">
            <v>16079</v>
          </cell>
          <cell r="R1105">
            <v>357</v>
          </cell>
          <cell r="S1105" t="str">
            <v>M</v>
          </cell>
        </row>
        <row r="1106">
          <cell r="A1106">
            <v>10</v>
          </cell>
          <cell r="B1106" t="str">
            <v>616T20=2000X10</v>
          </cell>
          <cell r="C1106" t="str">
            <v>Polypropylene sheet white</v>
          </cell>
          <cell r="D1106">
            <v>3941.34</v>
          </cell>
          <cell r="E1106">
            <v>0</v>
          </cell>
          <cell r="F1106">
            <v>0</v>
          </cell>
          <cell r="G1106">
            <v>11</v>
          </cell>
          <cell r="H1106">
            <v>43354.74</v>
          </cell>
          <cell r="I1106">
            <v>0</v>
          </cell>
          <cell r="J1106">
            <v>0</v>
          </cell>
          <cell r="K1106">
            <v>0</v>
          </cell>
          <cell r="L1106">
            <v>0</v>
          </cell>
          <cell r="M1106">
            <v>0</v>
          </cell>
          <cell r="N1106">
            <v>0</v>
          </cell>
          <cell r="O1106">
            <v>0</v>
          </cell>
          <cell r="P1106">
            <v>0</v>
          </cell>
          <cell r="Q1106">
            <v>16079</v>
          </cell>
          <cell r="R1106">
            <v>357</v>
          </cell>
          <cell r="S1106" t="str">
            <v>M</v>
          </cell>
        </row>
        <row r="1107">
          <cell r="A1107">
            <v>10</v>
          </cell>
          <cell r="B1107" t="str">
            <v>616T22=1910X4H</v>
          </cell>
          <cell r="C1107" t="str">
            <v>พลาสติกใช้ทำSplintสีเนื้อ (supralen Rch5</v>
          </cell>
          <cell r="D1107">
            <v>4223</v>
          </cell>
          <cell r="E1107">
            <v>0</v>
          </cell>
          <cell r="F1107">
            <v>0</v>
          </cell>
          <cell r="G1107">
            <v>1</v>
          </cell>
          <cell r="H1107">
            <v>4223</v>
          </cell>
          <cell r="I1107">
            <v>0</v>
          </cell>
          <cell r="J1107">
            <v>0</v>
          </cell>
          <cell r="K1107">
            <v>0</v>
          </cell>
          <cell r="L1107">
            <v>0</v>
          </cell>
          <cell r="M1107">
            <v>0</v>
          </cell>
          <cell r="N1107">
            <v>0</v>
          </cell>
          <cell r="O1107">
            <v>0</v>
          </cell>
          <cell r="P1107">
            <v>0</v>
          </cell>
          <cell r="Q1107">
            <v>16108</v>
          </cell>
          <cell r="R1107">
            <v>328</v>
          </cell>
          <cell r="S1107" t="str">
            <v>M</v>
          </cell>
        </row>
        <row r="1108">
          <cell r="A1108">
            <v>10</v>
          </cell>
          <cell r="B1108" t="str">
            <v>616T22=1910X5H</v>
          </cell>
          <cell r="C1108" t="str">
            <v>พลาสติกใช้ทำSplintสีเนื้อ (supralen Rch5</v>
          </cell>
          <cell r="D1108">
            <v>4300.5600000000004</v>
          </cell>
          <cell r="E1108">
            <v>0</v>
          </cell>
          <cell r="F1108">
            <v>0</v>
          </cell>
          <cell r="G1108">
            <v>2</v>
          </cell>
          <cell r="H1108">
            <v>8601.1200000000008</v>
          </cell>
          <cell r="I1108">
            <v>0</v>
          </cell>
          <cell r="J1108">
            <v>0</v>
          </cell>
          <cell r="K1108">
            <v>0</v>
          </cell>
          <cell r="L1108">
            <v>0</v>
          </cell>
          <cell r="M1108">
            <v>0</v>
          </cell>
          <cell r="N1108">
            <v>0</v>
          </cell>
          <cell r="O1108">
            <v>0</v>
          </cell>
          <cell r="P1108">
            <v>0</v>
          </cell>
          <cell r="Q1108">
            <v>16108</v>
          </cell>
          <cell r="R1108">
            <v>328</v>
          </cell>
          <cell r="S1108" t="str">
            <v>M</v>
          </cell>
        </row>
        <row r="1109">
          <cell r="A1109">
            <v>10</v>
          </cell>
          <cell r="B1109" t="str">
            <v>616T23=40X45X1.</v>
          </cell>
          <cell r="C1109" t="str">
            <v>6 เพดดิลอนแบบเรียบ (Pedilon skin  C.)</v>
          </cell>
          <cell r="D1109">
            <v>661.96</v>
          </cell>
          <cell r="E1109">
            <v>0</v>
          </cell>
          <cell r="F1109">
            <v>0</v>
          </cell>
          <cell r="G1109">
            <v>3</v>
          </cell>
          <cell r="H1109">
            <v>1985.88</v>
          </cell>
          <cell r="I1109">
            <v>0</v>
          </cell>
          <cell r="J1109">
            <v>0</v>
          </cell>
          <cell r="K1109">
            <v>0</v>
          </cell>
          <cell r="L1109">
            <v>0</v>
          </cell>
          <cell r="M1109">
            <v>0</v>
          </cell>
          <cell r="N1109">
            <v>0</v>
          </cell>
          <cell r="O1109">
            <v>0</v>
          </cell>
          <cell r="P1109">
            <v>0</v>
          </cell>
          <cell r="Q1109">
            <v>16108</v>
          </cell>
          <cell r="R1109">
            <v>328</v>
          </cell>
          <cell r="S1109" t="str">
            <v>M</v>
          </cell>
        </row>
        <row r="1110">
          <cell r="A1110">
            <v>10</v>
          </cell>
          <cell r="B1110" t="str">
            <v>616T23=40X45X2</v>
          </cell>
          <cell r="C1110" t="str">
            <v>เพดดิลอนแบบเรียบ (Pedilon skin  C.)</v>
          </cell>
          <cell r="D1110">
            <v>85.67</v>
          </cell>
          <cell r="E1110">
            <v>0</v>
          </cell>
          <cell r="F1110">
            <v>0</v>
          </cell>
          <cell r="G1110">
            <v>3</v>
          </cell>
          <cell r="H1110">
            <v>257.01</v>
          </cell>
          <cell r="I1110">
            <v>0</v>
          </cell>
          <cell r="J1110">
            <v>0</v>
          </cell>
          <cell r="K1110">
            <v>0</v>
          </cell>
          <cell r="L1110">
            <v>0</v>
          </cell>
          <cell r="M1110">
            <v>0</v>
          </cell>
          <cell r="N1110">
            <v>0</v>
          </cell>
          <cell r="O1110">
            <v>0</v>
          </cell>
          <cell r="P1110">
            <v>0</v>
          </cell>
          <cell r="Q1110">
            <v>16108</v>
          </cell>
          <cell r="R1110">
            <v>328</v>
          </cell>
          <cell r="S1110" t="str">
            <v>M</v>
          </cell>
        </row>
        <row r="1111">
          <cell r="A1111">
            <v>10</v>
          </cell>
          <cell r="B1111" t="str">
            <v>616T24=F40X45X2</v>
          </cell>
          <cell r="C1111" t="str">
            <v>เพดดิลอนแบบหยาบ (Pedilon skin perforated</v>
          </cell>
          <cell r="D1111">
            <v>1055.28</v>
          </cell>
          <cell r="E1111">
            <v>0</v>
          </cell>
          <cell r="F1111">
            <v>0</v>
          </cell>
          <cell r="G1111">
            <v>2</v>
          </cell>
          <cell r="H1111">
            <v>2110.56</v>
          </cell>
          <cell r="I1111">
            <v>0</v>
          </cell>
          <cell r="J1111">
            <v>0</v>
          </cell>
          <cell r="K1111">
            <v>0</v>
          </cell>
          <cell r="L1111">
            <v>0</v>
          </cell>
          <cell r="M1111">
            <v>0</v>
          </cell>
          <cell r="N1111">
            <v>0</v>
          </cell>
          <cell r="O1111">
            <v>0</v>
          </cell>
          <cell r="P1111">
            <v>0</v>
          </cell>
          <cell r="Q1111">
            <v>16108</v>
          </cell>
          <cell r="R1111">
            <v>328</v>
          </cell>
          <cell r="S1111" t="str">
            <v>M</v>
          </cell>
        </row>
        <row r="1112">
          <cell r="A1112">
            <v>10</v>
          </cell>
          <cell r="B1112" t="str">
            <v>616T52=10</v>
          </cell>
          <cell r="C1112" t="str">
            <v>Surlyn-Rigid</v>
          </cell>
          <cell r="D1112">
            <v>738.9</v>
          </cell>
          <cell r="E1112">
            <v>2</v>
          </cell>
          <cell r="F1112">
            <v>1477.89</v>
          </cell>
          <cell r="G1112">
            <v>0</v>
          </cell>
          <cell r="H1112">
            <v>0</v>
          </cell>
          <cell r="I1112">
            <v>0</v>
          </cell>
          <cell r="J1112">
            <v>0</v>
          </cell>
          <cell r="K1112">
            <v>0</v>
          </cell>
          <cell r="L1112">
            <v>0</v>
          </cell>
          <cell r="M1112">
            <v>0</v>
          </cell>
          <cell r="N1112">
            <v>0</v>
          </cell>
          <cell r="O1112">
            <v>0</v>
          </cell>
          <cell r="P1112">
            <v>0</v>
          </cell>
          <cell r="Q1112">
            <v>16348</v>
          </cell>
          <cell r="R1112">
            <v>89</v>
          </cell>
          <cell r="S1112" t="str">
            <v>M</v>
          </cell>
        </row>
        <row r="1113">
          <cell r="A1113">
            <v>10</v>
          </cell>
          <cell r="B1113" t="str">
            <v>616T52=12</v>
          </cell>
          <cell r="C1113" t="str">
            <v>Surlyn-Rigid</v>
          </cell>
          <cell r="D1113">
            <v>890.2</v>
          </cell>
          <cell r="E1113">
            <v>2</v>
          </cell>
          <cell r="F1113">
            <v>1780.4</v>
          </cell>
          <cell r="G1113">
            <v>0</v>
          </cell>
          <cell r="H1113">
            <v>0</v>
          </cell>
          <cell r="I1113">
            <v>0</v>
          </cell>
          <cell r="J1113">
            <v>0</v>
          </cell>
          <cell r="K1113">
            <v>0</v>
          </cell>
          <cell r="L1113">
            <v>0</v>
          </cell>
          <cell r="M1113">
            <v>0</v>
          </cell>
          <cell r="N1113">
            <v>0</v>
          </cell>
          <cell r="O1113">
            <v>0</v>
          </cell>
          <cell r="P1113">
            <v>0</v>
          </cell>
          <cell r="Q1113">
            <v>16348</v>
          </cell>
          <cell r="R1113">
            <v>89</v>
          </cell>
          <cell r="S1113" t="str">
            <v>M</v>
          </cell>
        </row>
        <row r="1114">
          <cell r="A1114">
            <v>10</v>
          </cell>
          <cell r="B1114" t="str">
            <v>616T52=8</v>
          </cell>
          <cell r="C1114" t="str">
            <v>Termolyn Rigid</v>
          </cell>
          <cell r="D1114">
            <v>560.9</v>
          </cell>
          <cell r="E1114">
            <v>2</v>
          </cell>
          <cell r="F1114">
            <v>1121.97</v>
          </cell>
          <cell r="G1114">
            <v>0</v>
          </cell>
          <cell r="H1114">
            <v>0</v>
          </cell>
          <cell r="I1114">
            <v>0</v>
          </cell>
          <cell r="J1114">
            <v>0</v>
          </cell>
          <cell r="K1114">
            <v>0</v>
          </cell>
          <cell r="L1114">
            <v>0</v>
          </cell>
          <cell r="M1114">
            <v>0</v>
          </cell>
          <cell r="N1114">
            <v>0</v>
          </cell>
          <cell r="O1114">
            <v>0</v>
          </cell>
          <cell r="P1114">
            <v>0</v>
          </cell>
          <cell r="Q1114">
            <v>16348</v>
          </cell>
          <cell r="R1114">
            <v>89</v>
          </cell>
          <cell r="S1114" t="str">
            <v>M</v>
          </cell>
        </row>
        <row r="1115">
          <cell r="A1115">
            <v>10</v>
          </cell>
          <cell r="B1115" t="str">
            <v>616T53=10</v>
          </cell>
          <cell r="C1115" t="str">
            <v>Surlyn-Extrasoft</v>
          </cell>
          <cell r="D1115">
            <v>734.3</v>
          </cell>
          <cell r="E1115">
            <v>1</v>
          </cell>
          <cell r="F1115">
            <v>734.35</v>
          </cell>
          <cell r="G1115">
            <v>0</v>
          </cell>
          <cell r="H1115">
            <v>0</v>
          </cell>
          <cell r="I1115">
            <v>0</v>
          </cell>
          <cell r="J1115">
            <v>0</v>
          </cell>
          <cell r="K1115">
            <v>0</v>
          </cell>
          <cell r="L1115">
            <v>0</v>
          </cell>
          <cell r="M1115">
            <v>0</v>
          </cell>
          <cell r="N1115">
            <v>0</v>
          </cell>
          <cell r="O1115">
            <v>0</v>
          </cell>
          <cell r="P1115">
            <v>0</v>
          </cell>
          <cell r="Q1115">
            <v>16384</v>
          </cell>
          <cell r="R1115">
            <v>53</v>
          </cell>
          <cell r="S1115" t="str">
            <v>M</v>
          </cell>
        </row>
        <row r="1116">
          <cell r="A1116">
            <v>10</v>
          </cell>
          <cell r="B1116" t="str">
            <v>616T53=12</v>
          </cell>
          <cell r="C1116" t="str">
            <v>Surlyn-Extrasoft</v>
          </cell>
          <cell r="D1116">
            <v>879.1</v>
          </cell>
          <cell r="E1116">
            <v>2</v>
          </cell>
          <cell r="F1116">
            <v>1758.3</v>
          </cell>
          <cell r="G1116">
            <v>0</v>
          </cell>
          <cell r="H1116">
            <v>0</v>
          </cell>
          <cell r="I1116">
            <v>0</v>
          </cell>
          <cell r="J1116">
            <v>0</v>
          </cell>
          <cell r="K1116">
            <v>0</v>
          </cell>
          <cell r="L1116">
            <v>0</v>
          </cell>
          <cell r="M1116">
            <v>0</v>
          </cell>
          <cell r="N1116">
            <v>0</v>
          </cell>
          <cell r="O1116">
            <v>0</v>
          </cell>
          <cell r="P1116">
            <v>0</v>
          </cell>
          <cell r="Q1116">
            <v>16367</v>
          </cell>
          <cell r="R1116">
            <v>70</v>
          </cell>
          <cell r="S1116" t="str">
            <v>M</v>
          </cell>
        </row>
        <row r="1117">
          <cell r="A1117">
            <v>10</v>
          </cell>
          <cell r="B1117" t="str">
            <v>616T53=8</v>
          </cell>
          <cell r="C1117" t="str">
            <v>Surlyn-Extrasoft</v>
          </cell>
          <cell r="D1117">
            <v>560.9</v>
          </cell>
          <cell r="E1117">
            <v>1</v>
          </cell>
          <cell r="F1117">
            <v>560.98</v>
          </cell>
          <cell r="G1117">
            <v>0</v>
          </cell>
          <cell r="H1117">
            <v>0</v>
          </cell>
          <cell r="I1117">
            <v>0</v>
          </cell>
          <cell r="J1117">
            <v>0</v>
          </cell>
          <cell r="K1117">
            <v>0</v>
          </cell>
          <cell r="L1117">
            <v>0</v>
          </cell>
          <cell r="M1117">
            <v>0</v>
          </cell>
          <cell r="N1117">
            <v>0</v>
          </cell>
          <cell r="O1117">
            <v>0</v>
          </cell>
          <cell r="P1117">
            <v>0</v>
          </cell>
          <cell r="Q1117">
            <v>16348</v>
          </cell>
          <cell r="R1117">
            <v>89</v>
          </cell>
          <cell r="S1117" t="str">
            <v>M</v>
          </cell>
        </row>
        <row r="1118">
          <cell r="A1118">
            <v>10</v>
          </cell>
          <cell r="B1118" t="str">
            <v>616T73=FP60X43</v>
          </cell>
          <cell r="C1118" t="str">
            <v>X1.6   Thermolyn Pedilon</v>
          </cell>
          <cell r="D1118">
            <v>827.25</v>
          </cell>
          <cell r="E1118">
            <v>0</v>
          </cell>
          <cell r="F1118">
            <v>0</v>
          </cell>
          <cell r="G1118">
            <v>2</v>
          </cell>
          <cell r="H1118">
            <v>1654.49</v>
          </cell>
          <cell r="I1118">
            <v>0</v>
          </cell>
          <cell r="J1118">
            <v>0</v>
          </cell>
          <cell r="K1118">
            <v>0</v>
          </cell>
          <cell r="L1118">
            <v>0</v>
          </cell>
          <cell r="M1118">
            <v>0</v>
          </cell>
          <cell r="N1118">
            <v>0</v>
          </cell>
          <cell r="O1118">
            <v>0</v>
          </cell>
          <cell r="P1118">
            <v>0</v>
          </cell>
          <cell r="Q1118">
            <v>16192</v>
          </cell>
          <cell r="R1118">
            <v>245</v>
          </cell>
          <cell r="S1118" t="str">
            <v>M</v>
          </cell>
        </row>
        <row r="1119">
          <cell r="A1119">
            <v>10</v>
          </cell>
          <cell r="B1119" t="str">
            <v>616T73=FP60X43X</v>
          </cell>
          <cell r="C1119" t="str">
            <v>2   Thermolyn Pedilon</v>
          </cell>
          <cell r="D1119">
            <v>1127.53</v>
          </cell>
          <cell r="E1119">
            <v>0</v>
          </cell>
          <cell r="F1119">
            <v>0</v>
          </cell>
          <cell r="G1119">
            <v>2</v>
          </cell>
          <cell r="H1119">
            <v>2255.06</v>
          </cell>
          <cell r="I1119">
            <v>0</v>
          </cell>
          <cell r="J1119">
            <v>0</v>
          </cell>
          <cell r="K1119">
            <v>0</v>
          </cell>
          <cell r="L1119">
            <v>0</v>
          </cell>
          <cell r="M1119">
            <v>0</v>
          </cell>
          <cell r="N1119">
            <v>0</v>
          </cell>
          <cell r="O1119">
            <v>0</v>
          </cell>
          <cell r="P1119">
            <v>0</v>
          </cell>
          <cell r="Q1119">
            <v>16192</v>
          </cell>
          <cell r="R1119">
            <v>245</v>
          </cell>
          <cell r="S1119" t="str">
            <v>M</v>
          </cell>
        </row>
        <row r="1120">
          <cell r="A1120">
            <v>10</v>
          </cell>
          <cell r="B1120" t="str">
            <v>616T73=GP60X43X</v>
          </cell>
          <cell r="C1120" t="str">
            <v>2 Thermolyn Pedilon</v>
          </cell>
          <cell r="D1120">
            <v>1121.0999999999999</v>
          </cell>
          <cell r="E1120">
            <v>2</v>
          </cell>
          <cell r="F1120">
            <v>2242.2199999999998</v>
          </cell>
          <cell r="G1120">
            <v>0</v>
          </cell>
          <cell r="H1120">
            <v>0</v>
          </cell>
          <cell r="I1120">
            <v>0</v>
          </cell>
          <cell r="J1120">
            <v>0</v>
          </cell>
          <cell r="K1120">
            <v>0</v>
          </cell>
          <cell r="L1120">
            <v>0</v>
          </cell>
          <cell r="M1120">
            <v>0</v>
          </cell>
          <cell r="N1120">
            <v>0</v>
          </cell>
          <cell r="O1120">
            <v>0</v>
          </cell>
          <cell r="P1120">
            <v>0</v>
          </cell>
          <cell r="Q1120">
            <v>16311</v>
          </cell>
          <cell r="R1120">
            <v>126</v>
          </cell>
          <cell r="S1120" t="str">
            <v>M</v>
          </cell>
        </row>
        <row r="1121">
          <cell r="A1121">
            <v>10</v>
          </cell>
          <cell r="B1121" t="str">
            <v>616T73=GP60X45</v>
          </cell>
          <cell r="C1121" t="str">
            <v>X3.2 Thermolyn Pedilon</v>
          </cell>
          <cell r="D1121">
            <v>1355.33</v>
          </cell>
          <cell r="E1121">
            <v>0</v>
          </cell>
          <cell r="F1121">
            <v>0</v>
          </cell>
          <cell r="G1121">
            <v>2</v>
          </cell>
          <cell r="H1121">
            <v>2710.65</v>
          </cell>
          <cell r="I1121">
            <v>0</v>
          </cell>
          <cell r="J1121">
            <v>0</v>
          </cell>
          <cell r="K1121">
            <v>0</v>
          </cell>
          <cell r="L1121">
            <v>0</v>
          </cell>
          <cell r="M1121">
            <v>0</v>
          </cell>
          <cell r="N1121">
            <v>0</v>
          </cell>
          <cell r="O1121">
            <v>0</v>
          </cell>
          <cell r="P1121">
            <v>0</v>
          </cell>
          <cell r="Q1121">
            <v>16083</v>
          </cell>
          <cell r="R1121">
            <v>353</v>
          </cell>
          <cell r="S1121" t="str">
            <v>M</v>
          </cell>
        </row>
        <row r="1122">
          <cell r="A1122">
            <v>10</v>
          </cell>
          <cell r="B1122" t="str">
            <v>616T73=GP90X60X</v>
          </cell>
          <cell r="C1122" t="str">
            <v>4 Thermolyn Pedilon</v>
          </cell>
          <cell r="D1122">
            <v>3264.41</v>
          </cell>
          <cell r="E1122">
            <v>0</v>
          </cell>
          <cell r="F1122">
            <v>0</v>
          </cell>
          <cell r="G1122">
            <v>1</v>
          </cell>
          <cell r="H1122">
            <v>3264.41</v>
          </cell>
          <cell r="I1122">
            <v>0</v>
          </cell>
          <cell r="J1122">
            <v>0</v>
          </cell>
          <cell r="K1122">
            <v>0</v>
          </cell>
          <cell r="L1122">
            <v>0</v>
          </cell>
          <cell r="M1122">
            <v>0</v>
          </cell>
          <cell r="N1122">
            <v>0</v>
          </cell>
          <cell r="O1122">
            <v>0</v>
          </cell>
          <cell r="P1122">
            <v>0</v>
          </cell>
          <cell r="Q1122">
            <v>16083</v>
          </cell>
          <cell r="R1122">
            <v>353</v>
          </cell>
          <cell r="S1122" t="str">
            <v>M</v>
          </cell>
        </row>
        <row r="1123">
          <cell r="A1123">
            <v>10</v>
          </cell>
          <cell r="B1123" t="str">
            <v>616T73=MP60X43X</v>
          </cell>
          <cell r="C1123" t="str">
            <v>2   Thermolyn Pedilon</v>
          </cell>
          <cell r="D1123">
            <v>1346.45</v>
          </cell>
          <cell r="E1123">
            <v>0</v>
          </cell>
          <cell r="F1123">
            <v>0</v>
          </cell>
          <cell r="G1123">
            <v>2</v>
          </cell>
          <cell r="H1123">
            <v>2692.9</v>
          </cell>
          <cell r="I1123">
            <v>0</v>
          </cell>
          <cell r="J1123">
            <v>0</v>
          </cell>
          <cell r="K1123">
            <v>0</v>
          </cell>
          <cell r="L1123">
            <v>0</v>
          </cell>
          <cell r="M1123">
            <v>0</v>
          </cell>
          <cell r="N1123">
            <v>0</v>
          </cell>
          <cell r="O1123">
            <v>0</v>
          </cell>
          <cell r="P1123">
            <v>0</v>
          </cell>
          <cell r="Q1123">
            <v>16083</v>
          </cell>
          <cell r="R1123">
            <v>353</v>
          </cell>
          <cell r="S1123" t="str">
            <v>M</v>
          </cell>
        </row>
        <row r="1124">
          <cell r="A1124">
            <v>10</v>
          </cell>
          <cell r="B1124" t="str">
            <v>616T73=MP60X45</v>
          </cell>
          <cell r="C1124" t="str">
            <v>2.5   Thermolyn Pedilon</v>
          </cell>
          <cell r="D1124">
            <v>1432.16</v>
          </cell>
          <cell r="E1124">
            <v>0</v>
          </cell>
          <cell r="F1124">
            <v>0</v>
          </cell>
          <cell r="G1124">
            <v>2</v>
          </cell>
          <cell r="H1124">
            <v>2864.32</v>
          </cell>
          <cell r="I1124">
            <v>0</v>
          </cell>
          <cell r="J1124">
            <v>0</v>
          </cell>
          <cell r="K1124">
            <v>0</v>
          </cell>
          <cell r="L1124">
            <v>0</v>
          </cell>
          <cell r="M1124">
            <v>0</v>
          </cell>
          <cell r="N1124">
            <v>0</v>
          </cell>
          <cell r="O1124">
            <v>0</v>
          </cell>
          <cell r="P1124">
            <v>0</v>
          </cell>
          <cell r="Q1124">
            <v>16083</v>
          </cell>
          <cell r="R1124">
            <v>353</v>
          </cell>
          <cell r="S1124" t="str">
            <v>M</v>
          </cell>
        </row>
        <row r="1125">
          <cell r="A1125">
            <v>10</v>
          </cell>
          <cell r="B1125" t="str">
            <v>616T73=MP60X45X</v>
          </cell>
          <cell r="C1125" t="str">
            <v>3.2   Thermolyn Pedilon</v>
          </cell>
          <cell r="D1125">
            <v>1182.5999999999999</v>
          </cell>
          <cell r="E1125">
            <v>2</v>
          </cell>
          <cell r="F1125">
            <v>2365.38</v>
          </cell>
          <cell r="G1125">
            <v>0</v>
          </cell>
          <cell r="H1125">
            <v>0</v>
          </cell>
          <cell r="I1125">
            <v>0</v>
          </cell>
          <cell r="J1125">
            <v>0</v>
          </cell>
          <cell r="K1125">
            <v>0</v>
          </cell>
          <cell r="L1125">
            <v>0</v>
          </cell>
          <cell r="M1125">
            <v>0</v>
          </cell>
          <cell r="N1125">
            <v>0</v>
          </cell>
          <cell r="O1125">
            <v>0</v>
          </cell>
          <cell r="P1125">
            <v>0</v>
          </cell>
          <cell r="Q1125">
            <v>16332</v>
          </cell>
          <cell r="R1125">
            <v>105</v>
          </cell>
          <cell r="S1125" t="str">
            <v>M</v>
          </cell>
        </row>
        <row r="1126">
          <cell r="A1126">
            <v>10</v>
          </cell>
          <cell r="B1126" t="str">
            <v>616T73=NP60X43X</v>
          </cell>
          <cell r="C1126" t="str">
            <v>2   Thermolyn Pedilon</v>
          </cell>
          <cell r="D1126">
            <v>989.98</v>
          </cell>
          <cell r="E1126">
            <v>0</v>
          </cell>
          <cell r="F1126">
            <v>0</v>
          </cell>
          <cell r="G1126">
            <v>2</v>
          </cell>
          <cell r="H1126">
            <v>1979.96</v>
          </cell>
          <cell r="I1126">
            <v>0</v>
          </cell>
          <cell r="J1126">
            <v>0</v>
          </cell>
          <cell r="K1126">
            <v>0</v>
          </cell>
          <cell r="L1126">
            <v>0</v>
          </cell>
          <cell r="M1126">
            <v>0</v>
          </cell>
          <cell r="N1126">
            <v>0</v>
          </cell>
          <cell r="O1126">
            <v>0</v>
          </cell>
          <cell r="P1126">
            <v>0</v>
          </cell>
          <cell r="Q1126">
            <v>16083</v>
          </cell>
          <cell r="R1126">
            <v>353</v>
          </cell>
          <cell r="S1126" t="str">
            <v>M</v>
          </cell>
        </row>
        <row r="1127">
          <cell r="A1127">
            <v>10</v>
          </cell>
          <cell r="B1127" t="str">
            <v>616T73=NP90X60</v>
          </cell>
          <cell r="C1127" t="str">
            <v>X4   Thermolyn Pedilon</v>
          </cell>
          <cell r="D1127">
            <v>3024.19</v>
          </cell>
          <cell r="E1127">
            <v>0</v>
          </cell>
          <cell r="F1127">
            <v>0</v>
          </cell>
          <cell r="G1127">
            <v>2</v>
          </cell>
          <cell r="H1127">
            <v>6048.37</v>
          </cell>
          <cell r="I1127">
            <v>0</v>
          </cell>
          <cell r="J1127">
            <v>0</v>
          </cell>
          <cell r="K1127">
            <v>0</v>
          </cell>
          <cell r="L1127">
            <v>0</v>
          </cell>
          <cell r="M1127">
            <v>0</v>
          </cell>
          <cell r="N1127">
            <v>0</v>
          </cell>
          <cell r="O1127">
            <v>0</v>
          </cell>
          <cell r="P1127">
            <v>0</v>
          </cell>
          <cell r="Q1127">
            <v>16083</v>
          </cell>
          <cell r="R1127">
            <v>353</v>
          </cell>
          <cell r="S1127" t="str">
            <v>M</v>
          </cell>
        </row>
        <row r="1128">
          <cell r="A1128">
            <v>10</v>
          </cell>
          <cell r="B1128" t="str">
            <v>616T73=NP90X60X</v>
          </cell>
          <cell r="C1128" t="str">
            <v>3.2   Thermolyn Pedilon</v>
          </cell>
          <cell r="D1128">
            <v>2458.48</v>
          </cell>
          <cell r="E1128">
            <v>0</v>
          </cell>
          <cell r="F1128">
            <v>0</v>
          </cell>
          <cell r="G1128">
            <v>2</v>
          </cell>
          <cell r="H1128">
            <v>4916.96</v>
          </cell>
          <cell r="I1128">
            <v>0</v>
          </cell>
          <cell r="J1128">
            <v>0</v>
          </cell>
          <cell r="K1128">
            <v>0</v>
          </cell>
          <cell r="L1128">
            <v>0</v>
          </cell>
          <cell r="M1128">
            <v>0</v>
          </cell>
          <cell r="N1128">
            <v>0</v>
          </cell>
          <cell r="O1128">
            <v>0</v>
          </cell>
          <cell r="P1128">
            <v>0</v>
          </cell>
          <cell r="Q1128">
            <v>16083</v>
          </cell>
          <cell r="R1128">
            <v>353</v>
          </cell>
          <cell r="S1128" t="str">
            <v>M</v>
          </cell>
        </row>
        <row r="1129">
          <cell r="A1129">
            <v>10</v>
          </cell>
          <cell r="B1129" t="str">
            <v>616T9=3</v>
          </cell>
          <cell r="C1129" t="str">
            <v>Polyethylene Sheet,Natural</v>
          </cell>
          <cell r="D1129">
            <v>984.91</v>
          </cell>
          <cell r="E1129">
            <v>0</v>
          </cell>
          <cell r="F1129">
            <v>0</v>
          </cell>
          <cell r="G1129">
            <v>3</v>
          </cell>
          <cell r="H1129">
            <v>2954.74</v>
          </cell>
          <cell r="I1129">
            <v>0</v>
          </cell>
          <cell r="J1129">
            <v>0</v>
          </cell>
          <cell r="K1129">
            <v>0</v>
          </cell>
          <cell r="L1129">
            <v>0</v>
          </cell>
          <cell r="M1129">
            <v>0</v>
          </cell>
          <cell r="N1129">
            <v>0</v>
          </cell>
          <cell r="O1129">
            <v>0</v>
          </cell>
          <cell r="P1129">
            <v>0</v>
          </cell>
          <cell r="Q1129">
            <v>16139</v>
          </cell>
          <cell r="R1129">
            <v>298</v>
          </cell>
          <cell r="S1129" t="str">
            <v>M</v>
          </cell>
        </row>
        <row r="1130">
          <cell r="A1130">
            <v>10</v>
          </cell>
          <cell r="B1130" t="str">
            <v>617H4=5</v>
          </cell>
          <cell r="C1130" t="str">
            <v>กาวต่อไม้ Araldit-OP-Epoxy Resin</v>
          </cell>
          <cell r="D1130">
            <v>3369.69</v>
          </cell>
          <cell r="E1130">
            <v>0</v>
          </cell>
          <cell r="F1130">
            <v>0</v>
          </cell>
          <cell r="G1130">
            <v>1</v>
          </cell>
          <cell r="H1130">
            <v>3369.69</v>
          </cell>
          <cell r="I1130">
            <v>0</v>
          </cell>
          <cell r="J1130">
            <v>0</v>
          </cell>
          <cell r="K1130">
            <v>0</v>
          </cell>
          <cell r="L1130">
            <v>0</v>
          </cell>
          <cell r="M1130">
            <v>0</v>
          </cell>
          <cell r="N1130">
            <v>0</v>
          </cell>
          <cell r="O1130">
            <v>0</v>
          </cell>
          <cell r="P1130">
            <v>0</v>
          </cell>
          <cell r="Q1130">
            <v>16164</v>
          </cell>
          <cell r="R1130">
            <v>273</v>
          </cell>
          <cell r="S1130" t="str">
            <v>M</v>
          </cell>
        </row>
        <row r="1131">
          <cell r="A1131">
            <v>10</v>
          </cell>
          <cell r="B1131" t="str">
            <v>617S6=H3</v>
          </cell>
          <cell r="C1131" t="str">
            <v>Pidilin,Perforated</v>
          </cell>
          <cell r="D1131">
            <v>777.25</v>
          </cell>
          <cell r="E1131">
            <v>0</v>
          </cell>
          <cell r="F1131">
            <v>0</v>
          </cell>
          <cell r="G1131">
            <v>0</v>
          </cell>
          <cell r="H1131">
            <v>0</v>
          </cell>
          <cell r="I1131">
            <v>0</v>
          </cell>
          <cell r="J1131">
            <v>0</v>
          </cell>
          <cell r="K1131">
            <v>0</v>
          </cell>
          <cell r="L1131">
            <v>0</v>
          </cell>
          <cell r="M1131">
            <v>0</v>
          </cell>
          <cell r="N1131">
            <v>0</v>
          </cell>
          <cell r="O1131">
            <v>0</v>
          </cell>
          <cell r="P1131">
            <v>0</v>
          </cell>
          <cell r="Q1131">
            <v>16327</v>
          </cell>
          <cell r="R1131">
            <v>110</v>
          </cell>
          <cell r="S1131" t="str">
            <v>M</v>
          </cell>
        </row>
        <row r="1132">
          <cell r="A1132">
            <v>10</v>
          </cell>
          <cell r="B1132" t="str">
            <v>619R4=50X8</v>
          </cell>
          <cell r="C1132" t="str">
            <v>Extension Rubber</v>
          </cell>
          <cell r="D1132">
            <v>56</v>
          </cell>
          <cell r="E1132">
            <v>4</v>
          </cell>
          <cell r="F1132">
            <v>224.37</v>
          </cell>
          <cell r="G1132">
            <v>0</v>
          </cell>
          <cell r="H1132">
            <v>0</v>
          </cell>
          <cell r="I1132">
            <v>0</v>
          </cell>
          <cell r="J1132">
            <v>0</v>
          </cell>
          <cell r="K1132">
            <v>0</v>
          </cell>
          <cell r="L1132">
            <v>0</v>
          </cell>
          <cell r="M1132">
            <v>0</v>
          </cell>
          <cell r="N1132">
            <v>0</v>
          </cell>
          <cell r="O1132">
            <v>0</v>
          </cell>
          <cell r="P1132">
            <v>0</v>
          </cell>
          <cell r="Q1132">
            <v>16326</v>
          </cell>
          <cell r="R1132">
            <v>111</v>
          </cell>
          <cell r="S1132" t="str">
            <v>M</v>
          </cell>
        </row>
        <row r="1133">
          <cell r="A1133">
            <v>10</v>
          </cell>
          <cell r="B1133" t="str">
            <v>623T10=12</v>
          </cell>
          <cell r="C1133" t="str">
            <v>Stockinette white</v>
          </cell>
          <cell r="D1133">
            <v>734</v>
          </cell>
          <cell r="E1133">
            <v>0</v>
          </cell>
          <cell r="F1133">
            <v>0</v>
          </cell>
          <cell r="G1133">
            <v>1</v>
          </cell>
          <cell r="H1133">
            <v>734</v>
          </cell>
          <cell r="I1133">
            <v>0</v>
          </cell>
          <cell r="J1133">
            <v>0</v>
          </cell>
          <cell r="K1133">
            <v>0</v>
          </cell>
          <cell r="L1133">
            <v>0</v>
          </cell>
          <cell r="M1133">
            <v>0</v>
          </cell>
          <cell r="N1133">
            <v>0</v>
          </cell>
          <cell r="O1133">
            <v>0</v>
          </cell>
          <cell r="P1133">
            <v>0</v>
          </cell>
          <cell r="Q1133">
            <v>16108</v>
          </cell>
          <cell r="R1133">
            <v>328</v>
          </cell>
          <cell r="S1133" t="str">
            <v>M</v>
          </cell>
        </row>
        <row r="1134">
          <cell r="A1134">
            <v>10</v>
          </cell>
          <cell r="B1134" t="str">
            <v>623T16=15</v>
          </cell>
          <cell r="C1134" t="str">
            <v>Heat Prot. Stockinette</v>
          </cell>
          <cell r="D1134">
            <v>726.34</v>
          </cell>
          <cell r="E1134">
            <v>0</v>
          </cell>
          <cell r="F1134">
            <v>0</v>
          </cell>
          <cell r="G1134">
            <v>0.5</v>
          </cell>
          <cell r="H1134">
            <v>363.17</v>
          </cell>
          <cell r="I1134">
            <v>0</v>
          </cell>
          <cell r="J1134">
            <v>0</v>
          </cell>
          <cell r="K1134">
            <v>0</v>
          </cell>
          <cell r="L1134">
            <v>0</v>
          </cell>
          <cell r="M1134">
            <v>0</v>
          </cell>
          <cell r="N1134">
            <v>0</v>
          </cell>
          <cell r="O1134">
            <v>0</v>
          </cell>
          <cell r="P1134">
            <v>0</v>
          </cell>
          <cell r="Q1134">
            <v>16108</v>
          </cell>
          <cell r="R1134">
            <v>328</v>
          </cell>
          <cell r="S1134" t="str">
            <v>M</v>
          </cell>
        </row>
        <row r="1135">
          <cell r="A1135">
            <v>10</v>
          </cell>
          <cell r="B1135" t="str">
            <v>623T3=15</v>
          </cell>
          <cell r="C1135" t="str">
            <v>เพอร์ล่อน 15cm.Perlon stockinette</v>
          </cell>
          <cell r="D1135">
            <v>1369.7</v>
          </cell>
          <cell r="E1135">
            <v>7</v>
          </cell>
          <cell r="F1135">
            <v>9588.2900000000009</v>
          </cell>
          <cell r="G1135">
            <v>0</v>
          </cell>
          <cell r="H1135">
            <v>0</v>
          </cell>
          <cell r="I1135">
            <v>0</v>
          </cell>
          <cell r="J1135">
            <v>0</v>
          </cell>
          <cell r="K1135">
            <v>0</v>
          </cell>
          <cell r="L1135">
            <v>0</v>
          </cell>
          <cell r="M1135">
            <v>0</v>
          </cell>
          <cell r="N1135">
            <v>0</v>
          </cell>
          <cell r="O1135">
            <v>0</v>
          </cell>
          <cell r="P1135">
            <v>0</v>
          </cell>
          <cell r="Q1135">
            <v>16334</v>
          </cell>
          <cell r="R1135">
            <v>103</v>
          </cell>
          <cell r="S1135" t="str">
            <v>M</v>
          </cell>
        </row>
        <row r="1136">
          <cell r="A1136">
            <v>10</v>
          </cell>
          <cell r="B1136" t="str">
            <v>623T3=20</v>
          </cell>
          <cell r="C1136" t="str">
            <v>เพอร์ล่อน Perlon stockinette white</v>
          </cell>
          <cell r="D1136">
            <v>1518.1</v>
          </cell>
          <cell r="E1136">
            <v>8</v>
          </cell>
          <cell r="F1136">
            <v>12145.32</v>
          </cell>
          <cell r="G1136">
            <v>0</v>
          </cell>
          <cell r="H1136">
            <v>0</v>
          </cell>
          <cell r="I1136">
            <v>0</v>
          </cell>
          <cell r="J1136">
            <v>0</v>
          </cell>
          <cell r="K1136">
            <v>0</v>
          </cell>
          <cell r="L1136">
            <v>0</v>
          </cell>
          <cell r="M1136">
            <v>0</v>
          </cell>
          <cell r="N1136">
            <v>0</v>
          </cell>
          <cell r="O1136">
            <v>0</v>
          </cell>
          <cell r="P1136">
            <v>0</v>
          </cell>
          <cell r="Q1136">
            <v>16371</v>
          </cell>
          <cell r="R1136">
            <v>66</v>
          </cell>
          <cell r="S1136" t="str">
            <v>M</v>
          </cell>
        </row>
        <row r="1137">
          <cell r="A1137">
            <v>10</v>
          </cell>
          <cell r="B1137" t="str">
            <v>623T5=6</v>
          </cell>
          <cell r="C1137" t="str">
            <v>PERLON ELASTIC STOCKINETTE</v>
          </cell>
          <cell r="D1137">
            <v>1548.7</v>
          </cell>
          <cell r="E1137">
            <v>5</v>
          </cell>
          <cell r="F1137">
            <v>7743.79</v>
          </cell>
          <cell r="G1137">
            <v>0</v>
          </cell>
          <cell r="H1137">
            <v>0</v>
          </cell>
          <cell r="I1137">
            <v>0</v>
          </cell>
          <cell r="J1137">
            <v>0</v>
          </cell>
          <cell r="K1137">
            <v>0</v>
          </cell>
          <cell r="L1137">
            <v>0</v>
          </cell>
          <cell r="M1137">
            <v>0</v>
          </cell>
          <cell r="N1137">
            <v>0</v>
          </cell>
          <cell r="O1137">
            <v>0</v>
          </cell>
          <cell r="P1137">
            <v>0</v>
          </cell>
          <cell r="Q1137">
            <v>16292</v>
          </cell>
          <cell r="R1137">
            <v>145</v>
          </cell>
          <cell r="S1137" t="str">
            <v>M</v>
          </cell>
        </row>
        <row r="1138">
          <cell r="A1138">
            <v>10</v>
          </cell>
          <cell r="B1138" t="str">
            <v>623T9=20</v>
          </cell>
          <cell r="C1138" t="str">
            <v>ไนกลาส สีขาว Nylglass Stockinette,White</v>
          </cell>
          <cell r="D1138">
            <v>1342</v>
          </cell>
          <cell r="E1138">
            <v>0</v>
          </cell>
          <cell r="F1138">
            <v>0</v>
          </cell>
          <cell r="G1138">
            <v>2</v>
          </cell>
          <cell r="H1138">
            <v>2684</v>
          </cell>
          <cell r="I1138">
            <v>0</v>
          </cell>
          <cell r="J1138">
            <v>0</v>
          </cell>
          <cell r="K1138">
            <v>0</v>
          </cell>
          <cell r="L1138">
            <v>0</v>
          </cell>
          <cell r="M1138">
            <v>0</v>
          </cell>
          <cell r="N1138">
            <v>0</v>
          </cell>
          <cell r="O1138">
            <v>0</v>
          </cell>
          <cell r="P1138">
            <v>0</v>
          </cell>
          <cell r="Q1138">
            <v>16213</v>
          </cell>
          <cell r="R1138">
            <v>224</v>
          </cell>
          <cell r="S1138" t="str">
            <v>M</v>
          </cell>
        </row>
        <row r="1139">
          <cell r="A1139">
            <v>10</v>
          </cell>
          <cell r="B1139" t="str">
            <v>627B4</v>
          </cell>
          <cell r="C1139" t="str">
            <v>Polyethylene TapeCosmetic Stockin.Skin C</v>
          </cell>
          <cell r="D1139">
            <v>358.12</v>
          </cell>
          <cell r="E1139">
            <v>0</v>
          </cell>
          <cell r="F1139">
            <v>0</v>
          </cell>
          <cell r="G1139">
            <v>0</v>
          </cell>
          <cell r="H1139">
            <v>0</v>
          </cell>
          <cell r="I1139">
            <v>0</v>
          </cell>
          <cell r="J1139">
            <v>0</v>
          </cell>
          <cell r="K1139">
            <v>0</v>
          </cell>
          <cell r="L1139">
            <v>0</v>
          </cell>
          <cell r="M1139">
            <v>0</v>
          </cell>
          <cell r="N1139">
            <v>0</v>
          </cell>
          <cell r="O1139">
            <v>0</v>
          </cell>
          <cell r="P1139">
            <v>0</v>
          </cell>
          <cell r="Q1139">
            <v>16326</v>
          </cell>
          <cell r="R1139">
            <v>111</v>
          </cell>
          <cell r="S1139" t="str">
            <v>M</v>
          </cell>
        </row>
        <row r="1140">
          <cell r="A1140">
            <v>10</v>
          </cell>
          <cell r="B1140" t="str">
            <v>635C1=1-1</v>
          </cell>
          <cell r="C1140" t="str">
            <v>O.B. Superskin tan</v>
          </cell>
          <cell r="D1140">
            <v>1203.18</v>
          </cell>
          <cell r="E1140">
            <v>0</v>
          </cell>
          <cell r="F1140">
            <v>0</v>
          </cell>
          <cell r="G1140">
            <v>0</v>
          </cell>
          <cell r="H1140">
            <v>0</v>
          </cell>
          <cell r="I1140">
            <v>0</v>
          </cell>
          <cell r="J1140">
            <v>0</v>
          </cell>
          <cell r="K1140">
            <v>0</v>
          </cell>
          <cell r="L1140">
            <v>0</v>
          </cell>
          <cell r="M1140">
            <v>0</v>
          </cell>
          <cell r="N1140">
            <v>0</v>
          </cell>
          <cell r="O1140">
            <v>0</v>
          </cell>
          <cell r="P1140">
            <v>0</v>
          </cell>
          <cell r="Q1140">
            <v>16305</v>
          </cell>
          <cell r="R1140">
            <v>132</v>
          </cell>
          <cell r="S1140" t="str">
            <v>M</v>
          </cell>
        </row>
        <row r="1141">
          <cell r="A1141">
            <v>10</v>
          </cell>
          <cell r="B1141" t="str">
            <v>636K13</v>
          </cell>
          <cell r="C1141" t="str">
            <v>Loctite 241</v>
          </cell>
          <cell r="D1141">
            <v>1197.99</v>
          </cell>
          <cell r="E1141">
            <v>0</v>
          </cell>
          <cell r="F1141">
            <v>0</v>
          </cell>
          <cell r="G1141">
            <v>0</v>
          </cell>
          <cell r="H1141">
            <v>0</v>
          </cell>
          <cell r="I1141">
            <v>0</v>
          </cell>
          <cell r="J1141">
            <v>0</v>
          </cell>
          <cell r="K1141">
            <v>0</v>
          </cell>
          <cell r="L1141">
            <v>0</v>
          </cell>
          <cell r="M1141">
            <v>0</v>
          </cell>
          <cell r="N1141">
            <v>0</v>
          </cell>
          <cell r="O1141">
            <v>0</v>
          </cell>
          <cell r="P1141">
            <v>0</v>
          </cell>
          <cell r="Q1141">
            <v>16326</v>
          </cell>
          <cell r="R1141">
            <v>111</v>
          </cell>
          <cell r="S1141" t="str">
            <v>M</v>
          </cell>
        </row>
        <row r="1142">
          <cell r="A1142">
            <v>10</v>
          </cell>
          <cell r="B1142" t="str">
            <v>636K7=1</v>
          </cell>
          <cell r="C1142" t="str">
            <v>Orthocryl-Putty</v>
          </cell>
          <cell r="D1142">
            <v>563.34</v>
          </cell>
          <cell r="E1142">
            <v>0</v>
          </cell>
          <cell r="F1142">
            <v>0</v>
          </cell>
          <cell r="G1142">
            <v>1</v>
          </cell>
          <cell r="H1142">
            <v>563.34</v>
          </cell>
          <cell r="I1142">
            <v>0</v>
          </cell>
          <cell r="J1142">
            <v>0</v>
          </cell>
          <cell r="K1142">
            <v>0</v>
          </cell>
          <cell r="L1142">
            <v>0</v>
          </cell>
          <cell r="M1142">
            <v>0</v>
          </cell>
          <cell r="N1142">
            <v>0</v>
          </cell>
          <cell r="O1142">
            <v>0</v>
          </cell>
          <cell r="P1142">
            <v>0</v>
          </cell>
          <cell r="Q1142">
            <v>16143</v>
          </cell>
          <cell r="R1142">
            <v>294</v>
          </cell>
          <cell r="S1142" t="str">
            <v>M</v>
          </cell>
        </row>
        <row r="1143">
          <cell r="A1143">
            <v>10</v>
          </cell>
          <cell r="B1143" t="str">
            <v>636N9=0.660</v>
          </cell>
          <cell r="C1143" t="str">
            <v>กาวติดหนังQuick dry rubber cement</v>
          </cell>
          <cell r="D1143">
            <v>313.10000000000002</v>
          </cell>
          <cell r="E1143">
            <v>0</v>
          </cell>
          <cell r="F1143">
            <v>0</v>
          </cell>
          <cell r="G1143">
            <v>1</v>
          </cell>
          <cell r="H1143">
            <v>313.10000000000002</v>
          </cell>
          <cell r="I1143">
            <v>0</v>
          </cell>
          <cell r="J1143">
            <v>0</v>
          </cell>
          <cell r="K1143">
            <v>0</v>
          </cell>
          <cell r="L1143">
            <v>0</v>
          </cell>
          <cell r="M1143">
            <v>0</v>
          </cell>
          <cell r="N1143">
            <v>0</v>
          </cell>
          <cell r="O1143">
            <v>0</v>
          </cell>
          <cell r="P1143">
            <v>0</v>
          </cell>
          <cell r="Q1143">
            <v>16143</v>
          </cell>
          <cell r="R1143">
            <v>294</v>
          </cell>
          <cell r="S1143" t="str">
            <v>M</v>
          </cell>
        </row>
        <row r="1144">
          <cell r="A1144">
            <v>10</v>
          </cell>
          <cell r="B1144" t="str">
            <v>636W1=0.865</v>
          </cell>
          <cell r="C1144" t="str">
            <v>O.B.Universal Adhesive</v>
          </cell>
          <cell r="D1144">
            <v>313.45</v>
          </cell>
          <cell r="E1144">
            <v>0</v>
          </cell>
          <cell r="F1144">
            <v>0</v>
          </cell>
          <cell r="G1144">
            <v>1</v>
          </cell>
          <cell r="H1144">
            <v>313.45</v>
          </cell>
          <cell r="I1144">
            <v>0</v>
          </cell>
          <cell r="J1144">
            <v>0</v>
          </cell>
          <cell r="K1144">
            <v>0</v>
          </cell>
          <cell r="L1144">
            <v>0</v>
          </cell>
          <cell r="M1144">
            <v>0</v>
          </cell>
          <cell r="N1144">
            <v>0</v>
          </cell>
          <cell r="O1144">
            <v>0</v>
          </cell>
          <cell r="P1144">
            <v>0</v>
          </cell>
          <cell r="Q1144">
            <v>16082</v>
          </cell>
          <cell r="R1144">
            <v>354</v>
          </cell>
          <cell r="S1144" t="str">
            <v>M</v>
          </cell>
        </row>
        <row r="1145">
          <cell r="A1145">
            <v>10</v>
          </cell>
          <cell r="B1145" t="str">
            <v>636W17</v>
          </cell>
          <cell r="C1145" t="str">
            <v>กาวติดโฟมUltraflex plastic adhesive</v>
          </cell>
          <cell r="D1145">
            <v>233.69</v>
          </cell>
          <cell r="E1145">
            <v>0</v>
          </cell>
          <cell r="F1145">
            <v>0</v>
          </cell>
          <cell r="G1145">
            <v>3</v>
          </cell>
          <cell r="H1145">
            <v>701.08</v>
          </cell>
          <cell r="I1145">
            <v>0</v>
          </cell>
          <cell r="J1145">
            <v>0</v>
          </cell>
          <cell r="K1145">
            <v>0</v>
          </cell>
          <cell r="L1145">
            <v>0</v>
          </cell>
          <cell r="M1145">
            <v>0</v>
          </cell>
          <cell r="N1145">
            <v>0</v>
          </cell>
          <cell r="O1145">
            <v>0</v>
          </cell>
          <cell r="P1145">
            <v>0</v>
          </cell>
          <cell r="Q1145">
            <v>16167</v>
          </cell>
          <cell r="R1145">
            <v>270</v>
          </cell>
          <cell r="S1145" t="str">
            <v>M</v>
          </cell>
        </row>
        <row r="1146">
          <cell r="A1146">
            <v>10</v>
          </cell>
          <cell r="B1146" t="str">
            <v>636W22</v>
          </cell>
          <cell r="C1146" t="str">
            <v>Uhu-Cement</v>
          </cell>
          <cell r="D1146">
            <v>73.53</v>
          </cell>
          <cell r="E1146">
            <v>0</v>
          </cell>
          <cell r="F1146">
            <v>0</v>
          </cell>
          <cell r="G1146">
            <v>1</v>
          </cell>
          <cell r="H1146">
            <v>73.53</v>
          </cell>
          <cell r="I1146">
            <v>0</v>
          </cell>
          <cell r="J1146">
            <v>0</v>
          </cell>
          <cell r="K1146">
            <v>0</v>
          </cell>
          <cell r="L1146">
            <v>0</v>
          </cell>
          <cell r="M1146">
            <v>0</v>
          </cell>
          <cell r="N1146">
            <v>0</v>
          </cell>
          <cell r="O1146">
            <v>0</v>
          </cell>
          <cell r="P1146">
            <v>0</v>
          </cell>
          <cell r="Q1146">
            <v>16082</v>
          </cell>
          <cell r="R1146">
            <v>354</v>
          </cell>
          <cell r="S1146" t="str">
            <v>M</v>
          </cell>
        </row>
        <row r="1147">
          <cell r="A1147">
            <v>10</v>
          </cell>
          <cell r="B1147" t="str">
            <v>636W25=0.650</v>
          </cell>
          <cell r="C1147" t="str">
            <v>กาวคุณภาพสูงสำหรับflexisk Jnt.(polyureth</v>
          </cell>
          <cell r="D1147">
            <v>179.69</v>
          </cell>
          <cell r="E1147">
            <v>0</v>
          </cell>
          <cell r="F1147">
            <v>0</v>
          </cell>
          <cell r="G1147">
            <v>2</v>
          </cell>
          <cell r="H1147">
            <v>359.38</v>
          </cell>
          <cell r="I1147">
            <v>0</v>
          </cell>
          <cell r="J1147">
            <v>0</v>
          </cell>
          <cell r="K1147">
            <v>0</v>
          </cell>
          <cell r="L1147">
            <v>0</v>
          </cell>
          <cell r="M1147">
            <v>0</v>
          </cell>
          <cell r="N1147">
            <v>0</v>
          </cell>
          <cell r="O1147">
            <v>0</v>
          </cell>
          <cell r="P1147">
            <v>0</v>
          </cell>
          <cell r="Q1147">
            <v>16082</v>
          </cell>
          <cell r="R1147">
            <v>354</v>
          </cell>
          <cell r="S1147" t="str">
            <v>M</v>
          </cell>
        </row>
        <row r="1148">
          <cell r="A1148">
            <v>10</v>
          </cell>
          <cell r="B1148" t="str">
            <v>636W26=0.026</v>
          </cell>
          <cell r="C1148" t="str">
            <v>โปรโมเตอร์สำหรับ 636W25(Promoter for636w</v>
          </cell>
          <cell r="D1148">
            <v>67.33</v>
          </cell>
          <cell r="E1148">
            <v>0</v>
          </cell>
          <cell r="F1148">
            <v>0</v>
          </cell>
          <cell r="G1148">
            <v>2</v>
          </cell>
          <cell r="H1148">
            <v>134.66999999999999</v>
          </cell>
          <cell r="I1148">
            <v>0</v>
          </cell>
          <cell r="J1148">
            <v>0</v>
          </cell>
          <cell r="K1148">
            <v>0</v>
          </cell>
          <cell r="L1148">
            <v>0</v>
          </cell>
          <cell r="M1148">
            <v>0</v>
          </cell>
          <cell r="N1148">
            <v>0</v>
          </cell>
          <cell r="O1148">
            <v>0</v>
          </cell>
          <cell r="P1148">
            <v>0</v>
          </cell>
          <cell r="Q1148">
            <v>16082</v>
          </cell>
          <cell r="R1148">
            <v>354</v>
          </cell>
          <cell r="S1148" t="str">
            <v>M</v>
          </cell>
        </row>
        <row r="1149">
          <cell r="A1149">
            <v>10</v>
          </cell>
          <cell r="B1149" t="str">
            <v>636W28</v>
          </cell>
          <cell r="C1149" t="str">
            <v>O.B.Special Glue</v>
          </cell>
          <cell r="D1149">
            <v>58.95</v>
          </cell>
          <cell r="E1149">
            <v>0</v>
          </cell>
          <cell r="F1149">
            <v>0</v>
          </cell>
          <cell r="G1149">
            <v>1</v>
          </cell>
          <cell r="H1149">
            <v>58.95</v>
          </cell>
          <cell r="I1149">
            <v>0</v>
          </cell>
          <cell r="J1149">
            <v>0</v>
          </cell>
          <cell r="K1149">
            <v>0</v>
          </cell>
          <cell r="L1149">
            <v>0</v>
          </cell>
          <cell r="M1149">
            <v>0</v>
          </cell>
          <cell r="N1149">
            <v>0</v>
          </cell>
          <cell r="O1149">
            <v>0</v>
          </cell>
          <cell r="P1149">
            <v>0</v>
          </cell>
          <cell r="Q1149">
            <v>16082</v>
          </cell>
          <cell r="R1149">
            <v>354</v>
          </cell>
          <cell r="S1149" t="str">
            <v>M</v>
          </cell>
        </row>
        <row r="1150">
          <cell r="A1150">
            <v>10</v>
          </cell>
          <cell r="B1150" t="str">
            <v>636W48</v>
          </cell>
          <cell r="C1150" t="str">
            <v>POLYURETHANE ADHESIVE</v>
          </cell>
          <cell r="D1150">
            <v>48.84</v>
          </cell>
          <cell r="E1150">
            <v>0</v>
          </cell>
          <cell r="F1150">
            <v>0</v>
          </cell>
          <cell r="G1150">
            <v>1</v>
          </cell>
          <cell r="H1150">
            <v>48.84</v>
          </cell>
          <cell r="I1150">
            <v>0</v>
          </cell>
          <cell r="J1150">
            <v>0</v>
          </cell>
          <cell r="K1150">
            <v>0</v>
          </cell>
          <cell r="L1150">
            <v>0</v>
          </cell>
          <cell r="M1150">
            <v>0</v>
          </cell>
          <cell r="N1150">
            <v>0</v>
          </cell>
          <cell r="O1150">
            <v>0</v>
          </cell>
          <cell r="P1150">
            <v>0</v>
          </cell>
          <cell r="Q1150">
            <v>16082</v>
          </cell>
          <cell r="R1150">
            <v>354</v>
          </cell>
          <cell r="S1150" t="str">
            <v>M</v>
          </cell>
        </row>
        <row r="1151">
          <cell r="A1151">
            <v>10</v>
          </cell>
          <cell r="B1151" t="str">
            <v>640F13</v>
          </cell>
          <cell r="C1151" t="str">
            <v>Spray pump</v>
          </cell>
          <cell r="D1151">
            <v>75.599999999999994</v>
          </cell>
          <cell r="E1151">
            <v>2</v>
          </cell>
          <cell r="F1151">
            <v>151.38</v>
          </cell>
          <cell r="G1151">
            <v>0</v>
          </cell>
          <cell r="H1151">
            <v>0</v>
          </cell>
          <cell r="I1151">
            <v>0</v>
          </cell>
          <cell r="J1151">
            <v>0</v>
          </cell>
          <cell r="K1151">
            <v>0</v>
          </cell>
          <cell r="L1151">
            <v>0</v>
          </cell>
          <cell r="M1151">
            <v>0</v>
          </cell>
          <cell r="N1151">
            <v>0</v>
          </cell>
          <cell r="O1151">
            <v>0</v>
          </cell>
          <cell r="P1151">
            <v>0</v>
          </cell>
          <cell r="Q1151">
            <v>16431</v>
          </cell>
          <cell r="R1151">
            <v>6</v>
          </cell>
          <cell r="S1151" t="str">
            <v>M</v>
          </cell>
        </row>
        <row r="1152">
          <cell r="A1152">
            <v>10</v>
          </cell>
          <cell r="B1152" t="str">
            <v>640Z5=1</v>
          </cell>
          <cell r="C1152" t="str">
            <v>Plaster Part.Agent Cream</v>
          </cell>
          <cell r="D1152">
            <v>536.1</v>
          </cell>
          <cell r="E1152">
            <v>2</v>
          </cell>
          <cell r="F1152">
            <v>1072.3499999999999</v>
          </cell>
          <cell r="G1152">
            <v>0</v>
          </cell>
          <cell r="H1152">
            <v>0</v>
          </cell>
          <cell r="I1152">
            <v>0</v>
          </cell>
          <cell r="J1152">
            <v>0</v>
          </cell>
          <cell r="K1152">
            <v>0</v>
          </cell>
          <cell r="L1152">
            <v>0</v>
          </cell>
          <cell r="M1152">
            <v>0</v>
          </cell>
          <cell r="N1152">
            <v>0</v>
          </cell>
          <cell r="O1152">
            <v>0</v>
          </cell>
          <cell r="P1152">
            <v>0</v>
          </cell>
          <cell r="Q1152">
            <v>16433</v>
          </cell>
          <cell r="R1152">
            <v>4</v>
          </cell>
          <cell r="S1152" t="str">
            <v>M</v>
          </cell>
        </row>
        <row r="1153">
          <cell r="A1153">
            <v>10</v>
          </cell>
          <cell r="B1153" t="str">
            <v>641T3=2</v>
          </cell>
          <cell r="C1153" t="str">
            <v>Body Cover Set</v>
          </cell>
          <cell r="D1153">
            <v>1550.93</v>
          </cell>
          <cell r="E1153">
            <v>0</v>
          </cell>
          <cell r="F1153">
            <v>0</v>
          </cell>
          <cell r="G1153">
            <v>3</v>
          </cell>
          <cell r="H1153">
            <v>4652.78</v>
          </cell>
          <cell r="I1153">
            <v>0</v>
          </cell>
          <cell r="J1153">
            <v>0</v>
          </cell>
          <cell r="K1153">
            <v>0</v>
          </cell>
          <cell r="L1153">
            <v>0</v>
          </cell>
          <cell r="M1153">
            <v>0</v>
          </cell>
          <cell r="N1153">
            <v>0</v>
          </cell>
          <cell r="O1153">
            <v>0</v>
          </cell>
          <cell r="P1153">
            <v>0</v>
          </cell>
          <cell r="Q1153">
            <v>16114</v>
          </cell>
          <cell r="R1153">
            <v>322</v>
          </cell>
          <cell r="S1153" t="str">
            <v>M</v>
          </cell>
        </row>
        <row r="1154">
          <cell r="A1154">
            <v>10</v>
          </cell>
          <cell r="B1154" t="str">
            <v>699G1=35</v>
          </cell>
          <cell r="C1154" t="str">
            <v>เฝือกแบบยืดหยุ่นได้(Cellona)</v>
          </cell>
          <cell r="D1154">
            <v>277.2</v>
          </cell>
          <cell r="E1154">
            <v>98</v>
          </cell>
          <cell r="F1154">
            <v>27170.48</v>
          </cell>
          <cell r="G1154">
            <v>0</v>
          </cell>
          <cell r="H1154">
            <v>0</v>
          </cell>
          <cell r="I1154">
            <v>0</v>
          </cell>
          <cell r="J1154">
            <v>0</v>
          </cell>
          <cell r="K1154">
            <v>0</v>
          </cell>
          <cell r="L1154">
            <v>0</v>
          </cell>
          <cell r="M1154">
            <v>0</v>
          </cell>
          <cell r="N1154">
            <v>0</v>
          </cell>
          <cell r="O1154">
            <v>0</v>
          </cell>
          <cell r="P1154">
            <v>0</v>
          </cell>
          <cell r="Q1154">
            <v>16433</v>
          </cell>
          <cell r="R1154">
            <v>4</v>
          </cell>
          <cell r="S1154" t="str">
            <v>M</v>
          </cell>
        </row>
        <row r="1155">
          <cell r="A1155">
            <v>10</v>
          </cell>
          <cell r="B1155" t="str">
            <v>699Y2</v>
          </cell>
          <cell r="C1155" t="str">
            <v>แผ่นเทปล่อนสำหรับเตารีด teflon tape</v>
          </cell>
          <cell r="D1155">
            <v>80.150000000000006</v>
          </cell>
          <cell r="E1155">
            <v>0</v>
          </cell>
          <cell r="F1155">
            <v>0</v>
          </cell>
          <cell r="G1155">
            <v>1</v>
          </cell>
          <cell r="H1155">
            <v>80.150000000000006</v>
          </cell>
          <cell r="I1155">
            <v>0</v>
          </cell>
          <cell r="J1155">
            <v>0</v>
          </cell>
          <cell r="K1155">
            <v>0</v>
          </cell>
          <cell r="L1155">
            <v>0</v>
          </cell>
          <cell r="M1155">
            <v>0</v>
          </cell>
          <cell r="N1155">
            <v>0</v>
          </cell>
          <cell r="O1155">
            <v>0</v>
          </cell>
          <cell r="P1155">
            <v>0</v>
          </cell>
          <cell r="Q1155">
            <v>16076</v>
          </cell>
          <cell r="R1155">
            <v>360</v>
          </cell>
          <cell r="S1155" t="str">
            <v>M</v>
          </cell>
        </row>
        <row r="1156">
          <cell r="A1156">
            <v>10</v>
          </cell>
          <cell r="B1156" t="str">
            <v>99B81=100X19X5</v>
          </cell>
          <cell r="C1156" t="str">
            <v>PVA Bags (Box of 10 Pcs)</v>
          </cell>
          <cell r="D1156">
            <v>953.3</v>
          </cell>
          <cell r="E1156">
            <v>2</v>
          </cell>
          <cell r="F1156">
            <v>1906.71</v>
          </cell>
          <cell r="G1156">
            <v>0</v>
          </cell>
          <cell r="H1156">
            <v>0</v>
          </cell>
          <cell r="I1156">
            <v>0</v>
          </cell>
          <cell r="J1156">
            <v>0</v>
          </cell>
          <cell r="K1156">
            <v>0</v>
          </cell>
          <cell r="L1156">
            <v>0</v>
          </cell>
          <cell r="M1156">
            <v>0</v>
          </cell>
          <cell r="N1156">
            <v>0</v>
          </cell>
          <cell r="O1156">
            <v>0</v>
          </cell>
          <cell r="P1156">
            <v>0</v>
          </cell>
          <cell r="Q1156">
            <v>16431</v>
          </cell>
          <cell r="R1156">
            <v>6</v>
          </cell>
          <cell r="S1156" t="str">
            <v>M</v>
          </cell>
        </row>
        <row r="1157">
          <cell r="A1157">
            <v>10</v>
          </cell>
          <cell r="B1157" t="str">
            <v>99B81=130X22X5</v>
          </cell>
          <cell r="C1157" t="str">
            <v>PVA Bags (Box of 10 Pcs)</v>
          </cell>
          <cell r="D1157">
            <v>1245.7</v>
          </cell>
          <cell r="E1157">
            <v>3</v>
          </cell>
          <cell r="F1157">
            <v>3737.11</v>
          </cell>
          <cell r="G1157">
            <v>0</v>
          </cell>
          <cell r="H1157">
            <v>0</v>
          </cell>
          <cell r="I1157">
            <v>0</v>
          </cell>
          <cell r="J1157">
            <v>0</v>
          </cell>
          <cell r="K1157">
            <v>0</v>
          </cell>
          <cell r="L1157">
            <v>0</v>
          </cell>
          <cell r="M1157">
            <v>0</v>
          </cell>
          <cell r="N1157">
            <v>0</v>
          </cell>
          <cell r="O1157">
            <v>0</v>
          </cell>
          <cell r="P1157">
            <v>0</v>
          </cell>
          <cell r="Q1157">
            <v>16360</v>
          </cell>
          <cell r="R1157">
            <v>77</v>
          </cell>
          <cell r="S1157" t="str">
            <v>M</v>
          </cell>
        </row>
        <row r="1158">
          <cell r="A1158">
            <v>10</v>
          </cell>
          <cell r="B1158" t="str">
            <v>99B81=130X26X5</v>
          </cell>
          <cell r="C1158" t="str">
            <v>PVA Bags (Box of 10 Pcs)</v>
          </cell>
          <cell r="D1158">
            <v>1306.2</v>
          </cell>
          <cell r="E1158">
            <v>2</v>
          </cell>
          <cell r="F1158">
            <v>2612.56</v>
          </cell>
          <cell r="G1158">
            <v>0</v>
          </cell>
          <cell r="H1158">
            <v>0</v>
          </cell>
          <cell r="I1158">
            <v>0</v>
          </cell>
          <cell r="J1158">
            <v>0</v>
          </cell>
          <cell r="K1158">
            <v>0</v>
          </cell>
          <cell r="L1158">
            <v>0</v>
          </cell>
          <cell r="M1158">
            <v>0</v>
          </cell>
          <cell r="N1158">
            <v>0</v>
          </cell>
          <cell r="O1158">
            <v>0</v>
          </cell>
          <cell r="P1158">
            <v>0</v>
          </cell>
          <cell r="Q1158">
            <v>16270</v>
          </cell>
          <cell r="R1158">
            <v>167</v>
          </cell>
          <cell r="S1158" t="str">
            <v>M</v>
          </cell>
        </row>
        <row r="1159">
          <cell r="A1159">
            <v>10</v>
          </cell>
          <cell r="B1159" t="str">
            <v>99B81=60X11X4</v>
          </cell>
          <cell r="C1159" t="str">
            <v>PVA Bags (Box of 10 Pcs)</v>
          </cell>
          <cell r="D1159">
            <v>1529.18</v>
          </cell>
          <cell r="E1159">
            <v>0</v>
          </cell>
          <cell r="F1159">
            <v>0</v>
          </cell>
          <cell r="G1159">
            <v>0</v>
          </cell>
          <cell r="H1159">
            <v>0</v>
          </cell>
          <cell r="I1159">
            <v>0</v>
          </cell>
          <cell r="J1159">
            <v>0</v>
          </cell>
          <cell r="K1159">
            <v>0</v>
          </cell>
          <cell r="L1159">
            <v>0</v>
          </cell>
          <cell r="M1159">
            <v>0</v>
          </cell>
          <cell r="N1159">
            <v>0</v>
          </cell>
          <cell r="O1159">
            <v>0</v>
          </cell>
          <cell r="P1159">
            <v>0</v>
          </cell>
          <cell r="Q1159">
            <v>16395</v>
          </cell>
          <cell r="R1159">
            <v>42</v>
          </cell>
          <cell r="S1159" t="str">
            <v>M</v>
          </cell>
        </row>
        <row r="1160">
          <cell r="A1160">
            <v>10</v>
          </cell>
          <cell r="B1160" t="str">
            <v>99B81=70X19X5</v>
          </cell>
          <cell r="C1160" t="str">
            <v>PVA Bags (Box of 10 Pcs)</v>
          </cell>
          <cell r="D1160">
            <v>984.9</v>
          </cell>
          <cell r="E1160">
            <v>1</v>
          </cell>
          <cell r="F1160">
            <v>984.9</v>
          </cell>
          <cell r="G1160">
            <v>0</v>
          </cell>
          <cell r="H1160">
            <v>0</v>
          </cell>
          <cell r="I1160">
            <v>0</v>
          </cell>
          <cell r="J1160">
            <v>0</v>
          </cell>
          <cell r="K1160">
            <v>0</v>
          </cell>
          <cell r="L1160">
            <v>0</v>
          </cell>
          <cell r="M1160">
            <v>0</v>
          </cell>
          <cell r="N1160">
            <v>0</v>
          </cell>
          <cell r="O1160">
            <v>0</v>
          </cell>
          <cell r="P1160">
            <v>0</v>
          </cell>
          <cell r="Q1160">
            <v>16420</v>
          </cell>
          <cell r="R1160">
            <v>17</v>
          </cell>
          <cell r="S1160" t="str">
            <v>M</v>
          </cell>
        </row>
        <row r="1161">
          <cell r="A1161">
            <v>10</v>
          </cell>
          <cell r="B1161" t="str">
            <v>TC003=B</v>
          </cell>
          <cell r="C1161" t="str">
            <v>ด้ายสีดำ Black Cotton</v>
          </cell>
          <cell r="D1161">
            <v>25</v>
          </cell>
          <cell r="E1161">
            <v>24</v>
          </cell>
          <cell r="F1161">
            <v>600</v>
          </cell>
          <cell r="G1161">
            <v>0</v>
          </cell>
          <cell r="H1161">
            <v>0</v>
          </cell>
          <cell r="I1161">
            <v>0</v>
          </cell>
          <cell r="J1161">
            <v>0</v>
          </cell>
          <cell r="K1161">
            <v>0</v>
          </cell>
          <cell r="L1161">
            <v>0</v>
          </cell>
          <cell r="M1161">
            <v>0</v>
          </cell>
          <cell r="N1161">
            <v>0</v>
          </cell>
          <cell r="O1161">
            <v>0</v>
          </cell>
          <cell r="P1161">
            <v>0</v>
          </cell>
          <cell r="Q1161">
            <v>16314</v>
          </cell>
          <cell r="R1161">
            <v>123</v>
          </cell>
          <cell r="S1161" t="str">
            <v>M</v>
          </cell>
        </row>
        <row r="1162">
          <cell r="A1162">
            <v>10</v>
          </cell>
          <cell r="B1162" t="str">
            <v>TD005=2</v>
          </cell>
          <cell r="C1162" t="str">
            <v>ปากกาเขียนหนัง</v>
          </cell>
          <cell r="D1162">
            <v>10</v>
          </cell>
          <cell r="E1162">
            <v>12</v>
          </cell>
          <cell r="F1162">
            <v>120</v>
          </cell>
          <cell r="G1162">
            <v>0</v>
          </cell>
          <cell r="H1162">
            <v>0</v>
          </cell>
          <cell r="I1162">
            <v>0</v>
          </cell>
          <cell r="J1162">
            <v>0</v>
          </cell>
          <cell r="K1162">
            <v>0</v>
          </cell>
          <cell r="L1162">
            <v>0</v>
          </cell>
          <cell r="M1162">
            <v>0</v>
          </cell>
          <cell r="N1162">
            <v>0</v>
          </cell>
          <cell r="O1162">
            <v>0</v>
          </cell>
          <cell r="P1162">
            <v>0</v>
          </cell>
          <cell r="Q1162">
            <v>16318</v>
          </cell>
          <cell r="R1162">
            <v>119</v>
          </cell>
          <cell r="S1162" t="str">
            <v>M</v>
          </cell>
        </row>
        <row r="1163">
          <cell r="A1163">
            <v>10</v>
          </cell>
          <cell r="B1163" t="str">
            <v>TF003=8B</v>
          </cell>
          <cell r="C1163" t="str">
            <v>ฟองน้ำสีดำ ขนาดหนา 8 มิลลิเมตร</v>
          </cell>
          <cell r="D1163">
            <v>192</v>
          </cell>
          <cell r="E1163">
            <v>0</v>
          </cell>
          <cell r="F1163">
            <v>0</v>
          </cell>
          <cell r="G1163">
            <v>1</v>
          </cell>
          <cell r="H1163">
            <v>192</v>
          </cell>
          <cell r="I1163">
            <v>0</v>
          </cell>
          <cell r="J1163">
            <v>0</v>
          </cell>
          <cell r="K1163">
            <v>0</v>
          </cell>
          <cell r="L1163">
            <v>0</v>
          </cell>
          <cell r="M1163">
            <v>0</v>
          </cell>
          <cell r="N1163">
            <v>0</v>
          </cell>
          <cell r="O1163">
            <v>0</v>
          </cell>
          <cell r="P1163">
            <v>0</v>
          </cell>
          <cell r="Q1163">
            <v>16210</v>
          </cell>
          <cell r="R1163">
            <v>227</v>
          </cell>
          <cell r="S1163" t="str">
            <v>M</v>
          </cell>
        </row>
        <row r="1164">
          <cell r="A1164">
            <v>10</v>
          </cell>
          <cell r="B1164" t="str">
            <v>TFB002</v>
          </cell>
          <cell r="C1164" t="str">
            <v>หัวเข็มขัดสแตนเลสขนาด 1X1/2""</v>
          </cell>
          <cell r="D1164">
            <v>0.7</v>
          </cell>
          <cell r="E1164">
            <v>0</v>
          </cell>
          <cell r="F1164">
            <v>0</v>
          </cell>
          <cell r="G1164">
            <v>300</v>
          </cell>
          <cell r="H1164">
            <v>210</v>
          </cell>
          <cell r="I1164">
            <v>0</v>
          </cell>
          <cell r="J1164">
            <v>0</v>
          </cell>
          <cell r="K1164">
            <v>0</v>
          </cell>
          <cell r="L1164">
            <v>0</v>
          </cell>
          <cell r="M1164">
            <v>0</v>
          </cell>
          <cell r="N1164">
            <v>0</v>
          </cell>
          <cell r="O1164">
            <v>0</v>
          </cell>
          <cell r="P1164">
            <v>0</v>
          </cell>
          <cell r="Q1164">
            <v>16096</v>
          </cell>
          <cell r="R1164">
            <v>340</v>
          </cell>
          <cell r="S1164" t="str">
            <v>M</v>
          </cell>
        </row>
        <row r="1165">
          <cell r="A1165">
            <v>10</v>
          </cell>
          <cell r="B1165" t="str">
            <v>TL004=2MM</v>
          </cell>
          <cell r="C1165" t="str">
            <v>หนังฟอกฝาด หนา 2mm. (Leather for Belt)</v>
          </cell>
          <cell r="D1165">
            <v>904.67</v>
          </cell>
          <cell r="E1165">
            <v>0</v>
          </cell>
          <cell r="F1165">
            <v>0</v>
          </cell>
          <cell r="G1165">
            <v>3</v>
          </cell>
          <cell r="H1165">
            <v>2714</v>
          </cell>
          <cell r="I1165">
            <v>0</v>
          </cell>
          <cell r="J1165">
            <v>0</v>
          </cell>
          <cell r="K1165">
            <v>0</v>
          </cell>
          <cell r="L1165">
            <v>0</v>
          </cell>
          <cell r="M1165">
            <v>0</v>
          </cell>
          <cell r="N1165">
            <v>0</v>
          </cell>
          <cell r="O1165">
            <v>0</v>
          </cell>
          <cell r="P1165">
            <v>0</v>
          </cell>
          <cell r="Q1165">
            <v>16210</v>
          </cell>
          <cell r="R1165">
            <v>227</v>
          </cell>
          <cell r="S1165" t="str">
            <v>M</v>
          </cell>
        </row>
        <row r="1166">
          <cell r="A1166">
            <v>10</v>
          </cell>
          <cell r="B1166" t="str">
            <v>TN001=1/2</v>
          </cell>
          <cell r="C1166" t="str">
            <v>สายไนล่อน ขนาด 1/2"</v>
          </cell>
          <cell r="D1166">
            <v>1140</v>
          </cell>
          <cell r="E1166">
            <v>0</v>
          </cell>
          <cell r="F1166">
            <v>0</v>
          </cell>
          <cell r="G1166">
            <v>5</v>
          </cell>
          <cell r="H1166">
            <v>5700</v>
          </cell>
          <cell r="I1166">
            <v>0</v>
          </cell>
          <cell r="J1166">
            <v>0</v>
          </cell>
          <cell r="K1166">
            <v>0</v>
          </cell>
          <cell r="L1166">
            <v>0</v>
          </cell>
          <cell r="M1166">
            <v>0</v>
          </cell>
          <cell r="N1166">
            <v>0</v>
          </cell>
          <cell r="O1166">
            <v>0</v>
          </cell>
          <cell r="P1166">
            <v>0</v>
          </cell>
          <cell r="Q1166">
            <v>16116</v>
          </cell>
          <cell r="R1166">
            <v>320</v>
          </cell>
          <cell r="S1166" t="str">
            <v>M</v>
          </cell>
        </row>
        <row r="1167">
          <cell r="A1167">
            <v>10</v>
          </cell>
          <cell r="B1167" t="str">
            <v>TN002=2B</v>
          </cell>
          <cell r="C1167" t="str">
            <v>สายไนล่อน 2 Nylon strap2"สีดำ"</v>
          </cell>
          <cell r="D1167">
            <v>313.33999999999997</v>
          </cell>
          <cell r="E1167">
            <v>0</v>
          </cell>
          <cell r="F1167">
            <v>0</v>
          </cell>
          <cell r="G1167">
            <v>2</v>
          </cell>
          <cell r="H1167">
            <v>626.67999999999995</v>
          </cell>
          <cell r="I1167">
            <v>0</v>
          </cell>
          <cell r="J1167">
            <v>0</v>
          </cell>
          <cell r="K1167">
            <v>0</v>
          </cell>
          <cell r="L1167">
            <v>0</v>
          </cell>
          <cell r="M1167">
            <v>0</v>
          </cell>
          <cell r="N1167">
            <v>0</v>
          </cell>
          <cell r="O1167">
            <v>0</v>
          </cell>
          <cell r="P1167">
            <v>0</v>
          </cell>
          <cell r="Q1167">
            <v>16122</v>
          </cell>
          <cell r="R1167">
            <v>314</v>
          </cell>
          <cell r="S1167" t="str">
            <v>M</v>
          </cell>
        </row>
        <row r="1168">
          <cell r="A1168">
            <v>10</v>
          </cell>
          <cell r="B1168" t="str">
            <v>TN003</v>
          </cell>
          <cell r="C1168" t="str">
            <v>ตะปูแหลมขึ้นหุ่น เบอร์ 2</v>
          </cell>
          <cell r="D1168">
            <v>18</v>
          </cell>
          <cell r="E1168">
            <v>5</v>
          </cell>
          <cell r="F1168">
            <v>90</v>
          </cell>
          <cell r="G1168">
            <v>0</v>
          </cell>
          <cell r="H1168">
            <v>0</v>
          </cell>
          <cell r="I1168">
            <v>0</v>
          </cell>
          <cell r="J1168">
            <v>0</v>
          </cell>
          <cell r="K1168">
            <v>0</v>
          </cell>
          <cell r="L1168">
            <v>0</v>
          </cell>
          <cell r="M1168">
            <v>0</v>
          </cell>
          <cell r="N1168">
            <v>0</v>
          </cell>
          <cell r="O1168">
            <v>0</v>
          </cell>
          <cell r="P1168">
            <v>0</v>
          </cell>
          <cell r="Q1168">
            <v>16325</v>
          </cell>
          <cell r="R1168">
            <v>112</v>
          </cell>
          <cell r="S1168" t="str">
            <v>M</v>
          </cell>
        </row>
        <row r="1169">
          <cell r="A1169">
            <v>10</v>
          </cell>
          <cell r="B1169" t="str">
            <v>TN004</v>
          </cell>
          <cell r="C1169" t="str">
            <v>ตะปูแหลมขึ้นหุ่น เบอร์3</v>
          </cell>
          <cell r="D1169">
            <v>18</v>
          </cell>
          <cell r="E1169">
            <v>5</v>
          </cell>
          <cell r="F1169">
            <v>90</v>
          </cell>
          <cell r="G1169">
            <v>0</v>
          </cell>
          <cell r="H1169">
            <v>0</v>
          </cell>
          <cell r="I1169">
            <v>0</v>
          </cell>
          <cell r="J1169">
            <v>0</v>
          </cell>
          <cell r="K1169">
            <v>0</v>
          </cell>
          <cell r="L1169">
            <v>0</v>
          </cell>
          <cell r="M1169">
            <v>0</v>
          </cell>
          <cell r="N1169">
            <v>0</v>
          </cell>
          <cell r="O1169">
            <v>0</v>
          </cell>
          <cell r="P1169">
            <v>0</v>
          </cell>
          <cell r="Q1169">
            <v>16325</v>
          </cell>
          <cell r="R1169">
            <v>112</v>
          </cell>
          <cell r="S1169" t="str">
            <v>M</v>
          </cell>
        </row>
        <row r="1170">
          <cell r="A1170">
            <v>10</v>
          </cell>
          <cell r="B1170" t="str">
            <v>TP012</v>
          </cell>
          <cell r="C1170" t="str">
            <v>โปรโมรเตอร์ (Promoter)</v>
          </cell>
          <cell r="D1170">
            <v>550</v>
          </cell>
          <cell r="E1170">
            <v>0</v>
          </cell>
          <cell r="F1170">
            <v>0</v>
          </cell>
          <cell r="G1170">
            <v>2</v>
          </cell>
          <cell r="H1170">
            <v>1100</v>
          </cell>
          <cell r="I1170">
            <v>0</v>
          </cell>
          <cell r="J1170">
            <v>0</v>
          </cell>
          <cell r="K1170">
            <v>0</v>
          </cell>
          <cell r="L1170">
            <v>0</v>
          </cell>
          <cell r="M1170">
            <v>0</v>
          </cell>
          <cell r="N1170">
            <v>0</v>
          </cell>
          <cell r="O1170">
            <v>0</v>
          </cell>
          <cell r="P1170">
            <v>0</v>
          </cell>
          <cell r="Q1170">
            <v>16100</v>
          </cell>
          <cell r="R1170">
            <v>336</v>
          </cell>
          <cell r="S1170" t="str">
            <v>M</v>
          </cell>
        </row>
        <row r="1171">
          <cell r="A1171">
            <v>10</v>
          </cell>
          <cell r="B1171" t="str">
            <v>TP025=3</v>
          </cell>
          <cell r="C1171" t="str">
            <v>Polypropylene 2000x1000x3mm.</v>
          </cell>
          <cell r="D1171">
            <v>420</v>
          </cell>
          <cell r="E1171">
            <v>0</v>
          </cell>
          <cell r="F1171">
            <v>0</v>
          </cell>
          <cell r="G1171">
            <v>2</v>
          </cell>
          <cell r="H1171">
            <v>840</v>
          </cell>
          <cell r="I1171">
            <v>0</v>
          </cell>
          <cell r="J1171">
            <v>0</v>
          </cell>
          <cell r="K1171">
            <v>0</v>
          </cell>
          <cell r="L1171">
            <v>0</v>
          </cell>
          <cell r="M1171">
            <v>0</v>
          </cell>
          <cell r="N1171">
            <v>0</v>
          </cell>
          <cell r="O1171">
            <v>0</v>
          </cell>
          <cell r="P1171">
            <v>0</v>
          </cell>
          <cell r="Q1171">
            <v>16081</v>
          </cell>
          <cell r="R1171">
            <v>355</v>
          </cell>
          <cell r="S1171" t="str">
            <v>M</v>
          </cell>
        </row>
        <row r="1172">
          <cell r="A1172">
            <v>10</v>
          </cell>
          <cell r="B1172" t="str">
            <v>TR002=3.5</v>
          </cell>
          <cell r="C1172" t="str">
            <v>พื้นยางนิวไลท์ลายดอกไม้</v>
          </cell>
          <cell r="D1172">
            <v>290</v>
          </cell>
          <cell r="E1172">
            <v>13</v>
          </cell>
          <cell r="F1172">
            <v>3770</v>
          </cell>
          <cell r="G1172">
            <v>0</v>
          </cell>
          <cell r="H1172">
            <v>0</v>
          </cell>
          <cell r="I1172">
            <v>0</v>
          </cell>
          <cell r="J1172">
            <v>0</v>
          </cell>
          <cell r="K1172">
            <v>0</v>
          </cell>
          <cell r="L1172">
            <v>0</v>
          </cell>
          <cell r="M1172">
            <v>0</v>
          </cell>
          <cell r="N1172">
            <v>0</v>
          </cell>
          <cell r="O1172">
            <v>0</v>
          </cell>
          <cell r="P1172">
            <v>0</v>
          </cell>
          <cell r="Q1172">
            <v>16327</v>
          </cell>
          <cell r="R1172">
            <v>110</v>
          </cell>
          <cell r="S1172" t="str">
            <v>M</v>
          </cell>
        </row>
        <row r="1173">
          <cell r="A1173">
            <v>10</v>
          </cell>
          <cell r="B1173" t="str">
            <v>TR003=3.5</v>
          </cell>
          <cell r="C1173" t="str">
            <v>พื้นยางลายสิงห์ 3.5 มม. Rubber sheet lio</v>
          </cell>
          <cell r="D1173">
            <v>330</v>
          </cell>
          <cell r="E1173">
            <v>3</v>
          </cell>
          <cell r="F1173">
            <v>990</v>
          </cell>
          <cell r="G1173">
            <v>0</v>
          </cell>
          <cell r="H1173">
            <v>0</v>
          </cell>
          <cell r="I1173">
            <v>0</v>
          </cell>
          <cell r="J1173">
            <v>0</v>
          </cell>
          <cell r="K1173">
            <v>0</v>
          </cell>
          <cell r="L1173">
            <v>0</v>
          </cell>
          <cell r="M1173">
            <v>0</v>
          </cell>
          <cell r="N1173">
            <v>0</v>
          </cell>
          <cell r="O1173">
            <v>0</v>
          </cell>
          <cell r="P1173">
            <v>0</v>
          </cell>
          <cell r="Q1173">
            <v>16318</v>
          </cell>
          <cell r="R1173">
            <v>119</v>
          </cell>
          <cell r="S1173" t="str">
            <v>M</v>
          </cell>
        </row>
        <row r="1174">
          <cell r="A1174">
            <v>10</v>
          </cell>
          <cell r="B1174" t="str">
            <v>TR003=5</v>
          </cell>
          <cell r="C1174" t="str">
            <v>พื้นยางรองเท้า หนา 5 มม.</v>
          </cell>
          <cell r="D1174">
            <v>303.7</v>
          </cell>
          <cell r="E1174">
            <v>4</v>
          </cell>
          <cell r="F1174">
            <v>1215</v>
          </cell>
          <cell r="G1174">
            <v>0</v>
          </cell>
          <cell r="H1174">
            <v>0</v>
          </cell>
          <cell r="I1174">
            <v>0</v>
          </cell>
          <cell r="J1174">
            <v>0</v>
          </cell>
          <cell r="K1174">
            <v>0</v>
          </cell>
          <cell r="L1174">
            <v>0</v>
          </cell>
          <cell r="M1174">
            <v>0</v>
          </cell>
          <cell r="N1174">
            <v>0</v>
          </cell>
          <cell r="O1174">
            <v>0</v>
          </cell>
          <cell r="P1174">
            <v>0</v>
          </cell>
          <cell r="Q1174">
            <v>16318</v>
          </cell>
          <cell r="R1174">
            <v>119</v>
          </cell>
          <cell r="S1174" t="str">
            <v>M</v>
          </cell>
        </row>
        <row r="1175">
          <cell r="A1175">
            <v>10</v>
          </cell>
          <cell r="B1175" t="str">
            <v>TR015</v>
          </cell>
          <cell r="C1175" t="str">
            <v>ตาไก่ (กลม) (1ห่อ=500ชิ้น)</v>
          </cell>
          <cell r="D1175">
            <v>25</v>
          </cell>
          <cell r="E1175">
            <v>10</v>
          </cell>
          <cell r="F1175">
            <v>250</v>
          </cell>
          <cell r="G1175">
            <v>0</v>
          </cell>
          <cell r="H1175">
            <v>0</v>
          </cell>
          <cell r="I1175">
            <v>0</v>
          </cell>
          <cell r="J1175">
            <v>0</v>
          </cell>
          <cell r="K1175">
            <v>0</v>
          </cell>
          <cell r="L1175">
            <v>0</v>
          </cell>
          <cell r="M1175">
            <v>0</v>
          </cell>
          <cell r="N1175">
            <v>0</v>
          </cell>
          <cell r="O1175">
            <v>0</v>
          </cell>
          <cell r="P1175">
            <v>0</v>
          </cell>
          <cell r="Q1175">
            <v>16325</v>
          </cell>
          <cell r="R1175">
            <v>112</v>
          </cell>
          <cell r="S1175" t="str">
            <v>M</v>
          </cell>
        </row>
        <row r="1176">
          <cell r="A1176">
            <v>10</v>
          </cell>
          <cell r="B1176" t="str">
            <v>TR015=BR</v>
          </cell>
          <cell r="C1176" t="str">
            <v>ตาไก่สีน้ำตาล(1ห่อ=500ชิ้น)</v>
          </cell>
          <cell r="D1176">
            <v>25</v>
          </cell>
          <cell r="E1176">
            <v>10</v>
          </cell>
          <cell r="F1176">
            <v>250</v>
          </cell>
          <cell r="G1176">
            <v>0</v>
          </cell>
          <cell r="H1176">
            <v>0</v>
          </cell>
          <cell r="I1176">
            <v>0</v>
          </cell>
          <cell r="J1176">
            <v>0</v>
          </cell>
          <cell r="K1176">
            <v>0</v>
          </cell>
          <cell r="L1176">
            <v>0</v>
          </cell>
          <cell r="M1176">
            <v>0</v>
          </cell>
          <cell r="N1176">
            <v>0</v>
          </cell>
          <cell r="O1176">
            <v>0</v>
          </cell>
          <cell r="P1176">
            <v>0</v>
          </cell>
          <cell r="Q1176">
            <v>16325</v>
          </cell>
          <cell r="R1176">
            <v>112</v>
          </cell>
          <cell r="S1176" t="str">
            <v>M</v>
          </cell>
        </row>
        <row r="1177">
          <cell r="A1177">
            <v>10</v>
          </cell>
          <cell r="B1177" t="str">
            <v>TS009=5R</v>
          </cell>
          <cell r="C1177" t="str">
            <v>สีสเปรย์สีแดง (TOA)</v>
          </cell>
          <cell r="D1177">
            <v>45</v>
          </cell>
          <cell r="E1177">
            <v>0</v>
          </cell>
          <cell r="F1177">
            <v>0</v>
          </cell>
          <cell r="G1177">
            <v>1</v>
          </cell>
          <cell r="H1177">
            <v>45</v>
          </cell>
          <cell r="I1177">
            <v>0</v>
          </cell>
          <cell r="J1177">
            <v>0</v>
          </cell>
          <cell r="K1177">
            <v>0</v>
          </cell>
          <cell r="L1177">
            <v>0</v>
          </cell>
          <cell r="M1177">
            <v>0</v>
          </cell>
          <cell r="N1177">
            <v>0</v>
          </cell>
          <cell r="O1177">
            <v>0</v>
          </cell>
          <cell r="P1177">
            <v>0</v>
          </cell>
          <cell r="Q1177">
            <v>16194</v>
          </cell>
          <cell r="R1177">
            <v>243</v>
          </cell>
          <cell r="S1177" t="str">
            <v>M</v>
          </cell>
        </row>
        <row r="1178">
          <cell r="A1178">
            <v>10</v>
          </cell>
          <cell r="B1178" t="str">
            <v>TS009=GREY</v>
          </cell>
          <cell r="C1178" t="str">
            <v>สีผสมเรซิ่น สีเทา</v>
          </cell>
          <cell r="D1178">
            <v>270</v>
          </cell>
          <cell r="E1178">
            <v>1</v>
          </cell>
          <cell r="F1178">
            <v>270</v>
          </cell>
          <cell r="G1178">
            <v>0</v>
          </cell>
          <cell r="H1178">
            <v>0</v>
          </cell>
          <cell r="I1178">
            <v>0</v>
          </cell>
          <cell r="J1178">
            <v>0</v>
          </cell>
          <cell r="K1178">
            <v>0</v>
          </cell>
          <cell r="L1178">
            <v>0</v>
          </cell>
          <cell r="M1178">
            <v>0</v>
          </cell>
          <cell r="N1178">
            <v>0</v>
          </cell>
          <cell r="O1178">
            <v>0</v>
          </cell>
          <cell r="P1178">
            <v>0</v>
          </cell>
          <cell r="Q1178">
            <v>16327</v>
          </cell>
          <cell r="R1178">
            <v>110</v>
          </cell>
          <cell r="S1178" t="str">
            <v>M</v>
          </cell>
        </row>
        <row r="1179">
          <cell r="A1179">
            <v>10</v>
          </cell>
          <cell r="B1179" t="str">
            <v>TS016-1</v>
          </cell>
          <cell r="C1179" t="str">
            <v>คิ้วยางรองเท้า แบบมีขอบ</v>
          </cell>
          <cell r="D1179">
            <v>9</v>
          </cell>
          <cell r="E1179">
            <v>0</v>
          </cell>
          <cell r="F1179">
            <v>0</v>
          </cell>
          <cell r="G1179">
            <v>32</v>
          </cell>
          <cell r="H1179">
            <v>288</v>
          </cell>
          <cell r="I1179">
            <v>0</v>
          </cell>
          <cell r="J1179">
            <v>0</v>
          </cell>
          <cell r="K1179">
            <v>0</v>
          </cell>
          <cell r="L1179">
            <v>0</v>
          </cell>
          <cell r="M1179">
            <v>0</v>
          </cell>
          <cell r="N1179">
            <v>0</v>
          </cell>
          <cell r="O1179">
            <v>0</v>
          </cell>
          <cell r="P1179">
            <v>0</v>
          </cell>
          <cell r="Q1179">
            <v>16210</v>
          </cell>
          <cell r="R1179">
            <v>227</v>
          </cell>
          <cell r="S1179" t="str">
            <v>M</v>
          </cell>
        </row>
        <row r="1180">
          <cell r="E1180">
            <v>250.5</v>
          </cell>
          <cell r="F1180">
            <v>125131.99</v>
          </cell>
          <cell r="G1180">
            <v>534.5</v>
          </cell>
          <cell r="H1180">
            <v>171951.02</v>
          </cell>
          <cell r="I1180">
            <v>0</v>
          </cell>
          <cell r="J1180">
            <v>0</v>
          </cell>
          <cell r="K1180">
            <v>0</v>
          </cell>
          <cell r="L1180">
            <v>0</v>
          </cell>
          <cell r="M1180">
            <v>0</v>
          </cell>
          <cell r="N1180">
            <v>0</v>
          </cell>
          <cell r="O1180">
            <v>0</v>
          </cell>
          <cell r="P1180">
            <v>0</v>
          </cell>
          <cell r="Q1180">
            <v>0</v>
          </cell>
          <cell r="R1180">
            <v>0</v>
          </cell>
          <cell r="S1180" t="str">
            <v>M Total</v>
          </cell>
        </row>
        <row r="1181">
          <cell r="A1181" t="str">
            <v>10 Total</v>
          </cell>
          <cell r="B1181">
            <v>0</v>
          </cell>
          <cell r="C1181">
            <v>0</v>
          </cell>
          <cell r="D1181">
            <v>0</v>
          </cell>
          <cell r="E1181">
            <v>1987.5</v>
          </cell>
          <cell r="F1181">
            <v>502999.08999999985</v>
          </cell>
          <cell r="G1181">
            <v>4649.5</v>
          </cell>
          <cell r="H1181">
            <v>426527.54000000015</v>
          </cell>
          <cell r="I1181">
            <v>21</v>
          </cell>
          <cell r="J1181">
            <v>8632.5</v>
          </cell>
          <cell r="K1181">
            <v>0</v>
          </cell>
          <cell r="L1181">
            <v>0</v>
          </cell>
          <cell r="M1181">
            <v>80</v>
          </cell>
          <cell r="N1181">
            <v>586.29</v>
          </cell>
          <cell r="O1181">
            <v>50</v>
          </cell>
          <cell r="P1181">
            <v>254.1</v>
          </cell>
        </row>
        <row r="1182">
          <cell r="A1182">
            <v>20</v>
          </cell>
          <cell r="B1182" t="str">
            <v>6A30=10</v>
          </cell>
          <cell r="C1182" t="str">
            <v>Shutt Lock</v>
          </cell>
          <cell r="D1182">
            <v>2892.74</v>
          </cell>
          <cell r="E1182">
            <v>0</v>
          </cell>
          <cell r="F1182">
            <v>0</v>
          </cell>
          <cell r="G1182">
            <v>0</v>
          </cell>
          <cell r="H1182">
            <v>0</v>
          </cell>
          <cell r="I1182">
            <v>0</v>
          </cell>
          <cell r="J1182">
            <v>0</v>
          </cell>
          <cell r="K1182">
            <v>0</v>
          </cell>
          <cell r="L1182">
            <v>0</v>
          </cell>
          <cell r="M1182">
            <v>0</v>
          </cell>
          <cell r="N1182">
            <v>0</v>
          </cell>
          <cell r="O1182">
            <v>0</v>
          </cell>
          <cell r="P1182">
            <v>0</v>
          </cell>
          <cell r="Q1182">
            <v>16395</v>
          </cell>
          <cell r="R1182">
            <v>42</v>
          </cell>
          <cell r="S1182" t="str">
            <v>E</v>
          </cell>
        </row>
        <row r="1183">
          <cell r="E1183">
            <v>0</v>
          </cell>
          <cell r="F1183">
            <v>0</v>
          </cell>
          <cell r="G1183">
            <v>0</v>
          </cell>
          <cell r="H1183">
            <v>0</v>
          </cell>
          <cell r="I1183">
            <v>0</v>
          </cell>
          <cell r="J1183">
            <v>0</v>
          </cell>
          <cell r="K1183">
            <v>0</v>
          </cell>
          <cell r="L1183">
            <v>0</v>
          </cell>
          <cell r="M1183">
            <v>0</v>
          </cell>
          <cell r="N1183">
            <v>0</v>
          </cell>
          <cell r="O1183">
            <v>0</v>
          </cell>
          <cell r="P1183">
            <v>0</v>
          </cell>
          <cell r="Q1183">
            <v>0</v>
          </cell>
          <cell r="R1183">
            <v>0</v>
          </cell>
          <cell r="S1183" t="str">
            <v>E Total</v>
          </cell>
        </row>
        <row r="1184">
          <cell r="A1184">
            <v>20</v>
          </cell>
          <cell r="B1184" t="str">
            <v>6A10=T</v>
          </cell>
          <cell r="C1184" t="str">
            <v>CONNECTION FOR SILICON LINER</v>
          </cell>
          <cell r="D1184">
            <v>2421.6</v>
          </cell>
          <cell r="E1184">
            <v>3</v>
          </cell>
          <cell r="F1184">
            <v>7264.98</v>
          </cell>
          <cell r="G1184">
            <v>0</v>
          </cell>
          <cell r="H1184">
            <v>0</v>
          </cell>
          <cell r="I1184">
            <v>0</v>
          </cell>
          <cell r="J1184">
            <v>0</v>
          </cell>
          <cell r="K1184">
            <v>0</v>
          </cell>
          <cell r="L1184">
            <v>0</v>
          </cell>
          <cell r="M1184">
            <v>0</v>
          </cell>
          <cell r="N1184">
            <v>0</v>
          </cell>
          <cell r="O1184">
            <v>0</v>
          </cell>
          <cell r="P1184">
            <v>0</v>
          </cell>
          <cell r="Q1184">
            <v>16263</v>
          </cell>
          <cell r="R1184">
            <v>174</v>
          </cell>
          <cell r="S1184" t="str">
            <v>H</v>
          </cell>
        </row>
        <row r="1185">
          <cell r="A1185">
            <v>20</v>
          </cell>
          <cell r="B1185" t="str">
            <v>6Y31=150</v>
          </cell>
          <cell r="C1185" t="str">
            <v>Silicone Liner</v>
          </cell>
          <cell r="D1185">
            <v>685.86</v>
          </cell>
          <cell r="E1185">
            <v>0</v>
          </cell>
          <cell r="F1185">
            <v>0</v>
          </cell>
          <cell r="G1185">
            <v>1</v>
          </cell>
          <cell r="H1185">
            <v>685.86</v>
          </cell>
          <cell r="I1185">
            <v>0</v>
          </cell>
          <cell r="J1185">
            <v>0</v>
          </cell>
          <cell r="K1185">
            <v>0</v>
          </cell>
          <cell r="L1185">
            <v>0</v>
          </cell>
          <cell r="M1185">
            <v>0</v>
          </cell>
          <cell r="N1185">
            <v>0</v>
          </cell>
          <cell r="O1185">
            <v>0</v>
          </cell>
          <cell r="P1185">
            <v>0</v>
          </cell>
          <cell r="Q1185">
            <v>16108</v>
          </cell>
          <cell r="R1185">
            <v>328</v>
          </cell>
          <cell r="S1185" t="str">
            <v>H</v>
          </cell>
        </row>
        <row r="1186">
          <cell r="E1186">
            <v>3</v>
          </cell>
          <cell r="F1186">
            <v>7264.98</v>
          </cell>
          <cell r="G1186">
            <v>1</v>
          </cell>
          <cell r="H1186">
            <v>685.86</v>
          </cell>
          <cell r="I1186">
            <v>0</v>
          </cell>
          <cell r="J1186">
            <v>0</v>
          </cell>
          <cell r="K1186">
            <v>0</v>
          </cell>
          <cell r="L1186">
            <v>0</v>
          </cell>
          <cell r="M1186">
            <v>0</v>
          </cell>
          <cell r="N1186">
            <v>0</v>
          </cell>
          <cell r="O1186">
            <v>0</v>
          </cell>
          <cell r="P1186">
            <v>0</v>
          </cell>
          <cell r="Q1186">
            <v>0</v>
          </cell>
          <cell r="R1186">
            <v>0</v>
          </cell>
          <cell r="S1186" t="str">
            <v>H Total</v>
          </cell>
        </row>
        <row r="1187">
          <cell r="A1187">
            <v>20</v>
          </cell>
          <cell r="B1187" t="str">
            <v>85F4</v>
          </cell>
          <cell r="C1187" t="str">
            <v>Seperation Spray</v>
          </cell>
          <cell r="D1187">
            <v>292.10000000000002</v>
          </cell>
          <cell r="E1187">
            <v>0</v>
          </cell>
          <cell r="F1187">
            <v>0</v>
          </cell>
          <cell r="G1187">
            <v>0</v>
          </cell>
          <cell r="H1187">
            <v>0</v>
          </cell>
          <cell r="I1187">
            <v>0</v>
          </cell>
          <cell r="J1187">
            <v>0</v>
          </cell>
          <cell r="K1187">
            <v>0</v>
          </cell>
          <cell r="L1187">
            <v>0</v>
          </cell>
          <cell r="M1187">
            <v>0</v>
          </cell>
          <cell r="N1187">
            <v>0</v>
          </cell>
          <cell r="O1187">
            <v>0</v>
          </cell>
          <cell r="P1187">
            <v>0</v>
          </cell>
          <cell r="Q1187">
            <v>16326</v>
          </cell>
          <cell r="R1187">
            <v>111</v>
          </cell>
          <cell r="S1187" t="str">
            <v>M</v>
          </cell>
        </row>
        <row r="1188">
          <cell r="E1188">
            <v>0</v>
          </cell>
          <cell r="F1188">
            <v>0</v>
          </cell>
          <cell r="G1188">
            <v>0</v>
          </cell>
          <cell r="H1188">
            <v>0</v>
          </cell>
          <cell r="I1188">
            <v>0</v>
          </cell>
          <cell r="J1188">
            <v>0</v>
          </cell>
          <cell r="K1188">
            <v>0</v>
          </cell>
          <cell r="L1188">
            <v>0</v>
          </cell>
          <cell r="M1188">
            <v>0</v>
          </cell>
          <cell r="N1188">
            <v>0</v>
          </cell>
          <cell r="O1188">
            <v>0</v>
          </cell>
          <cell r="P1188">
            <v>0</v>
          </cell>
          <cell r="Q1188">
            <v>0</v>
          </cell>
          <cell r="R1188">
            <v>0</v>
          </cell>
          <cell r="S1188" t="str">
            <v>M Total</v>
          </cell>
        </row>
        <row r="1189">
          <cell r="A1189" t="str">
            <v>20 Total</v>
          </cell>
          <cell r="B1189">
            <v>0</v>
          </cell>
          <cell r="C1189">
            <v>0</v>
          </cell>
          <cell r="D1189">
            <v>0</v>
          </cell>
          <cell r="E1189">
            <v>3</v>
          </cell>
          <cell r="F1189">
            <v>7264.98</v>
          </cell>
          <cell r="G1189">
            <v>1</v>
          </cell>
          <cell r="H1189">
            <v>685.86</v>
          </cell>
          <cell r="I1189">
            <v>0</v>
          </cell>
          <cell r="J1189">
            <v>0</v>
          </cell>
          <cell r="K1189">
            <v>0</v>
          </cell>
          <cell r="L1189">
            <v>0</v>
          </cell>
          <cell r="M1189">
            <v>0</v>
          </cell>
          <cell r="N1189">
            <v>0</v>
          </cell>
          <cell r="O1189">
            <v>0</v>
          </cell>
          <cell r="P1189">
            <v>0</v>
          </cell>
        </row>
        <row r="1190">
          <cell r="A1190">
            <v>30</v>
          </cell>
          <cell r="B1190" t="str">
            <v>OD1-1301=P45</v>
          </cell>
          <cell r="C1190" t="str">
            <v>Insole Compressed Cork-Leather,Full Sole</v>
          </cell>
          <cell r="D1190">
            <v>696.7</v>
          </cell>
          <cell r="E1190">
            <v>2</v>
          </cell>
          <cell r="F1190">
            <v>1393.56</v>
          </cell>
          <cell r="G1190">
            <v>0</v>
          </cell>
          <cell r="H1190">
            <v>0</v>
          </cell>
          <cell r="I1190">
            <v>0</v>
          </cell>
          <cell r="J1190">
            <v>0</v>
          </cell>
          <cell r="K1190">
            <v>0</v>
          </cell>
          <cell r="L1190">
            <v>0</v>
          </cell>
          <cell r="M1190">
            <v>0</v>
          </cell>
          <cell r="N1190">
            <v>0</v>
          </cell>
          <cell r="O1190">
            <v>0</v>
          </cell>
          <cell r="P1190">
            <v>0</v>
          </cell>
          <cell r="Q1190">
            <v>16383</v>
          </cell>
          <cell r="R1190">
            <v>54</v>
          </cell>
          <cell r="S1190" t="str">
            <v>E</v>
          </cell>
        </row>
        <row r="1191">
          <cell r="A1191">
            <v>30</v>
          </cell>
          <cell r="B1191" t="str">
            <v>OD1-1301=P47</v>
          </cell>
          <cell r="C1191" t="str">
            <v>Insole Compressed Cork-Leather,Full Sole</v>
          </cell>
          <cell r="D1191">
            <v>724.5</v>
          </cell>
          <cell r="E1191">
            <v>2</v>
          </cell>
          <cell r="F1191">
            <v>1449.12</v>
          </cell>
          <cell r="G1191">
            <v>0</v>
          </cell>
          <cell r="H1191">
            <v>0</v>
          </cell>
          <cell r="I1191">
            <v>0</v>
          </cell>
          <cell r="J1191">
            <v>0</v>
          </cell>
          <cell r="K1191">
            <v>0</v>
          </cell>
          <cell r="L1191">
            <v>0</v>
          </cell>
          <cell r="M1191">
            <v>0</v>
          </cell>
          <cell r="N1191">
            <v>0</v>
          </cell>
          <cell r="O1191">
            <v>0</v>
          </cell>
          <cell r="P1191">
            <v>0</v>
          </cell>
          <cell r="Q1191">
            <v>16383</v>
          </cell>
          <cell r="R1191">
            <v>54</v>
          </cell>
          <cell r="S1191" t="str">
            <v>E</v>
          </cell>
        </row>
        <row r="1192">
          <cell r="A1192">
            <v>30</v>
          </cell>
          <cell r="B1192" t="str">
            <v>OD1-1301=P48</v>
          </cell>
          <cell r="C1192" t="str">
            <v>Insole Compressed Cork-Leather,Full Sole</v>
          </cell>
          <cell r="D1192">
            <v>724.5</v>
          </cell>
          <cell r="E1192">
            <v>2</v>
          </cell>
          <cell r="F1192">
            <v>1449.12</v>
          </cell>
          <cell r="G1192">
            <v>0</v>
          </cell>
          <cell r="H1192">
            <v>0</v>
          </cell>
          <cell r="I1192">
            <v>0</v>
          </cell>
          <cell r="J1192">
            <v>0</v>
          </cell>
          <cell r="K1192">
            <v>0</v>
          </cell>
          <cell r="L1192">
            <v>0</v>
          </cell>
          <cell r="M1192">
            <v>0</v>
          </cell>
          <cell r="N1192">
            <v>0</v>
          </cell>
          <cell r="O1192">
            <v>0</v>
          </cell>
          <cell r="P1192">
            <v>0</v>
          </cell>
          <cell r="Q1192">
            <v>16383</v>
          </cell>
          <cell r="R1192">
            <v>54</v>
          </cell>
          <cell r="S1192" t="str">
            <v>E</v>
          </cell>
        </row>
        <row r="1193">
          <cell r="A1193">
            <v>30</v>
          </cell>
          <cell r="B1193" t="str">
            <v>OD1-1350=P45</v>
          </cell>
          <cell r="C1193" t="str">
            <v>Insole Compressed Cork-Leather,Full Sole</v>
          </cell>
          <cell r="D1193">
            <v>745.3</v>
          </cell>
          <cell r="E1193">
            <v>2</v>
          </cell>
          <cell r="F1193">
            <v>1490.79</v>
          </cell>
          <cell r="G1193">
            <v>0</v>
          </cell>
          <cell r="H1193">
            <v>0</v>
          </cell>
          <cell r="I1193">
            <v>0</v>
          </cell>
          <cell r="J1193">
            <v>0</v>
          </cell>
          <cell r="K1193">
            <v>0</v>
          </cell>
          <cell r="L1193">
            <v>0</v>
          </cell>
          <cell r="M1193">
            <v>0</v>
          </cell>
          <cell r="N1193">
            <v>0</v>
          </cell>
          <cell r="O1193">
            <v>0</v>
          </cell>
          <cell r="P1193">
            <v>0</v>
          </cell>
          <cell r="Q1193">
            <v>16383</v>
          </cell>
          <cell r="R1193">
            <v>54</v>
          </cell>
          <cell r="S1193" t="str">
            <v>E</v>
          </cell>
        </row>
        <row r="1194">
          <cell r="A1194">
            <v>30</v>
          </cell>
          <cell r="B1194" t="str">
            <v>OD1-1350=P47</v>
          </cell>
          <cell r="C1194" t="str">
            <v>Insole Compressed Cork-Leather,Full Sole</v>
          </cell>
          <cell r="D1194">
            <v>798.6</v>
          </cell>
          <cell r="E1194">
            <v>2</v>
          </cell>
          <cell r="F1194">
            <v>1597.28</v>
          </cell>
          <cell r="G1194">
            <v>0</v>
          </cell>
          <cell r="H1194">
            <v>0</v>
          </cell>
          <cell r="I1194">
            <v>0</v>
          </cell>
          <cell r="J1194">
            <v>0</v>
          </cell>
          <cell r="K1194">
            <v>0</v>
          </cell>
          <cell r="L1194">
            <v>0</v>
          </cell>
          <cell r="M1194">
            <v>0</v>
          </cell>
          <cell r="N1194">
            <v>0</v>
          </cell>
          <cell r="O1194">
            <v>0</v>
          </cell>
          <cell r="P1194">
            <v>0</v>
          </cell>
          <cell r="Q1194">
            <v>16383</v>
          </cell>
          <cell r="R1194">
            <v>54</v>
          </cell>
          <cell r="S1194" t="str">
            <v>E</v>
          </cell>
        </row>
        <row r="1195">
          <cell r="A1195">
            <v>30</v>
          </cell>
          <cell r="B1195" t="str">
            <v>OD1-2381=P44</v>
          </cell>
          <cell r="C1195" t="str">
            <v>Insole</v>
          </cell>
          <cell r="D1195">
            <v>533.39800000000002</v>
          </cell>
          <cell r="E1195">
            <v>0</v>
          </cell>
          <cell r="F1195">
            <v>0</v>
          </cell>
          <cell r="G1195">
            <v>0</v>
          </cell>
          <cell r="H1195">
            <v>0</v>
          </cell>
          <cell r="I1195">
            <v>0</v>
          </cell>
          <cell r="J1195">
            <v>0</v>
          </cell>
          <cell r="K1195">
            <v>0</v>
          </cell>
          <cell r="L1195">
            <v>0</v>
          </cell>
          <cell r="M1195">
            <v>0</v>
          </cell>
          <cell r="N1195">
            <v>0</v>
          </cell>
          <cell r="O1195">
            <v>0</v>
          </cell>
          <cell r="P1195">
            <v>0</v>
          </cell>
          <cell r="Q1195">
            <v>16374</v>
          </cell>
          <cell r="R1195">
            <v>63</v>
          </cell>
          <cell r="S1195" t="str">
            <v>E</v>
          </cell>
        </row>
        <row r="1196">
          <cell r="E1196">
            <v>10</v>
          </cell>
          <cell r="F1196">
            <v>7379.869999999999</v>
          </cell>
          <cell r="G1196">
            <v>0</v>
          </cell>
          <cell r="H1196">
            <v>0</v>
          </cell>
          <cell r="I1196">
            <v>0</v>
          </cell>
          <cell r="J1196">
            <v>0</v>
          </cell>
          <cell r="K1196">
            <v>0</v>
          </cell>
          <cell r="L1196">
            <v>0</v>
          </cell>
          <cell r="M1196">
            <v>0</v>
          </cell>
          <cell r="N1196">
            <v>0</v>
          </cell>
          <cell r="O1196">
            <v>0</v>
          </cell>
          <cell r="P1196">
            <v>0</v>
          </cell>
          <cell r="Q1196">
            <v>0</v>
          </cell>
          <cell r="R1196">
            <v>0</v>
          </cell>
          <cell r="S1196" t="str">
            <v>E Total</v>
          </cell>
        </row>
        <row r="1197">
          <cell r="A1197" t="str">
            <v>30 Total</v>
          </cell>
          <cell r="B1197">
            <v>0</v>
          </cell>
          <cell r="C1197">
            <v>0</v>
          </cell>
          <cell r="D1197">
            <v>0</v>
          </cell>
          <cell r="E1197">
            <v>10</v>
          </cell>
          <cell r="F1197">
            <v>7379.869999999999</v>
          </cell>
          <cell r="G1197">
            <v>0</v>
          </cell>
          <cell r="H1197">
            <v>0</v>
          </cell>
          <cell r="I1197">
            <v>0</v>
          </cell>
          <cell r="J1197">
            <v>0</v>
          </cell>
          <cell r="K1197">
            <v>0</v>
          </cell>
          <cell r="L1197">
            <v>0</v>
          </cell>
          <cell r="M1197">
            <v>0</v>
          </cell>
          <cell r="N1197">
            <v>0</v>
          </cell>
          <cell r="O1197">
            <v>0</v>
          </cell>
          <cell r="P1197">
            <v>0</v>
          </cell>
        </row>
        <row r="1198">
          <cell r="A1198">
            <v>40</v>
          </cell>
          <cell r="B1198" t="str">
            <v>480F08=00000</v>
          </cell>
          <cell r="C1198" t="str">
            <v>Avantgarde SL ,Wheelchair for active use</v>
          </cell>
          <cell r="D1198">
            <v>23520.2</v>
          </cell>
          <cell r="E1198">
            <v>1</v>
          </cell>
          <cell r="F1198">
            <v>23520.26</v>
          </cell>
          <cell r="G1198">
            <v>0</v>
          </cell>
          <cell r="H1198">
            <v>0</v>
          </cell>
          <cell r="I1198">
            <v>0</v>
          </cell>
          <cell r="J1198">
            <v>0</v>
          </cell>
          <cell r="K1198">
            <v>0</v>
          </cell>
          <cell r="L1198">
            <v>0</v>
          </cell>
          <cell r="M1198">
            <v>0</v>
          </cell>
          <cell r="N1198">
            <v>0</v>
          </cell>
          <cell r="O1198">
            <v>0</v>
          </cell>
          <cell r="P1198">
            <v>0</v>
          </cell>
          <cell r="Q1198">
            <v>16409</v>
          </cell>
          <cell r="R1198">
            <v>28</v>
          </cell>
          <cell r="S1198" t="str">
            <v>E</v>
          </cell>
        </row>
        <row r="1199">
          <cell r="A1199">
            <v>40</v>
          </cell>
          <cell r="B1199" t="str">
            <v>480F09=00000ZB2</v>
          </cell>
          <cell r="C1199" t="str">
            <v>Wheelchair DURO" Black 42X42 CM."</v>
          </cell>
          <cell r="D1199">
            <v>6432</v>
          </cell>
          <cell r="E1199">
            <v>13</v>
          </cell>
          <cell r="F1199">
            <v>83617.259999999995</v>
          </cell>
          <cell r="G1199">
            <v>0</v>
          </cell>
          <cell r="H1199">
            <v>0</v>
          </cell>
          <cell r="I1199">
            <v>0</v>
          </cell>
          <cell r="J1199">
            <v>0</v>
          </cell>
          <cell r="K1199">
            <v>0</v>
          </cell>
          <cell r="L1199">
            <v>0</v>
          </cell>
          <cell r="M1199">
            <v>0</v>
          </cell>
          <cell r="N1199">
            <v>0</v>
          </cell>
          <cell r="O1199">
            <v>0</v>
          </cell>
          <cell r="P1199">
            <v>0</v>
          </cell>
          <cell r="Q1199">
            <v>16403</v>
          </cell>
          <cell r="R1199">
            <v>34</v>
          </cell>
          <cell r="S1199" t="str">
            <v>E</v>
          </cell>
        </row>
        <row r="1200">
          <cell r="A1200">
            <v>40</v>
          </cell>
          <cell r="B1200" t="str">
            <v>480F09=00000ZB3</v>
          </cell>
          <cell r="C1200" t="str">
            <v>Wheelchair DURO" Black 46X42 CM."</v>
          </cell>
          <cell r="D1200">
            <v>7568.8</v>
          </cell>
          <cell r="E1200">
            <v>17</v>
          </cell>
          <cell r="F1200">
            <v>128670.8</v>
          </cell>
          <cell r="G1200">
            <v>0</v>
          </cell>
          <cell r="H1200">
            <v>0</v>
          </cell>
          <cell r="I1200">
            <v>0</v>
          </cell>
          <cell r="J1200">
            <v>0</v>
          </cell>
          <cell r="K1200">
            <v>0</v>
          </cell>
          <cell r="L1200">
            <v>0</v>
          </cell>
          <cell r="M1200">
            <v>0</v>
          </cell>
          <cell r="N1200">
            <v>0</v>
          </cell>
          <cell r="O1200">
            <v>0</v>
          </cell>
          <cell r="P1200">
            <v>0</v>
          </cell>
          <cell r="Q1200">
            <v>16399</v>
          </cell>
          <cell r="R1200">
            <v>38</v>
          </cell>
          <cell r="S1200" t="str">
            <v>E</v>
          </cell>
        </row>
        <row r="1201">
          <cell r="A1201">
            <v>40</v>
          </cell>
          <cell r="B1201" t="str">
            <v>480F09=00000ZP2</v>
          </cell>
          <cell r="C1201" t="str">
            <v>Wheelchair DURO" Purple 42X42 CM."</v>
          </cell>
          <cell r="D1201">
            <v>7141</v>
          </cell>
          <cell r="E1201">
            <v>11</v>
          </cell>
          <cell r="F1201">
            <v>78551.69</v>
          </cell>
          <cell r="G1201">
            <v>0</v>
          </cell>
          <cell r="H1201">
            <v>0</v>
          </cell>
          <cell r="I1201">
            <v>0</v>
          </cell>
          <cell r="J1201">
            <v>0</v>
          </cell>
          <cell r="K1201">
            <v>0</v>
          </cell>
          <cell r="L1201">
            <v>0</v>
          </cell>
          <cell r="M1201">
            <v>0</v>
          </cell>
          <cell r="N1201">
            <v>0</v>
          </cell>
          <cell r="O1201">
            <v>0</v>
          </cell>
          <cell r="P1201">
            <v>0</v>
          </cell>
          <cell r="Q1201">
            <v>16418</v>
          </cell>
          <cell r="R1201">
            <v>19</v>
          </cell>
          <cell r="S1201" t="str">
            <v>E</v>
          </cell>
        </row>
        <row r="1202">
          <cell r="A1202">
            <v>40</v>
          </cell>
          <cell r="B1202" t="str">
            <v>480F09=00000ZP3</v>
          </cell>
          <cell r="C1202" t="str">
            <v>Wheelchair DURO" Purple 46X42 CM."</v>
          </cell>
          <cell r="D1202">
            <v>7561.4</v>
          </cell>
          <cell r="E1202">
            <v>5</v>
          </cell>
          <cell r="F1202">
            <v>37807.31</v>
          </cell>
          <cell r="G1202">
            <v>0</v>
          </cell>
          <cell r="H1202">
            <v>0</v>
          </cell>
          <cell r="I1202">
            <v>0</v>
          </cell>
          <cell r="J1202">
            <v>0</v>
          </cell>
          <cell r="K1202">
            <v>0</v>
          </cell>
          <cell r="L1202">
            <v>0</v>
          </cell>
          <cell r="M1202">
            <v>0</v>
          </cell>
          <cell r="N1202">
            <v>0</v>
          </cell>
          <cell r="O1202">
            <v>0</v>
          </cell>
          <cell r="P1202">
            <v>0</v>
          </cell>
          <cell r="Q1202">
            <v>16430</v>
          </cell>
          <cell r="R1202">
            <v>7</v>
          </cell>
          <cell r="S1202" t="str">
            <v>E</v>
          </cell>
        </row>
        <row r="1203">
          <cell r="A1203">
            <v>40</v>
          </cell>
          <cell r="B1203" t="str">
            <v>480F09=42/42A</v>
          </cell>
          <cell r="C1203" t="str">
            <v>Start color Anthracite without seat cush</v>
          </cell>
          <cell r="D1203">
            <v>11411.54</v>
          </cell>
          <cell r="E1203">
            <v>0</v>
          </cell>
          <cell r="F1203">
            <v>0</v>
          </cell>
          <cell r="G1203">
            <v>0</v>
          </cell>
          <cell r="H1203">
            <v>0</v>
          </cell>
          <cell r="I1203">
            <v>0</v>
          </cell>
          <cell r="J1203">
            <v>0</v>
          </cell>
          <cell r="K1203">
            <v>0</v>
          </cell>
          <cell r="L1203">
            <v>0</v>
          </cell>
          <cell r="M1203">
            <v>0</v>
          </cell>
          <cell r="N1203">
            <v>0</v>
          </cell>
          <cell r="O1203">
            <v>0</v>
          </cell>
          <cell r="P1203">
            <v>0</v>
          </cell>
          <cell r="Q1203">
            <v>16390</v>
          </cell>
          <cell r="R1203">
            <v>47</v>
          </cell>
          <cell r="S1203" t="str">
            <v>E</v>
          </cell>
        </row>
        <row r="1204">
          <cell r="A1204">
            <v>40</v>
          </cell>
          <cell r="B1204" t="str">
            <v>480F09=46/42A</v>
          </cell>
          <cell r="C1204" t="str">
            <v>WheelchairStart" Antracite"</v>
          </cell>
          <cell r="D1204">
            <v>11637</v>
          </cell>
          <cell r="E1204">
            <v>1</v>
          </cell>
          <cell r="F1204">
            <v>11637.08</v>
          </cell>
          <cell r="G1204">
            <v>0</v>
          </cell>
          <cell r="H1204">
            <v>0</v>
          </cell>
          <cell r="I1204">
            <v>0</v>
          </cell>
          <cell r="J1204">
            <v>0</v>
          </cell>
          <cell r="K1204">
            <v>0</v>
          </cell>
          <cell r="L1204">
            <v>0</v>
          </cell>
          <cell r="M1204">
            <v>0</v>
          </cell>
          <cell r="N1204">
            <v>0</v>
          </cell>
          <cell r="O1204">
            <v>0</v>
          </cell>
          <cell r="P1204">
            <v>0</v>
          </cell>
          <cell r="Q1204">
            <v>16406</v>
          </cell>
          <cell r="R1204">
            <v>31</v>
          </cell>
          <cell r="S1204" t="str">
            <v>E</v>
          </cell>
        </row>
        <row r="1205">
          <cell r="A1205">
            <v>40</v>
          </cell>
          <cell r="B1205" t="str">
            <v>481A00=SX000</v>
          </cell>
          <cell r="C1205" t="str">
            <v>Single color,Nylon Black,</v>
          </cell>
          <cell r="D1205">
            <v>0</v>
          </cell>
          <cell r="E1205">
            <v>1</v>
          </cell>
          <cell r="F1205">
            <v>0</v>
          </cell>
          <cell r="G1205">
            <v>0</v>
          </cell>
          <cell r="H1205">
            <v>0</v>
          </cell>
          <cell r="I1205">
            <v>0</v>
          </cell>
          <cell r="J1205">
            <v>0</v>
          </cell>
          <cell r="K1205">
            <v>0</v>
          </cell>
          <cell r="L1205">
            <v>0</v>
          </cell>
          <cell r="M1205">
            <v>0</v>
          </cell>
          <cell r="N1205">
            <v>0</v>
          </cell>
          <cell r="O1205">
            <v>0</v>
          </cell>
          <cell r="P1205">
            <v>0</v>
          </cell>
          <cell r="Q1205">
            <v>16431</v>
          </cell>
          <cell r="R1205">
            <v>6</v>
          </cell>
          <cell r="S1205" t="str">
            <v>E</v>
          </cell>
        </row>
        <row r="1206">
          <cell r="A1206">
            <v>40</v>
          </cell>
          <cell r="B1206" t="str">
            <v>481A08=SK126</v>
          </cell>
          <cell r="C1206" t="str">
            <v>FRAME SL80 STANDARD</v>
          </cell>
          <cell r="D1206">
            <v>0</v>
          </cell>
          <cell r="E1206">
            <v>1</v>
          </cell>
          <cell r="F1206">
            <v>0</v>
          </cell>
          <cell r="G1206">
            <v>0</v>
          </cell>
          <cell r="H1206">
            <v>0</v>
          </cell>
          <cell r="I1206">
            <v>0</v>
          </cell>
          <cell r="J1206">
            <v>0</v>
          </cell>
          <cell r="K1206">
            <v>0</v>
          </cell>
          <cell r="L1206">
            <v>0</v>
          </cell>
          <cell r="M1206">
            <v>0</v>
          </cell>
          <cell r="N1206">
            <v>0</v>
          </cell>
          <cell r="O1206">
            <v>0</v>
          </cell>
          <cell r="P1206">
            <v>0</v>
          </cell>
          <cell r="Q1206">
            <v>16409</v>
          </cell>
          <cell r="R1206">
            <v>28</v>
          </cell>
          <cell r="S1206" t="str">
            <v>E</v>
          </cell>
        </row>
        <row r="1207">
          <cell r="A1207">
            <v>40</v>
          </cell>
          <cell r="B1207" t="str">
            <v>481A08=ST235</v>
          </cell>
          <cell r="C1207" t="str">
            <v>Frame Pad</v>
          </cell>
          <cell r="D1207">
            <v>336.8</v>
          </cell>
          <cell r="E1207">
            <v>2</v>
          </cell>
          <cell r="F1207">
            <v>673.68</v>
          </cell>
          <cell r="G1207">
            <v>0</v>
          </cell>
          <cell r="H1207">
            <v>0</v>
          </cell>
          <cell r="I1207">
            <v>0</v>
          </cell>
          <cell r="J1207">
            <v>0</v>
          </cell>
          <cell r="K1207">
            <v>0</v>
          </cell>
          <cell r="L1207">
            <v>0</v>
          </cell>
          <cell r="M1207">
            <v>0</v>
          </cell>
          <cell r="N1207">
            <v>0</v>
          </cell>
          <cell r="O1207">
            <v>0</v>
          </cell>
          <cell r="P1207">
            <v>0</v>
          </cell>
          <cell r="Q1207">
            <v>16409</v>
          </cell>
          <cell r="R1207">
            <v>28</v>
          </cell>
          <cell r="S1207" t="str">
            <v>E</v>
          </cell>
        </row>
        <row r="1208">
          <cell r="A1208">
            <v>40</v>
          </cell>
          <cell r="B1208" t="str">
            <v>481A09=ST021</v>
          </cell>
          <cell r="C1208" t="str">
            <v>Cap</v>
          </cell>
          <cell r="D1208">
            <v>0</v>
          </cell>
          <cell r="E1208">
            <v>2</v>
          </cell>
          <cell r="F1208">
            <v>0</v>
          </cell>
          <cell r="G1208">
            <v>0</v>
          </cell>
          <cell r="H1208">
            <v>0</v>
          </cell>
          <cell r="I1208">
            <v>0</v>
          </cell>
          <cell r="J1208">
            <v>0</v>
          </cell>
          <cell r="K1208">
            <v>0</v>
          </cell>
          <cell r="L1208">
            <v>0</v>
          </cell>
          <cell r="M1208">
            <v>0</v>
          </cell>
          <cell r="N1208">
            <v>0</v>
          </cell>
          <cell r="O1208">
            <v>0</v>
          </cell>
          <cell r="P1208">
            <v>0</v>
          </cell>
          <cell r="Q1208">
            <v>16343</v>
          </cell>
          <cell r="R1208">
            <v>94</v>
          </cell>
          <cell r="S1208" t="str">
            <v>E</v>
          </cell>
        </row>
        <row r="1209">
          <cell r="A1209">
            <v>40</v>
          </cell>
          <cell r="B1209" t="str">
            <v>481B08=SK320</v>
          </cell>
          <cell r="C1209" t="str">
            <v>Single-panel Footrest</v>
          </cell>
          <cell r="D1209">
            <v>0</v>
          </cell>
          <cell r="E1209">
            <v>1</v>
          </cell>
          <cell r="F1209">
            <v>0</v>
          </cell>
          <cell r="G1209">
            <v>0</v>
          </cell>
          <cell r="H1209">
            <v>0</v>
          </cell>
          <cell r="I1209">
            <v>0</v>
          </cell>
          <cell r="J1209">
            <v>0</v>
          </cell>
          <cell r="K1209">
            <v>0</v>
          </cell>
          <cell r="L1209">
            <v>0</v>
          </cell>
          <cell r="M1209">
            <v>0</v>
          </cell>
          <cell r="N1209">
            <v>0</v>
          </cell>
          <cell r="O1209">
            <v>0</v>
          </cell>
          <cell r="P1209">
            <v>0</v>
          </cell>
          <cell r="Q1209">
            <v>16409</v>
          </cell>
          <cell r="R1209">
            <v>28</v>
          </cell>
          <cell r="S1209" t="str">
            <v>E</v>
          </cell>
        </row>
        <row r="1210">
          <cell r="A1210">
            <v>40</v>
          </cell>
          <cell r="B1210" t="str">
            <v>481D08=SK310</v>
          </cell>
          <cell r="C1210" t="str">
            <v>Back Upholstry Standard</v>
          </cell>
          <cell r="D1210">
            <v>0</v>
          </cell>
          <cell r="E1210">
            <v>1</v>
          </cell>
          <cell r="F1210">
            <v>0</v>
          </cell>
          <cell r="G1210">
            <v>0</v>
          </cell>
          <cell r="H1210">
            <v>0</v>
          </cell>
          <cell r="I1210">
            <v>0</v>
          </cell>
          <cell r="J1210">
            <v>0</v>
          </cell>
          <cell r="K1210">
            <v>0</v>
          </cell>
          <cell r="L1210">
            <v>0</v>
          </cell>
          <cell r="M1210">
            <v>0</v>
          </cell>
          <cell r="N1210">
            <v>0</v>
          </cell>
          <cell r="O1210">
            <v>0</v>
          </cell>
          <cell r="P1210">
            <v>0</v>
          </cell>
          <cell r="Q1210">
            <v>16409</v>
          </cell>
          <cell r="R1210">
            <v>28</v>
          </cell>
          <cell r="S1210" t="str">
            <v>E</v>
          </cell>
        </row>
        <row r="1211">
          <cell r="A1211">
            <v>40</v>
          </cell>
          <cell r="B1211" t="str">
            <v>481D09=ST001</v>
          </cell>
          <cell r="C1211" t="str">
            <v>Handle for 25 mm diameter</v>
          </cell>
          <cell r="D1211">
            <v>0</v>
          </cell>
          <cell r="E1211">
            <v>2</v>
          </cell>
          <cell r="F1211">
            <v>0</v>
          </cell>
          <cell r="G1211">
            <v>0</v>
          </cell>
          <cell r="H1211">
            <v>0</v>
          </cell>
          <cell r="I1211">
            <v>0</v>
          </cell>
          <cell r="J1211">
            <v>0</v>
          </cell>
          <cell r="K1211">
            <v>0</v>
          </cell>
          <cell r="L1211">
            <v>0</v>
          </cell>
          <cell r="M1211">
            <v>0</v>
          </cell>
          <cell r="N1211">
            <v>0</v>
          </cell>
          <cell r="O1211">
            <v>0</v>
          </cell>
          <cell r="P1211">
            <v>0</v>
          </cell>
          <cell r="Q1211">
            <v>16343</v>
          </cell>
          <cell r="R1211">
            <v>94</v>
          </cell>
          <cell r="S1211" t="str">
            <v>E</v>
          </cell>
        </row>
        <row r="1212">
          <cell r="A1212">
            <v>40</v>
          </cell>
          <cell r="B1212" t="str">
            <v>481E08=PK001</v>
          </cell>
          <cell r="C1212" t="str">
            <v>Side Panel Standard 16 cm.</v>
          </cell>
          <cell r="D1212">
            <v>0</v>
          </cell>
          <cell r="E1212">
            <v>1</v>
          </cell>
          <cell r="F1212">
            <v>0</v>
          </cell>
          <cell r="G1212">
            <v>0</v>
          </cell>
          <cell r="H1212">
            <v>0</v>
          </cell>
          <cell r="I1212">
            <v>0</v>
          </cell>
          <cell r="J1212">
            <v>0</v>
          </cell>
          <cell r="K1212">
            <v>0</v>
          </cell>
          <cell r="L1212">
            <v>0</v>
          </cell>
          <cell r="M1212">
            <v>0</v>
          </cell>
          <cell r="N1212">
            <v>0</v>
          </cell>
          <cell r="O1212">
            <v>0</v>
          </cell>
          <cell r="P1212">
            <v>0</v>
          </cell>
          <cell r="Q1212">
            <v>16409</v>
          </cell>
          <cell r="R1212">
            <v>28</v>
          </cell>
          <cell r="S1212" t="str">
            <v>E</v>
          </cell>
        </row>
        <row r="1213">
          <cell r="A1213">
            <v>40</v>
          </cell>
          <cell r="B1213" t="str">
            <v>481E09=SK030</v>
          </cell>
          <cell r="C1213" t="str">
            <v>Verstell-Set f.Seitenteil lang m. Armp.</v>
          </cell>
          <cell r="D1213">
            <v>0</v>
          </cell>
          <cell r="E1213">
            <v>0</v>
          </cell>
          <cell r="F1213">
            <v>0</v>
          </cell>
          <cell r="G1213">
            <v>0</v>
          </cell>
          <cell r="H1213">
            <v>0</v>
          </cell>
          <cell r="I1213">
            <v>0</v>
          </cell>
          <cell r="J1213">
            <v>0</v>
          </cell>
          <cell r="K1213">
            <v>0</v>
          </cell>
          <cell r="L1213">
            <v>0</v>
          </cell>
          <cell r="M1213">
            <v>0</v>
          </cell>
          <cell r="N1213">
            <v>0</v>
          </cell>
          <cell r="O1213">
            <v>0</v>
          </cell>
          <cell r="P1213">
            <v>0</v>
          </cell>
          <cell r="Q1213">
            <v>16431</v>
          </cell>
          <cell r="R1213">
            <v>6</v>
          </cell>
          <cell r="S1213" t="str">
            <v>E</v>
          </cell>
        </row>
        <row r="1214">
          <cell r="A1214">
            <v>40</v>
          </cell>
          <cell r="B1214" t="str">
            <v>481E09=ST014</v>
          </cell>
          <cell r="C1214" t="str">
            <v>Armrest PU 270mm/83mm (left &amp; right)</v>
          </cell>
          <cell r="D1214">
            <v>240.4</v>
          </cell>
          <cell r="E1214">
            <v>2</v>
          </cell>
          <cell r="F1214">
            <v>480.93</v>
          </cell>
          <cell r="G1214">
            <v>0</v>
          </cell>
          <cell r="H1214">
            <v>0</v>
          </cell>
          <cell r="I1214">
            <v>0</v>
          </cell>
          <cell r="J1214">
            <v>0</v>
          </cell>
          <cell r="K1214">
            <v>0</v>
          </cell>
          <cell r="L1214">
            <v>0</v>
          </cell>
          <cell r="M1214">
            <v>0</v>
          </cell>
          <cell r="N1214">
            <v>0</v>
          </cell>
          <cell r="O1214">
            <v>0</v>
          </cell>
          <cell r="P1214">
            <v>0</v>
          </cell>
          <cell r="Q1214">
            <v>16354</v>
          </cell>
          <cell r="R1214">
            <v>83</v>
          </cell>
          <cell r="S1214" t="str">
            <v>E</v>
          </cell>
        </row>
        <row r="1215">
          <cell r="A1215">
            <v>40</v>
          </cell>
          <cell r="B1215" t="str">
            <v>481F00=ST205</v>
          </cell>
          <cell r="C1215" t="str">
            <v>Solid Caster 5"</v>
          </cell>
          <cell r="D1215">
            <v>167.5</v>
          </cell>
          <cell r="E1215">
            <v>18</v>
          </cell>
          <cell r="F1215">
            <v>3016.27</v>
          </cell>
          <cell r="G1215">
            <v>0</v>
          </cell>
          <cell r="H1215">
            <v>0</v>
          </cell>
          <cell r="I1215">
            <v>0</v>
          </cell>
          <cell r="J1215">
            <v>0</v>
          </cell>
          <cell r="K1215">
            <v>0</v>
          </cell>
          <cell r="L1215">
            <v>0</v>
          </cell>
          <cell r="M1215">
            <v>0</v>
          </cell>
          <cell r="N1215">
            <v>0</v>
          </cell>
          <cell r="O1215">
            <v>0</v>
          </cell>
          <cell r="P1215">
            <v>0</v>
          </cell>
          <cell r="Q1215">
            <v>16425</v>
          </cell>
          <cell r="R1215">
            <v>12</v>
          </cell>
          <cell r="S1215" t="str">
            <v>E</v>
          </cell>
        </row>
        <row r="1216">
          <cell r="A1216">
            <v>40</v>
          </cell>
          <cell r="B1216" t="str">
            <v>481F00=ST206</v>
          </cell>
          <cell r="C1216" t="str">
            <v>PNEUMATIC CASTER 6"</v>
          </cell>
          <cell r="D1216">
            <v>171.6</v>
          </cell>
          <cell r="E1216">
            <v>55</v>
          </cell>
          <cell r="F1216">
            <v>9443.4599999999991</v>
          </cell>
          <cell r="G1216">
            <v>0</v>
          </cell>
          <cell r="H1216">
            <v>0</v>
          </cell>
          <cell r="I1216">
            <v>0</v>
          </cell>
          <cell r="J1216">
            <v>0</v>
          </cell>
          <cell r="K1216">
            <v>0</v>
          </cell>
          <cell r="L1216">
            <v>0</v>
          </cell>
          <cell r="M1216">
            <v>0</v>
          </cell>
          <cell r="N1216">
            <v>0</v>
          </cell>
          <cell r="O1216">
            <v>0</v>
          </cell>
          <cell r="P1216">
            <v>0</v>
          </cell>
          <cell r="Q1216">
            <v>16425</v>
          </cell>
          <cell r="R1216">
            <v>12</v>
          </cell>
          <cell r="S1216" t="str">
            <v>E</v>
          </cell>
        </row>
        <row r="1217">
          <cell r="A1217">
            <v>40</v>
          </cell>
          <cell r="B1217" t="str">
            <v>481F00=SV308</v>
          </cell>
          <cell r="C1217" t="str">
            <v>Caster 6 Solid rubber"</v>
          </cell>
          <cell r="D1217">
            <v>0</v>
          </cell>
          <cell r="E1217">
            <v>2</v>
          </cell>
          <cell r="F1217">
            <v>0</v>
          </cell>
          <cell r="G1217">
            <v>0</v>
          </cell>
          <cell r="H1217">
            <v>0</v>
          </cell>
          <cell r="I1217">
            <v>0</v>
          </cell>
          <cell r="J1217">
            <v>0</v>
          </cell>
          <cell r="K1217">
            <v>0</v>
          </cell>
          <cell r="L1217">
            <v>0</v>
          </cell>
          <cell r="M1217">
            <v>0</v>
          </cell>
          <cell r="N1217">
            <v>0</v>
          </cell>
          <cell r="O1217">
            <v>0</v>
          </cell>
          <cell r="P1217">
            <v>0</v>
          </cell>
          <cell r="Q1217">
            <v>16409</v>
          </cell>
          <cell r="R1217">
            <v>28</v>
          </cell>
          <cell r="S1217" t="str">
            <v>E</v>
          </cell>
        </row>
        <row r="1218">
          <cell r="A1218">
            <v>40</v>
          </cell>
          <cell r="B1218" t="str">
            <v>481F08=PK004</v>
          </cell>
          <cell r="C1218" t="str">
            <v>Caster Fork</v>
          </cell>
          <cell r="D1218">
            <v>0</v>
          </cell>
          <cell r="E1218">
            <v>1</v>
          </cell>
          <cell r="F1218">
            <v>0</v>
          </cell>
          <cell r="G1218">
            <v>0</v>
          </cell>
          <cell r="H1218">
            <v>0</v>
          </cell>
          <cell r="I1218">
            <v>0</v>
          </cell>
          <cell r="J1218">
            <v>0</v>
          </cell>
          <cell r="K1218">
            <v>0</v>
          </cell>
          <cell r="L1218">
            <v>0</v>
          </cell>
          <cell r="M1218">
            <v>0</v>
          </cell>
          <cell r="N1218">
            <v>0</v>
          </cell>
          <cell r="O1218">
            <v>0</v>
          </cell>
          <cell r="P1218">
            <v>0</v>
          </cell>
          <cell r="Q1218">
            <v>16431</v>
          </cell>
          <cell r="R1218">
            <v>6</v>
          </cell>
          <cell r="S1218" t="str">
            <v>E</v>
          </cell>
        </row>
        <row r="1219">
          <cell r="A1219">
            <v>40</v>
          </cell>
          <cell r="B1219" t="str">
            <v>481F09=ST206</v>
          </cell>
          <cell r="C1219" t="str">
            <v>Caster 6 with two-component tire"</v>
          </cell>
          <cell r="D1219">
            <v>315.39999999999998</v>
          </cell>
          <cell r="E1219">
            <v>2</v>
          </cell>
          <cell r="F1219">
            <v>630.82000000000005</v>
          </cell>
          <cell r="G1219">
            <v>0</v>
          </cell>
          <cell r="H1219">
            <v>0</v>
          </cell>
          <cell r="I1219">
            <v>0</v>
          </cell>
          <cell r="J1219">
            <v>0</v>
          </cell>
          <cell r="K1219">
            <v>0</v>
          </cell>
          <cell r="L1219">
            <v>0</v>
          </cell>
          <cell r="M1219">
            <v>0</v>
          </cell>
          <cell r="N1219">
            <v>0</v>
          </cell>
          <cell r="O1219">
            <v>0</v>
          </cell>
          <cell r="P1219">
            <v>0</v>
          </cell>
          <cell r="Q1219">
            <v>16425</v>
          </cell>
          <cell r="R1219">
            <v>12</v>
          </cell>
          <cell r="S1219" t="str">
            <v>E</v>
          </cell>
        </row>
        <row r="1220">
          <cell r="A1220">
            <v>40</v>
          </cell>
          <cell r="B1220" t="str">
            <v>481G00=SK121</v>
          </cell>
          <cell r="C1220" t="str">
            <v>Rear Axle Quick Release Axle</v>
          </cell>
          <cell r="D1220">
            <v>0</v>
          </cell>
          <cell r="E1220">
            <v>2</v>
          </cell>
          <cell r="F1220">
            <v>0</v>
          </cell>
          <cell r="G1220">
            <v>0</v>
          </cell>
          <cell r="H1220">
            <v>0</v>
          </cell>
          <cell r="I1220">
            <v>0</v>
          </cell>
          <cell r="J1220">
            <v>0</v>
          </cell>
          <cell r="K1220">
            <v>0</v>
          </cell>
          <cell r="L1220">
            <v>0</v>
          </cell>
          <cell r="M1220">
            <v>0</v>
          </cell>
          <cell r="N1220">
            <v>0</v>
          </cell>
          <cell r="O1220">
            <v>0</v>
          </cell>
          <cell r="P1220">
            <v>0</v>
          </cell>
          <cell r="Q1220">
            <v>16431</v>
          </cell>
          <cell r="R1220">
            <v>6</v>
          </cell>
          <cell r="S1220" t="str">
            <v>E</v>
          </cell>
        </row>
        <row r="1221">
          <cell r="A1221">
            <v>40</v>
          </cell>
          <cell r="B1221" t="str">
            <v>481G00=SK423</v>
          </cell>
          <cell r="C1221" t="str">
            <v>Tires Pneumatic tire 24x1 3/8"</v>
          </cell>
          <cell r="D1221">
            <v>0</v>
          </cell>
          <cell r="E1221">
            <v>2</v>
          </cell>
          <cell r="F1221">
            <v>0</v>
          </cell>
          <cell r="G1221">
            <v>0</v>
          </cell>
          <cell r="H1221">
            <v>0</v>
          </cell>
          <cell r="I1221">
            <v>0</v>
          </cell>
          <cell r="J1221">
            <v>0</v>
          </cell>
          <cell r="K1221">
            <v>0</v>
          </cell>
          <cell r="L1221">
            <v>0</v>
          </cell>
          <cell r="M1221">
            <v>0</v>
          </cell>
          <cell r="N1221">
            <v>0</v>
          </cell>
          <cell r="O1221">
            <v>0</v>
          </cell>
          <cell r="P1221">
            <v>0</v>
          </cell>
          <cell r="Q1221">
            <v>16431</v>
          </cell>
          <cell r="R1221">
            <v>6</v>
          </cell>
          <cell r="S1221" t="str">
            <v>E</v>
          </cell>
        </row>
        <row r="1222">
          <cell r="A1222">
            <v>40</v>
          </cell>
          <cell r="B1222" t="str">
            <v>481G00=SS824</v>
          </cell>
          <cell r="C1222" t="str">
            <v>Push Rings Standard</v>
          </cell>
          <cell r="D1222">
            <v>0</v>
          </cell>
          <cell r="E1222">
            <v>2</v>
          </cell>
          <cell r="F1222">
            <v>0</v>
          </cell>
          <cell r="G1222">
            <v>0</v>
          </cell>
          <cell r="H1222">
            <v>0</v>
          </cell>
          <cell r="I1222">
            <v>0</v>
          </cell>
          <cell r="J1222">
            <v>0</v>
          </cell>
          <cell r="K1222">
            <v>0</v>
          </cell>
          <cell r="L1222">
            <v>0</v>
          </cell>
          <cell r="M1222">
            <v>0</v>
          </cell>
          <cell r="N1222">
            <v>0</v>
          </cell>
          <cell r="O1222">
            <v>0</v>
          </cell>
          <cell r="P1222">
            <v>0</v>
          </cell>
          <cell r="Q1222">
            <v>16409</v>
          </cell>
          <cell r="R1222">
            <v>28</v>
          </cell>
          <cell r="S1222" t="str">
            <v>E</v>
          </cell>
        </row>
        <row r="1223">
          <cell r="A1223">
            <v>40</v>
          </cell>
          <cell r="B1223" t="str">
            <v>481G00=ST021</v>
          </cell>
          <cell r="C1223" t="str">
            <v>Quick release Axel for DURO</v>
          </cell>
          <cell r="D1223">
            <v>0</v>
          </cell>
          <cell r="E1223">
            <v>3</v>
          </cell>
          <cell r="F1223">
            <v>0</v>
          </cell>
          <cell r="G1223">
            <v>0</v>
          </cell>
          <cell r="H1223">
            <v>0</v>
          </cell>
          <cell r="I1223">
            <v>0</v>
          </cell>
          <cell r="J1223">
            <v>0</v>
          </cell>
          <cell r="K1223">
            <v>0</v>
          </cell>
          <cell r="L1223">
            <v>0</v>
          </cell>
          <cell r="M1223">
            <v>0</v>
          </cell>
          <cell r="N1223">
            <v>0</v>
          </cell>
          <cell r="O1223">
            <v>0</v>
          </cell>
          <cell r="P1223">
            <v>0</v>
          </cell>
          <cell r="Q1223">
            <v>16343</v>
          </cell>
          <cell r="R1223">
            <v>94</v>
          </cell>
          <cell r="S1223" t="str">
            <v>E</v>
          </cell>
        </row>
        <row r="1224">
          <cell r="A1224">
            <v>40</v>
          </cell>
          <cell r="B1224" t="str">
            <v>481G00=SV224</v>
          </cell>
          <cell r="C1224" t="str">
            <v>Rear Wheel 24 Standard"</v>
          </cell>
          <cell r="D1224">
            <v>0</v>
          </cell>
          <cell r="E1224">
            <v>2</v>
          </cell>
          <cell r="F1224">
            <v>0</v>
          </cell>
          <cell r="G1224">
            <v>0</v>
          </cell>
          <cell r="H1224">
            <v>0</v>
          </cell>
          <cell r="I1224">
            <v>0</v>
          </cell>
          <cell r="J1224">
            <v>0</v>
          </cell>
          <cell r="K1224">
            <v>0</v>
          </cell>
          <cell r="L1224">
            <v>0</v>
          </cell>
          <cell r="M1224">
            <v>0</v>
          </cell>
          <cell r="N1224">
            <v>0</v>
          </cell>
          <cell r="O1224">
            <v>0</v>
          </cell>
          <cell r="P1224">
            <v>0</v>
          </cell>
          <cell r="Q1224">
            <v>16431</v>
          </cell>
          <cell r="R1224">
            <v>6</v>
          </cell>
          <cell r="S1224" t="str">
            <v>E</v>
          </cell>
        </row>
        <row r="1225">
          <cell r="A1225">
            <v>40</v>
          </cell>
          <cell r="B1225" t="str">
            <v>481G08=SK101</v>
          </cell>
          <cell r="C1225" t="str">
            <v>Rear Wheel Adaptor</v>
          </cell>
          <cell r="D1225">
            <v>0</v>
          </cell>
          <cell r="E1225">
            <v>2</v>
          </cell>
          <cell r="F1225">
            <v>0</v>
          </cell>
          <cell r="G1225">
            <v>0</v>
          </cell>
          <cell r="H1225">
            <v>0</v>
          </cell>
          <cell r="I1225">
            <v>0</v>
          </cell>
          <cell r="J1225">
            <v>0</v>
          </cell>
          <cell r="K1225">
            <v>0</v>
          </cell>
          <cell r="L1225">
            <v>0</v>
          </cell>
          <cell r="M1225">
            <v>0</v>
          </cell>
          <cell r="N1225">
            <v>0</v>
          </cell>
          <cell r="O1225">
            <v>0</v>
          </cell>
          <cell r="P1225">
            <v>0</v>
          </cell>
          <cell r="Q1225">
            <v>16409</v>
          </cell>
          <cell r="R1225">
            <v>28</v>
          </cell>
          <cell r="S1225" t="str">
            <v>E</v>
          </cell>
        </row>
        <row r="1226">
          <cell r="A1226">
            <v>40</v>
          </cell>
          <cell r="B1226" t="str">
            <v>481H08=PK001</v>
          </cell>
          <cell r="C1226" t="str">
            <v>Standard Wheel Lock</v>
          </cell>
          <cell r="D1226">
            <v>2861.7</v>
          </cell>
          <cell r="E1226">
            <v>1</v>
          </cell>
          <cell r="F1226">
            <v>0</v>
          </cell>
          <cell r="G1226">
            <v>0</v>
          </cell>
          <cell r="H1226">
            <v>0</v>
          </cell>
          <cell r="I1226">
            <v>0</v>
          </cell>
          <cell r="J1226">
            <v>0</v>
          </cell>
          <cell r="K1226">
            <v>0</v>
          </cell>
          <cell r="L1226">
            <v>0</v>
          </cell>
          <cell r="M1226">
            <v>0</v>
          </cell>
          <cell r="N1226">
            <v>0</v>
          </cell>
          <cell r="O1226">
            <v>0</v>
          </cell>
          <cell r="P1226">
            <v>0</v>
          </cell>
          <cell r="Q1226">
            <v>16409</v>
          </cell>
          <cell r="R1226">
            <v>28</v>
          </cell>
          <cell r="S1226" t="str">
            <v>E</v>
          </cell>
        </row>
        <row r="1227">
          <cell r="A1227">
            <v>40</v>
          </cell>
          <cell r="B1227" t="str">
            <v>481H08=ST018</v>
          </cell>
          <cell r="C1227" t="str">
            <v>Handle 14*6*60 mm.</v>
          </cell>
          <cell r="D1227">
            <v>0</v>
          </cell>
          <cell r="E1227">
            <v>4</v>
          </cell>
          <cell r="F1227">
            <v>0</v>
          </cell>
          <cell r="G1227">
            <v>0</v>
          </cell>
          <cell r="H1227">
            <v>0</v>
          </cell>
          <cell r="I1227">
            <v>0</v>
          </cell>
          <cell r="J1227">
            <v>0</v>
          </cell>
          <cell r="K1227">
            <v>0</v>
          </cell>
          <cell r="L1227">
            <v>0</v>
          </cell>
          <cell r="M1227">
            <v>0</v>
          </cell>
          <cell r="N1227">
            <v>0</v>
          </cell>
          <cell r="O1227">
            <v>0</v>
          </cell>
          <cell r="P1227">
            <v>0</v>
          </cell>
          <cell r="Q1227">
            <v>16343</v>
          </cell>
          <cell r="R1227">
            <v>94</v>
          </cell>
          <cell r="S1227" t="str">
            <v>E</v>
          </cell>
        </row>
        <row r="1228">
          <cell r="A1228">
            <v>40</v>
          </cell>
          <cell r="B1228" t="str">
            <v>TP033</v>
          </cell>
          <cell r="C1228" t="str">
            <v>กระบอกสูบลม</v>
          </cell>
          <cell r="D1228">
            <v>72</v>
          </cell>
          <cell r="E1228">
            <v>90</v>
          </cell>
          <cell r="F1228">
            <v>6485.12</v>
          </cell>
          <cell r="G1228">
            <v>0</v>
          </cell>
          <cell r="H1228">
            <v>0</v>
          </cell>
          <cell r="I1228">
            <v>0</v>
          </cell>
          <cell r="J1228">
            <v>0</v>
          </cell>
          <cell r="K1228">
            <v>0</v>
          </cell>
          <cell r="L1228">
            <v>0</v>
          </cell>
          <cell r="M1228">
            <v>0</v>
          </cell>
          <cell r="N1228">
            <v>0</v>
          </cell>
          <cell r="O1228">
            <v>0</v>
          </cell>
          <cell r="P1228">
            <v>0</v>
          </cell>
          <cell r="Q1228">
            <v>16430</v>
          </cell>
          <cell r="R1228">
            <v>7</v>
          </cell>
          <cell r="S1228" t="str">
            <v>E</v>
          </cell>
        </row>
        <row r="1229">
          <cell r="E1229">
            <v>247</v>
          </cell>
          <cell r="F1229">
            <v>384534.68000000005</v>
          </cell>
          <cell r="G1229">
            <v>0</v>
          </cell>
          <cell r="H1229">
            <v>0</v>
          </cell>
          <cell r="I1229">
            <v>0</v>
          </cell>
          <cell r="J1229">
            <v>0</v>
          </cell>
          <cell r="K1229">
            <v>0</v>
          </cell>
          <cell r="L1229">
            <v>0</v>
          </cell>
          <cell r="M1229">
            <v>0</v>
          </cell>
          <cell r="N1229">
            <v>0</v>
          </cell>
          <cell r="O1229">
            <v>0</v>
          </cell>
          <cell r="P1229">
            <v>0</v>
          </cell>
          <cell r="Q1229">
            <v>0</v>
          </cell>
          <cell r="R1229">
            <v>0</v>
          </cell>
          <cell r="S1229" t="str">
            <v>E Total</v>
          </cell>
        </row>
        <row r="1230">
          <cell r="A1230">
            <v>40</v>
          </cell>
          <cell r="B1230" t="str">
            <v>481E08=ST026</v>
          </cell>
          <cell r="C1230" t="str">
            <v>Arm Pad Long</v>
          </cell>
          <cell r="D1230">
            <v>207.1</v>
          </cell>
          <cell r="E1230">
            <v>2</v>
          </cell>
          <cell r="F1230">
            <v>414.37</v>
          </cell>
          <cell r="G1230">
            <v>0</v>
          </cell>
          <cell r="H1230">
            <v>0</v>
          </cell>
          <cell r="I1230">
            <v>0</v>
          </cell>
          <cell r="J1230">
            <v>0</v>
          </cell>
          <cell r="K1230">
            <v>0</v>
          </cell>
          <cell r="L1230">
            <v>0</v>
          </cell>
          <cell r="M1230">
            <v>0</v>
          </cell>
          <cell r="N1230">
            <v>0</v>
          </cell>
          <cell r="O1230">
            <v>0</v>
          </cell>
          <cell r="P1230">
            <v>0</v>
          </cell>
          <cell r="Q1230">
            <v>16320</v>
          </cell>
          <cell r="R1230">
            <v>117</v>
          </cell>
          <cell r="S1230" t="str">
            <v>M</v>
          </cell>
        </row>
        <row r="1231">
          <cell r="E1231">
            <v>2</v>
          </cell>
          <cell r="F1231">
            <v>414.37</v>
          </cell>
          <cell r="G1231">
            <v>0</v>
          </cell>
          <cell r="H1231">
            <v>0</v>
          </cell>
          <cell r="I1231">
            <v>0</v>
          </cell>
          <cell r="J1231">
            <v>0</v>
          </cell>
          <cell r="K1231">
            <v>0</v>
          </cell>
          <cell r="L1231">
            <v>0</v>
          </cell>
          <cell r="M1231">
            <v>0</v>
          </cell>
          <cell r="N1231">
            <v>0</v>
          </cell>
          <cell r="O1231">
            <v>0</v>
          </cell>
          <cell r="P1231">
            <v>0</v>
          </cell>
          <cell r="Q1231">
            <v>0</v>
          </cell>
          <cell r="R1231">
            <v>0</v>
          </cell>
          <cell r="S1231" t="str">
            <v>M Total</v>
          </cell>
        </row>
        <row r="1232">
          <cell r="A1232" t="str">
            <v>40 Total</v>
          </cell>
          <cell r="B1232">
            <v>0</v>
          </cell>
          <cell r="C1232">
            <v>0</v>
          </cell>
          <cell r="D1232">
            <v>0</v>
          </cell>
          <cell r="E1232">
            <v>249</v>
          </cell>
          <cell r="F1232">
            <v>384949.05000000005</v>
          </cell>
          <cell r="G1232">
            <v>0</v>
          </cell>
          <cell r="H1232">
            <v>0</v>
          </cell>
          <cell r="I1232">
            <v>0</v>
          </cell>
          <cell r="J1232">
            <v>0</v>
          </cell>
          <cell r="K1232">
            <v>0</v>
          </cell>
          <cell r="L1232">
            <v>0</v>
          </cell>
          <cell r="M1232">
            <v>0</v>
          </cell>
          <cell r="N1232">
            <v>0</v>
          </cell>
          <cell r="O1232">
            <v>0</v>
          </cell>
          <cell r="P1232">
            <v>0</v>
          </cell>
        </row>
        <row r="1233">
          <cell r="A1233">
            <v>41</v>
          </cell>
          <cell r="B1233" t="str">
            <v>476D20=SK020</v>
          </cell>
          <cell r="C1233" t="str">
            <v>Lateral support</v>
          </cell>
          <cell r="D1233">
            <v>2404</v>
          </cell>
          <cell r="E1233">
            <v>2</v>
          </cell>
          <cell r="F1233">
            <v>4807.99</v>
          </cell>
          <cell r="G1233">
            <v>0</v>
          </cell>
          <cell r="H1233">
            <v>0</v>
          </cell>
          <cell r="I1233">
            <v>0</v>
          </cell>
          <cell r="J1233">
            <v>0</v>
          </cell>
          <cell r="K1233">
            <v>0</v>
          </cell>
          <cell r="L1233">
            <v>0</v>
          </cell>
          <cell r="M1233">
            <v>0</v>
          </cell>
          <cell r="N1233">
            <v>0</v>
          </cell>
          <cell r="O1233">
            <v>0</v>
          </cell>
          <cell r="P1233">
            <v>0</v>
          </cell>
          <cell r="Q1233">
            <v>16265</v>
          </cell>
          <cell r="R1233">
            <v>172</v>
          </cell>
          <cell r="S1233" t="str">
            <v>E</v>
          </cell>
        </row>
        <row r="1234">
          <cell r="A1234">
            <v>41</v>
          </cell>
          <cell r="B1234" t="str">
            <v>481C00=SV852-42</v>
          </cell>
          <cell r="C1234" t="str">
            <v>Seat Cushion START"Size 42x42 cm."</v>
          </cell>
          <cell r="D1234">
            <v>430.5</v>
          </cell>
          <cell r="E1234">
            <v>40</v>
          </cell>
          <cell r="F1234">
            <v>17223.939999999999</v>
          </cell>
          <cell r="G1234">
            <v>0</v>
          </cell>
          <cell r="H1234">
            <v>0</v>
          </cell>
          <cell r="I1234">
            <v>0</v>
          </cell>
          <cell r="J1234">
            <v>0</v>
          </cell>
          <cell r="K1234">
            <v>0</v>
          </cell>
          <cell r="L1234">
            <v>0</v>
          </cell>
          <cell r="M1234">
            <v>0</v>
          </cell>
          <cell r="N1234">
            <v>0</v>
          </cell>
          <cell r="O1234">
            <v>0</v>
          </cell>
          <cell r="P1234">
            <v>0</v>
          </cell>
          <cell r="Q1234">
            <v>16430</v>
          </cell>
          <cell r="R1234">
            <v>7</v>
          </cell>
          <cell r="S1234" t="str">
            <v>E</v>
          </cell>
        </row>
        <row r="1235">
          <cell r="E1235">
            <v>42</v>
          </cell>
          <cell r="F1235">
            <v>22031.93</v>
          </cell>
          <cell r="G1235">
            <v>0</v>
          </cell>
          <cell r="H1235">
            <v>0</v>
          </cell>
          <cell r="I1235">
            <v>0</v>
          </cell>
          <cell r="J1235">
            <v>0</v>
          </cell>
          <cell r="K1235">
            <v>0</v>
          </cell>
          <cell r="L1235">
            <v>0</v>
          </cell>
          <cell r="M1235">
            <v>0</v>
          </cell>
          <cell r="N1235">
            <v>0</v>
          </cell>
          <cell r="O1235">
            <v>0</v>
          </cell>
          <cell r="P1235">
            <v>0</v>
          </cell>
          <cell r="Q1235">
            <v>0</v>
          </cell>
          <cell r="R1235">
            <v>0</v>
          </cell>
          <cell r="S1235" t="str">
            <v>E Total</v>
          </cell>
        </row>
        <row r="1236">
          <cell r="A1236">
            <v>41</v>
          </cell>
          <cell r="B1236" t="str">
            <v>476C00=SK042</v>
          </cell>
          <cell r="C1236" t="str">
            <v>Could Cushion Size 45x40 cm.</v>
          </cell>
          <cell r="D1236">
            <v>7908.42</v>
          </cell>
          <cell r="E1236">
            <v>0</v>
          </cell>
          <cell r="F1236">
            <v>0</v>
          </cell>
          <cell r="G1236">
            <v>1</v>
          </cell>
          <cell r="H1236">
            <v>7908.42</v>
          </cell>
          <cell r="I1236">
            <v>0</v>
          </cell>
          <cell r="J1236">
            <v>0</v>
          </cell>
          <cell r="K1236">
            <v>0</v>
          </cell>
          <cell r="L1236">
            <v>0</v>
          </cell>
          <cell r="M1236">
            <v>0</v>
          </cell>
          <cell r="N1236">
            <v>0</v>
          </cell>
          <cell r="O1236">
            <v>0</v>
          </cell>
          <cell r="P1236">
            <v>0</v>
          </cell>
          <cell r="Q1236">
            <v>16104</v>
          </cell>
          <cell r="R1236">
            <v>332</v>
          </cell>
          <cell r="S1236" t="str">
            <v>M</v>
          </cell>
        </row>
        <row r="1237">
          <cell r="A1237">
            <v>41</v>
          </cell>
          <cell r="B1237" t="str">
            <v>476D20=SK030</v>
          </cell>
          <cell r="C1237" t="str">
            <v>Exchangable Foam Pad</v>
          </cell>
          <cell r="D1237">
            <v>4312.0600000000004</v>
          </cell>
          <cell r="E1237">
            <v>0</v>
          </cell>
          <cell r="F1237">
            <v>0</v>
          </cell>
          <cell r="G1237">
            <v>1</v>
          </cell>
          <cell r="H1237">
            <v>4312.0600000000004</v>
          </cell>
          <cell r="I1237">
            <v>0</v>
          </cell>
          <cell r="J1237">
            <v>0</v>
          </cell>
          <cell r="K1237">
            <v>0</v>
          </cell>
          <cell r="L1237">
            <v>0</v>
          </cell>
          <cell r="M1237">
            <v>0</v>
          </cell>
          <cell r="N1237">
            <v>0</v>
          </cell>
          <cell r="O1237">
            <v>0</v>
          </cell>
          <cell r="P1237">
            <v>0</v>
          </cell>
          <cell r="Q1237">
            <v>16076</v>
          </cell>
          <cell r="R1237">
            <v>360</v>
          </cell>
          <cell r="S1237" t="str">
            <v>M</v>
          </cell>
        </row>
        <row r="1238">
          <cell r="E1238">
            <v>0</v>
          </cell>
          <cell r="F1238">
            <v>0</v>
          </cell>
          <cell r="G1238">
            <v>2</v>
          </cell>
          <cell r="H1238">
            <v>12220.48</v>
          </cell>
          <cell r="I1238">
            <v>0</v>
          </cell>
          <cell r="J1238">
            <v>0</v>
          </cell>
          <cell r="K1238">
            <v>0</v>
          </cell>
          <cell r="L1238">
            <v>0</v>
          </cell>
          <cell r="M1238">
            <v>0</v>
          </cell>
          <cell r="N1238">
            <v>0</v>
          </cell>
          <cell r="O1238">
            <v>0</v>
          </cell>
          <cell r="P1238">
            <v>0</v>
          </cell>
          <cell r="Q1238">
            <v>0</v>
          </cell>
          <cell r="R1238">
            <v>0</v>
          </cell>
          <cell r="S1238" t="str">
            <v>M Total</v>
          </cell>
        </row>
        <row r="1239">
          <cell r="A1239" t="str">
            <v>41 Total</v>
          </cell>
          <cell r="B1239">
            <v>0</v>
          </cell>
          <cell r="C1239">
            <v>0</v>
          </cell>
          <cell r="D1239">
            <v>0</v>
          </cell>
          <cell r="E1239">
            <v>42</v>
          </cell>
          <cell r="F1239">
            <v>22031.93</v>
          </cell>
          <cell r="G1239">
            <v>2</v>
          </cell>
          <cell r="H1239">
            <v>12220.48</v>
          </cell>
          <cell r="I1239">
            <v>0</v>
          </cell>
          <cell r="J1239">
            <v>0</v>
          </cell>
          <cell r="K1239">
            <v>0</v>
          </cell>
          <cell r="L1239">
            <v>0</v>
          </cell>
          <cell r="M1239">
            <v>0</v>
          </cell>
          <cell r="N1239">
            <v>0</v>
          </cell>
          <cell r="O1239">
            <v>0</v>
          </cell>
          <cell r="P1239">
            <v>0</v>
          </cell>
        </row>
        <row r="1240">
          <cell r="A1240">
            <v>42</v>
          </cell>
          <cell r="B1240" t="str">
            <v>H2410</v>
          </cell>
          <cell r="C1240" t="str">
            <v>Nurmi Ergonomic Walker</v>
          </cell>
          <cell r="D1240">
            <v>0</v>
          </cell>
          <cell r="E1240">
            <v>0</v>
          </cell>
          <cell r="F1240">
            <v>0</v>
          </cell>
          <cell r="G1240">
            <v>0</v>
          </cell>
          <cell r="H1240">
            <v>0</v>
          </cell>
          <cell r="I1240">
            <v>0</v>
          </cell>
          <cell r="J1240">
            <v>0</v>
          </cell>
          <cell r="K1240">
            <v>0</v>
          </cell>
          <cell r="L1240">
            <v>0</v>
          </cell>
          <cell r="M1240">
            <v>0</v>
          </cell>
          <cell r="N1240">
            <v>0</v>
          </cell>
          <cell r="O1240">
            <v>0</v>
          </cell>
          <cell r="P1240">
            <v>0</v>
          </cell>
          <cell r="Q1240">
            <v>16341</v>
          </cell>
          <cell r="R1240">
            <v>96</v>
          </cell>
          <cell r="S1240" t="str">
            <v>E</v>
          </cell>
        </row>
        <row r="1241">
          <cell r="A1241">
            <v>42</v>
          </cell>
          <cell r="B1241" t="str">
            <v>H2460</v>
          </cell>
          <cell r="C1241" t="str">
            <v>Yogi Child Rollator</v>
          </cell>
          <cell r="D1241">
            <v>0</v>
          </cell>
          <cell r="E1241">
            <v>0</v>
          </cell>
          <cell r="F1241">
            <v>0</v>
          </cell>
          <cell r="G1241">
            <v>0</v>
          </cell>
          <cell r="H1241">
            <v>0</v>
          </cell>
          <cell r="I1241">
            <v>0</v>
          </cell>
          <cell r="J1241">
            <v>0</v>
          </cell>
          <cell r="K1241">
            <v>0</v>
          </cell>
          <cell r="L1241">
            <v>0</v>
          </cell>
          <cell r="M1241">
            <v>0</v>
          </cell>
          <cell r="N1241">
            <v>0</v>
          </cell>
          <cell r="O1241">
            <v>0</v>
          </cell>
          <cell r="P1241">
            <v>0</v>
          </cell>
          <cell r="Q1241">
            <v>16341</v>
          </cell>
          <cell r="R1241">
            <v>96</v>
          </cell>
          <cell r="S1241" t="str">
            <v>E</v>
          </cell>
        </row>
        <row r="1242">
          <cell r="E1242">
            <v>0</v>
          </cell>
          <cell r="F1242">
            <v>0</v>
          </cell>
          <cell r="G1242">
            <v>0</v>
          </cell>
          <cell r="H1242">
            <v>0</v>
          </cell>
          <cell r="I1242">
            <v>0</v>
          </cell>
          <cell r="J1242">
            <v>0</v>
          </cell>
          <cell r="K1242">
            <v>0</v>
          </cell>
          <cell r="L1242">
            <v>0</v>
          </cell>
          <cell r="M1242">
            <v>0</v>
          </cell>
          <cell r="N1242">
            <v>0</v>
          </cell>
          <cell r="O1242">
            <v>0</v>
          </cell>
          <cell r="P1242">
            <v>0</v>
          </cell>
          <cell r="Q1242">
            <v>0</v>
          </cell>
          <cell r="R1242">
            <v>0</v>
          </cell>
          <cell r="S1242" t="str">
            <v>E Total</v>
          </cell>
        </row>
        <row r="1243">
          <cell r="A1243" t="str">
            <v>42 Total</v>
          </cell>
          <cell r="B1243">
            <v>0</v>
          </cell>
          <cell r="C1243">
            <v>0</v>
          </cell>
          <cell r="D1243">
            <v>0</v>
          </cell>
          <cell r="E1243">
            <v>0</v>
          </cell>
          <cell r="F1243">
            <v>0</v>
          </cell>
          <cell r="G1243">
            <v>0</v>
          </cell>
          <cell r="H1243">
            <v>0</v>
          </cell>
          <cell r="I1243">
            <v>0</v>
          </cell>
          <cell r="J1243">
            <v>0</v>
          </cell>
          <cell r="K1243">
            <v>0</v>
          </cell>
          <cell r="L1243">
            <v>0</v>
          </cell>
          <cell r="M1243">
            <v>0</v>
          </cell>
          <cell r="N1243">
            <v>0</v>
          </cell>
          <cell r="O1243">
            <v>0</v>
          </cell>
          <cell r="P1243">
            <v>0</v>
          </cell>
        </row>
        <row r="1244">
          <cell r="A1244">
            <v>43</v>
          </cell>
          <cell r="B1244" t="str">
            <v>NC70209</v>
          </cell>
          <cell r="C1244" t="str">
            <v>Mini Vibrator</v>
          </cell>
          <cell r="D1244">
            <v>787.37</v>
          </cell>
          <cell r="E1244">
            <v>0</v>
          </cell>
          <cell r="F1244">
            <v>0</v>
          </cell>
          <cell r="G1244">
            <v>1</v>
          </cell>
          <cell r="H1244">
            <v>787.37</v>
          </cell>
          <cell r="I1244">
            <v>0</v>
          </cell>
          <cell r="J1244">
            <v>0</v>
          </cell>
          <cell r="K1244">
            <v>0</v>
          </cell>
          <cell r="L1244">
            <v>0</v>
          </cell>
          <cell r="M1244">
            <v>0</v>
          </cell>
          <cell r="N1244">
            <v>0</v>
          </cell>
          <cell r="O1244">
            <v>0</v>
          </cell>
          <cell r="P1244">
            <v>0</v>
          </cell>
          <cell r="Q1244">
            <v>16129</v>
          </cell>
          <cell r="R1244">
            <v>307</v>
          </cell>
          <cell r="S1244" t="str">
            <v>E</v>
          </cell>
        </row>
        <row r="1245">
          <cell r="A1245">
            <v>43</v>
          </cell>
          <cell r="B1245" t="str">
            <v>NC86602</v>
          </cell>
          <cell r="C1245" t="str">
            <v>Can-Do Band X-Lt. Yellow 6yd</v>
          </cell>
          <cell r="D1245">
            <v>396.1</v>
          </cell>
          <cell r="E1245">
            <v>2</v>
          </cell>
          <cell r="F1245">
            <v>792.23</v>
          </cell>
          <cell r="G1245">
            <v>0</v>
          </cell>
          <cell r="H1245">
            <v>0</v>
          </cell>
          <cell r="I1245">
            <v>0</v>
          </cell>
          <cell r="J1245">
            <v>0</v>
          </cell>
          <cell r="K1245">
            <v>0</v>
          </cell>
          <cell r="L1245">
            <v>0</v>
          </cell>
          <cell r="M1245">
            <v>0</v>
          </cell>
          <cell r="N1245">
            <v>0</v>
          </cell>
          <cell r="O1245">
            <v>0</v>
          </cell>
          <cell r="P1245">
            <v>0</v>
          </cell>
          <cell r="Q1245">
            <v>16342</v>
          </cell>
          <cell r="R1245">
            <v>95</v>
          </cell>
          <cell r="S1245" t="str">
            <v>E</v>
          </cell>
        </row>
        <row r="1246">
          <cell r="A1246">
            <v>43</v>
          </cell>
          <cell r="B1246" t="str">
            <v>NC86603</v>
          </cell>
          <cell r="C1246" t="str">
            <v>Can-Do Band Light Red 6yd</v>
          </cell>
          <cell r="D1246">
            <v>450.5</v>
          </cell>
          <cell r="E1246">
            <v>2</v>
          </cell>
          <cell r="F1246">
            <v>901.09</v>
          </cell>
          <cell r="G1246">
            <v>0</v>
          </cell>
          <cell r="H1246">
            <v>0</v>
          </cell>
          <cell r="I1246">
            <v>0</v>
          </cell>
          <cell r="J1246">
            <v>0</v>
          </cell>
          <cell r="K1246">
            <v>0</v>
          </cell>
          <cell r="L1246">
            <v>0</v>
          </cell>
          <cell r="M1246">
            <v>0</v>
          </cell>
          <cell r="N1246">
            <v>0</v>
          </cell>
          <cell r="O1246">
            <v>0</v>
          </cell>
          <cell r="P1246">
            <v>0</v>
          </cell>
          <cell r="Q1246">
            <v>16342</v>
          </cell>
          <cell r="R1246">
            <v>95</v>
          </cell>
          <cell r="S1246" t="str">
            <v>E</v>
          </cell>
        </row>
        <row r="1247">
          <cell r="A1247">
            <v>43</v>
          </cell>
          <cell r="B1247" t="str">
            <v>NC86604</v>
          </cell>
          <cell r="C1247" t="str">
            <v>Can-Do Band Medium Green 6yd</v>
          </cell>
          <cell r="D1247">
            <v>500.8</v>
          </cell>
          <cell r="E1247">
            <v>2</v>
          </cell>
          <cell r="F1247">
            <v>1001.59</v>
          </cell>
          <cell r="G1247">
            <v>0</v>
          </cell>
          <cell r="H1247">
            <v>0</v>
          </cell>
          <cell r="I1247">
            <v>0</v>
          </cell>
          <cell r="J1247">
            <v>0</v>
          </cell>
          <cell r="K1247">
            <v>0</v>
          </cell>
          <cell r="L1247">
            <v>0</v>
          </cell>
          <cell r="M1247">
            <v>0</v>
          </cell>
          <cell r="N1247">
            <v>0</v>
          </cell>
          <cell r="O1247">
            <v>0</v>
          </cell>
          <cell r="P1247">
            <v>0</v>
          </cell>
          <cell r="Q1247">
            <v>16342</v>
          </cell>
          <cell r="R1247">
            <v>95</v>
          </cell>
          <cell r="S1247" t="str">
            <v>E</v>
          </cell>
        </row>
        <row r="1248">
          <cell r="A1248">
            <v>43</v>
          </cell>
          <cell r="B1248" t="str">
            <v>NC86605</v>
          </cell>
          <cell r="C1248" t="str">
            <v>Can-Do Band Heavy Blue 6yd</v>
          </cell>
          <cell r="D1248">
            <v>540.16</v>
          </cell>
          <cell r="E1248">
            <v>0</v>
          </cell>
          <cell r="F1248">
            <v>0</v>
          </cell>
          <cell r="G1248">
            <v>3</v>
          </cell>
          <cell r="H1248">
            <v>1620.47</v>
          </cell>
          <cell r="I1248">
            <v>0</v>
          </cell>
          <cell r="J1248">
            <v>0</v>
          </cell>
          <cell r="K1248">
            <v>0</v>
          </cell>
          <cell r="L1248">
            <v>0</v>
          </cell>
          <cell r="M1248">
            <v>0</v>
          </cell>
          <cell r="N1248">
            <v>0</v>
          </cell>
          <cell r="O1248">
            <v>0</v>
          </cell>
          <cell r="P1248">
            <v>0</v>
          </cell>
          <cell r="Q1248">
            <v>16129</v>
          </cell>
          <cell r="R1248">
            <v>307</v>
          </cell>
          <cell r="S1248" t="str">
            <v>E</v>
          </cell>
        </row>
        <row r="1249">
          <cell r="A1249">
            <v>43</v>
          </cell>
          <cell r="B1249" t="str">
            <v>NC86606</v>
          </cell>
          <cell r="C1249" t="str">
            <v>Can-Do Band X-Heavy Black 6yd</v>
          </cell>
          <cell r="D1249">
            <v>612.16999999999996</v>
          </cell>
          <cell r="E1249">
            <v>0</v>
          </cell>
          <cell r="F1249">
            <v>0</v>
          </cell>
          <cell r="G1249">
            <v>3</v>
          </cell>
          <cell r="H1249">
            <v>1836.52</v>
          </cell>
          <cell r="I1249">
            <v>0</v>
          </cell>
          <cell r="J1249">
            <v>0</v>
          </cell>
          <cell r="K1249">
            <v>0</v>
          </cell>
          <cell r="L1249">
            <v>0</v>
          </cell>
          <cell r="M1249">
            <v>0</v>
          </cell>
          <cell r="N1249">
            <v>0</v>
          </cell>
          <cell r="O1249">
            <v>0</v>
          </cell>
          <cell r="P1249">
            <v>0</v>
          </cell>
          <cell r="Q1249">
            <v>16129</v>
          </cell>
          <cell r="R1249">
            <v>307</v>
          </cell>
          <cell r="S1249" t="str">
            <v>E</v>
          </cell>
        </row>
        <row r="1250">
          <cell r="E1250">
            <v>6</v>
          </cell>
          <cell r="F1250">
            <v>2694.9100000000003</v>
          </cell>
          <cell r="G1250">
            <v>7</v>
          </cell>
          <cell r="H1250">
            <v>4244.3600000000006</v>
          </cell>
          <cell r="I1250">
            <v>0</v>
          </cell>
          <cell r="J1250">
            <v>0</v>
          </cell>
          <cell r="K1250">
            <v>0</v>
          </cell>
          <cell r="L1250">
            <v>0</v>
          </cell>
          <cell r="M1250">
            <v>0</v>
          </cell>
          <cell r="N1250">
            <v>0</v>
          </cell>
          <cell r="O1250">
            <v>0</v>
          </cell>
          <cell r="P1250">
            <v>0</v>
          </cell>
          <cell r="Q1250">
            <v>0</v>
          </cell>
          <cell r="R1250">
            <v>0</v>
          </cell>
          <cell r="S1250" t="str">
            <v>E Total</v>
          </cell>
        </row>
        <row r="1251">
          <cell r="A1251" t="str">
            <v>43 Total</v>
          </cell>
          <cell r="B1251">
            <v>0</v>
          </cell>
          <cell r="C1251">
            <v>0</v>
          </cell>
          <cell r="D1251">
            <v>0</v>
          </cell>
          <cell r="E1251">
            <v>6</v>
          </cell>
          <cell r="F1251">
            <v>2694.9100000000003</v>
          </cell>
          <cell r="G1251">
            <v>7</v>
          </cell>
          <cell r="H1251">
            <v>4244.3600000000006</v>
          </cell>
          <cell r="I1251">
            <v>0</v>
          </cell>
          <cell r="J1251">
            <v>0</v>
          </cell>
          <cell r="K1251">
            <v>0</v>
          </cell>
          <cell r="L1251">
            <v>0</v>
          </cell>
          <cell r="M1251">
            <v>0</v>
          </cell>
          <cell r="N1251">
            <v>0</v>
          </cell>
          <cell r="O1251">
            <v>0</v>
          </cell>
          <cell r="P1251">
            <v>0</v>
          </cell>
        </row>
        <row r="1252">
          <cell r="A1252">
            <v>50</v>
          </cell>
          <cell r="B1252" t="str">
            <v>RB00102</v>
          </cell>
          <cell r="C1252" t="str">
            <v>Necky Collar 10 cm.</v>
          </cell>
          <cell r="D1252">
            <v>116.9</v>
          </cell>
          <cell r="E1252">
            <v>17</v>
          </cell>
          <cell r="F1252">
            <v>1988.06</v>
          </cell>
          <cell r="G1252">
            <v>0</v>
          </cell>
          <cell r="H1252">
            <v>0</v>
          </cell>
          <cell r="I1252">
            <v>0</v>
          </cell>
          <cell r="J1252">
            <v>0</v>
          </cell>
          <cell r="K1252">
            <v>0</v>
          </cell>
          <cell r="L1252">
            <v>0</v>
          </cell>
          <cell r="M1252">
            <v>0</v>
          </cell>
          <cell r="N1252">
            <v>0</v>
          </cell>
          <cell r="O1252">
            <v>0</v>
          </cell>
          <cell r="P1252">
            <v>0</v>
          </cell>
          <cell r="Q1252">
            <v>16273</v>
          </cell>
          <cell r="R1252">
            <v>164</v>
          </cell>
          <cell r="S1252" t="str">
            <v>E</v>
          </cell>
        </row>
        <row r="1253">
          <cell r="A1253">
            <v>50</v>
          </cell>
          <cell r="B1253" t="str">
            <v>RB00103</v>
          </cell>
          <cell r="C1253" t="str">
            <v>Necky Collar 8 cm.</v>
          </cell>
          <cell r="D1253">
            <v>164</v>
          </cell>
          <cell r="E1253">
            <v>44</v>
          </cell>
          <cell r="F1253">
            <v>7219.06</v>
          </cell>
          <cell r="G1253">
            <v>0</v>
          </cell>
          <cell r="H1253">
            <v>0</v>
          </cell>
          <cell r="I1253">
            <v>0</v>
          </cell>
          <cell r="J1253">
            <v>0</v>
          </cell>
          <cell r="K1253">
            <v>0</v>
          </cell>
          <cell r="L1253">
            <v>0</v>
          </cell>
          <cell r="M1253">
            <v>0</v>
          </cell>
          <cell r="N1253">
            <v>0</v>
          </cell>
          <cell r="O1253">
            <v>0</v>
          </cell>
          <cell r="P1253">
            <v>0</v>
          </cell>
          <cell r="Q1253">
            <v>16262</v>
          </cell>
          <cell r="R1253">
            <v>175</v>
          </cell>
          <cell r="S1253" t="str">
            <v>E</v>
          </cell>
        </row>
        <row r="1254">
          <cell r="A1254">
            <v>50</v>
          </cell>
          <cell r="B1254" t="str">
            <v>RB00104</v>
          </cell>
          <cell r="C1254" t="str">
            <v>Necky Collar 10 cm.</v>
          </cell>
          <cell r="D1254">
            <v>199.7</v>
          </cell>
          <cell r="E1254">
            <v>31</v>
          </cell>
          <cell r="F1254">
            <v>6191.85</v>
          </cell>
          <cell r="G1254">
            <v>0</v>
          </cell>
          <cell r="H1254">
            <v>0</v>
          </cell>
          <cell r="I1254">
            <v>0</v>
          </cell>
          <cell r="J1254">
            <v>0</v>
          </cell>
          <cell r="K1254">
            <v>0</v>
          </cell>
          <cell r="L1254">
            <v>0</v>
          </cell>
          <cell r="M1254">
            <v>0</v>
          </cell>
          <cell r="N1254">
            <v>0</v>
          </cell>
          <cell r="O1254">
            <v>0</v>
          </cell>
          <cell r="P1254">
            <v>0</v>
          </cell>
          <cell r="Q1254">
            <v>16262</v>
          </cell>
          <cell r="R1254">
            <v>175</v>
          </cell>
          <cell r="S1254" t="str">
            <v>E</v>
          </cell>
        </row>
        <row r="1255">
          <cell r="A1255">
            <v>50</v>
          </cell>
          <cell r="B1255" t="str">
            <v>RB00105</v>
          </cell>
          <cell r="C1255" t="str">
            <v>Necky Collar 12 cm.</v>
          </cell>
          <cell r="D1255">
            <v>218</v>
          </cell>
          <cell r="E1255">
            <v>46</v>
          </cell>
          <cell r="F1255">
            <v>10027.92</v>
          </cell>
          <cell r="G1255">
            <v>0</v>
          </cell>
          <cell r="H1255">
            <v>0</v>
          </cell>
          <cell r="I1255">
            <v>0</v>
          </cell>
          <cell r="J1255">
            <v>0</v>
          </cell>
          <cell r="K1255">
            <v>0</v>
          </cell>
          <cell r="L1255">
            <v>0</v>
          </cell>
          <cell r="M1255">
            <v>0</v>
          </cell>
          <cell r="N1255">
            <v>0</v>
          </cell>
          <cell r="O1255">
            <v>0</v>
          </cell>
          <cell r="P1255">
            <v>0</v>
          </cell>
          <cell r="Q1255">
            <v>16262</v>
          </cell>
          <cell r="R1255">
            <v>175</v>
          </cell>
          <cell r="S1255" t="str">
            <v>E</v>
          </cell>
        </row>
        <row r="1256">
          <cell r="A1256">
            <v>50</v>
          </cell>
          <cell r="B1256" t="str">
            <v>RB00125=S</v>
          </cell>
          <cell r="C1256" t="str">
            <v>Hermiaplast EQ Scrotum P4</v>
          </cell>
          <cell r="D1256">
            <v>2101.1</v>
          </cell>
          <cell r="E1256">
            <v>2</v>
          </cell>
          <cell r="F1256">
            <v>4202.34</v>
          </cell>
          <cell r="G1256">
            <v>0</v>
          </cell>
          <cell r="H1256">
            <v>0</v>
          </cell>
          <cell r="I1256">
            <v>0</v>
          </cell>
          <cell r="J1256">
            <v>0</v>
          </cell>
          <cell r="K1256">
            <v>0</v>
          </cell>
          <cell r="L1256">
            <v>0</v>
          </cell>
          <cell r="M1256">
            <v>0</v>
          </cell>
          <cell r="N1256">
            <v>0</v>
          </cell>
          <cell r="O1256">
            <v>0</v>
          </cell>
          <cell r="P1256">
            <v>0</v>
          </cell>
          <cell r="Q1256">
            <v>16311</v>
          </cell>
          <cell r="R1256">
            <v>126</v>
          </cell>
          <cell r="S1256" t="str">
            <v>E</v>
          </cell>
        </row>
        <row r="1257">
          <cell r="A1257">
            <v>50</v>
          </cell>
          <cell r="B1257" t="str">
            <v>RB00208=L-L</v>
          </cell>
          <cell r="C1257" t="str">
            <v>อุปกรณ์พยุงข้อเข่า Genu EQ Lux</v>
          </cell>
          <cell r="D1257">
            <v>1533.7</v>
          </cell>
          <cell r="E1257">
            <v>1</v>
          </cell>
          <cell r="F1257">
            <v>1533.73</v>
          </cell>
          <cell r="G1257">
            <v>0</v>
          </cell>
          <cell r="H1257">
            <v>0</v>
          </cell>
          <cell r="I1257">
            <v>0</v>
          </cell>
          <cell r="J1257">
            <v>0</v>
          </cell>
          <cell r="K1257">
            <v>0</v>
          </cell>
          <cell r="L1257">
            <v>0</v>
          </cell>
          <cell r="M1257">
            <v>0</v>
          </cell>
          <cell r="N1257">
            <v>0</v>
          </cell>
          <cell r="O1257">
            <v>0</v>
          </cell>
          <cell r="P1257">
            <v>0</v>
          </cell>
          <cell r="Q1257">
            <v>16404</v>
          </cell>
          <cell r="R1257">
            <v>33</v>
          </cell>
          <cell r="S1257" t="str">
            <v>E</v>
          </cell>
        </row>
        <row r="1258">
          <cell r="A1258">
            <v>50</v>
          </cell>
          <cell r="B1258" t="str">
            <v>RB00208=L-R</v>
          </cell>
          <cell r="C1258" t="str">
            <v>อุปกรณ์พยุงข้อเข่า Genu EQ Lux</v>
          </cell>
          <cell r="D1258">
            <v>1377</v>
          </cell>
          <cell r="E1258">
            <v>1</v>
          </cell>
          <cell r="F1258">
            <v>1377.02</v>
          </cell>
          <cell r="G1258">
            <v>0</v>
          </cell>
          <cell r="H1258">
            <v>0</v>
          </cell>
          <cell r="I1258">
            <v>0</v>
          </cell>
          <cell r="J1258">
            <v>0</v>
          </cell>
          <cell r="K1258">
            <v>0</v>
          </cell>
          <cell r="L1258">
            <v>0</v>
          </cell>
          <cell r="M1258">
            <v>0</v>
          </cell>
          <cell r="N1258">
            <v>0</v>
          </cell>
          <cell r="O1258">
            <v>0</v>
          </cell>
          <cell r="P1258">
            <v>0</v>
          </cell>
          <cell r="Q1258">
            <v>16382</v>
          </cell>
          <cell r="R1258">
            <v>55</v>
          </cell>
          <cell r="S1258" t="str">
            <v>E</v>
          </cell>
        </row>
        <row r="1259">
          <cell r="A1259">
            <v>50</v>
          </cell>
          <cell r="B1259" t="str">
            <v>RB00208=M-L</v>
          </cell>
          <cell r="C1259" t="str">
            <v>อุปกรณ์พยุงข้อเข่า Genu EQ Lux</v>
          </cell>
          <cell r="D1259">
            <v>1533.7</v>
          </cell>
          <cell r="E1259">
            <v>1</v>
          </cell>
          <cell r="F1259">
            <v>1533.73</v>
          </cell>
          <cell r="G1259">
            <v>0</v>
          </cell>
          <cell r="H1259">
            <v>0</v>
          </cell>
          <cell r="I1259">
            <v>0</v>
          </cell>
          <cell r="J1259">
            <v>0</v>
          </cell>
          <cell r="K1259">
            <v>0</v>
          </cell>
          <cell r="L1259">
            <v>0</v>
          </cell>
          <cell r="M1259">
            <v>0</v>
          </cell>
          <cell r="N1259">
            <v>0</v>
          </cell>
          <cell r="O1259">
            <v>0</v>
          </cell>
          <cell r="P1259">
            <v>0</v>
          </cell>
          <cell r="Q1259">
            <v>16404</v>
          </cell>
          <cell r="R1259">
            <v>33</v>
          </cell>
          <cell r="S1259" t="str">
            <v>E</v>
          </cell>
        </row>
        <row r="1260">
          <cell r="A1260">
            <v>50</v>
          </cell>
          <cell r="B1260" t="str">
            <v>RB00211=L</v>
          </cell>
          <cell r="C1260" t="str">
            <v>Parapatella w.silikon pad S</v>
          </cell>
          <cell r="D1260">
            <v>759.2</v>
          </cell>
          <cell r="E1260">
            <v>9</v>
          </cell>
          <cell r="F1260">
            <v>6832.88</v>
          </cell>
          <cell r="G1260">
            <v>0</v>
          </cell>
          <cell r="H1260">
            <v>0</v>
          </cell>
          <cell r="I1260">
            <v>0</v>
          </cell>
          <cell r="J1260">
            <v>0</v>
          </cell>
          <cell r="K1260">
            <v>0</v>
          </cell>
          <cell r="L1260">
            <v>0</v>
          </cell>
          <cell r="M1260">
            <v>0</v>
          </cell>
          <cell r="N1260">
            <v>0</v>
          </cell>
          <cell r="O1260">
            <v>0</v>
          </cell>
          <cell r="P1260">
            <v>0</v>
          </cell>
          <cell r="Q1260">
            <v>16425</v>
          </cell>
          <cell r="R1260">
            <v>12</v>
          </cell>
          <cell r="S1260" t="str">
            <v>E</v>
          </cell>
        </row>
        <row r="1261">
          <cell r="A1261">
            <v>50</v>
          </cell>
          <cell r="B1261" t="str">
            <v>RB00211=M</v>
          </cell>
          <cell r="C1261" t="str">
            <v>Parapatella w.silikon pad S</v>
          </cell>
          <cell r="D1261">
            <v>784.1</v>
          </cell>
          <cell r="E1261">
            <v>4</v>
          </cell>
          <cell r="F1261">
            <v>3136.54</v>
          </cell>
          <cell r="G1261">
            <v>0</v>
          </cell>
          <cell r="H1261">
            <v>0</v>
          </cell>
          <cell r="I1261">
            <v>0</v>
          </cell>
          <cell r="J1261">
            <v>0</v>
          </cell>
          <cell r="K1261">
            <v>0</v>
          </cell>
          <cell r="L1261">
            <v>0</v>
          </cell>
          <cell r="M1261">
            <v>0</v>
          </cell>
          <cell r="N1261">
            <v>0</v>
          </cell>
          <cell r="O1261">
            <v>0</v>
          </cell>
          <cell r="P1261">
            <v>0</v>
          </cell>
          <cell r="Q1261">
            <v>16425</v>
          </cell>
          <cell r="R1261">
            <v>12</v>
          </cell>
          <cell r="S1261" t="str">
            <v>E</v>
          </cell>
        </row>
        <row r="1262">
          <cell r="A1262">
            <v>50</v>
          </cell>
          <cell r="B1262" t="str">
            <v>RB00403=S-R</v>
          </cell>
          <cell r="C1262" t="str">
            <v>Wrist Support</v>
          </cell>
          <cell r="D1262">
            <v>219.9</v>
          </cell>
          <cell r="E1262">
            <v>11</v>
          </cell>
          <cell r="F1262">
            <v>2419.56</v>
          </cell>
          <cell r="G1262">
            <v>0</v>
          </cell>
          <cell r="H1262">
            <v>0</v>
          </cell>
          <cell r="I1262">
            <v>0</v>
          </cell>
          <cell r="J1262">
            <v>0</v>
          </cell>
          <cell r="K1262">
            <v>0</v>
          </cell>
          <cell r="L1262">
            <v>0</v>
          </cell>
          <cell r="M1262">
            <v>0</v>
          </cell>
          <cell r="N1262">
            <v>0</v>
          </cell>
          <cell r="O1262">
            <v>0</v>
          </cell>
          <cell r="P1262">
            <v>0</v>
          </cell>
          <cell r="Q1262">
            <v>16425</v>
          </cell>
          <cell r="R1262">
            <v>12</v>
          </cell>
          <cell r="S1262" t="str">
            <v>E</v>
          </cell>
        </row>
        <row r="1263">
          <cell r="A1263">
            <v>50</v>
          </cell>
          <cell r="B1263" t="str">
            <v>RB00502=L</v>
          </cell>
          <cell r="C1263" t="str">
            <v>Ankle Support</v>
          </cell>
          <cell r="D1263">
            <v>243.3</v>
          </cell>
          <cell r="E1263">
            <v>27</v>
          </cell>
          <cell r="F1263">
            <v>6569.49</v>
          </cell>
          <cell r="G1263">
            <v>0</v>
          </cell>
          <cell r="H1263">
            <v>0</v>
          </cell>
          <cell r="I1263">
            <v>0</v>
          </cell>
          <cell r="J1263">
            <v>0</v>
          </cell>
          <cell r="K1263">
            <v>0</v>
          </cell>
          <cell r="L1263">
            <v>0</v>
          </cell>
          <cell r="M1263">
            <v>0</v>
          </cell>
          <cell r="N1263">
            <v>0</v>
          </cell>
          <cell r="O1263">
            <v>0</v>
          </cell>
          <cell r="P1263">
            <v>0</v>
          </cell>
          <cell r="Q1263">
            <v>16430</v>
          </cell>
          <cell r="R1263">
            <v>7</v>
          </cell>
          <cell r="S1263" t="str">
            <v>E</v>
          </cell>
        </row>
        <row r="1264">
          <cell r="A1264">
            <v>50</v>
          </cell>
          <cell r="B1264" t="str">
            <v>RB00502=M</v>
          </cell>
          <cell r="C1264" t="str">
            <v>Ankle Support</v>
          </cell>
          <cell r="D1264">
            <v>255</v>
          </cell>
          <cell r="E1264">
            <v>29</v>
          </cell>
          <cell r="F1264">
            <v>7396.62</v>
          </cell>
          <cell r="G1264">
            <v>0</v>
          </cell>
          <cell r="H1264">
            <v>0</v>
          </cell>
          <cell r="I1264">
            <v>0</v>
          </cell>
          <cell r="J1264">
            <v>0</v>
          </cell>
          <cell r="K1264">
            <v>0</v>
          </cell>
          <cell r="L1264">
            <v>0</v>
          </cell>
          <cell r="M1264">
            <v>0</v>
          </cell>
          <cell r="N1264">
            <v>0</v>
          </cell>
          <cell r="O1264">
            <v>0</v>
          </cell>
          <cell r="P1264">
            <v>0</v>
          </cell>
          <cell r="Q1264">
            <v>16430</v>
          </cell>
          <cell r="R1264">
            <v>7</v>
          </cell>
          <cell r="S1264" t="str">
            <v>E</v>
          </cell>
        </row>
        <row r="1265">
          <cell r="A1265">
            <v>50</v>
          </cell>
          <cell r="B1265" t="str">
            <v>RB00502=S</v>
          </cell>
          <cell r="C1265" t="str">
            <v>Ankle Support</v>
          </cell>
          <cell r="D1265">
            <v>264.7</v>
          </cell>
          <cell r="E1265">
            <v>28</v>
          </cell>
          <cell r="F1265">
            <v>7412.99</v>
          </cell>
          <cell r="G1265">
            <v>0</v>
          </cell>
          <cell r="H1265">
            <v>0</v>
          </cell>
          <cell r="I1265">
            <v>0</v>
          </cell>
          <cell r="J1265">
            <v>0</v>
          </cell>
          <cell r="K1265">
            <v>0</v>
          </cell>
          <cell r="L1265">
            <v>0</v>
          </cell>
          <cell r="M1265">
            <v>0</v>
          </cell>
          <cell r="N1265">
            <v>0</v>
          </cell>
          <cell r="O1265">
            <v>0</v>
          </cell>
          <cell r="P1265">
            <v>0</v>
          </cell>
          <cell r="Q1265">
            <v>16377</v>
          </cell>
          <cell r="R1265">
            <v>60</v>
          </cell>
          <cell r="S1265" t="str">
            <v>E</v>
          </cell>
        </row>
        <row r="1266">
          <cell r="A1266">
            <v>50</v>
          </cell>
          <cell r="B1266" t="str">
            <v>RB00502=XL</v>
          </cell>
          <cell r="C1266" t="str">
            <v>Ankle Support</v>
          </cell>
          <cell r="D1266">
            <v>261.3</v>
          </cell>
          <cell r="E1266">
            <v>45</v>
          </cell>
          <cell r="F1266">
            <v>11759.13</v>
          </cell>
          <cell r="G1266">
            <v>0</v>
          </cell>
          <cell r="H1266">
            <v>0</v>
          </cell>
          <cell r="I1266">
            <v>0</v>
          </cell>
          <cell r="J1266">
            <v>0</v>
          </cell>
          <cell r="K1266">
            <v>0</v>
          </cell>
          <cell r="L1266">
            <v>0</v>
          </cell>
          <cell r="M1266">
            <v>0</v>
          </cell>
          <cell r="N1266">
            <v>0</v>
          </cell>
          <cell r="O1266">
            <v>0</v>
          </cell>
          <cell r="P1266">
            <v>0</v>
          </cell>
          <cell r="Q1266">
            <v>16364</v>
          </cell>
          <cell r="R1266">
            <v>73</v>
          </cell>
          <cell r="S1266" t="str">
            <v>E</v>
          </cell>
        </row>
        <row r="1267">
          <cell r="A1267">
            <v>50</v>
          </cell>
          <cell r="B1267" t="str">
            <v>RB00502=XXL</v>
          </cell>
          <cell r="C1267" t="str">
            <v>Ankle Support</v>
          </cell>
          <cell r="D1267">
            <v>159.1</v>
          </cell>
          <cell r="E1267">
            <v>0</v>
          </cell>
          <cell r="F1267">
            <v>0</v>
          </cell>
          <cell r="G1267">
            <v>22</v>
          </cell>
          <cell r="H1267">
            <v>3500.2</v>
          </cell>
          <cell r="I1267">
            <v>0</v>
          </cell>
          <cell r="J1267">
            <v>0</v>
          </cell>
          <cell r="K1267">
            <v>0</v>
          </cell>
          <cell r="L1267">
            <v>0</v>
          </cell>
          <cell r="M1267">
            <v>0</v>
          </cell>
          <cell r="N1267">
            <v>0</v>
          </cell>
          <cell r="O1267">
            <v>0</v>
          </cell>
          <cell r="P1267">
            <v>0</v>
          </cell>
          <cell r="Q1267">
            <v>16079</v>
          </cell>
          <cell r="R1267">
            <v>357</v>
          </cell>
          <cell r="S1267" t="str">
            <v>E</v>
          </cell>
        </row>
        <row r="1268">
          <cell r="A1268">
            <v>50</v>
          </cell>
          <cell r="B1268" t="str">
            <v>RB00504=L</v>
          </cell>
          <cell r="C1268" t="str">
            <v>Ankle Support</v>
          </cell>
          <cell r="D1268">
            <v>245</v>
          </cell>
          <cell r="E1268">
            <v>49</v>
          </cell>
          <cell r="F1268">
            <v>12005.49</v>
          </cell>
          <cell r="G1268">
            <v>0</v>
          </cell>
          <cell r="H1268">
            <v>0</v>
          </cell>
          <cell r="I1268">
            <v>0</v>
          </cell>
          <cell r="J1268">
            <v>0</v>
          </cell>
          <cell r="K1268">
            <v>0</v>
          </cell>
          <cell r="L1268">
            <v>0</v>
          </cell>
          <cell r="M1268">
            <v>0</v>
          </cell>
          <cell r="N1268">
            <v>0</v>
          </cell>
          <cell r="O1268">
            <v>0</v>
          </cell>
          <cell r="P1268">
            <v>0</v>
          </cell>
          <cell r="Q1268">
            <v>16430</v>
          </cell>
          <cell r="R1268">
            <v>7</v>
          </cell>
          <cell r="S1268" t="str">
            <v>E</v>
          </cell>
        </row>
        <row r="1269">
          <cell r="A1269">
            <v>50</v>
          </cell>
          <cell r="B1269" t="str">
            <v>RB00504=M</v>
          </cell>
          <cell r="C1269" t="str">
            <v>Ankle Support</v>
          </cell>
          <cell r="D1269">
            <v>247.8</v>
          </cell>
          <cell r="E1269">
            <v>55</v>
          </cell>
          <cell r="F1269">
            <v>13631.83</v>
          </cell>
          <cell r="G1269">
            <v>0</v>
          </cell>
          <cell r="H1269">
            <v>0</v>
          </cell>
          <cell r="I1269">
            <v>0</v>
          </cell>
          <cell r="J1269">
            <v>0</v>
          </cell>
          <cell r="K1269">
            <v>0</v>
          </cell>
          <cell r="L1269">
            <v>0</v>
          </cell>
          <cell r="M1269">
            <v>0</v>
          </cell>
          <cell r="N1269">
            <v>0</v>
          </cell>
          <cell r="O1269">
            <v>0</v>
          </cell>
          <cell r="P1269">
            <v>0</v>
          </cell>
          <cell r="Q1269">
            <v>16431</v>
          </cell>
          <cell r="R1269">
            <v>6</v>
          </cell>
          <cell r="S1269" t="str">
            <v>E</v>
          </cell>
        </row>
        <row r="1270">
          <cell r="A1270">
            <v>50</v>
          </cell>
          <cell r="B1270" t="str">
            <v>RB00504=S</v>
          </cell>
          <cell r="C1270" t="str">
            <v>Ankle Support</v>
          </cell>
          <cell r="D1270">
            <v>247.1</v>
          </cell>
          <cell r="E1270">
            <v>50</v>
          </cell>
          <cell r="F1270">
            <v>12357.51</v>
          </cell>
          <cell r="G1270">
            <v>0</v>
          </cell>
          <cell r="H1270">
            <v>0</v>
          </cell>
          <cell r="I1270">
            <v>0</v>
          </cell>
          <cell r="J1270">
            <v>0</v>
          </cell>
          <cell r="K1270">
            <v>0</v>
          </cell>
          <cell r="L1270">
            <v>0</v>
          </cell>
          <cell r="M1270">
            <v>0</v>
          </cell>
          <cell r="N1270">
            <v>0</v>
          </cell>
          <cell r="O1270">
            <v>0</v>
          </cell>
          <cell r="P1270">
            <v>0</v>
          </cell>
          <cell r="Q1270">
            <v>16430</v>
          </cell>
          <cell r="R1270">
            <v>7</v>
          </cell>
          <cell r="S1270" t="str">
            <v>E</v>
          </cell>
        </row>
        <row r="1271">
          <cell r="A1271">
            <v>50</v>
          </cell>
          <cell r="B1271" t="str">
            <v>RB00504=XL</v>
          </cell>
          <cell r="C1271" t="str">
            <v>Ankle Support</v>
          </cell>
          <cell r="D1271">
            <v>212.8</v>
          </cell>
          <cell r="E1271">
            <v>46</v>
          </cell>
          <cell r="F1271">
            <v>9789.06</v>
          </cell>
          <cell r="G1271">
            <v>0</v>
          </cell>
          <cell r="H1271">
            <v>0</v>
          </cell>
          <cell r="I1271">
            <v>0</v>
          </cell>
          <cell r="J1271">
            <v>0</v>
          </cell>
          <cell r="K1271">
            <v>0</v>
          </cell>
          <cell r="L1271">
            <v>0</v>
          </cell>
          <cell r="M1271">
            <v>0</v>
          </cell>
          <cell r="N1271">
            <v>0</v>
          </cell>
          <cell r="O1271">
            <v>0</v>
          </cell>
          <cell r="P1271">
            <v>0</v>
          </cell>
          <cell r="Q1271">
            <v>16430</v>
          </cell>
          <cell r="R1271">
            <v>7</v>
          </cell>
          <cell r="S1271" t="str">
            <v>E</v>
          </cell>
        </row>
        <row r="1272">
          <cell r="A1272">
            <v>50</v>
          </cell>
          <cell r="B1272" t="str">
            <v>RB00509=L</v>
          </cell>
          <cell r="C1272" t="str">
            <v>HALLUX VALGUS BANDET (FREE-SIZE)</v>
          </cell>
          <cell r="D1272">
            <v>262.60000000000002</v>
          </cell>
          <cell r="E1272">
            <v>30</v>
          </cell>
          <cell r="F1272">
            <v>7880.34</v>
          </cell>
          <cell r="G1272">
            <v>0</v>
          </cell>
          <cell r="H1272">
            <v>0</v>
          </cell>
          <cell r="I1272">
            <v>0</v>
          </cell>
          <cell r="J1272">
            <v>0</v>
          </cell>
          <cell r="K1272">
            <v>0</v>
          </cell>
          <cell r="L1272">
            <v>0</v>
          </cell>
          <cell r="M1272">
            <v>0</v>
          </cell>
          <cell r="N1272">
            <v>0</v>
          </cell>
          <cell r="O1272">
            <v>0</v>
          </cell>
          <cell r="P1272">
            <v>0</v>
          </cell>
          <cell r="Q1272">
            <v>16390</v>
          </cell>
          <cell r="R1272">
            <v>47</v>
          </cell>
          <cell r="S1272" t="str">
            <v>E</v>
          </cell>
        </row>
        <row r="1273">
          <cell r="A1273">
            <v>50</v>
          </cell>
          <cell r="B1273" t="str">
            <v>RB00509=R</v>
          </cell>
          <cell r="C1273" t="str">
            <v>HALLUX VALGUS BANDET (FREE SIZE)</v>
          </cell>
          <cell r="D1273">
            <v>257.60000000000002</v>
          </cell>
          <cell r="E1273">
            <v>31</v>
          </cell>
          <cell r="F1273">
            <v>7987.24</v>
          </cell>
          <cell r="G1273">
            <v>0</v>
          </cell>
          <cell r="H1273">
            <v>0</v>
          </cell>
          <cell r="I1273">
            <v>0</v>
          </cell>
          <cell r="J1273">
            <v>0</v>
          </cell>
          <cell r="K1273">
            <v>0</v>
          </cell>
          <cell r="L1273">
            <v>0</v>
          </cell>
          <cell r="M1273">
            <v>0</v>
          </cell>
          <cell r="N1273">
            <v>0</v>
          </cell>
          <cell r="O1273">
            <v>0</v>
          </cell>
          <cell r="P1273">
            <v>0</v>
          </cell>
          <cell r="Q1273">
            <v>16390</v>
          </cell>
          <cell r="R1273">
            <v>47</v>
          </cell>
          <cell r="S1273" t="str">
            <v>E</v>
          </cell>
        </row>
        <row r="1274">
          <cell r="A1274">
            <v>50</v>
          </cell>
          <cell r="B1274" t="str">
            <v>RB00510=L</v>
          </cell>
          <cell r="C1274" t="str">
            <v>Hallux Valgus Night Support Left</v>
          </cell>
          <cell r="D1274">
            <v>313.3</v>
          </cell>
          <cell r="E1274">
            <v>37</v>
          </cell>
          <cell r="F1274">
            <v>11594.19</v>
          </cell>
          <cell r="G1274">
            <v>0</v>
          </cell>
          <cell r="H1274">
            <v>0</v>
          </cell>
          <cell r="I1274">
            <v>0</v>
          </cell>
          <cell r="J1274">
            <v>0</v>
          </cell>
          <cell r="K1274">
            <v>0</v>
          </cell>
          <cell r="L1274">
            <v>0</v>
          </cell>
          <cell r="M1274">
            <v>0</v>
          </cell>
          <cell r="N1274">
            <v>0</v>
          </cell>
          <cell r="O1274">
            <v>0</v>
          </cell>
          <cell r="P1274">
            <v>0</v>
          </cell>
          <cell r="Q1274">
            <v>16390</v>
          </cell>
          <cell r="R1274">
            <v>47</v>
          </cell>
          <cell r="S1274" t="str">
            <v>E</v>
          </cell>
        </row>
        <row r="1275">
          <cell r="A1275">
            <v>50</v>
          </cell>
          <cell r="B1275" t="str">
            <v>RB00510=R</v>
          </cell>
          <cell r="C1275" t="str">
            <v>Hallux Valgus Night Support Right</v>
          </cell>
          <cell r="D1275">
            <v>315.5</v>
          </cell>
          <cell r="E1275">
            <v>37</v>
          </cell>
          <cell r="F1275">
            <v>11674.63</v>
          </cell>
          <cell r="G1275">
            <v>0</v>
          </cell>
          <cell r="H1275">
            <v>0</v>
          </cell>
          <cell r="I1275">
            <v>0</v>
          </cell>
          <cell r="J1275">
            <v>0</v>
          </cell>
          <cell r="K1275">
            <v>0</v>
          </cell>
          <cell r="L1275">
            <v>0</v>
          </cell>
          <cell r="M1275">
            <v>0</v>
          </cell>
          <cell r="N1275">
            <v>0</v>
          </cell>
          <cell r="O1275">
            <v>0</v>
          </cell>
          <cell r="P1275">
            <v>0</v>
          </cell>
          <cell r="Q1275">
            <v>16390</v>
          </cell>
          <cell r="R1275">
            <v>47</v>
          </cell>
          <cell r="S1275" t="str">
            <v>E</v>
          </cell>
        </row>
        <row r="1276">
          <cell r="A1276">
            <v>50</v>
          </cell>
          <cell r="B1276" t="str">
            <v>RB01001</v>
          </cell>
          <cell r="C1276" t="str">
            <v>Necky Collar 6 cm.</v>
          </cell>
          <cell r="D1276">
            <v>101.8</v>
          </cell>
          <cell r="E1276">
            <v>48</v>
          </cell>
          <cell r="F1276">
            <v>4887.82</v>
          </cell>
          <cell r="G1276">
            <v>0</v>
          </cell>
          <cell r="H1276">
            <v>0</v>
          </cell>
          <cell r="I1276">
            <v>0</v>
          </cell>
          <cell r="J1276">
            <v>0</v>
          </cell>
          <cell r="K1276">
            <v>0</v>
          </cell>
          <cell r="L1276">
            <v>0</v>
          </cell>
          <cell r="M1276">
            <v>0</v>
          </cell>
          <cell r="N1276">
            <v>0</v>
          </cell>
          <cell r="O1276">
            <v>0</v>
          </cell>
          <cell r="P1276">
            <v>0</v>
          </cell>
          <cell r="Q1276">
            <v>16413</v>
          </cell>
          <cell r="R1276">
            <v>24</v>
          </cell>
          <cell r="S1276" t="str">
            <v>E</v>
          </cell>
        </row>
        <row r="1277">
          <cell r="A1277">
            <v>50</v>
          </cell>
          <cell r="B1277" t="str">
            <v>RB01010</v>
          </cell>
          <cell r="C1277" t="str">
            <v>Necky Collar 8 cm.</v>
          </cell>
          <cell r="D1277">
            <v>105.11</v>
          </cell>
          <cell r="E1277">
            <v>0</v>
          </cell>
          <cell r="F1277">
            <v>0</v>
          </cell>
          <cell r="G1277">
            <v>50</v>
          </cell>
          <cell r="H1277">
            <v>5255.65</v>
          </cell>
          <cell r="I1277">
            <v>0</v>
          </cell>
          <cell r="J1277">
            <v>0</v>
          </cell>
          <cell r="K1277">
            <v>0</v>
          </cell>
          <cell r="L1277">
            <v>0</v>
          </cell>
          <cell r="M1277">
            <v>0</v>
          </cell>
          <cell r="N1277">
            <v>0</v>
          </cell>
          <cell r="O1277">
            <v>0</v>
          </cell>
          <cell r="P1277">
            <v>0</v>
          </cell>
          <cell r="Q1277">
            <v>16201</v>
          </cell>
          <cell r="R1277">
            <v>236</v>
          </cell>
          <cell r="S1277" t="str">
            <v>E</v>
          </cell>
        </row>
        <row r="1278">
          <cell r="A1278">
            <v>50</v>
          </cell>
          <cell r="B1278" t="str">
            <v>RB01013</v>
          </cell>
          <cell r="C1278" t="str">
            <v>Necky Collar 8 cm.</v>
          </cell>
          <cell r="D1278">
            <v>403.39</v>
          </cell>
          <cell r="E1278">
            <v>0</v>
          </cell>
          <cell r="F1278">
            <v>0</v>
          </cell>
          <cell r="G1278">
            <v>7</v>
          </cell>
          <cell r="H1278">
            <v>2823.7</v>
          </cell>
          <cell r="I1278">
            <v>0</v>
          </cell>
          <cell r="J1278">
            <v>0</v>
          </cell>
          <cell r="K1278">
            <v>0</v>
          </cell>
          <cell r="L1278">
            <v>0</v>
          </cell>
          <cell r="M1278">
            <v>0</v>
          </cell>
          <cell r="N1278">
            <v>0</v>
          </cell>
          <cell r="O1278">
            <v>0</v>
          </cell>
          <cell r="P1278">
            <v>0</v>
          </cell>
          <cell r="Q1278">
            <v>16136</v>
          </cell>
          <cell r="R1278">
            <v>301</v>
          </cell>
          <cell r="S1278" t="str">
            <v>E</v>
          </cell>
        </row>
        <row r="1279">
          <cell r="A1279">
            <v>50</v>
          </cell>
          <cell r="B1279" t="str">
            <v>RB01023=11M</v>
          </cell>
          <cell r="C1279" t="str">
            <v>Philadelphia Collar(เฝือกพยุงคอชนิดปรับไ</v>
          </cell>
          <cell r="D1279">
            <v>648</v>
          </cell>
          <cell r="E1279">
            <v>1</v>
          </cell>
          <cell r="F1279">
            <v>648.05999999999995</v>
          </cell>
          <cell r="G1279">
            <v>0</v>
          </cell>
          <cell r="H1279">
            <v>0</v>
          </cell>
          <cell r="I1279">
            <v>0</v>
          </cell>
          <cell r="J1279">
            <v>0</v>
          </cell>
          <cell r="K1279">
            <v>0</v>
          </cell>
          <cell r="L1279">
            <v>0</v>
          </cell>
          <cell r="M1279">
            <v>0</v>
          </cell>
          <cell r="N1279">
            <v>0</v>
          </cell>
          <cell r="O1279">
            <v>0</v>
          </cell>
          <cell r="P1279">
            <v>0</v>
          </cell>
          <cell r="Q1279">
            <v>16396</v>
          </cell>
          <cell r="R1279">
            <v>41</v>
          </cell>
          <cell r="S1279" t="str">
            <v>E</v>
          </cell>
        </row>
        <row r="1280">
          <cell r="A1280">
            <v>50</v>
          </cell>
          <cell r="B1280" t="str">
            <v>RB01023=11S</v>
          </cell>
          <cell r="C1280" t="str">
            <v>Philadelphia Collarเฝือกพยุงคอชนิดปรับได</v>
          </cell>
          <cell r="D1280">
            <v>600.5</v>
          </cell>
          <cell r="E1280">
            <v>2</v>
          </cell>
          <cell r="F1280">
            <v>1201.07</v>
          </cell>
          <cell r="G1280">
            <v>0</v>
          </cell>
          <cell r="H1280">
            <v>0</v>
          </cell>
          <cell r="I1280">
            <v>0</v>
          </cell>
          <cell r="J1280">
            <v>0</v>
          </cell>
          <cell r="K1280">
            <v>0</v>
          </cell>
          <cell r="L1280">
            <v>0</v>
          </cell>
          <cell r="M1280">
            <v>0</v>
          </cell>
          <cell r="N1280">
            <v>0</v>
          </cell>
          <cell r="O1280">
            <v>0</v>
          </cell>
          <cell r="P1280">
            <v>0</v>
          </cell>
          <cell r="Q1280">
            <v>16312</v>
          </cell>
          <cell r="R1280">
            <v>125</v>
          </cell>
          <cell r="S1280" t="str">
            <v>E</v>
          </cell>
        </row>
        <row r="1281">
          <cell r="A1281">
            <v>50</v>
          </cell>
          <cell r="B1281" t="str">
            <v>RB01023=13M</v>
          </cell>
          <cell r="C1281" t="str">
            <v>Philadelphia Collar(ไม่สต็อก)</v>
          </cell>
          <cell r="D1281">
            <v>547.13</v>
          </cell>
          <cell r="E1281">
            <v>0</v>
          </cell>
          <cell r="F1281">
            <v>0</v>
          </cell>
          <cell r="G1281">
            <v>1</v>
          </cell>
          <cell r="H1281">
            <v>547.13</v>
          </cell>
          <cell r="I1281">
            <v>0</v>
          </cell>
          <cell r="J1281">
            <v>0</v>
          </cell>
          <cell r="K1281">
            <v>0</v>
          </cell>
          <cell r="L1281">
            <v>0</v>
          </cell>
          <cell r="M1281">
            <v>0</v>
          </cell>
          <cell r="N1281">
            <v>0</v>
          </cell>
          <cell r="O1281">
            <v>0</v>
          </cell>
          <cell r="P1281">
            <v>0</v>
          </cell>
          <cell r="Q1281">
            <v>16227</v>
          </cell>
          <cell r="R1281">
            <v>210</v>
          </cell>
          <cell r="S1281" t="str">
            <v>E</v>
          </cell>
        </row>
        <row r="1282">
          <cell r="A1282">
            <v>50</v>
          </cell>
          <cell r="B1282" t="str">
            <v>RB01023=6L</v>
          </cell>
          <cell r="C1282" t="str">
            <v>Philadelphia Collar (เฝือกคอ)</v>
          </cell>
          <cell r="D1282">
            <v>559.37</v>
          </cell>
          <cell r="E1282">
            <v>0</v>
          </cell>
          <cell r="F1282">
            <v>0</v>
          </cell>
          <cell r="G1282">
            <v>5</v>
          </cell>
          <cell r="H1282">
            <v>2796.83</v>
          </cell>
          <cell r="I1282">
            <v>0</v>
          </cell>
          <cell r="J1282">
            <v>0</v>
          </cell>
          <cell r="K1282">
            <v>0</v>
          </cell>
          <cell r="L1282">
            <v>0</v>
          </cell>
          <cell r="M1282">
            <v>0</v>
          </cell>
          <cell r="N1282">
            <v>0</v>
          </cell>
          <cell r="O1282">
            <v>0</v>
          </cell>
          <cell r="P1282">
            <v>0</v>
          </cell>
          <cell r="Q1282">
            <v>16227</v>
          </cell>
          <cell r="R1282">
            <v>210</v>
          </cell>
          <cell r="S1282" t="str">
            <v>E</v>
          </cell>
        </row>
        <row r="1283">
          <cell r="A1283">
            <v>50</v>
          </cell>
          <cell r="B1283" t="str">
            <v>RB01023=6M</v>
          </cell>
          <cell r="C1283" t="str">
            <v>Philadelphia Collar(เฝือกคอ)</v>
          </cell>
          <cell r="D1283">
            <v>638.75</v>
          </cell>
          <cell r="E1283">
            <v>0</v>
          </cell>
          <cell r="F1283">
            <v>0</v>
          </cell>
          <cell r="G1283">
            <v>2</v>
          </cell>
          <cell r="H1283">
            <v>1277.5</v>
          </cell>
          <cell r="I1283">
            <v>0</v>
          </cell>
          <cell r="J1283">
            <v>0</v>
          </cell>
          <cell r="K1283">
            <v>0</v>
          </cell>
          <cell r="L1283">
            <v>0</v>
          </cell>
          <cell r="M1283">
            <v>0</v>
          </cell>
          <cell r="N1283">
            <v>0</v>
          </cell>
          <cell r="O1283">
            <v>0</v>
          </cell>
          <cell r="P1283">
            <v>0</v>
          </cell>
          <cell r="Q1283">
            <v>16227</v>
          </cell>
          <cell r="R1283">
            <v>210</v>
          </cell>
          <cell r="S1283" t="str">
            <v>E</v>
          </cell>
        </row>
        <row r="1284">
          <cell r="A1284">
            <v>50</v>
          </cell>
          <cell r="B1284" t="str">
            <v>RB01023=6S</v>
          </cell>
          <cell r="C1284" t="str">
            <v>Philadelphia collar (เฝือกคอ)</v>
          </cell>
          <cell r="D1284">
            <v>748.08</v>
          </cell>
          <cell r="E1284">
            <v>0</v>
          </cell>
          <cell r="F1284">
            <v>0</v>
          </cell>
          <cell r="G1284">
            <v>3</v>
          </cell>
          <cell r="H1284">
            <v>2244.25</v>
          </cell>
          <cell r="I1284">
            <v>0</v>
          </cell>
          <cell r="J1284">
            <v>0</v>
          </cell>
          <cell r="K1284">
            <v>0</v>
          </cell>
          <cell r="L1284">
            <v>0</v>
          </cell>
          <cell r="M1284">
            <v>0</v>
          </cell>
          <cell r="N1284">
            <v>0</v>
          </cell>
          <cell r="O1284">
            <v>0</v>
          </cell>
          <cell r="P1284">
            <v>0</v>
          </cell>
          <cell r="Q1284">
            <v>16227</v>
          </cell>
          <cell r="R1284">
            <v>210</v>
          </cell>
          <cell r="S1284" t="str">
            <v>E</v>
          </cell>
        </row>
        <row r="1285">
          <cell r="A1285">
            <v>50</v>
          </cell>
          <cell r="B1285" t="str">
            <v>RB01023=8L</v>
          </cell>
          <cell r="C1285" t="str">
            <v>Philadelphia Collar(เฝือกคอ)</v>
          </cell>
          <cell r="D1285">
            <v>826.7</v>
          </cell>
          <cell r="E1285">
            <v>25</v>
          </cell>
          <cell r="F1285">
            <v>20669.62</v>
          </cell>
          <cell r="G1285">
            <v>0</v>
          </cell>
          <cell r="H1285">
            <v>0</v>
          </cell>
          <cell r="I1285">
            <v>0</v>
          </cell>
          <cell r="J1285">
            <v>0</v>
          </cell>
          <cell r="K1285">
            <v>0</v>
          </cell>
          <cell r="L1285">
            <v>0</v>
          </cell>
          <cell r="M1285">
            <v>0</v>
          </cell>
          <cell r="N1285">
            <v>0</v>
          </cell>
          <cell r="O1285">
            <v>0</v>
          </cell>
          <cell r="P1285">
            <v>0</v>
          </cell>
          <cell r="Q1285">
            <v>16391</v>
          </cell>
          <cell r="R1285">
            <v>46</v>
          </cell>
          <cell r="S1285" t="str">
            <v>E</v>
          </cell>
        </row>
        <row r="1286">
          <cell r="A1286">
            <v>50</v>
          </cell>
          <cell r="B1286" t="str">
            <v>RB01023=8M</v>
          </cell>
          <cell r="C1286" t="str">
            <v>Philadelphia Collar(เผือกคอ)</v>
          </cell>
          <cell r="D1286">
            <v>824.8</v>
          </cell>
          <cell r="E1286">
            <v>17</v>
          </cell>
          <cell r="F1286">
            <v>14022.83</v>
          </cell>
          <cell r="G1286">
            <v>0</v>
          </cell>
          <cell r="H1286">
            <v>0</v>
          </cell>
          <cell r="I1286">
            <v>0</v>
          </cell>
          <cell r="J1286">
            <v>0</v>
          </cell>
          <cell r="K1286">
            <v>0</v>
          </cell>
          <cell r="L1286">
            <v>0</v>
          </cell>
          <cell r="M1286">
            <v>0</v>
          </cell>
          <cell r="N1286">
            <v>0</v>
          </cell>
          <cell r="O1286">
            <v>0</v>
          </cell>
          <cell r="P1286">
            <v>0</v>
          </cell>
          <cell r="Q1286">
            <v>16425</v>
          </cell>
          <cell r="R1286">
            <v>12</v>
          </cell>
          <cell r="S1286" t="str">
            <v>E</v>
          </cell>
        </row>
        <row r="1287">
          <cell r="A1287">
            <v>50</v>
          </cell>
          <cell r="B1287" t="str">
            <v>RB01023=8S</v>
          </cell>
          <cell r="C1287" t="str">
            <v>Philadelphia Collar(เฝือกคอ)</v>
          </cell>
          <cell r="D1287">
            <v>809.4</v>
          </cell>
          <cell r="E1287">
            <v>29</v>
          </cell>
          <cell r="F1287">
            <v>23474.45</v>
          </cell>
          <cell r="G1287">
            <v>0</v>
          </cell>
          <cell r="H1287">
            <v>0</v>
          </cell>
          <cell r="I1287">
            <v>0</v>
          </cell>
          <cell r="J1287">
            <v>0</v>
          </cell>
          <cell r="K1287">
            <v>0</v>
          </cell>
          <cell r="L1287">
            <v>0</v>
          </cell>
          <cell r="M1287">
            <v>0</v>
          </cell>
          <cell r="N1287">
            <v>0</v>
          </cell>
          <cell r="O1287">
            <v>0</v>
          </cell>
          <cell r="P1287">
            <v>0</v>
          </cell>
          <cell r="Q1287">
            <v>16425</v>
          </cell>
          <cell r="R1287">
            <v>12</v>
          </cell>
          <cell r="S1287" t="str">
            <v>E</v>
          </cell>
        </row>
        <row r="1288">
          <cell r="A1288">
            <v>50</v>
          </cell>
          <cell r="B1288" t="str">
            <v>RB01031</v>
          </cell>
          <cell r="C1288" t="str">
            <v>Dosi Universal</v>
          </cell>
          <cell r="D1288">
            <v>695.4</v>
          </cell>
          <cell r="E1288">
            <v>43</v>
          </cell>
          <cell r="F1288">
            <v>29905.9</v>
          </cell>
          <cell r="G1288">
            <v>0</v>
          </cell>
          <cell r="H1288">
            <v>0</v>
          </cell>
          <cell r="I1288">
            <v>0</v>
          </cell>
          <cell r="J1288">
            <v>0</v>
          </cell>
          <cell r="K1288">
            <v>0</v>
          </cell>
          <cell r="L1288">
            <v>0</v>
          </cell>
          <cell r="M1288">
            <v>0</v>
          </cell>
          <cell r="N1288">
            <v>0</v>
          </cell>
          <cell r="O1288">
            <v>0</v>
          </cell>
          <cell r="P1288">
            <v>0</v>
          </cell>
          <cell r="Q1288">
            <v>16430</v>
          </cell>
          <cell r="R1288">
            <v>7</v>
          </cell>
          <cell r="S1288" t="str">
            <v>E</v>
          </cell>
        </row>
        <row r="1289">
          <cell r="A1289">
            <v>50</v>
          </cell>
          <cell r="B1289" t="str">
            <v>RB01037=L</v>
          </cell>
          <cell r="C1289" t="str">
            <v>Dosi Lumbal L</v>
          </cell>
          <cell r="D1289">
            <v>814.8</v>
          </cell>
          <cell r="E1289">
            <v>24</v>
          </cell>
          <cell r="F1289">
            <v>19557.419999999998</v>
          </cell>
          <cell r="G1289">
            <v>0</v>
          </cell>
          <cell r="H1289">
            <v>0</v>
          </cell>
          <cell r="I1289">
            <v>0</v>
          </cell>
          <cell r="J1289">
            <v>0</v>
          </cell>
          <cell r="K1289">
            <v>0</v>
          </cell>
          <cell r="L1289">
            <v>0</v>
          </cell>
          <cell r="M1289">
            <v>0</v>
          </cell>
          <cell r="N1289">
            <v>0</v>
          </cell>
          <cell r="O1289">
            <v>0</v>
          </cell>
          <cell r="P1289">
            <v>0</v>
          </cell>
          <cell r="Q1289">
            <v>16399</v>
          </cell>
          <cell r="R1289">
            <v>38</v>
          </cell>
          <cell r="S1289" t="str">
            <v>E</v>
          </cell>
        </row>
        <row r="1290">
          <cell r="A1290">
            <v>50</v>
          </cell>
          <cell r="B1290" t="str">
            <v>RB01037=XL</v>
          </cell>
          <cell r="C1290" t="str">
            <v>Dosi Lumbal XL</v>
          </cell>
          <cell r="D1290">
            <v>816.9</v>
          </cell>
          <cell r="E1290">
            <v>25</v>
          </cell>
          <cell r="F1290">
            <v>20422.990000000002</v>
          </cell>
          <cell r="G1290">
            <v>0</v>
          </cell>
          <cell r="H1290">
            <v>0</v>
          </cell>
          <cell r="I1290">
            <v>0</v>
          </cell>
          <cell r="J1290">
            <v>0</v>
          </cell>
          <cell r="K1290">
            <v>0</v>
          </cell>
          <cell r="L1290">
            <v>0</v>
          </cell>
          <cell r="M1290">
            <v>0</v>
          </cell>
          <cell r="N1290">
            <v>0</v>
          </cell>
          <cell r="O1290">
            <v>0</v>
          </cell>
          <cell r="P1290">
            <v>0</v>
          </cell>
          <cell r="Q1290">
            <v>16383</v>
          </cell>
          <cell r="R1290">
            <v>54</v>
          </cell>
          <cell r="S1290" t="str">
            <v>E</v>
          </cell>
        </row>
        <row r="1291">
          <cell r="A1291">
            <v>50</v>
          </cell>
          <cell r="B1291" t="str">
            <v>RB01038=L</v>
          </cell>
          <cell r="C1291" t="str">
            <v>Dosi Posture Support</v>
          </cell>
          <cell r="D1291">
            <v>431.5</v>
          </cell>
          <cell r="E1291">
            <v>77</v>
          </cell>
          <cell r="F1291">
            <v>33226.97</v>
          </cell>
          <cell r="G1291">
            <v>0</v>
          </cell>
          <cell r="H1291">
            <v>0</v>
          </cell>
          <cell r="I1291">
            <v>0</v>
          </cell>
          <cell r="J1291">
            <v>0</v>
          </cell>
          <cell r="K1291">
            <v>0</v>
          </cell>
          <cell r="L1291">
            <v>0</v>
          </cell>
          <cell r="M1291">
            <v>0</v>
          </cell>
          <cell r="N1291">
            <v>0</v>
          </cell>
          <cell r="O1291">
            <v>0</v>
          </cell>
          <cell r="P1291">
            <v>0</v>
          </cell>
          <cell r="Q1291">
            <v>16434</v>
          </cell>
          <cell r="R1291">
            <v>3</v>
          </cell>
          <cell r="S1291" t="str">
            <v>E</v>
          </cell>
        </row>
        <row r="1292">
          <cell r="A1292">
            <v>50</v>
          </cell>
          <cell r="B1292" t="str">
            <v>RB01038=M</v>
          </cell>
          <cell r="C1292" t="str">
            <v>Dosi Posture Support</v>
          </cell>
          <cell r="D1292">
            <v>450.1</v>
          </cell>
          <cell r="E1292">
            <v>46</v>
          </cell>
          <cell r="F1292">
            <v>20709.13</v>
          </cell>
          <cell r="G1292">
            <v>0</v>
          </cell>
          <cell r="H1292">
            <v>0</v>
          </cell>
          <cell r="I1292">
            <v>0</v>
          </cell>
          <cell r="J1292">
            <v>0</v>
          </cell>
          <cell r="K1292">
            <v>0</v>
          </cell>
          <cell r="L1292">
            <v>0</v>
          </cell>
          <cell r="M1292">
            <v>0</v>
          </cell>
          <cell r="N1292">
            <v>0</v>
          </cell>
          <cell r="O1292">
            <v>0</v>
          </cell>
          <cell r="P1292">
            <v>0</v>
          </cell>
          <cell r="Q1292">
            <v>16434</v>
          </cell>
          <cell r="R1292">
            <v>3</v>
          </cell>
          <cell r="S1292" t="str">
            <v>E</v>
          </cell>
        </row>
        <row r="1293">
          <cell r="A1293">
            <v>50</v>
          </cell>
          <cell r="B1293" t="str">
            <v>RB01038=S</v>
          </cell>
          <cell r="C1293" t="str">
            <v>Dosi Posture Support</v>
          </cell>
          <cell r="D1293">
            <v>434.6</v>
          </cell>
          <cell r="E1293">
            <v>36</v>
          </cell>
          <cell r="F1293">
            <v>15649.14</v>
          </cell>
          <cell r="G1293">
            <v>0</v>
          </cell>
          <cell r="H1293">
            <v>0</v>
          </cell>
          <cell r="I1293">
            <v>0</v>
          </cell>
          <cell r="J1293">
            <v>0</v>
          </cell>
          <cell r="K1293">
            <v>0</v>
          </cell>
          <cell r="L1293">
            <v>0</v>
          </cell>
          <cell r="M1293">
            <v>0</v>
          </cell>
          <cell r="N1293">
            <v>0</v>
          </cell>
          <cell r="O1293">
            <v>0</v>
          </cell>
          <cell r="P1293">
            <v>0</v>
          </cell>
          <cell r="Q1293">
            <v>16434</v>
          </cell>
          <cell r="R1293">
            <v>3</v>
          </cell>
          <cell r="S1293" t="str">
            <v>E</v>
          </cell>
        </row>
        <row r="1294">
          <cell r="A1294">
            <v>50</v>
          </cell>
          <cell r="B1294" t="str">
            <v>RB01038=XL</v>
          </cell>
          <cell r="C1294" t="str">
            <v>Dosi Posture Support</v>
          </cell>
          <cell r="D1294">
            <v>443.4</v>
          </cell>
          <cell r="E1294">
            <v>28</v>
          </cell>
          <cell r="F1294">
            <v>12416.45</v>
          </cell>
          <cell r="G1294">
            <v>0</v>
          </cell>
          <cell r="H1294">
            <v>0</v>
          </cell>
          <cell r="I1294">
            <v>0</v>
          </cell>
          <cell r="J1294">
            <v>0</v>
          </cell>
          <cell r="K1294">
            <v>0</v>
          </cell>
          <cell r="L1294">
            <v>0</v>
          </cell>
          <cell r="M1294">
            <v>0</v>
          </cell>
          <cell r="N1294">
            <v>0</v>
          </cell>
          <cell r="O1294">
            <v>0</v>
          </cell>
          <cell r="P1294">
            <v>0</v>
          </cell>
          <cell r="Q1294">
            <v>16434</v>
          </cell>
          <cell r="R1294">
            <v>3</v>
          </cell>
          <cell r="S1294" t="str">
            <v>E</v>
          </cell>
        </row>
        <row r="1295">
          <cell r="A1295">
            <v>50</v>
          </cell>
          <cell r="B1295" t="str">
            <v>RB01038=XS</v>
          </cell>
          <cell r="C1295" t="str">
            <v>Dosi Posture Support</v>
          </cell>
          <cell r="D1295">
            <v>414.3</v>
          </cell>
          <cell r="E1295">
            <v>13</v>
          </cell>
          <cell r="F1295">
            <v>5387.04</v>
          </cell>
          <cell r="G1295">
            <v>0</v>
          </cell>
          <cell r="H1295">
            <v>0</v>
          </cell>
          <cell r="I1295">
            <v>0</v>
          </cell>
          <cell r="J1295">
            <v>0</v>
          </cell>
          <cell r="K1295">
            <v>0</v>
          </cell>
          <cell r="L1295">
            <v>0</v>
          </cell>
          <cell r="M1295">
            <v>0</v>
          </cell>
          <cell r="N1295">
            <v>0</v>
          </cell>
          <cell r="O1295">
            <v>0</v>
          </cell>
          <cell r="P1295">
            <v>0</v>
          </cell>
          <cell r="Q1295">
            <v>16431</v>
          </cell>
          <cell r="R1295">
            <v>6</v>
          </cell>
          <cell r="S1295" t="str">
            <v>E</v>
          </cell>
        </row>
        <row r="1296">
          <cell r="A1296">
            <v>50</v>
          </cell>
          <cell r="B1296" t="str">
            <v>RB01039=L</v>
          </cell>
          <cell r="C1296" t="str">
            <v>เฝือกพยุงเอว Dosi Support Size L</v>
          </cell>
          <cell r="D1296">
            <v>959.9</v>
          </cell>
          <cell r="E1296">
            <v>46</v>
          </cell>
          <cell r="F1296">
            <v>44158.39</v>
          </cell>
          <cell r="G1296">
            <v>0</v>
          </cell>
          <cell r="H1296">
            <v>0</v>
          </cell>
          <cell r="I1296">
            <v>0</v>
          </cell>
          <cell r="J1296">
            <v>0</v>
          </cell>
          <cell r="K1296">
            <v>0</v>
          </cell>
          <cell r="L1296">
            <v>0</v>
          </cell>
          <cell r="M1296">
            <v>0</v>
          </cell>
          <cell r="N1296">
            <v>0</v>
          </cell>
          <cell r="O1296">
            <v>0</v>
          </cell>
          <cell r="P1296">
            <v>0</v>
          </cell>
          <cell r="Q1296">
            <v>16420</v>
          </cell>
          <cell r="R1296">
            <v>17</v>
          </cell>
          <cell r="S1296" t="str">
            <v>E</v>
          </cell>
        </row>
        <row r="1297">
          <cell r="A1297">
            <v>50</v>
          </cell>
          <cell r="B1297" t="str">
            <v>RB01039=M</v>
          </cell>
          <cell r="C1297" t="str">
            <v>เฝือกพยุงเอว Dosi Support Size M</v>
          </cell>
          <cell r="D1297">
            <v>920.6</v>
          </cell>
          <cell r="E1297">
            <v>64</v>
          </cell>
          <cell r="F1297">
            <v>58919.99</v>
          </cell>
          <cell r="G1297">
            <v>0</v>
          </cell>
          <cell r="H1297">
            <v>0</v>
          </cell>
          <cell r="I1297">
            <v>0</v>
          </cell>
          <cell r="J1297">
            <v>0</v>
          </cell>
          <cell r="K1297">
            <v>0</v>
          </cell>
          <cell r="L1297">
            <v>0</v>
          </cell>
          <cell r="M1297">
            <v>0</v>
          </cell>
          <cell r="N1297">
            <v>0</v>
          </cell>
          <cell r="O1297">
            <v>0</v>
          </cell>
          <cell r="P1297">
            <v>0</v>
          </cell>
          <cell r="Q1297">
            <v>16425</v>
          </cell>
          <cell r="R1297">
            <v>12</v>
          </cell>
          <cell r="S1297" t="str">
            <v>E</v>
          </cell>
        </row>
        <row r="1298">
          <cell r="A1298">
            <v>50</v>
          </cell>
          <cell r="B1298" t="str">
            <v>RB01039=S</v>
          </cell>
          <cell r="C1298" t="str">
            <v>เฝือกพยุงเอว Dosi Support Size S</v>
          </cell>
          <cell r="D1298">
            <v>1068.4000000000001</v>
          </cell>
          <cell r="E1298">
            <v>26</v>
          </cell>
          <cell r="F1298">
            <v>27779.3</v>
          </cell>
          <cell r="G1298">
            <v>0</v>
          </cell>
          <cell r="H1298">
            <v>0</v>
          </cell>
          <cell r="I1298">
            <v>0</v>
          </cell>
          <cell r="J1298">
            <v>0</v>
          </cell>
          <cell r="K1298">
            <v>0</v>
          </cell>
          <cell r="L1298">
            <v>0</v>
          </cell>
          <cell r="M1298">
            <v>0</v>
          </cell>
          <cell r="N1298">
            <v>0</v>
          </cell>
          <cell r="O1298">
            <v>0</v>
          </cell>
          <cell r="P1298">
            <v>0</v>
          </cell>
          <cell r="Q1298">
            <v>16398</v>
          </cell>
          <cell r="R1298">
            <v>39</v>
          </cell>
          <cell r="S1298" t="str">
            <v>E</v>
          </cell>
        </row>
        <row r="1299">
          <cell r="A1299">
            <v>50</v>
          </cell>
          <cell r="B1299" t="str">
            <v>RB01039=XL</v>
          </cell>
          <cell r="C1299" t="str">
            <v>เฝือกพยุงเอว Dosi Support SizeXL</v>
          </cell>
          <cell r="D1299">
            <v>904.7</v>
          </cell>
          <cell r="E1299">
            <v>68</v>
          </cell>
          <cell r="F1299">
            <v>61520.14</v>
          </cell>
          <cell r="G1299">
            <v>0</v>
          </cell>
          <cell r="H1299">
            <v>0</v>
          </cell>
          <cell r="I1299">
            <v>0</v>
          </cell>
          <cell r="J1299">
            <v>0</v>
          </cell>
          <cell r="K1299">
            <v>0</v>
          </cell>
          <cell r="L1299">
            <v>0</v>
          </cell>
          <cell r="M1299">
            <v>0</v>
          </cell>
          <cell r="N1299">
            <v>0</v>
          </cell>
          <cell r="O1299">
            <v>0</v>
          </cell>
          <cell r="P1299">
            <v>0</v>
          </cell>
          <cell r="Q1299">
            <v>16432</v>
          </cell>
          <cell r="R1299">
            <v>5</v>
          </cell>
          <cell r="S1299" t="str">
            <v>E</v>
          </cell>
        </row>
        <row r="1300">
          <cell r="A1300">
            <v>50</v>
          </cell>
          <cell r="B1300" t="str">
            <v>RB01039=XXL</v>
          </cell>
          <cell r="C1300" t="str">
            <v>เฝือกพยุงเอว Dosi Support SizeXXL</v>
          </cell>
          <cell r="D1300">
            <v>897.7</v>
          </cell>
          <cell r="E1300">
            <v>20</v>
          </cell>
          <cell r="F1300">
            <v>17955.259999999998</v>
          </cell>
          <cell r="G1300">
            <v>0</v>
          </cell>
          <cell r="H1300">
            <v>0</v>
          </cell>
          <cell r="I1300">
            <v>0</v>
          </cell>
          <cell r="J1300">
            <v>0</v>
          </cell>
          <cell r="K1300">
            <v>0</v>
          </cell>
          <cell r="L1300">
            <v>0</v>
          </cell>
          <cell r="M1300">
            <v>0</v>
          </cell>
          <cell r="N1300">
            <v>0</v>
          </cell>
          <cell r="O1300">
            <v>0</v>
          </cell>
          <cell r="P1300">
            <v>0</v>
          </cell>
          <cell r="Q1300">
            <v>16420</v>
          </cell>
          <cell r="R1300">
            <v>17</v>
          </cell>
          <cell r="S1300" t="str">
            <v>E</v>
          </cell>
        </row>
        <row r="1301">
          <cell r="A1301">
            <v>50</v>
          </cell>
          <cell r="B1301" t="str">
            <v>RB01040=L</v>
          </cell>
          <cell r="C1301" t="str">
            <v>เฝือกพยุงหลัง Dosi Support Size L</v>
          </cell>
          <cell r="D1301">
            <v>1245.4000000000001</v>
          </cell>
          <cell r="E1301">
            <v>9</v>
          </cell>
          <cell r="F1301">
            <v>11208.77</v>
          </cell>
          <cell r="G1301">
            <v>0</v>
          </cell>
          <cell r="H1301">
            <v>0</v>
          </cell>
          <cell r="I1301">
            <v>0</v>
          </cell>
          <cell r="J1301">
            <v>0</v>
          </cell>
          <cell r="K1301">
            <v>0</v>
          </cell>
          <cell r="L1301">
            <v>0</v>
          </cell>
          <cell r="M1301">
            <v>0</v>
          </cell>
          <cell r="N1301">
            <v>0</v>
          </cell>
          <cell r="O1301">
            <v>0</v>
          </cell>
          <cell r="P1301">
            <v>0</v>
          </cell>
          <cell r="Q1301">
            <v>16397</v>
          </cell>
          <cell r="R1301">
            <v>40</v>
          </cell>
          <cell r="S1301" t="str">
            <v>E</v>
          </cell>
        </row>
        <row r="1302">
          <cell r="A1302">
            <v>50</v>
          </cell>
          <cell r="B1302" t="str">
            <v>RB01040=M</v>
          </cell>
          <cell r="C1302" t="str">
            <v>Dosi Support Size M(เผือกพยุงหลัง)</v>
          </cell>
          <cell r="D1302">
            <v>1470.9</v>
          </cell>
          <cell r="E1302">
            <v>5</v>
          </cell>
          <cell r="F1302">
            <v>7354.87</v>
          </cell>
          <cell r="G1302">
            <v>0</v>
          </cell>
          <cell r="H1302">
            <v>0</v>
          </cell>
          <cell r="I1302">
            <v>0</v>
          </cell>
          <cell r="J1302">
            <v>0</v>
          </cell>
          <cell r="K1302">
            <v>0</v>
          </cell>
          <cell r="L1302">
            <v>0</v>
          </cell>
          <cell r="M1302">
            <v>0</v>
          </cell>
          <cell r="N1302">
            <v>0</v>
          </cell>
          <cell r="O1302">
            <v>0</v>
          </cell>
          <cell r="P1302">
            <v>0</v>
          </cell>
          <cell r="Q1302">
            <v>16404</v>
          </cell>
          <cell r="R1302">
            <v>33</v>
          </cell>
          <cell r="S1302" t="str">
            <v>E</v>
          </cell>
        </row>
        <row r="1303">
          <cell r="A1303">
            <v>50</v>
          </cell>
          <cell r="B1303" t="str">
            <v>RB01040=S</v>
          </cell>
          <cell r="C1303" t="str">
            <v>Dosi Support Size S(เผือกพยุงหลัง)</v>
          </cell>
          <cell r="D1303">
            <v>1176.0999999999999</v>
          </cell>
          <cell r="E1303">
            <v>5</v>
          </cell>
          <cell r="F1303">
            <v>5880.68</v>
          </cell>
          <cell r="G1303">
            <v>0</v>
          </cell>
          <cell r="H1303">
            <v>0</v>
          </cell>
          <cell r="I1303">
            <v>0</v>
          </cell>
          <cell r="J1303">
            <v>0</v>
          </cell>
          <cell r="K1303">
            <v>0</v>
          </cell>
          <cell r="L1303">
            <v>0</v>
          </cell>
          <cell r="M1303">
            <v>0</v>
          </cell>
          <cell r="N1303">
            <v>0</v>
          </cell>
          <cell r="O1303">
            <v>0</v>
          </cell>
          <cell r="P1303">
            <v>0</v>
          </cell>
          <cell r="Q1303">
            <v>16425</v>
          </cell>
          <cell r="R1303">
            <v>12</v>
          </cell>
          <cell r="S1303" t="str">
            <v>E</v>
          </cell>
        </row>
        <row r="1304">
          <cell r="A1304">
            <v>50</v>
          </cell>
          <cell r="B1304" t="str">
            <v>RB01040=XL</v>
          </cell>
          <cell r="C1304" t="str">
            <v>Dosi Support Size XL(เผือกพยุงหลัง)</v>
          </cell>
          <cell r="D1304">
            <v>1284.4000000000001</v>
          </cell>
          <cell r="E1304">
            <v>0</v>
          </cell>
          <cell r="F1304">
            <v>0</v>
          </cell>
          <cell r="G1304">
            <v>8</v>
          </cell>
          <cell r="H1304">
            <v>10275.219999999999</v>
          </cell>
          <cell r="I1304">
            <v>0</v>
          </cell>
          <cell r="J1304">
            <v>0</v>
          </cell>
          <cell r="K1304">
            <v>0</v>
          </cell>
          <cell r="L1304">
            <v>0</v>
          </cell>
          <cell r="M1304">
            <v>0</v>
          </cell>
          <cell r="N1304">
            <v>0</v>
          </cell>
          <cell r="O1304">
            <v>0</v>
          </cell>
          <cell r="P1304">
            <v>0</v>
          </cell>
          <cell r="Q1304">
            <v>16236</v>
          </cell>
          <cell r="R1304">
            <v>201</v>
          </cell>
          <cell r="S1304" t="str">
            <v>E</v>
          </cell>
        </row>
        <row r="1305">
          <cell r="A1305">
            <v>50</v>
          </cell>
          <cell r="B1305" t="str">
            <v>RB01040=XXL</v>
          </cell>
          <cell r="C1305" t="str">
            <v>Dosi Support Size XXL(เผือกพยุงหลัง)</v>
          </cell>
          <cell r="D1305">
            <v>1148.8900000000001</v>
          </cell>
          <cell r="E1305">
            <v>0</v>
          </cell>
          <cell r="F1305">
            <v>0</v>
          </cell>
          <cell r="G1305">
            <v>9</v>
          </cell>
          <cell r="H1305">
            <v>10339.969999999999</v>
          </cell>
          <cell r="I1305">
            <v>0</v>
          </cell>
          <cell r="J1305">
            <v>0</v>
          </cell>
          <cell r="K1305">
            <v>0</v>
          </cell>
          <cell r="L1305">
            <v>0</v>
          </cell>
          <cell r="M1305">
            <v>0</v>
          </cell>
          <cell r="N1305">
            <v>0</v>
          </cell>
          <cell r="O1305">
            <v>0</v>
          </cell>
          <cell r="P1305">
            <v>0</v>
          </cell>
          <cell r="Q1305">
            <v>16132</v>
          </cell>
          <cell r="R1305">
            <v>305</v>
          </cell>
          <cell r="S1305" t="str">
            <v>E</v>
          </cell>
        </row>
        <row r="1306">
          <cell r="A1306">
            <v>50</v>
          </cell>
          <cell r="B1306" t="str">
            <v>RB01041=L</v>
          </cell>
          <cell r="C1306" t="str">
            <v>Symphysiolysis</v>
          </cell>
          <cell r="D1306">
            <v>509.6</v>
          </cell>
          <cell r="E1306">
            <v>2</v>
          </cell>
          <cell r="F1306">
            <v>1019.19</v>
          </cell>
          <cell r="G1306">
            <v>0</v>
          </cell>
          <cell r="H1306">
            <v>0</v>
          </cell>
          <cell r="I1306">
            <v>0</v>
          </cell>
          <cell r="J1306">
            <v>0</v>
          </cell>
          <cell r="K1306">
            <v>0</v>
          </cell>
          <cell r="L1306">
            <v>0</v>
          </cell>
          <cell r="M1306">
            <v>0</v>
          </cell>
          <cell r="N1306">
            <v>0</v>
          </cell>
          <cell r="O1306">
            <v>0</v>
          </cell>
          <cell r="P1306">
            <v>0</v>
          </cell>
          <cell r="Q1306">
            <v>16347</v>
          </cell>
          <cell r="R1306">
            <v>90</v>
          </cell>
          <cell r="S1306" t="str">
            <v>E</v>
          </cell>
        </row>
        <row r="1307">
          <cell r="A1307">
            <v>50</v>
          </cell>
          <cell r="B1307" t="str">
            <v>RB01041=S</v>
          </cell>
          <cell r="C1307" t="str">
            <v>Symphysiolysis</v>
          </cell>
          <cell r="D1307">
            <v>971.6</v>
          </cell>
          <cell r="E1307">
            <v>1</v>
          </cell>
          <cell r="F1307">
            <v>971.64</v>
          </cell>
          <cell r="G1307">
            <v>0</v>
          </cell>
          <cell r="H1307">
            <v>0</v>
          </cell>
          <cell r="I1307">
            <v>0</v>
          </cell>
          <cell r="J1307">
            <v>0</v>
          </cell>
          <cell r="K1307">
            <v>0</v>
          </cell>
          <cell r="L1307">
            <v>0</v>
          </cell>
          <cell r="M1307">
            <v>0</v>
          </cell>
          <cell r="N1307">
            <v>0</v>
          </cell>
          <cell r="O1307">
            <v>0</v>
          </cell>
          <cell r="P1307">
            <v>0</v>
          </cell>
          <cell r="Q1307">
            <v>16404</v>
          </cell>
          <cell r="R1307">
            <v>33</v>
          </cell>
          <cell r="S1307" t="str">
            <v>E</v>
          </cell>
        </row>
        <row r="1308">
          <cell r="A1308">
            <v>50</v>
          </cell>
          <cell r="B1308" t="str">
            <v>RB01041=XL</v>
          </cell>
          <cell r="C1308" t="str">
            <v>Symphysiolysis</v>
          </cell>
          <cell r="D1308">
            <v>509.6</v>
          </cell>
          <cell r="E1308">
            <v>0</v>
          </cell>
          <cell r="F1308">
            <v>0</v>
          </cell>
          <cell r="G1308">
            <v>2</v>
          </cell>
          <cell r="H1308">
            <v>1019.19</v>
          </cell>
          <cell r="I1308">
            <v>0</v>
          </cell>
          <cell r="J1308">
            <v>0</v>
          </cell>
          <cell r="K1308">
            <v>0</v>
          </cell>
          <cell r="L1308">
            <v>0</v>
          </cell>
          <cell r="M1308">
            <v>0</v>
          </cell>
          <cell r="N1308">
            <v>0</v>
          </cell>
          <cell r="O1308">
            <v>0</v>
          </cell>
          <cell r="P1308">
            <v>0</v>
          </cell>
          <cell r="Q1308">
            <v>16227</v>
          </cell>
          <cell r="R1308">
            <v>210</v>
          </cell>
          <cell r="S1308" t="str">
            <v>E</v>
          </cell>
        </row>
        <row r="1309">
          <cell r="A1309">
            <v>50</v>
          </cell>
          <cell r="B1309" t="str">
            <v>RB01041=XS</v>
          </cell>
          <cell r="C1309" t="str">
            <v>Symphysiolysis</v>
          </cell>
          <cell r="D1309">
            <v>825</v>
          </cell>
          <cell r="E1309">
            <v>0</v>
          </cell>
          <cell r="F1309">
            <v>0</v>
          </cell>
          <cell r="G1309">
            <v>1</v>
          </cell>
          <cell r="H1309">
            <v>825</v>
          </cell>
          <cell r="I1309">
            <v>0</v>
          </cell>
          <cell r="J1309">
            <v>0</v>
          </cell>
          <cell r="K1309">
            <v>0</v>
          </cell>
          <cell r="L1309">
            <v>0</v>
          </cell>
          <cell r="M1309">
            <v>0</v>
          </cell>
          <cell r="N1309">
            <v>0</v>
          </cell>
          <cell r="O1309">
            <v>0</v>
          </cell>
          <cell r="P1309">
            <v>0</v>
          </cell>
          <cell r="Q1309">
            <v>16241</v>
          </cell>
          <cell r="R1309">
            <v>196</v>
          </cell>
          <cell r="S1309" t="str">
            <v>E</v>
          </cell>
        </row>
        <row r="1310">
          <cell r="A1310">
            <v>50</v>
          </cell>
          <cell r="B1310" t="str">
            <v>RB01045=L</v>
          </cell>
          <cell r="C1310" t="str">
            <v>Sacro belt</v>
          </cell>
          <cell r="D1310">
            <v>992.3</v>
          </cell>
          <cell r="E1310">
            <v>5</v>
          </cell>
          <cell r="F1310">
            <v>4961.53</v>
          </cell>
          <cell r="G1310">
            <v>0</v>
          </cell>
          <cell r="H1310">
            <v>0</v>
          </cell>
          <cell r="I1310">
            <v>0</v>
          </cell>
          <cell r="J1310">
            <v>0</v>
          </cell>
          <cell r="K1310">
            <v>0</v>
          </cell>
          <cell r="L1310">
            <v>0</v>
          </cell>
          <cell r="M1310">
            <v>0</v>
          </cell>
          <cell r="N1310">
            <v>0</v>
          </cell>
          <cell r="O1310">
            <v>0</v>
          </cell>
          <cell r="P1310">
            <v>0</v>
          </cell>
          <cell r="Q1310">
            <v>16404</v>
          </cell>
          <cell r="R1310">
            <v>33</v>
          </cell>
          <cell r="S1310" t="str">
            <v>E</v>
          </cell>
        </row>
        <row r="1311">
          <cell r="A1311">
            <v>50</v>
          </cell>
          <cell r="B1311" t="str">
            <v>RB01045=M</v>
          </cell>
          <cell r="C1311" t="str">
            <v>Sacro belt</v>
          </cell>
          <cell r="D1311">
            <v>1081.2</v>
          </cell>
          <cell r="E1311">
            <v>6</v>
          </cell>
          <cell r="F1311">
            <v>6487.34</v>
          </cell>
          <cell r="G1311">
            <v>0</v>
          </cell>
          <cell r="H1311">
            <v>0</v>
          </cell>
          <cell r="I1311">
            <v>0</v>
          </cell>
          <cell r="J1311">
            <v>0</v>
          </cell>
          <cell r="K1311">
            <v>0</v>
          </cell>
          <cell r="L1311">
            <v>0</v>
          </cell>
          <cell r="M1311">
            <v>0</v>
          </cell>
          <cell r="N1311">
            <v>0</v>
          </cell>
          <cell r="O1311">
            <v>0</v>
          </cell>
          <cell r="P1311">
            <v>0</v>
          </cell>
          <cell r="Q1311">
            <v>16404</v>
          </cell>
          <cell r="R1311">
            <v>33</v>
          </cell>
          <cell r="S1311" t="str">
            <v>E</v>
          </cell>
        </row>
        <row r="1312">
          <cell r="A1312">
            <v>50</v>
          </cell>
          <cell r="B1312" t="str">
            <v>RB01045=S</v>
          </cell>
          <cell r="C1312" t="str">
            <v>Sacro belt</v>
          </cell>
          <cell r="D1312">
            <v>1178.5999999999999</v>
          </cell>
          <cell r="E1312">
            <v>5</v>
          </cell>
          <cell r="F1312">
            <v>5893.44</v>
          </cell>
          <cell r="G1312">
            <v>0</v>
          </cell>
          <cell r="H1312">
            <v>0</v>
          </cell>
          <cell r="I1312">
            <v>0</v>
          </cell>
          <cell r="J1312">
            <v>0</v>
          </cell>
          <cell r="K1312">
            <v>0</v>
          </cell>
          <cell r="L1312">
            <v>0</v>
          </cell>
          <cell r="M1312">
            <v>0</v>
          </cell>
          <cell r="N1312">
            <v>0</v>
          </cell>
          <cell r="O1312">
            <v>0</v>
          </cell>
          <cell r="P1312">
            <v>0</v>
          </cell>
          <cell r="Q1312">
            <v>16404</v>
          </cell>
          <cell r="R1312">
            <v>33</v>
          </cell>
          <cell r="S1312" t="str">
            <v>E</v>
          </cell>
        </row>
        <row r="1313">
          <cell r="A1313">
            <v>50</v>
          </cell>
          <cell r="B1313" t="str">
            <v>RB01045=XL</v>
          </cell>
          <cell r="C1313" t="str">
            <v>Sacro belt</v>
          </cell>
          <cell r="D1313">
            <v>669.4</v>
          </cell>
          <cell r="E1313">
            <v>6</v>
          </cell>
          <cell r="F1313">
            <v>4016.59</v>
          </cell>
          <cell r="G1313">
            <v>0</v>
          </cell>
          <cell r="H1313">
            <v>0</v>
          </cell>
          <cell r="I1313">
            <v>0</v>
          </cell>
          <cell r="J1313">
            <v>0</v>
          </cell>
          <cell r="K1313">
            <v>0</v>
          </cell>
          <cell r="L1313">
            <v>0</v>
          </cell>
          <cell r="M1313">
            <v>0</v>
          </cell>
          <cell r="N1313">
            <v>0</v>
          </cell>
          <cell r="O1313">
            <v>0</v>
          </cell>
          <cell r="P1313">
            <v>0</v>
          </cell>
          <cell r="Q1313">
            <v>16383</v>
          </cell>
          <cell r="R1313">
            <v>54</v>
          </cell>
          <cell r="S1313" t="str">
            <v>E</v>
          </cell>
        </row>
        <row r="1314">
          <cell r="A1314">
            <v>50</v>
          </cell>
          <cell r="B1314" t="str">
            <v>RB01047=L</v>
          </cell>
          <cell r="C1314" t="str">
            <v>Dosi-Lumbo-Si L</v>
          </cell>
          <cell r="D1314">
            <v>738.18</v>
          </cell>
          <cell r="E1314">
            <v>0</v>
          </cell>
          <cell r="F1314">
            <v>0</v>
          </cell>
          <cell r="G1314">
            <v>0</v>
          </cell>
          <cell r="H1314">
            <v>0</v>
          </cell>
          <cell r="I1314">
            <v>0</v>
          </cell>
          <cell r="J1314">
            <v>0</v>
          </cell>
          <cell r="K1314">
            <v>0</v>
          </cell>
          <cell r="L1314">
            <v>0</v>
          </cell>
          <cell r="M1314">
            <v>0</v>
          </cell>
          <cell r="N1314">
            <v>0</v>
          </cell>
          <cell r="O1314">
            <v>0</v>
          </cell>
          <cell r="P1314">
            <v>0</v>
          </cell>
          <cell r="Q1314">
            <v>16350</v>
          </cell>
          <cell r="R1314">
            <v>87</v>
          </cell>
          <cell r="S1314" t="str">
            <v>E</v>
          </cell>
        </row>
        <row r="1315">
          <cell r="A1315">
            <v>50</v>
          </cell>
          <cell r="B1315" t="str">
            <v>RB01047=XL</v>
          </cell>
          <cell r="C1315" t="str">
            <v>Dosi-Lumbo-Si XL</v>
          </cell>
          <cell r="D1315">
            <v>739.2</v>
          </cell>
          <cell r="E1315">
            <v>4</v>
          </cell>
          <cell r="F1315">
            <v>2957.13</v>
          </cell>
          <cell r="G1315">
            <v>0</v>
          </cell>
          <cell r="H1315">
            <v>0</v>
          </cell>
          <cell r="I1315">
            <v>0</v>
          </cell>
          <cell r="J1315">
            <v>0</v>
          </cell>
          <cell r="K1315">
            <v>0</v>
          </cell>
          <cell r="L1315">
            <v>0</v>
          </cell>
          <cell r="M1315">
            <v>0</v>
          </cell>
          <cell r="N1315">
            <v>0</v>
          </cell>
          <cell r="O1315">
            <v>0</v>
          </cell>
          <cell r="P1315">
            <v>0</v>
          </cell>
          <cell r="Q1315">
            <v>16350</v>
          </cell>
          <cell r="R1315">
            <v>87</v>
          </cell>
          <cell r="S1315" t="str">
            <v>E</v>
          </cell>
        </row>
        <row r="1316">
          <cell r="A1316">
            <v>50</v>
          </cell>
          <cell r="B1316" t="str">
            <v>RB01048=L</v>
          </cell>
          <cell r="C1316" t="str">
            <v>Dosi-Stable,thick elastic Support</v>
          </cell>
          <cell r="D1316">
            <v>1254.7</v>
          </cell>
          <cell r="E1316">
            <v>1</v>
          </cell>
          <cell r="F1316">
            <v>1254.7</v>
          </cell>
          <cell r="G1316">
            <v>0</v>
          </cell>
          <cell r="H1316">
            <v>0</v>
          </cell>
          <cell r="I1316">
            <v>0</v>
          </cell>
          <cell r="J1316">
            <v>0</v>
          </cell>
          <cell r="K1316">
            <v>0</v>
          </cell>
          <cell r="L1316">
            <v>0</v>
          </cell>
          <cell r="M1316">
            <v>0</v>
          </cell>
          <cell r="N1316">
            <v>0</v>
          </cell>
          <cell r="O1316">
            <v>0</v>
          </cell>
          <cell r="P1316">
            <v>0</v>
          </cell>
          <cell r="Q1316">
            <v>16349</v>
          </cell>
          <cell r="R1316">
            <v>88</v>
          </cell>
          <cell r="S1316" t="str">
            <v>E</v>
          </cell>
        </row>
        <row r="1317">
          <cell r="A1317">
            <v>50</v>
          </cell>
          <cell r="B1317" t="str">
            <v>RB01068=L</v>
          </cell>
          <cell r="C1317" t="str">
            <v>Dosi EQ Posture Support</v>
          </cell>
          <cell r="D1317">
            <v>596.5</v>
          </cell>
          <cell r="E1317">
            <v>34</v>
          </cell>
          <cell r="F1317">
            <v>20284.259999999998</v>
          </cell>
          <cell r="G1317">
            <v>0</v>
          </cell>
          <cell r="H1317">
            <v>0</v>
          </cell>
          <cell r="I1317">
            <v>0</v>
          </cell>
          <cell r="J1317">
            <v>0</v>
          </cell>
          <cell r="K1317">
            <v>0</v>
          </cell>
          <cell r="L1317">
            <v>0</v>
          </cell>
          <cell r="M1317">
            <v>0</v>
          </cell>
          <cell r="N1317">
            <v>0</v>
          </cell>
          <cell r="O1317">
            <v>0</v>
          </cell>
          <cell r="P1317">
            <v>0</v>
          </cell>
          <cell r="Q1317">
            <v>16432</v>
          </cell>
          <cell r="R1317">
            <v>5</v>
          </cell>
          <cell r="S1317" t="str">
            <v>E</v>
          </cell>
        </row>
        <row r="1318">
          <cell r="A1318">
            <v>50</v>
          </cell>
          <cell r="B1318" t="str">
            <v>RB01068=M</v>
          </cell>
          <cell r="C1318" t="str">
            <v>Dosi EQ Posture Support</v>
          </cell>
          <cell r="D1318">
            <v>637.29999999999995</v>
          </cell>
          <cell r="E1318">
            <v>36</v>
          </cell>
          <cell r="F1318">
            <v>22943.3</v>
          </cell>
          <cell r="G1318">
            <v>0</v>
          </cell>
          <cell r="H1318">
            <v>0</v>
          </cell>
          <cell r="I1318">
            <v>0</v>
          </cell>
          <cell r="J1318">
            <v>0</v>
          </cell>
          <cell r="K1318">
            <v>0</v>
          </cell>
          <cell r="L1318">
            <v>0</v>
          </cell>
          <cell r="M1318">
            <v>0</v>
          </cell>
          <cell r="N1318">
            <v>0</v>
          </cell>
          <cell r="O1318">
            <v>0</v>
          </cell>
          <cell r="P1318">
            <v>0</v>
          </cell>
          <cell r="Q1318">
            <v>16431</v>
          </cell>
          <cell r="R1318">
            <v>6</v>
          </cell>
          <cell r="S1318" t="str">
            <v>E</v>
          </cell>
        </row>
        <row r="1319">
          <cell r="A1319">
            <v>50</v>
          </cell>
          <cell r="B1319" t="str">
            <v>RB01068=S</v>
          </cell>
          <cell r="C1319" t="str">
            <v>Dosi EQ Posture Support</v>
          </cell>
          <cell r="D1319">
            <v>596.29999999999995</v>
          </cell>
          <cell r="E1319">
            <v>17</v>
          </cell>
          <cell r="F1319">
            <v>10137.73</v>
          </cell>
          <cell r="G1319">
            <v>0</v>
          </cell>
          <cell r="H1319">
            <v>0</v>
          </cell>
          <cell r="I1319">
            <v>0</v>
          </cell>
          <cell r="J1319">
            <v>0</v>
          </cell>
          <cell r="K1319">
            <v>0</v>
          </cell>
          <cell r="L1319">
            <v>0</v>
          </cell>
          <cell r="M1319">
            <v>0</v>
          </cell>
          <cell r="N1319">
            <v>0</v>
          </cell>
          <cell r="O1319">
            <v>0</v>
          </cell>
          <cell r="P1319">
            <v>0</v>
          </cell>
          <cell r="Q1319">
            <v>16431</v>
          </cell>
          <cell r="R1319">
            <v>6</v>
          </cell>
          <cell r="S1319" t="str">
            <v>E</v>
          </cell>
        </row>
        <row r="1320">
          <cell r="A1320">
            <v>50</v>
          </cell>
          <cell r="B1320" t="str">
            <v>RB01068=XL</v>
          </cell>
          <cell r="C1320" t="str">
            <v>Dosi EQ Posture Support</v>
          </cell>
          <cell r="D1320">
            <v>547.29999999999995</v>
          </cell>
          <cell r="E1320">
            <v>48</v>
          </cell>
          <cell r="F1320">
            <v>26274.33</v>
          </cell>
          <cell r="G1320">
            <v>0</v>
          </cell>
          <cell r="H1320">
            <v>0</v>
          </cell>
          <cell r="I1320">
            <v>0</v>
          </cell>
          <cell r="J1320">
            <v>0</v>
          </cell>
          <cell r="K1320">
            <v>0</v>
          </cell>
          <cell r="L1320">
            <v>0</v>
          </cell>
          <cell r="M1320">
            <v>0</v>
          </cell>
          <cell r="N1320">
            <v>0</v>
          </cell>
          <cell r="O1320">
            <v>0</v>
          </cell>
          <cell r="P1320">
            <v>0</v>
          </cell>
          <cell r="Q1320">
            <v>16430</v>
          </cell>
          <cell r="R1320">
            <v>7</v>
          </cell>
          <cell r="S1320" t="str">
            <v>E</v>
          </cell>
        </row>
        <row r="1321">
          <cell r="A1321">
            <v>50</v>
          </cell>
          <cell r="B1321" t="str">
            <v>RB01068=XS</v>
          </cell>
          <cell r="C1321" t="str">
            <v>Dosi EQ Posture Support</v>
          </cell>
          <cell r="D1321">
            <v>526.4</v>
          </cell>
          <cell r="E1321">
            <v>23</v>
          </cell>
          <cell r="F1321">
            <v>12108.55</v>
          </cell>
          <cell r="G1321">
            <v>0</v>
          </cell>
          <cell r="H1321">
            <v>0</v>
          </cell>
          <cell r="I1321">
            <v>0</v>
          </cell>
          <cell r="J1321">
            <v>0</v>
          </cell>
          <cell r="K1321">
            <v>0</v>
          </cell>
          <cell r="L1321">
            <v>0</v>
          </cell>
          <cell r="M1321">
            <v>0</v>
          </cell>
          <cell r="N1321">
            <v>0</v>
          </cell>
          <cell r="O1321">
            <v>0</v>
          </cell>
          <cell r="P1321">
            <v>0</v>
          </cell>
          <cell r="Q1321">
            <v>16425</v>
          </cell>
          <cell r="R1321">
            <v>12</v>
          </cell>
          <cell r="S1321" t="str">
            <v>E</v>
          </cell>
        </row>
        <row r="1322">
          <cell r="A1322">
            <v>50</v>
          </cell>
          <cell r="B1322" t="str">
            <v>RB01069=L</v>
          </cell>
          <cell r="C1322" t="str">
            <v>Dosi EQ With Splints and Cross Straps</v>
          </cell>
          <cell r="D1322">
            <v>1167.2</v>
          </cell>
          <cell r="E1322">
            <v>24</v>
          </cell>
          <cell r="F1322">
            <v>28014.13</v>
          </cell>
          <cell r="G1322">
            <v>0</v>
          </cell>
          <cell r="H1322">
            <v>0</v>
          </cell>
          <cell r="I1322">
            <v>0</v>
          </cell>
          <cell r="J1322">
            <v>0</v>
          </cell>
          <cell r="K1322">
            <v>0</v>
          </cell>
          <cell r="L1322">
            <v>0</v>
          </cell>
          <cell r="M1322">
            <v>0</v>
          </cell>
          <cell r="N1322">
            <v>0</v>
          </cell>
          <cell r="O1322">
            <v>0</v>
          </cell>
          <cell r="P1322">
            <v>0</v>
          </cell>
          <cell r="Q1322">
            <v>16430</v>
          </cell>
          <cell r="R1322">
            <v>7</v>
          </cell>
          <cell r="S1322" t="str">
            <v>E</v>
          </cell>
        </row>
        <row r="1323">
          <cell r="A1323">
            <v>50</v>
          </cell>
          <cell r="B1323" t="str">
            <v>RB01069=M</v>
          </cell>
          <cell r="C1323" t="str">
            <v>Dosi EQ With Splints and Cross Straps</v>
          </cell>
          <cell r="D1323">
            <v>1181.5999999999999</v>
          </cell>
          <cell r="E1323">
            <v>23</v>
          </cell>
          <cell r="F1323">
            <v>27178.78</v>
          </cell>
          <cell r="G1323">
            <v>0</v>
          </cell>
          <cell r="H1323">
            <v>0</v>
          </cell>
          <cell r="I1323">
            <v>0</v>
          </cell>
          <cell r="J1323">
            <v>0</v>
          </cell>
          <cell r="K1323">
            <v>0</v>
          </cell>
          <cell r="L1323">
            <v>0</v>
          </cell>
          <cell r="M1323">
            <v>0</v>
          </cell>
          <cell r="N1323">
            <v>0</v>
          </cell>
          <cell r="O1323">
            <v>0</v>
          </cell>
          <cell r="P1323">
            <v>0</v>
          </cell>
          <cell r="Q1323">
            <v>16430</v>
          </cell>
          <cell r="R1323">
            <v>7</v>
          </cell>
          <cell r="S1323" t="str">
            <v>E</v>
          </cell>
        </row>
        <row r="1324">
          <cell r="A1324">
            <v>50</v>
          </cell>
          <cell r="B1324" t="str">
            <v>RB01069=S</v>
          </cell>
          <cell r="C1324" t="str">
            <v>Dosi EQ With Splints and Cross Straps</v>
          </cell>
          <cell r="D1324">
            <v>1151.2</v>
          </cell>
          <cell r="E1324">
            <v>11</v>
          </cell>
          <cell r="F1324">
            <v>12663.84</v>
          </cell>
          <cell r="G1324">
            <v>0</v>
          </cell>
          <cell r="H1324">
            <v>0</v>
          </cell>
          <cell r="I1324">
            <v>0</v>
          </cell>
          <cell r="J1324">
            <v>0</v>
          </cell>
          <cell r="K1324">
            <v>0</v>
          </cell>
          <cell r="L1324">
            <v>0</v>
          </cell>
          <cell r="M1324">
            <v>0</v>
          </cell>
          <cell r="N1324">
            <v>0</v>
          </cell>
          <cell r="O1324">
            <v>0</v>
          </cell>
          <cell r="P1324">
            <v>0</v>
          </cell>
          <cell r="Q1324">
            <v>16404</v>
          </cell>
          <cell r="R1324">
            <v>33</v>
          </cell>
          <cell r="S1324" t="str">
            <v>E</v>
          </cell>
        </row>
        <row r="1325">
          <cell r="A1325">
            <v>50</v>
          </cell>
          <cell r="B1325" t="str">
            <v>RB01069=XL</v>
          </cell>
          <cell r="C1325" t="str">
            <v>Dosi EQ With Splints and Cross Straps</v>
          </cell>
          <cell r="D1325">
            <v>1172.7</v>
          </cell>
          <cell r="E1325">
            <v>27</v>
          </cell>
          <cell r="F1325">
            <v>31664.080000000002</v>
          </cell>
          <cell r="G1325">
            <v>0</v>
          </cell>
          <cell r="H1325">
            <v>0</v>
          </cell>
          <cell r="I1325">
            <v>0</v>
          </cell>
          <cell r="J1325">
            <v>0</v>
          </cell>
          <cell r="K1325">
            <v>0</v>
          </cell>
          <cell r="L1325">
            <v>0</v>
          </cell>
          <cell r="M1325">
            <v>0</v>
          </cell>
          <cell r="N1325">
            <v>0</v>
          </cell>
          <cell r="O1325">
            <v>0</v>
          </cell>
          <cell r="P1325">
            <v>0</v>
          </cell>
          <cell r="Q1325">
            <v>16430</v>
          </cell>
          <cell r="R1325">
            <v>7</v>
          </cell>
          <cell r="S1325" t="str">
            <v>E</v>
          </cell>
        </row>
        <row r="1326">
          <cell r="A1326">
            <v>50</v>
          </cell>
          <cell r="B1326" t="str">
            <v>RB01069=XS</v>
          </cell>
          <cell r="C1326" t="str">
            <v>Dosi EQ With Splints and Cross Straps</v>
          </cell>
          <cell r="D1326">
            <v>1093.8</v>
          </cell>
          <cell r="E1326">
            <v>5</v>
          </cell>
          <cell r="F1326">
            <v>5469.05</v>
          </cell>
          <cell r="G1326">
            <v>0</v>
          </cell>
          <cell r="H1326">
            <v>0</v>
          </cell>
          <cell r="I1326">
            <v>0</v>
          </cell>
          <cell r="J1326">
            <v>0</v>
          </cell>
          <cell r="K1326">
            <v>0</v>
          </cell>
          <cell r="L1326">
            <v>0</v>
          </cell>
          <cell r="M1326">
            <v>0</v>
          </cell>
          <cell r="N1326">
            <v>0</v>
          </cell>
          <cell r="O1326">
            <v>0</v>
          </cell>
          <cell r="P1326">
            <v>0</v>
          </cell>
          <cell r="Q1326">
            <v>16371</v>
          </cell>
          <cell r="R1326">
            <v>66</v>
          </cell>
          <cell r="S1326" t="str">
            <v>E</v>
          </cell>
        </row>
        <row r="1327">
          <cell r="A1327">
            <v>50</v>
          </cell>
          <cell r="B1327" t="str">
            <v>RB01070=L</v>
          </cell>
          <cell r="C1327" t="str">
            <v>Dosi EQ X Hight,With Splints and Cross S</v>
          </cell>
          <cell r="D1327">
            <v>1216.5</v>
          </cell>
          <cell r="E1327">
            <v>6</v>
          </cell>
          <cell r="F1327">
            <v>7299.37</v>
          </cell>
          <cell r="G1327">
            <v>0</v>
          </cell>
          <cell r="H1327">
            <v>0</v>
          </cell>
          <cell r="I1327">
            <v>0</v>
          </cell>
          <cell r="J1327">
            <v>0</v>
          </cell>
          <cell r="K1327">
            <v>0</v>
          </cell>
          <cell r="L1327">
            <v>0</v>
          </cell>
          <cell r="M1327">
            <v>0</v>
          </cell>
          <cell r="N1327">
            <v>0</v>
          </cell>
          <cell r="O1327">
            <v>0</v>
          </cell>
          <cell r="P1327">
            <v>0</v>
          </cell>
          <cell r="Q1327">
            <v>16286</v>
          </cell>
          <cell r="R1327">
            <v>151</v>
          </cell>
          <cell r="S1327" t="str">
            <v>E</v>
          </cell>
        </row>
        <row r="1328">
          <cell r="A1328">
            <v>50</v>
          </cell>
          <cell r="B1328" t="str">
            <v>RB01070=M</v>
          </cell>
          <cell r="C1328" t="str">
            <v>Dosi EQ X Hight,With Splints and Cross S</v>
          </cell>
          <cell r="D1328">
            <v>1346.5</v>
          </cell>
          <cell r="E1328">
            <v>9</v>
          </cell>
          <cell r="F1328">
            <v>12119.05</v>
          </cell>
          <cell r="G1328">
            <v>0</v>
          </cell>
          <cell r="H1328">
            <v>0</v>
          </cell>
          <cell r="I1328">
            <v>0</v>
          </cell>
          <cell r="J1328">
            <v>0</v>
          </cell>
          <cell r="K1328">
            <v>0</v>
          </cell>
          <cell r="L1328">
            <v>0</v>
          </cell>
          <cell r="M1328">
            <v>0</v>
          </cell>
          <cell r="N1328">
            <v>0</v>
          </cell>
          <cell r="O1328">
            <v>0</v>
          </cell>
          <cell r="P1328">
            <v>0</v>
          </cell>
          <cell r="Q1328">
            <v>16371</v>
          </cell>
          <cell r="R1328">
            <v>66</v>
          </cell>
          <cell r="S1328" t="str">
            <v>E</v>
          </cell>
        </row>
        <row r="1329">
          <cell r="A1329">
            <v>50</v>
          </cell>
          <cell r="B1329" t="str">
            <v>RB01070=S</v>
          </cell>
          <cell r="C1329" t="str">
            <v>Dosi EQ X Hight,With Splints and Cross S</v>
          </cell>
          <cell r="D1329">
            <v>1365.64</v>
          </cell>
          <cell r="E1329">
            <v>0</v>
          </cell>
          <cell r="F1329">
            <v>0</v>
          </cell>
          <cell r="G1329">
            <v>10</v>
          </cell>
          <cell r="H1329">
            <v>13656.44</v>
          </cell>
          <cell r="I1329">
            <v>0</v>
          </cell>
          <cell r="J1329">
            <v>0</v>
          </cell>
          <cell r="K1329">
            <v>0</v>
          </cell>
          <cell r="L1329">
            <v>0</v>
          </cell>
          <cell r="M1329">
            <v>0</v>
          </cell>
          <cell r="N1329">
            <v>0</v>
          </cell>
          <cell r="O1329">
            <v>0</v>
          </cell>
          <cell r="P1329">
            <v>0</v>
          </cell>
          <cell r="Q1329">
            <v>16227</v>
          </cell>
          <cell r="R1329">
            <v>210</v>
          </cell>
          <cell r="S1329" t="str">
            <v>E</v>
          </cell>
        </row>
        <row r="1330">
          <cell r="A1330">
            <v>50</v>
          </cell>
          <cell r="B1330" t="str">
            <v>RB01070=XL</v>
          </cell>
          <cell r="C1330" t="str">
            <v>Dosi EQ X Hight,With Splints and Cross S</v>
          </cell>
          <cell r="D1330">
            <v>1273.9000000000001</v>
          </cell>
          <cell r="E1330">
            <v>7</v>
          </cell>
          <cell r="F1330">
            <v>8917.5499999999993</v>
          </cell>
          <cell r="G1330">
            <v>0</v>
          </cell>
          <cell r="H1330">
            <v>0</v>
          </cell>
          <cell r="I1330">
            <v>0</v>
          </cell>
          <cell r="J1330">
            <v>0</v>
          </cell>
          <cell r="K1330">
            <v>0</v>
          </cell>
          <cell r="L1330">
            <v>0</v>
          </cell>
          <cell r="M1330">
            <v>0</v>
          </cell>
          <cell r="N1330">
            <v>0</v>
          </cell>
          <cell r="O1330">
            <v>0</v>
          </cell>
          <cell r="P1330">
            <v>0</v>
          </cell>
          <cell r="Q1330">
            <v>16304</v>
          </cell>
          <cell r="R1330">
            <v>133</v>
          </cell>
          <cell r="S1330" t="str">
            <v>E</v>
          </cell>
        </row>
        <row r="1331">
          <cell r="A1331">
            <v>50</v>
          </cell>
          <cell r="B1331" t="str">
            <v>RB02041=1</v>
          </cell>
          <cell r="C1331" t="str">
            <v>Knee Support Size XS อุปกรณ์ประคองข้อเข่</v>
          </cell>
          <cell r="D1331">
            <v>280.2</v>
          </cell>
          <cell r="E1331">
            <v>4</v>
          </cell>
          <cell r="F1331">
            <v>1121.1400000000001</v>
          </cell>
          <cell r="G1331">
            <v>0</v>
          </cell>
          <cell r="H1331">
            <v>0</v>
          </cell>
          <cell r="I1331">
            <v>0</v>
          </cell>
          <cell r="J1331">
            <v>0</v>
          </cell>
          <cell r="K1331">
            <v>0</v>
          </cell>
          <cell r="L1331">
            <v>0</v>
          </cell>
          <cell r="M1331">
            <v>0</v>
          </cell>
          <cell r="N1331">
            <v>0</v>
          </cell>
          <cell r="O1331">
            <v>0</v>
          </cell>
          <cell r="P1331">
            <v>0</v>
          </cell>
          <cell r="Q1331">
            <v>16427</v>
          </cell>
          <cell r="R1331">
            <v>10</v>
          </cell>
          <cell r="S1331" t="str">
            <v>E</v>
          </cell>
        </row>
        <row r="1332">
          <cell r="A1332">
            <v>50</v>
          </cell>
          <cell r="B1332" t="str">
            <v>RB02041=2</v>
          </cell>
          <cell r="C1332" t="str">
            <v>Knee Support Size S อุปกรณ์ประคองข้อเข่า</v>
          </cell>
          <cell r="D1332">
            <v>293</v>
          </cell>
          <cell r="E1332">
            <v>31</v>
          </cell>
          <cell r="F1332">
            <v>9084.7099999999991</v>
          </cell>
          <cell r="G1332">
            <v>0</v>
          </cell>
          <cell r="H1332">
            <v>0</v>
          </cell>
          <cell r="I1332">
            <v>0</v>
          </cell>
          <cell r="J1332">
            <v>0</v>
          </cell>
          <cell r="K1332">
            <v>0</v>
          </cell>
          <cell r="L1332">
            <v>0</v>
          </cell>
          <cell r="M1332">
            <v>0</v>
          </cell>
          <cell r="N1332">
            <v>0</v>
          </cell>
          <cell r="O1332">
            <v>0</v>
          </cell>
          <cell r="P1332">
            <v>0</v>
          </cell>
          <cell r="Q1332">
            <v>16430</v>
          </cell>
          <cell r="R1332">
            <v>7</v>
          </cell>
          <cell r="S1332" t="str">
            <v>E</v>
          </cell>
        </row>
        <row r="1333">
          <cell r="A1333">
            <v>50</v>
          </cell>
          <cell r="B1333" t="str">
            <v>RB02041=3</v>
          </cell>
          <cell r="C1333" t="str">
            <v>Knee Support Size M อุปกรณ์ประคองข้อเข่า</v>
          </cell>
          <cell r="D1333">
            <v>242.4</v>
          </cell>
          <cell r="E1333">
            <v>55</v>
          </cell>
          <cell r="F1333">
            <v>13334.23</v>
          </cell>
          <cell r="G1333">
            <v>0</v>
          </cell>
          <cell r="H1333">
            <v>0</v>
          </cell>
          <cell r="I1333">
            <v>0</v>
          </cell>
          <cell r="J1333">
            <v>0</v>
          </cell>
          <cell r="K1333">
            <v>0</v>
          </cell>
          <cell r="L1333">
            <v>0</v>
          </cell>
          <cell r="M1333">
            <v>0</v>
          </cell>
          <cell r="N1333">
            <v>0</v>
          </cell>
          <cell r="O1333">
            <v>0</v>
          </cell>
          <cell r="P1333">
            <v>0</v>
          </cell>
          <cell r="Q1333">
            <v>16434</v>
          </cell>
          <cell r="R1333">
            <v>3</v>
          </cell>
          <cell r="S1333" t="str">
            <v>E</v>
          </cell>
        </row>
        <row r="1334">
          <cell r="A1334">
            <v>50</v>
          </cell>
          <cell r="B1334" t="str">
            <v>RB02041=4</v>
          </cell>
          <cell r="C1334" t="str">
            <v>Knee Support Size L อุปกรณ์ประคองข้อเข่า</v>
          </cell>
          <cell r="D1334">
            <v>247.5</v>
          </cell>
          <cell r="E1334">
            <v>43</v>
          </cell>
          <cell r="F1334">
            <v>10642.67</v>
          </cell>
          <cell r="G1334">
            <v>0</v>
          </cell>
          <cell r="H1334">
            <v>0</v>
          </cell>
          <cell r="I1334">
            <v>0</v>
          </cell>
          <cell r="J1334">
            <v>0</v>
          </cell>
          <cell r="K1334">
            <v>0</v>
          </cell>
          <cell r="L1334">
            <v>0</v>
          </cell>
          <cell r="M1334">
            <v>0</v>
          </cell>
          <cell r="N1334">
            <v>0</v>
          </cell>
          <cell r="O1334">
            <v>0</v>
          </cell>
          <cell r="P1334">
            <v>0</v>
          </cell>
          <cell r="Q1334">
            <v>16434</v>
          </cell>
          <cell r="R1334">
            <v>3</v>
          </cell>
          <cell r="S1334" t="str">
            <v>E</v>
          </cell>
        </row>
        <row r="1335">
          <cell r="A1335">
            <v>50</v>
          </cell>
          <cell r="B1335" t="str">
            <v>RB02041=5</v>
          </cell>
          <cell r="C1335" t="str">
            <v>Knee Support Size XL อุปกรณ์ประคองข้อเข่</v>
          </cell>
          <cell r="D1335">
            <v>253.8</v>
          </cell>
          <cell r="E1335">
            <v>55</v>
          </cell>
          <cell r="F1335">
            <v>13960.22</v>
          </cell>
          <cell r="G1335">
            <v>0</v>
          </cell>
          <cell r="H1335">
            <v>0</v>
          </cell>
          <cell r="I1335">
            <v>0</v>
          </cell>
          <cell r="J1335">
            <v>0</v>
          </cell>
          <cell r="K1335">
            <v>0</v>
          </cell>
          <cell r="L1335">
            <v>0</v>
          </cell>
          <cell r="M1335">
            <v>0</v>
          </cell>
          <cell r="N1335">
            <v>0</v>
          </cell>
          <cell r="O1335">
            <v>0</v>
          </cell>
          <cell r="P1335">
            <v>0</v>
          </cell>
          <cell r="Q1335">
            <v>16434</v>
          </cell>
          <cell r="R1335">
            <v>3</v>
          </cell>
          <cell r="S1335" t="str">
            <v>E</v>
          </cell>
        </row>
        <row r="1336">
          <cell r="A1336">
            <v>50</v>
          </cell>
          <cell r="B1336" t="str">
            <v>RB02041=6</v>
          </cell>
          <cell r="C1336" t="str">
            <v>Knee Support Size XXL อุปกรณ์ประคองข้อเข</v>
          </cell>
          <cell r="D1336">
            <v>311.3</v>
          </cell>
          <cell r="E1336">
            <v>11</v>
          </cell>
          <cell r="F1336">
            <v>3425.27</v>
          </cell>
          <cell r="G1336">
            <v>0</v>
          </cell>
          <cell r="H1336">
            <v>0</v>
          </cell>
          <cell r="I1336">
            <v>0</v>
          </cell>
          <cell r="J1336">
            <v>0</v>
          </cell>
          <cell r="K1336">
            <v>0</v>
          </cell>
          <cell r="L1336">
            <v>0</v>
          </cell>
          <cell r="M1336">
            <v>0</v>
          </cell>
          <cell r="N1336">
            <v>0</v>
          </cell>
          <cell r="O1336">
            <v>0</v>
          </cell>
          <cell r="P1336">
            <v>0</v>
          </cell>
          <cell r="Q1336">
            <v>16427</v>
          </cell>
          <cell r="R1336">
            <v>10</v>
          </cell>
          <cell r="S1336" t="str">
            <v>E</v>
          </cell>
        </row>
        <row r="1337">
          <cell r="A1337">
            <v>50</v>
          </cell>
          <cell r="B1337" t="str">
            <v>RB02052=L-R</v>
          </cell>
          <cell r="C1337" t="str">
            <v>Plastic dorsal Splint right</v>
          </cell>
          <cell r="D1337">
            <v>1018.6</v>
          </cell>
          <cell r="E1337">
            <v>0</v>
          </cell>
          <cell r="F1337">
            <v>0</v>
          </cell>
          <cell r="G1337">
            <v>3</v>
          </cell>
          <cell r="H1337">
            <v>3055.79</v>
          </cell>
          <cell r="I1337">
            <v>0</v>
          </cell>
          <cell r="J1337">
            <v>0</v>
          </cell>
          <cell r="K1337">
            <v>0</v>
          </cell>
          <cell r="L1337">
            <v>0</v>
          </cell>
          <cell r="M1337">
            <v>0</v>
          </cell>
          <cell r="N1337">
            <v>0</v>
          </cell>
          <cell r="O1337">
            <v>0</v>
          </cell>
          <cell r="P1337">
            <v>0</v>
          </cell>
          <cell r="Q1337">
            <v>16145</v>
          </cell>
          <cell r="R1337">
            <v>292</v>
          </cell>
          <cell r="S1337" t="str">
            <v>E</v>
          </cell>
        </row>
        <row r="1338">
          <cell r="A1338">
            <v>50</v>
          </cell>
          <cell r="B1338" t="str">
            <v>RB02052=M-L</v>
          </cell>
          <cell r="C1338" t="str">
            <v>Plastic dorsal Splint left M</v>
          </cell>
          <cell r="D1338">
            <v>917.4</v>
          </cell>
          <cell r="E1338">
            <v>4</v>
          </cell>
          <cell r="F1338">
            <v>3669.99</v>
          </cell>
          <cell r="G1338">
            <v>0</v>
          </cell>
          <cell r="H1338">
            <v>0</v>
          </cell>
          <cell r="I1338">
            <v>0</v>
          </cell>
          <cell r="J1338">
            <v>0</v>
          </cell>
          <cell r="K1338">
            <v>0</v>
          </cell>
          <cell r="L1338">
            <v>0</v>
          </cell>
          <cell r="M1338">
            <v>0</v>
          </cell>
          <cell r="N1338">
            <v>0</v>
          </cell>
          <cell r="O1338">
            <v>0</v>
          </cell>
          <cell r="P1338">
            <v>0</v>
          </cell>
          <cell r="Q1338">
            <v>16419</v>
          </cell>
          <cell r="R1338">
            <v>18</v>
          </cell>
          <cell r="S1338" t="str">
            <v>E</v>
          </cell>
        </row>
        <row r="1339">
          <cell r="A1339">
            <v>50</v>
          </cell>
          <cell r="B1339" t="str">
            <v>RB02052=M-R</v>
          </cell>
          <cell r="C1339" t="str">
            <v>Plastic dorsal Splint right M</v>
          </cell>
          <cell r="D1339">
            <v>951.4</v>
          </cell>
          <cell r="E1339">
            <v>0</v>
          </cell>
          <cell r="F1339">
            <v>0</v>
          </cell>
          <cell r="G1339">
            <v>3</v>
          </cell>
          <cell r="H1339">
            <v>2854.21</v>
          </cell>
          <cell r="I1339">
            <v>0</v>
          </cell>
          <cell r="J1339">
            <v>0</v>
          </cell>
          <cell r="K1339">
            <v>0</v>
          </cell>
          <cell r="L1339">
            <v>0</v>
          </cell>
          <cell r="M1339">
            <v>0</v>
          </cell>
          <cell r="N1339">
            <v>0</v>
          </cell>
          <cell r="O1339">
            <v>0</v>
          </cell>
          <cell r="P1339">
            <v>0</v>
          </cell>
          <cell r="Q1339">
            <v>16179</v>
          </cell>
          <cell r="R1339">
            <v>258</v>
          </cell>
          <cell r="S1339" t="str">
            <v>E</v>
          </cell>
        </row>
        <row r="1340">
          <cell r="A1340">
            <v>50</v>
          </cell>
          <cell r="B1340" t="str">
            <v>RB02052=S-L</v>
          </cell>
          <cell r="C1340" t="str">
            <v>Plastic dorsal Splint left S</v>
          </cell>
          <cell r="D1340">
            <v>747.98</v>
          </cell>
          <cell r="E1340">
            <v>0</v>
          </cell>
          <cell r="F1340">
            <v>0</v>
          </cell>
          <cell r="G1340">
            <v>7</v>
          </cell>
          <cell r="H1340">
            <v>5235.8599999999997</v>
          </cell>
          <cell r="I1340">
            <v>0</v>
          </cell>
          <cell r="J1340">
            <v>0</v>
          </cell>
          <cell r="K1340">
            <v>0</v>
          </cell>
          <cell r="L1340">
            <v>0</v>
          </cell>
          <cell r="M1340">
            <v>0</v>
          </cell>
          <cell r="N1340">
            <v>0</v>
          </cell>
          <cell r="O1340">
            <v>0</v>
          </cell>
          <cell r="P1340">
            <v>0</v>
          </cell>
          <cell r="Q1340">
            <v>16179</v>
          </cell>
          <cell r="R1340">
            <v>258</v>
          </cell>
          <cell r="S1340" t="str">
            <v>E</v>
          </cell>
        </row>
        <row r="1341">
          <cell r="A1341">
            <v>50</v>
          </cell>
          <cell r="B1341" t="str">
            <v>RB02052=S-R</v>
          </cell>
          <cell r="C1341" t="str">
            <v>Plastic dorsal Splint right S</v>
          </cell>
          <cell r="D1341">
            <v>747.98</v>
          </cell>
          <cell r="E1341">
            <v>0</v>
          </cell>
          <cell r="F1341">
            <v>0</v>
          </cell>
          <cell r="G1341">
            <v>8</v>
          </cell>
          <cell r="H1341">
            <v>5983.84</v>
          </cell>
          <cell r="I1341">
            <v>0</v>
          </cell>
          <cell r="J1341">
            <v>0</v>
          </cell>
          <cell r="K1341">
            <v>0</v>
          </cell>
          <cell r="L1341">
            <v>0</v>
          </cell>
          <cell r="M1341">
            <v>0</v>
          </cell>
          <cell r="N1341">
            <v>0</v>
          </cell>
          <cell r="O1341">
            <v>0</v>
          </cell>
          <cell r="P1341">
            <v>0</v>
          </cell>
          <cell r="Q1341">
            <v>16179</v>
          </cell>
          <cell r="R1341">
            <v>258</v>
          </cell>
          <cell r="S1341" t="str">
            <v>E</v>
          </cell>
        </row>
        <row r="1342">
          <cell r="A1342">
            <v>50</v>
          </cell>
          <cell r="B1342" t="str">
            <v>RB02090=L</v>
          </cell>
          <cell r="C1342" t="str">
            <v>Padded Knee Support</v>
          </cell>
          <cell r="D1342">
            <v>2469.17</v>
          </cell>
          <cell r="E1342">
            <v>0</v>
          </cell>
          <cell r="F1342">
            <v>0</v>
          </cell>
          <cell r="G1342">
            <v>1</v>
          </cell>
          <cell r="H1342">
            <v>2469.17</v>
          </cell>
          <cell r="I1342">
            <v>0</v>
          </cell>
          <cell r="J1342">
            <v>0</v>
          </cell>
          <cell r="K1342">
            <v>0</v>
          </cell>
          <cell r="L1342">
            <v>0</v>
          </cell>
          <cell r="M1342">
            <v>0</v>
          </cell>
          <cell r="N1342">
            <v>0</v>
          </cell>
          <cell r="O1342">
            <v>0</v>
          </cell>
          <cell r="P1342">
            <v>0</v>
          </cell>
          <cell r="Q1342">
            <v>16179</v>
          </cell>
          <cell r="R1342">
            <v>258</v>
          </cell>
          <cell r="S1342" t="str">
            <v>E</v>
          </cell>
        </row>
        <row r="1343">
          <cell r="A1343">
            <v>50</v>
          </cell>
          <cell r="B1343" t="str">
            <v>RB02090=M</v>
          </cell>
          <cell r="C1343" t="str">
            <v>Padded Knee Support</v>
          </cell>
          <cell r="D1343">
            <v>2469.17</v>
          </cell>
          <cell r="E1343">
            <v>0</v>
          </cell>
          <cell r="F1343">
            <v>0</v>
          </cell>
          <cell r="G1343">
            <v>1</v>
          </cell>
          <cell r="H1343">
            <v>2469.17</v>
          </cell>
          <cell r="I1343">
            <v>0</v>
          </cell>
          <cell r="J1343">
            <v>0</v>
          </cell>
          <cell r="K1343">
            <v>0</v>
          </cell>
          <cell r="L1343">
            <v>0</v>
          </cell>
          <cell r="M1343">
            <v>0</v>
          </cell>
          <cell r="N1343">
            <v>0</v>
          </cell>
          <cell r="O1343">
            <v>0</v>
          </cell>
          <cell r="P1343">
            <v>0</v>
          </cell>
          <cell r="Q1343">
            <v>16179</v>
          </cell>
          <cell r="R1343">
            <v>258</v>
          </cell>
          <cell r="S1343" t="str">
            <v>E</v>
          </cell>
        </row>
        <row r="1344">
          <cell r="A1344">
            <v>50</v>
          </cell>
          <cell r="B1344" t="str">
            <v>RB04021=M-R</v>
          </cell>
          <cell r="C1344" t="str">
            <v>Manu Ulnar</v>
          </cell>
          <cell r="D1344">
            <v>0</v>
          </cell>
          <cell r="E1344">
            <v>1</v>
          </cell>
          <cell r="F1344">
            <v>0</v>
          </cell>
          <cell r="G1344">
            <v>0</v>
          </cell>
          <cell r="H1344">
            <v>0</v>
          </cell>
          <cell r="I1344">
            <v>0</v>
          </cell>
          <cell r="J1344">
            <v>0</v>
          </cell>
          <cell r="K1344">
            <v>0</v>
          </cell>
          <cell r="L1344">
            <v>0</v>
          </cell>
          <cell r="M1344">
            <v>0</v>
          </cell>
          <cell r="N1344">
            <v>0</v>
          </cell>
          <cell r="O1344">
            <v>0</v>
          </cell>
          <cell r="P1344">
            <v>0</v>
          </cell>
          <cell r="Q1344">
            <v>16425</v>
          </cell>
          <cell r="R1344">
            <v>12</v>
          </cell>
          <cell r="S1344" t="str">
            <v>E</v>
          </cell>
        </row>
        <row r="1345">
          <cell r="A1345">
            <v>50</v>
          </cell>
          <cell r="B1345" t="str">
            <v>RB04023=L-L</v>
          </cell>
          <cell r="C1345" t="str">
            <v>Manu Rheuma</v>
          </cell>
          <cell r="D1345">
            <v>299.39999999999998</v>
          </cell>
          <cell r="E1345">
            <v>25</v>
          </cell>
          <cell r="F1345">
            <v>7485.71</v>
          </cell>
          <cell r="G1345">
            <v>0</v>
          </cell>
          <cell r="H1345">
            <v>0</v>
          </cell>
          <cell r="I1345">
            <v>0</v>
          </cell>
          <cell r="J1345">
            <v>0</v>
          </cell>
          <cell r="K1345">
            <v>0</v>
          </cell>
          <cell r="L1345">
            <v>0</v>
          </cell>
          <cell r="M1345">
            <v>0</v>
          </cell>
          <cell r="N1345">
            <v>0</v>
          </cell>
          <cell r="O1345">
            <v>0</v>
          </cell>
          <cell r="P1345">
            <v>0</v>
          </cell>
          <cell r="Q1345">
            <v>16425</v>
          </cell>
          <cell r="R1345">
            <v>12</v>
          </cell>
          <cell r="S1345" t="str">
            <v>E</v>
          </cell>
        </row>
        <row r="1346">
          <cell r="A1346">
            <v>50</v>
          </cell>
          <cell r="B1346" t="str">
            <v>RB04023=L-R</v>
          </cell>
          <cell r="C1346" t="str">
            <v>Manu Rheuma</v>
          </cell>
          <cell r="D1346">
            <v>298.8</v>
          </cell>
          <cell r="E1346">
            <v>22</v>
          </cell>
          <cell r="F1346">
            <v>6574.81</v>
          </cell>
          <cell r="G1346">
            <v>0</v>
          </cell>
          <cell r="H1346">
            <v>0</v>
          </cell>
          <cell r="I1346">
            <v>0</v>
          </cell>
          <cell r="J1346">
            <v>0</v>
          </cell>
          <cell r="K1346">
            <v>0</v>
          </cell>
          <cell r="L1346">
            <v>0</v>
          </cell>
          <cell r="M1346">
            <v>0</v>
          </cell>
          <cell r="N1346">
            <v>0</v>
          </cell>
          <cell r="O1346">
            <v>0</v>
          </cell>
          <cell r="P1346">
            <v>0</v>
          </cell>
          <cell r="Q1346">
            <v>16383</v>
          </cell>
          <cell r="R1346">
            <v>54</v>
          </cell>
          <cell r="S1346" t="str">
            <v>E</v>
          </cell>
        </row>
        <row r="1347">
          <cell r="A1347">
            <v>50</v>
          </cell>
          <cell r="B1347" t="str">
            <v>RB04023=M-L</v>
          </cell>
          <cell r="C1347" t="str">
            <v>Manu Rheuma</v>
          </cell>
          <cell r="D1347">
            <v>298.39999999999998</v>
          </cell>
          <cell r="E1347">
            <v>21</v>
          </cell>
          <cell r="F1347">
            <v>6266.73</v>
          </cell>
          <cell r="G1347">
            <v>0</v>
          </cell>
          <cell r="H1347">
            <v>0</v>
          </cell>
          <cell r="I1347">
            <v>0</v>
          </cell>
          <cell r="J1347">
            <v>0</v>
          </cell>
          <cell r="K1347">
            <v>0</v>
          </cell>
          <cell r="L1347">
            <v>0</v>
          </cell>
          <cell r="M1347">
            <v>0</v>
          </cell>
          <cell r="N1347">
            <v>0</v>
          </cell>
          <cell r="O1347">
            <v>0</v>
          </cell>
          <cell r="P1347">
            <v>0</v>
          </cell>
          <cell r="Q1347">
            <v>16409</v>
          </cell>
          <cell r="R1347">
            <v>28</v>
          </cell>
          <cell r="S1347" t="str">
            <v>E</v>
          </cell>
        </row>
        <row r="1348">
          <cell r="A1348">
            <v>50</v>
          </cell>
          <cell r="B1348" t="str">
            <v>RB04023=M-R</v>
          </cell>
          <cell r="C1348" t="str">
            <v>Manu Rheuma</v>
          </cell>
          <cell r="D1348">
            <v>299.8</v>
          </cell>
          <cell r="E1348">
            <v>26</v>
          </cell>
          <cell r="F1348">
            <v>7795.53</v>
          </cell>
          <cell r="G1348">
            <v>0</v>
          </cell>
          <cell r="H1348">
            <v>0</v>
          </cell>
          <cell r="I1348">
            <v>0</v>
          </cell>
          <cell r="J1348">
            <v>0</v>
          </cell>
          <cell r="K1348">
            <v>0</v>
          </cell>
          <cell r="L1348">
            <v>0</v>
          </cell>
          <cell r="M1348">
            <v>0</v>
          </cell>
          <cell r="N1348">
            <v>0</v>
          </cell>
          <cell r="O1348">
            <v>0</v>
          </cell>
          <cell r="P1348">
            <v>0</v>
          </cell>
          <cell r="Q1348">
            <v>16383</v>
          </cell>
          <cell r="R1348">
            <v>54</v>
          </cell>
          <cell r="S1348" t="str">
            <v>E</v>
          </cell>
        </row>
        <row r="1349">
          <cell r="A1349">
            <v>50</v>
          </cell>
          <cell r="B1349" t="str">
            <v>RB04023=S-R</v>
          </cell>
          <cell r="C1349" t="str">
            <v>Manu Rheuma</v>
          </cell>
          <cell r="D1349">
            <v>296.39999999999998</v>
          </cell>
          <cell r="E1349">
            <v>19</v>
          </cell>
          <cell r="F1349">
            <v>5631.69</v>
          </cell>
          <cell r="G1349">
            <v>0</v>
          </cell>
          <cell r="H1349">
            <v>0</v>
          </cell>
          <cell r="I1349">
            <v>0</v>
          </cell>
          <cell r="J1349">
            <v>0</v>
          </cell>
          <cell r="K1349">
            <v>0</v>
          </cell>
          <cell r="L1349">
            <v>0</v>
          </cell>
          <cell r="M1349">
            <v>0</v>
          </cell>
          <cell r="N1349">
            <v>0</v>
          </cell>
          <cell r="O1349">
            <v>0</v>
          </cell>
          <cell r="P1349">
            <v>0</v>
          </cell>
          <cell r="Q1349">
            <v>16425</v>
          </cell>
          <cell r="R1349">
            <v>12</v>
          </cell>
          <cell r="S1349" t="str">
            <v>E</v>
          </cell>
        </row>
        <row r="1350">
          <cell r="A1350">
            <v>50</v>
          </cell>
          <cell r="B1350" t="str">
            <v>RB04023=XL-L</v>
          </cell>
          <cell r="C1350" t="str">
            <v>Manu Rheuma</v>
          </cell>
          <cell r="D1350">
            <v>339.8</v>
          </cell>
          <cell r="E1350">
            <v>3</v>
          </cell>
          <cell r="F1350">
            <v>1019.55</v>
          </cell>
          <cell r="G1350">
            <v>0</v>
          </cell>
          <cell r="H1350">
            <v>0</v>
          </cell>
          <cell r="I1350">
            <v>0</v>
          </cell>
          <cell r="J1350">
            <v>0</v>
          </cell>
          <cell r="K1350">
            <v>0</v>
          </cell>
          <cell r="L1350">
            <v>0</v>
          </cell>
          <cell r="M1350">
            <v>0</v>
          </cell>
          <cell r="N1350">
            <v>0</v>
          </cell>
          <cell r="O1350">
            <v>0</v>
          </cell>
          <cell r="P1350">
            <v>0</v>
          </cell>
          <cell r="Q1350">
            <v>16404</v>
          </cell>
          <cell r="R1350">
            <v>33</v>
          </cell>
          <cell r="S1350" t="str">
            <v>E</v>
          </cell>
        </row>
        <row r="1351">
          <cell r="A1351">
            <v>50</v>
          </cell>
          <cell r="B1351" t="str">
            <v>RB04026=M-L</v>
          </cell>
          <cell r="C1351" t="str">
            <v>Diagonal Comfort</v>
          </cell>
          <cell r="D1351">
            <v>238.7</v>
          </cell>
          <cell r="E1351">
            <v>4</v>
          </cell>
          <cell r="F1351">
            <v>955.14</v>
          </cell>
          <cell r="G1351">
            <v>0</v>
          </cell>
          <cell r="H1351">
            <v>0</v>
          </cell>
          <cell r="I1351">
            <v>0</v>
          </cell>
          <cell r="J1351">
            <v>0</v>
          </cell>
          <cell r="K1351">
            <v>0</v>
          </cell>
          <cell r="L1351">
            <v>0</v>
          </cell>
          <cell r="M1351">
            <v>0</v>
          </cell>
          <cell r="N1351">
            <v>0</v>
          </cell>
          <cell r="O1351">
            <v>0</v>
          </cell>
          <cell r="P1351">
            <v>0</v>
          </cell>
          <cell r="Q1351">
            <v>16262</v>
          </cell>
          <cell r="R1351">
            <v>175</v>
          </cell>
          <cell r="S1351" t="str">
            <v>E</v>
          </cell>
        </row>
        <row r="1352">
          <cell r="A1352">
            <v>50</v>
          </cell>
          <cell r="B1352" t="str">
            <v>RB04026=M-R</v>
          </cell>
          <cell r="C1352" t="str">
            <v>Diagonal Comfort</v>
          </cell>
          <cell r="D1352">
            <v>249.7</v>
          </cell>
          <cell r="E1352">
            <v>6</v>
          </cell>
          <cell r="F1352">
            <v>1498.51</v>
          </cell>
          <cell r="G1352">
            <v>0</v>
          </cell>
          <cell r="H1352">
            <v>0</v>
          </cell>
          <cell r="I1352">
            <v>0</v>
          </cell>
          <cell r="J1352">
            <v>0</v>
          </cell>
          <cell r="K1352">
            <v>0</v>
          </cell>
          <cell r="L1352">
            <v>0</v>
          </cell>
          <cell r="M1352">
            <v>0</v>
          </cell>
          <cell r="N1352">
            <v>0</v>
          </cell>
          <cell r="O1352">
            <v>0</v>
          </cell>
          <cell r="P1352">
            <v>0</v>
          </cell>
          <cell r="Q1352">
            <v>16262</v>
          </cell>
          <cell r="R1352">
            <v>175</v>
          </cell>
          <cell r="S1352" t="str">
            <v>E</v>
          </cell>
        </row>
        <row r="1353">
          <cell r="A1353">
            <v>50</v>
          </cell>
          <cell r="B1353" t="str">
            <v>RB04045=M-L</v>
          </cell>
          <cell r="C1353" t="str">
            <v>Wrist Support</v>
          </cell>
          <cell r="D1353">
            <v>469.9</v>
          </cell>
          <cell r="E1353">
            <v>8</v>
          </cell>
          <cell r="F1353">
            <v>3759.89</v>
          </cell>
          <cell r="G1353">
            <v>0</v>
          </cell>
          <cell r="H1353">
            <v>0</v>
          </cell>
          <cell r="I1353">
            <v>0</v>
          </cell>
          <cell r="J1353">
            <v>0</v>
          </cell>
          <cell r="K1353">
            <v>0</v>
          </cell>
          <cell r="L1353">
            <v>0</v>
          </cell>
          <cell r="M1353">
            <v>0</v>
          </cell>
          <cell r="N1353">
            <v>0</v>
          </cell>
          <cell r="O1353">
            <v>0</v>
          </cell>
          <cell r="P1353">
            <v>0</v>
          </cell>
          <cell r="Q1353">
            <v>16279</v>
          </cell>
          <cell r="R1353">
            <v>158</v>
          </cell>
          <cell r="S1353" t="str">
            <v>E</v>
          </cell>
        </row>
        <row r="1354">
          <cell r="A1354">
            <v>50</v>
          </cell>
          <cell r="B1354" t="str">
            <v>RB04045=S-L</v>
          </cell>
          <cell r="C1354" t="str">
            <v>Wrist Support</v>
          </cell>
          <cell r="D1354">
            <v>422.8</v>
          </cell>
          <cell r="E1354">
            <v>7</v>
          </cell>
          <cell r="F1354">
            <v>2959.81</v>
          </cell>
          <cell r="G1354">
            <v>0</v>
          </cell>
          <cell r="H1354">
            <v>0</v>
          </cell>
          <cell r="I1354">
            <v>0</v>
          </cell>
          <cell r="J1354">
            <v>0</v>
          </cell>
          <cell r="K1354">
            <v>0</v>
          </cell>
          <cell r="L1354">
            <v>0</v>
          </cell>
          <cell r="M1354">
            <v>0</v>
          </cell>
          <cell r="N1354">
            <v>0</v>
          </cell>
          <cell r="O1354">
            <v>0</v>
          </cell>
          <cell r="P1354">
            <v>0</v>
          </cell>
          <cell r="Q1354">
            <v>16301</v>
          </cell>
          <cell r="R1354">
            <v>136</v>
          </cell>
          <cell r="S1354" t="str">
            <v>E</v>
          </cell>
        </row>
        <row r="1355">
          <cell r="A1355">
            <v>50</v>
          </cell>
          <cell r="B1355" t="str">
            <v>RB04046=L-L</v>
          </cell>
          <cell r="C1355" t="str">
            <v>Wrist Support</v>
          </cell>
          <cell r="D1355">
            <v>588.29999999999995</v>
          </cell>
          <cell r="E1355">
            <v>13</v>
          </cell>
          <cell r="F1355">
            <v>7648.11</v>
          </cell>
          <cell r="G1355">
            <v>0</v>
          </cell>
          <cell r="H1355">
            <v>0</v>
          </cell>
          <cell r="I1355">
            <v>0</v>
          </cell>
          <cell r="J1355">
            <v>0</v>
          </cell>
          <cell r="K1355">
            <v>0</v>
          </cell>
          <cell r="L1355">
            <v>0</v>
          </cell>
          <cell r="M1355">
            <v>0</v>
          </cell>
          <cell r="N1355">
            <v>0</v>
          </cell>
          <cell r="O1355">
            <v>0</v>
          </cell>
          <cell r="P1355">
            <v>0</v>
          </cell>
          <cell r="Q1355">
            <v>16413</v>
          </cell>
          <cell r="R1355">
            <v>24</v>
          </cell>
          <cell r="S1355" t="str">
            <v>E</v>
          </cell>
        </row>
        <row r="1356">
          <cell r="A1356">
            <v>50</v>
          </cell>
          <cell r="B1356" t="str">
            <v>RB04046=L-R</v>
          </cell>
          <cell r="C1356" t="str">
            <v>Wrist Support</v>
          </cell>
          <cell r="D1356">
            <v>589</v>
          </cell>
          <cell r="E1356">
            <v>10</v>
          </cell>
          <cell r="F1356">
            <v>5890.99</v>
          </cell>
          <cell r="G1356">
            <v>0</v>
          </cell>
          <cell r="H1356">
            <v>0</v>
          </cell>
          <cell r="I1356">
            <v>0</v>
          </cell>
          <cell r="J1356">
            <v>0</v>
          </cell>
          <cell r="K1356">
            <v>0</v>
          </cell>
          <cell r="L1356">
            <v>0</v>
          </cell>
          <cell r="M1356">
            <v>0</v>
          </cell>
          <cell r="N1356">
            <v>0</v>
          </cell>
          <cell r="O1356">
            <v>0</v>
          </cell>
          <cell r="P1356">
            <v>0</v>
          </cell>
          <cell r="Q1356">
            <v>16410</v>
          </cell>
          <cell r="R1356">
            <v>27</v>
          </cell>
          <cell r="S1356" t="str">
            <v>E</v>
          </cell>
        </row>
        <row r="1357">
          <cell r="A1357">
            <v>50</v>
          </cell>
          <cell r="B1357" t="str">
            <v>RB04046=M-L</v>
          </cell>
          <cell r="C1357" t="str">
            <v>Wrist Support</v>
          </cell>
          <cell r="D1357">
            <v>543</v>
          </cell>
          <cell r="E1357">
            <v>15</v>
          </cell>
          <cell r="F1357">
            <v>8145.09</v>
          </cell>
          <cell r="G1357">
            <v>0</v>
          </cell>
          <cell r="H1357">
            <v>0</v>
          </cell>
          <cell r="I1357">
            <v>0</v>
          </cell>
          <cell r="J1357">
            <v>0</v>
          </cell>
          <cell r="K1357">
            <v>0</v>
          </cell>
          <cell r="L1357">
            <v>0</v>
          </cell>
          <cell r="M1357">
            <v>0</v>
          </cell>
          <cell r="N1357">
            <v>0</v>
          </cell>
          <cell r="O1357">
            <v>0</v>
          </cell>
          <cell r="P1357">
            <v>0</v>
          </cell>
          <cell r="Q1357">
            <v>16410</v>
          </cell>
          <cell r="R1357">
            <v>27</v>
          </cell>
          <cell r="S1357" t="str">
            <v>E</v>
          </cell>
        </row>
        <row r="1358">
          <cell r="A1358">
            <v>50</v>
          </cell>
          <cell r="B1358" t="str">
            <v>RB04046=M-R</v>
          </cell>
          <cell r="C1358" t="str">
            <v>Wrist Support</v>
          </cell>
          <cell r="D1358">
            <v>551.79999999999995</v>
          </cell>
          <cell r="E1358">
            <v>14</v>
          </cell>
          <cell r="F1358">
            <v>7725.84</v>
          </cell>
          <cell r="G1358">
            <v>0</v>
          </cell>
          <cell r="H1358">
            <v>0</v>
          </cell>
          <cell r="I1358">
            <v>0</v>
          </cell>
          <cell r="J1358">
            <v>0</v>
          </cell>
          <cell r="K1358">
            <v>0</v>
          </cell>
          <cell r="L1358">
            <v>0</v>
          </cell>
          <cell r="M1358">
            <v>0</v>
          </cell>
          <cell r="N1358">
            <v>0</v>
          </cell>
          <cell r="O1358">
            <v>0</v>
          </cell>
          <cell r="P1358">
            <v>0</v>
          </cell>
          <cell r="Q1358">
            <v>16427</v>
          </cell>
          <cell r="R1358">
            <v>10</v>
          </cell>
          <cell r="S1358" t="str">
            <v>E</v>
          </cell>
        </row>
        <row r="1359">
          <cell r="A1359">
            <v>50</v>
          </cell>
          <cell r="B1359" t="str">
            <v>RB04046=S-L</v>
          </cell>
          <cell r="C1359" t="str">
            <v>Wrist Support</v>
          </cell>
          <cell r="D1359">
            <v>618.6</v>
          </cell>
          <cell r="E1359">
            <v>9</v>
          </cell>
          <cell r="F1359">
            <v>5568.02</v>
          </cell>
          <cell r="G1359">
            <v>0</v>
          </cell>
          <cell r="H1359">
            <v>0</v>
          </cell>
          <cell r="I1359">
            <v>0</v>
          </cell>
          <cell r="J1359">
            <v>0</v>
          </cell>
          <cell r="K1359">
            <v>0</v>
          </cell>
          <cell r="L1359">
            <v>0</v>
          </cell>
          <cell r="M1359">
            <v>0</v>
          </cell>
          <cell r="N1359">
            <v>0</v>
          </cell>
          <cell r="O1359">
            <v>0</v>
          </cell>
          <cell r="P1359">
            <v>0</v>
          </cell>
          <cell r="Q1359">
            <v>16404</v>
          </cell>
          <cell r="R1359">
            <v>33</v>
          </cell>
          <cell r="S1359" t="str">
            <v>E</v>
          </cell>
        </row>
        <row r="1360">
          <cell r="A1360">
            <v>50</v>
          </cell>
          <cell r="B1360" t="str">
            <v>RB04046=S-R</v>
          </cell>
          <cell r="C1360" t="str">
            <v>Wrist Support</v>
          </cell>
          <cell r="D1360">
            <v>573.9</v>
          </cell>
          <cell r="E1360">
            <v>12</v>
          </cell>
          <cell r="F1360">
            <v>6887.04</v>
          </cell>
          <cell r="G1360">
            <v>0</v>
          </cell>
          <cell r="H1360">
            <v>0</v>
          </cell>
          <cell r="I1360">
            <v>0</v>
          </cell>
          <cell r="J1360">
            <v>0</v>
          </cell>
          <cell r="K1360">
            <v>0</v>
          </cell>
          <cell r="L1360">
            <v>0</v>
          </cell>
          <cell r="M1360">
            <v>0</v>
          </cell>
          <cell r="N1360">
            <v>0</v>
          </cell>
          <cell r="O1360">
            <v>0</v>
          </cell>
          <cell r="P1360">
            <v>0</v>
          </cell>
          <cell r="Q1360">
            <v>16432</v>
          </cell>
          <cell r="R1360">
            <v>5</v>
          </cell>
          <cell r="S1360" t="str">
            <v>E</v>
          </cell>
        </row>
        <row r="1361">
          <cell r="A1361">
            <v>50</v>
          </cell>
          <cell r="B1361" t="str">
            <v>RB04046=XL-R</v>
          </cell>
          <cell r="C1361" t="str">
            <v>Wrist Support</v>
          </cell>
          <cell r="D1361">
            <v>569.20000000000005</v>
          </cell>
          <cell r="E1361">
            <v>12</v>
          </cell>
          <cell r="F1361">
            <v>6830.81</v>
          </cell>
          <cell r="G1361">
            <v>0</v>
          </cell>
          <cell r="H1361">
            <v>0</v>
          </cell>
          <cell r="I1361">
            <v>0</v>
          </cell>
          <cell r="J1361">
            <v>0</v>
          </cell>
          <cell r="K1361">
            <v>0</v>
          </cell>
          <cell r="L1361">
            <v>0</v>
          </cell>
          <cell r="M1361">
            <v>0</v>
          </cell>
          <cell r="N1361">
            <v>0</v>
          </cell>
          <cell r="O1361">
            <v>0</v>
          </cell>
          <cell r="P1361">
            <v>0</v>
          </cell>
          <cell r="Q1361">
            <v>16432</v>
          </cell>
          <cell r="R1361">
            <v>5</v>
          </cell>
          <cell r="S1361" t="str">
            <v>E</v>
          </cell>
        </row>
        <row r="1362">
          <cell r="A1362">
            <v>50</v>
          </cell>
          <cell r="B1362" t="str">
            <v>RB04061=L</v>
          </cell>
          <cell r="C1362" t="str">
            <v>Tennis Elbow</v>
          </cell>
          <cell r="D1362">
            <v>313.89999999999998</v>
          </cell>
          <cell r="E1362">
            <v>29</v>
          </cell>
          <cell r="F1362">
            <v>9103.52</v>
          </cell>
          <cell r="G1362">
            <v>0</v>
          </cell>
          <cell r="H1362">
            <v>0</v>
          </cell>
          <cell r="I1362">
            <v>0</v>
          </cell>
          <cell r="J1362">
            <v>0</v>
          </cell>
          <cell r="K1362">
            <v>0</v>
          </cell>
          <cell r="L1362">
            <v>0</v>
          </cell>
          <cell r="M1362">
            <v>0</v>
          </cell>
          <cell r="N1362">
            <v>0</v>
          </cell>
          <cell r="O1362">
            <v>0</v>
          </cell>
          <cell r="P1362">
            <v>0</v>
          </cell>
          <cell r="Q1362">
            <v>16427</v>
          </cell>
          <cell r="R1362">
            <v>10</v>
          </cell>
          <cell r="S1362" t="str">
            <v>E</v>
          </cell>
        </row>
        <row r="1363">
          <cell r="A1363">
            <v>50</v>
          </cell>
          <cell r="B1363" t="str">
            <v>RB04061=M</v>
          </cell>
          <cell r="C1363" t="str">
            <v>Tennis Elbow</v>
          </cell>
          <cell r="D1363">
            <v>352.5</v>
          </cell>
          <cell r="E1363">
            <v>11</v>
          </cell>
          <cell r="F1363">
            <v>3878.46</v>
          </cell>
          <cell r="G1363">
            <v>0</v>
          </cell>
          <cell r="H1363">
            <v>0</v>
          </cell>
          <cell r="I1363">
            <v>0</v>
          </cell>
          <cell r="J1363">
            <v>0</v>
          </cell>
          <cell r="K1363">
            <v>0</v>
          </cell>
          <cell r="L1363">
            <v>0</v>
          </cell>
          <cell r="M1363">
            <v>0</v>
          </cell>
          <cell r="N1363">
            <v>0</v>
          </cell>
          <cell r="O1363">
            <v>0</v>
          </cell>
          <cell r="P1363">
            <v>0</v>
          </cell>
          <cell r="Q1363">
            <v>16420</v>
          </cell>
          <cell r="R1363">
            <v>17</v>
          </cell>
          <cell r="S1363" t="str">
            <v>E</v>
          </cell>
        </row>
        <row r="1364">
          <cell r="A1364">
            <v>50</v>
          </cell>
          <cell r="B1364" t="str">
            <v>RB04061=S</v>
          </cell>
          <cell r="C1364" t="str">
            <v>Tennis Elbow</v>
          </cell>
          <cell r="D1364">
            <v>336.3</v>
          </cell>
          <cell r="E1364">
            <v>25</v>
          </cell>
          <cell r="F1364">
            <v>8407.58</v>
          </cell>
          <cell r="G1364">
            <v>0</v>
          </cell>
          <cell r="H1364">
            <v>0</v>
          </cell>
          <cell r="I1364">
            <v>0</v>
          </cell>
          <cell r="J1364">
            <v>0</v>
          </cell>
          <cell r="K1364">
            <v>0</v>
          </cell>
          <cell r="L1364">
            <v>0</v>
          </cell>
          <cell r="M1364">
            <v>0</v>
          </cell>
          <cell r="N1364">
            <v>0</v>
          </cell>
          <cell r="O1364">
            <v>0</v>
          </cell>
          <cell r="P1364">
            <v>0</v>
          </cell>
          <cell r="Q1364">
            <v>16384</v>
          </cell>
          <cell r="R1364">
            <v>53</v>
          </cell>
          <cell r="S1364" t="str">
            <v>E</v>
          </cell>
        </row>
        <row r="1365">
          <cell r="A1365">
            <v>50</v>
          </cell>
          <cell r="B1365" t="str">
            <v>RB04062=L-L</v>
          </cell>
          <cell r="C1365" t="str">
            <v>Wrist support splint left</v>
          </cell>
          <cell r="D1365">
            <v>395.63</v>
          </cell>
          <cell r="E1365">
            <v>0</v>
          </cell>
          <cell r="F1365">
            <v>0</v>
          </cell>
          <cell r="G1365">
            <v>8</v>
          </cell>
          <cell r="H1365">
            <v>3165.07</v>
          </cell>
          <cell r="I1365">
            <v>0</v>
          </cell>
          <cell r="J1365">
            <v>0</v>
          </cell>
          <cell r="K1365">
            <v>0</v>
          </cell>
          <cell r="L1365">
            <v>0</v>
          </cell>
          <cell r="M1365">
            <v>0</v>
          </cell>
          <cell r="N1365">
            <v>0</v>
          </cell>
          <cell r="O1365">
            <v>0</v>
          </cell>
          <cell r="P1365">
            <v>0</v>
          </cell>
          <cell r="Q1365">
            <v>16227</v>
          </cell>
          <cell r="R1365">
            <v>210</v>
          </cell>
          <cell r="S1365" t="str">
            <v>E</v>
          </cell>
        </row>
        <row r="1366">
          <cell r="A1366">
            <v>50</v>
          </cell>
          <cell r="B1366" t="str">
            <v>RB04062=L-M</v>
          </cell>
          <cell r="C1366" t="str">
            <v>Wrist support splint left</v>
          </cell>
          <cell r="D1366">
            <v>417.9</v>
          </cell>
          <cell r="E1366">
            <v>0</v>
          </cell>
          <cell r="F1366">
            <v>0</v>
          </cell>
          <cell r="G1366">
            <v>6</v>
          </cell>
          <cell r="H1366">
            <v>2507.4</v>
          </cell>
          <cell r="I1366">
            <v>0</v>
          </cell>
          <cell r="J1366">
            <v>0</v>
          </cell>
          <cell r="K1366">
            <v>0</v>
          </cell>
          <cell r="L1366">
            <v>0</v>
          </cell>
          <cell r="M1366">
            <v>0</v>
          </cell>
          <cell r="N1366">
            <v>0</v>
          </cell>
          <cell r="O1366">
            <v>0</v>
          </cell>
          <cell r="P1366">
            <v>0</v>
          </cell>
          <cell r="Q1366">
            <v>16227</v>
          </cell>
          <cell r="R1366">
            <v>210</v>
          </cell>
          <cell r="S1366" t="str">
            <v>E</v>
          </cell>
        </row>
        <row r="1367">
          <cell r="A1367">
            <v>50</v>
          </cell>
          <cell r="B1367" t="str">
            <v>RB04062=L-S</v>
          </cell>
          <cell r="C1367" t="str">
            <v>Wrist support splint left</v>
          </cell>
          <cell r="D1367">
            <v>417.9</v>
          </cell>
          <cell r="E1367">
            <v>4</v>
          </cell>
          <cell r="F1367">
            <v>1671.6</v>
          </cell>
          <cell r="G1367">
            <v>0</v>
          </cell>
          <cell r="H1367">
            <v>0</v>
          </cell>
          <cell r="I1367">
            <v>0</v>
          </cell>
          <cell r="J1367">
            <v>0</v>
          </cell>
          <cell r="K1367">
            <v>0</v>
          </cell>
          <cell r="L1367">
            <v>0</v>
          </cell>
          <cell r="M1367">
            <v>0</v>
          </cell>
          <cell r="N1367">
            <v>0</v>
          </cell>
          <cell r="O1367">
            <v>0</v>
          </cell>
          <cell r="P1367">
            <v>0</v>
          </cell>
          <cell r="Q1367">
            <v>16306</v>
          </cell>
          <cell r="R1367">
            <v>131</v>
          </cell>
          <cell r="S1367" t="str">
            <v>E</v>
          </cell>
        </row>
        <row r="1368">
          <cell r="A1368">
            <v>50</v>
          </cell>
          <cell r="B1368" t="str">
            <v>RB04062=R-L</v>
          </cell>
          <cell r="C1368" t="str">
            <v>Wrist support splint right</v>
          </cell>
          <cell r="D1368">
            <v>395.63</v>
          </cell>
          <cell r="E1368">
            <v>0</v>
          </cell>
          <cell r="F1368">
            <v>0</v>
          </cell>
          <cell r="G1368">
            <v>8</v>
          </cell>
          <cell r="H1368">
            <v>3165.07</v>
          </cell>
          <cell r="I1368">
            <v>0</v>
          </cell>
          <cell r="J1368">
            <v>0</v>
          </cell>
          <cell r="K1368">
            <v>0</v>
          </cell>
          <cell r="L1368">
            <v>0</v>
          </cell>
          <cell r="M1368">
            <v>0</v>
          </cell>
          <cell r="N1368">
            <v>0</v>
          </cell>
          <cell r="O1368">
            <v>0</v>
          </cell>
          <cell r="P1368">
            <v>0</v>
          </cell>
          <cell r="Q1368">
            <v>16227</v>
          </cell>
          <cell r="R1368">
            <v>210</v>
          </cell>
          <cell r="S1368" t="str">
            <v>E</v>
          </cell>
        </row>
        <row r="1369">
          <cell r="A1369">
            <v>50</v>
          </cell>
          <cell r="B1369" t="str">
            <v>RB04062=R-M</v>
          </cell>
          <cell r="C1369" t="str">
            <v>Wrist support splint right</v>
          </cell>
          <cell r="D1369">
            <v>395.64</v>
          </cell>
          <cell r="E1369">
            <v>0</v>
          </cell>
          <cell r="F1369">
            <v>0</v>
          </cell>
          <cell r="G1369">
            <v>8</v>
          </cell>
          <cell r="H1369">
            <v>3165.09</v>
          </cell>
          <cell r="I1369">
            <v>0</v>
          </cell>
          <cell r="J1369">
            <v>0</v>
          </cell>
          <cell r="K1369">
            <v>0</v>
          </cell>
          <cell r="L1369">
            <v>0</v>
          </cell>
          <cell r="M1369">
            <v>0</v>
          </cell>
          <cell r="N1369">
            <v>0</v>
          </cell>
          <cell r="O1369">
            <v>0</v>
          </cell>
          <cell r="P1369">
            <v>0</v>
          </cell>
          <cell r="Q1369">
            <v>16227</v>
          </cell>
          <cell r="R1369">
            <v>210</v>
          </cell>
          <cell r="S1369" t="str">
            <v>E</v>
          </cell>
        </row>
        <row r="1370">
          <cell r="A1370">
            <v>50</v>
          </cell>
          <cell r="B1370" t="str">
            <v>RB04062=R-S</v>
          </cell>
          <cell r="C1370" t="str">
            <v>Wrist support splint right</v>
          </cell>
          <cell r="D1370">
            <v>404.9</v>
          </cell>
          <cell r="E1370">
            <v>5</v>
          </cell>
          <cell r="F1370">
            <v>2024.56</v>
          </cell>
          <cell r="G1370">
            <v>0</v>
          </cell>
          <cell r="H1370">
            <v>0</v>
          </cell>
          <cell r="I1370">
            <v>0</v>
          </cell>
          <cell r="J1370">
            <v>0</v>
          </cell>
          <cell r="K1370">
            <v>0</v>
          </cell>
          <cell r="L1370">
            <v>0</v>
          </cell>
          <cell r="M1370">
            <v>0</v>
          </cell>
          <cell r="N1370">
            <v>0</v>
          </cell>
          <cell r="O1370">
            <v>0</v>
          </cell>
          <cell r="P1370">
            <v>0</v>
          </cell>
          <cell r="Q1370">
            <v>16293</v>
          </cell>
          <cell r="R1370">
            <v>144</v>
          </cell>
          <cell r="S1370" t="str">
            <v>E</v>
          </cell>
        </row>
        <row r="1371">
          <cell r="A1371">
            <v>50</v>
          </cell>
          <cell r="B1371" t="str">
            <v>RB04064=L-L</v>
          </cell>
          <cell r="C1371" t="str">
            <v>Diagonal Lycra</v>
          </cell>
          <cell r="D1371">
            <v>262</v>
          </cell>
          <cell r="E1371">
            <v>25</v>
          </cell>
          <cell r="F1371">
            <v>6551.14</v>
          </cell>
          <cell r="G1371">
            <v>0</v>
          </cell>
          <cell r="H1371">
            <v>0</v>
          </cell>
          <cell r="I1371">
            <v>0</v>
          </cell>
          <cell r="J1371">
            <v>0</v>
          </cell>
          <cell r="K1371">
            <v>0</v>
          </cell>
          <cell r="L1371">
            <v>0</v>
          </cell>
          <cell r="M1371">
            <v>0</v>
          </cell>
          <cell r="N1371">
            <v>0</v>
          </cell>
          <cell r="O1371">
            <v>0</v>
          </cell>
          <cell r="P1371">
            <v>0</v>
          </cell>
          <cell r="Q1371">
            <v>16430</v>
          </cell>
          <cell r="R1371">
            <v>7</v>
          </cell>
          <cell r="S1371" t="str">
            <v>E</v>
          </cell>
        </row>
        <row r="1372">
          <cell r="A1372">
            <v>50</v>
          </cell>
          <cell r="B1372" t="str">
            <v>RB04064=L-R</v>
          </cell>
          <cell r="C1372" t="str">
            <v>Diagonal Lycra</v>
          </cell>
          <cell r="D1372">
            <v>261.3</v>
          </cell>
          <cell r="E1372">
            <v>25</v>
          </cell>
          <cell r="F1372">
            <v>6532.72</v>
          </cell>
          <cell r="G1372">
            <v>0</v>
          </cell>
          <cell r="H1372">
            <v>0</v>
          </cell>
          <cell r="I1372">
            <v>0</v>
          </cell>
          <cell r="J1372">
            <v>0</v>
          </cell>
          <cell r="K1372">
            <v>0</v>
          </cell>
          <cell r="L1372">
            <v>0</v>
          </cell>
          <cell r="M1372">
            <v>0</v>
          </cell>
          <cell r="N1372">
            <v>0</v>
          </cell>
          <cell r="O1372">
            <v>0</v>
          </cell>
          <cell r="P1372">
            <v>0</v>
          </cell>
          <cell r="Q1372">
            <v>16430</v>
          </cell>
          <cell r="R1372">
            <v>7</v>
          </cell>
          <cell r="S1372" t="str">
            <v>E</v>
          </cell>
        </row>
        <row r="1373">
          <cell r="A1373">
            <v>50</v>
          </cell>
          <cell r="B1373" t="str">
            <v>RB04064=M-L</v>
          </cell>
          <cell r="C1373" t="str">
            <v>Diagonal Lycra</v>
          </cell>
          <cell r="D1373">
            <v>274.2</v>
          </cell>
          <cell r="E1373">
            <v>24</v>
          </cell>
          <cell r="F1373">
            <v>6583.04</v>
          </cell>
          <cell r="G1373">
            <v>0</v>
          </cell>
          <cell r="H1373">
            <v>0</v>
          </cell>
          <cell r="I1373">
            <v>0</v>
          </cell>
          <cell r="J1373">
            <v>0</v>
          </cell>
          <cell r="K1373">
            <v>0</v>
          </cell>
          <cell r="L1373">
            <v>0</v>
          </cell>
          <cell r="M1373">
            <v>0</v>
          </cell>
          <cell r="N1373">
            <v>0</v>
          </cell>
          <cell r="O1373">
            <v>0</v>
          </cell>
          <cell r="P1373">
            <v>0</v>
          </cell>
          <cell r="Q1373">
            <v>16433</v>
          </cell>
          <cell r="R1373">
            <v>4</v>
          </cell>
          <cell r="S1373" t="str">
            <v>E</v>
          </cell>
        </row>
        <row r="1374">
          <cell r="A1374">
            <v>50</v>
          </cell>
          <cell r="B1374" t="str">
            <v>RB04064=M-R</v>
          </cell>
          <cell r="C1374" t="str">
            <v>Diagonal Lycra</v>
          </cell>
          <cell r="D1374">
            <v>275.7</v>
          </cell>
          <cell r="E1374">
            <v>23</v>
          </cell>
          <cell r="F1374">
            <v>6342.27</v>
          </cell>
          <cell r="G1374">
            <v>0</v>
          </cell>
          <cell r="H1374">
            <v>0</v>
          </cell>
          <cell r="I1374">
            <v>0</v>
          </cell>
          <cell r="J1374">
            <v>0</v>
          </cell>
          <cell r="K1374">
            <v>0</v>
          </cell>
          <cell r="L1374">
            <v>0</v>
          </cell>
          <cell r="M1374">
            <v>0</v>
          </cell>
          <cell r="N1374">
            <v>0</v>
          </cell>
          <cell r="O1374">
            <v>0</v>
          </cell>
          <cell r="P1374">
            <v>0</v>
          </cell>
          <cell r="Q1374">
            <v>16402</v>
          </cell>
          <cell r="R1374">
            <v>35</v>
          </cell>
          <cell r="S1374" t="str">
            <v>E</v>
          </cell>
        </row>
        <row r="1375">
          <cell r="A1375">
            <v>50</v>
          </cell>
          <cell r="B1375" t="str">
            <v>RB04064=S-L</v>
          </cell>
          <cell r="C1375" t="str">
            <v>Diagonal Lycra</v>
          </cell>
          <cell r="D1375">
            <v>296.60000000000002</v>
          </cell>
          <cell r="E1375">
            <v>25</v>
          </cell>
          <cell r="F1375">
            <v>7416.44</v>
          </cell>
          <cell r="G1375">
            <v>0</v>
          </cell>
          <cell r="H1375">
            <v>0</v>
          </cell>
          <cell r="I1375">
            <v>0</v>
          </cell>
          <cell r="J1375">
            <v>0</v>
          </cell>
          <cell r="K1375">
            <v>0</v>
          </cell>
          <cell r="L1375">
            <v>0</v>
          </cell>
          <cell r="M1375">
            <v>0</v>
          </cell>
          <cell r="N1375">
            <v>0</v>
          </cell>
          <cell r="O1375">
            <v>0</v>
          </cell>
          <cell r="P1375">
            <v>0</v>
          </cell>
          <cell r="Q1375">
            <v>16409</v>
          </cell>
          <cell r="R1375">
            <v>28</v>
          </cell>
          <cell r="S1375" t="str">
            <v>E</v>
          </cell>
        </row>
        <row r="1376">
          <cell r="A1376">
            <v>50</v>
          </cell>
          <cell r="B1376" t="str">
            <v>RB04064=S-R</v>
          </cell>
          <cell r="C1376" t="str">
            <v>Diagonal Lycra</v>
          </cell>
          <cell r="D1376">
            <v>275.2</v>
          </cell>
          <cell r="E1376">
            <v>31</v>
          </cell>
          <cell r="F1376">
            <v>8531.6299999999992</v>
          </cell>
          <cell r="G1376">
            <v>0</v>
          </cell>
          <cell r="H1376">
            <v>0</v>
          </cell>
          <cell r="I1376">
            <v>0</v>
          </cell>
          <cell r="J1376">
            <v>0</v>
          </cell>
          <cell r="K1376">
            <v>0</v>
          </cell>
          <cell r="L1376">
            <v>0</v>
          </cell>
          <cell r="M1376">
            <v>0</v>
          </cell>
          <cell r="N1376">
            <v>0</v>
          </cell>
          <cell r="O1376">
            <v>0</v>
          </cell>
          <cell r="P1376">
            <v>0</v>
          </cell>
          <cell r="Q1376">
            <v>16413</v>
          </cell>
          <cell r="R1376">
            <v>24</v>
          </cell>
          <cell r="S1376" t="str">
            <v>E</v>
          </cell>
        </row>
        <row r="1377">
          <cell r="A1377">
            <v>50</v>
          </cell>
          <cell r="B1377" t="str">
            <v>RB04064=XL-L</v>
          </cell>
          <cell r="C1377" t="str">
            <v>Diagonal Lycra</v>
          </cell>
          <cell r="D1377">
            <v>254.7</v>
          </cell>
          <cell r="E1377">
            <v>10</v>
          </cell>
          <cell r="F1377">
            <v>2547.1799999999998</v>
          </cell>
          <cell r="G1377">
            <v>0</v>
          </cell>
          <cell r="H1377">
            <v>0</v>
          </cell>
          <cell r="I1377">
            <v>0</v>
          </cell>
          <cell r="J1377">
            <v>0</v>
          </cell>
          <cell r="K1377">
            <v>0</v>
          </cell>
          <cell r="L1377">
            <v>0</v>
          </cell>
          <cell r="M1377">
            <v>0</v>
          </cell>
          <cell r="N1377">
            <v>0</v>
          </cell>
          <cell r="O1377">
            <v>0</v>
          </cell>
          <cell r="P1377">
            <v>0</v>
          </cell>
          <cell r="Q1377">
            <v>16279</v>
          </cell>
          <cell r="R1377">
            <v>158</v>
          </cell>
          <cell r="S1377" t="str">
            <v>E</v>
          </cell>
        </row>
        <row r="1378">
          <cell r="A1378">
            <v>50</v>
          </cell>
          <cell r="B1378" t="str">
            <v>RB04064=XL-R</v>
          </cell>
          <cell r="C1378" t="str">
            <v>Diagonal Lycra</v>
          </cell>
          <cell r="D1378">
            <v>277.5</v>
          </cell>
          <cell r="E1378">
            <v>9</v>
          </cell>
          <cell r="F1378">
            <v>2497.73</v>
          </cell>
          <cell r="G1378">
            <v>0</v>
          </cell>
          <cell r="H1378">
            <v>0</v>
          </cell>
          <cell r="I1378">
            <v>0</v>
          </cell>
          <cell r="J1378">
            <v>0</v>
          </cell>
          <cell r="K1378">
            <v>0</v>
          </cell>
          <cell r="L1378">
            <v>0</v>
          </cell>
          <cell r="M1378">
            <v>0</v>
          </cell>
          <cell r="N1378">
            <v>0</v>
          </cell>
          <cell r="O1378">
            <v>0</v>
          </cell>
          <cell r="P1378">
            <v>0</v>
          </cell>
          <cell r="Q1378">
            <v>16328</v>
          </cell>
          <cell r="R1378">
            <v>109</v>
          </cell>
          <cell r="S1378" t="str">
            <v>E</v>
          </cell>
        </row>
        <row r="1379">
          <cell r="A1379">
            <v>50</v>
          </cell>
          <cell r="B1379" t="str">
            <v>RB04064=XS-L</v>
          </cell>
          <cell r="C1379" t="str">
            <v>Diagonal Lycra</v>
          </cell>
          <cell r="D1379">
            <v>297.39999999999998</v>
          </cell>
          <cell r="E1379">
            <v>4</v>
          </cell>
          <cell r="F1379">
            <v>1189.8</v>
          </cell>
          <cell r="G1379">
            <v>0</v>
          </cell>
          <cell r="H1379">
            <v>0</v>
          </cell>
          <cell r="I1379">
            <v>0</v>
          </cell>
          <cell r="J1379">
            <v>0</v>
          </cell>
          <cell r="K1379">
            <v>0</v>
          </cell>
          <cell r="L1379">
            <v>0</v>
          </cell>
          <cell r="M1379">
            <v>0</v>
          </cell>
          <cell r="N1379">
            <v>0</v>
          </cell>
          <cell r="O1379">
            <v>0</v>
          </cell>
          <cell r="P1379">
            <v>0</v>
          </cell>
          <cell r="Q1379">
            <v>16328</v>
          </cell>
          <cell r="R1379">
            <v>109</v>
          </cell>
          <cell r="S1379" t="str">
            <v>E</v>
          </cell>
        </row>
        <row r="1380">
          <cell r="A1380">
            <v>50</v>
          </cell>
          <cell r="B1380" t="str">
            <v>RB04064=XS-R</v>
          </cell>
          <cell r="C1380" t="str">
            <v>Diagonal Lycra</v>
          </cell>
          <cell r="D1380">
            <v>307.2</v>
          </cell>
          <cell r="E1380">
            <v>4</v>
          </cell>
          <cell r="F1380">
            <v>1229.04</v>
          </cell>
          <cell r="G1380">
            <v>0</v>
          </cell>
          <cell r="H1380">
            <v>0</v>
          </cell>
          <cell r="I1380">
            <v>0</v>
          </cell>
          <cell r="J1380">
            <v>0</v>
          </cell>
          <cell r="K1380">
            <v>0</v>
          </cell>
          <cell r="L1380">
            <v>0</v>
          </cell>
          <cell r="M1380">
            <v>0</v>
          </cell>
          <cell r="N1380">
            <v>0</v>
          </cell>
          <cell r="O1380">
            <v>0</v>
          </cell>
          <cell r="P1380">
            <v>0</v>
          </cell>
          <cell r="Q1380">
            <v>16328</v>
          </cell>
          <cell r="R1380">
            <v>109</v>
          </cell>
          <cell r="S1380" t="str">
            <v>E</v>
          </cell>
        </row>
        <row r="1381">
          <cell r="A1381">
            <v>50</v>
          </cell>
          <cell r="B1381" t="str">
            <v>RB04075=L-L</v>
          </cell>
          <cell r="C1381" t="str">
            <v>Diagonal long</v>
          </cell>
          <cell r="D1381">
            <v>271.8</v>
          </cell>
          <cell r="E1381">
            <v>11</v>
          </cell>
          <cell r="F1381">
            <v>2990.08</v>
          </cell>
          <cell r="G1381">
            <v>0</v>
          </cell>
          <cell r="H1381">
            <v>0</v>
          </cell>
          <cell r="I1381">
            <v>0</v>
          </cell>
          <cell r="J1381">
            <v>0</v>
          </cell>
          <cell r="K1381">
            <v>0</v>
          </cell>
          <cell r="L1381">
            <v>0</v>
          </cell>
          <cell r="M1381">
            <v>0</v>
          </cell>
          <cell r="N1381">
            <v>0</v>
          </cell>
          <cell r="O1381">
            <v>0</v>
          </cell>
          <cell r="P1381">
            <v>0</v>
          </cell>
          <cell r="Q1381">
            <v>16395</v>
          </cell>
          <cell r="R1381">
            <v>42</v>
          </cell>
          <cell r="S1381" t="str">
            <v>E</v>
          </cell>
        </row>
        <row r="1382">
          <cell r="A1382">
            <v>50</v>
          </cell>
          <cell r="B1382" t="str">
            <v>RB04075=L-R</v>
          </cell>
          <cell r="C1382" t="str">
            <v>Diagonal long</v>
          </cell>
          <cell r="D1382">
            <v>269.3</v>
          </cell>
          <cell r="E1382">
            <v>12</v>
          </cell>
          <cell r="F1382">
            <v>3232.73</v>
          </cell>
          <cell r="G1382">
            <v>0</v>
          </cell>
          <cell r="H1382">
            <v>0</v>
          </cell>
          <cell r="I1382">
            <v>0</v>
          </cell>
          <cell r="J1382">
            <v>0</v>
          </cell>
          <cell r="K1382">
            <v>0</v>
          </cell>
          <cell r="L1382">
            <v>0</v>
          </cell>
          <cell r="M1382">
            <v>0</v>
          </cell>
          <cell r="N1382">
            <v>0</v>
          </cell>
          <cell r="O1382">
            <v>0</v>
          </cell>
          <cell r="P1382">
            <v>0</v>
          </cell>
          <cell r="Q1382">
            <v>16395</v>
          </cell>
          <cell r="R1382">
            <v>42</v>
          </cell>
          <cell r="S1382" t="str">
            <v>E</v>
          </cell>
        </row>
        <row r="1383">
          <cell r="A1383">
            <v>50</v>
          </cell>
          <cell r="B1383" t="str">
            <v>RB04075=M-L</v>
          </cell>
          <cell r="C1383" t="str">
            <v>Diagonal long</v>
          </cell>
          <cell r="D1383">
            <v>288.10000000000002</v>
          </cell>
          <cell r="E1383">
            <v>15</v>
          </cell>
          <cell r="F1383">
            <v>4322.07</v>
          </cell>
          <cell r="G1383">
            <v>0</v>
          </cell>
          <cell r="H1383">
            <v>0</v>
          </cell>
          <cell r="I1383">
            <v>0</v>
          </cell>
          <cell r="J1383">
            <v>0</v>
          </cell>
          <cell r="K1383">
            <v>0</v>
          </cell>
          <cell r="L1383">
            <v>0</v>
          </cell>
          <cell r="M1383">
            <v>0</v>
          </cell>
          <cell r="N1383">
            <v>0</v>
          </cell>
          <cell r="O1383">
            <v>0</v>
          </cell>
          <cell r="P1383">
            <v>0</v>
          </cell>
          <cell r="Q1383">
            <v>16395</v>
          </cell>
          <cell r="R1383">
            <v>42</v>
          </cell>
          <cell r="S1383" t="str">
            <v>E</v>
          </cell>
        </row>
        <row r="1384">
          <cell r="A1384">
            <v>50</v>
          </cell>
          <cell r="B1384" t="str">
            <v>RB04075=M-R</v>
          </cell>
          <cell r="C1384" t="str">
            <v>Diagonal thumb splint long model</v>
          </cell>
          <cell r="D1384">
            <v>307.3</v>
          </cell>
          <cell r="E1384">
            <v>13</v>
          </cell>
          <cell r="F1384">
            <v>3995.1</v>
          </cell>
          <cell r="G1384">
            <v>0</v>
          </cell>
          <cell r="H1384">
            <v>0</v>
          </cell>
          <cell r="I1384">
            <v>0</v>
          </cell>
          <cell r="J1384">
            <v>0</v>
          </cell>
          <cell r="K1384">
            <v>0</v>
          </cell>
          <cell r="L1384">
            <v>0</v>
          </cell>
          <cell r="M1384">
            <v>0</v>
          </cell>
          <cell r="N1384">
            <v>0</v>
          </cell>
          <cell r="O1384">
            <v>0</v>
          </cell>
          <cell r="P1384">
            <v>0</v>
          </cell>
          <cell r="Q1384">
            <v>16427</v>
          </cell>
          <cell r="R1384">
            <v>10</v>
          </cell>
          <cell r="S1384" t="str">
            <v>E</v>
          </cell>
        </row>
        <row r="1385">
          <cell r="A1385">
            <v>50</v>
          </cell>
          <cell r="B1385" t="str">
            <v>RB04075=S-L</v>
          </cell>
          <cell r="C1385" t="str">
            <v>Diagonal long</v>
          </cell>
          <cell r="D1385">
            <v>288</v>
          </cell>
          <cell r="E1385">
            <v>7</v>
          </cell>
          <cell r="F1385">
            <v>2016.59</v>
          </cell>
          <cell r="G1385">
            <v>0</v>
          </cell>
          <cell r="H1385">
            <v>0</v>
          </cell>
          <cell r="I1385">
            <v>0</v>
          </cell>
          <cell r="J1385">
            <v>0</v>
          </cell>
          <cell r="K1385">
            <v>0</v>
          </cell>
          <cell r="L1385">
            <v>0</v>
          </cell>
          <cell r="M1385">
            <v>0</v>
          </cell>
          <cell r="N1385">
            <v>0</v>
          </cell>
          <cell r="O1385">
            <v>0</v>
          </cell>
          <cell r="P1385">
            <v>0</v>
          </cell>
          <cell r="Q1385">
            <v>16417</v>
          </cell>
          <cell r="R1385">
            <v>20</v>
          </cell>
          <cell r="S1385" t="str">
            <v>E</v>
          </cell>
        </row>
        <row r="1386">
          <cell r="A1386">
            <v>50</v>
          </cell>
          <cell r="B1386" t="str">
            <v>RB04075=S-R</v>
          </cell>
          <cell r="C1386" t="str">
            <v>Diagonal long</v>
          </cell>
          <cell r="D1386">
            <v>336.4</v>
          </cell>
          <cell r="E1386">
            <v>13</v>
          </cell>
          <cell r="F1386">
            <v>4373.92</v>
          </cell>
          <cell r="G1386">
            <v>0</v>
          </cell>
          <cell r="H1386">
            <v>0</v>
          </cell>
          <cell r="I1386">
            <v>0</v>
          </cell>
          <cell r="J1386">
            <v>0</v>
          </cell>
          <cell r="K1386">
            <v>0</v>
          </cell>
          <cell r="L1386">
            <v>0</v>
          </cell>
          <cell r="M1386">
            <v>0</v>
          </cell>
          <cell r="N1386">
            <v>0</v>
          </cell>
          <cell r="O1386">
            <v>0</v>
          </cell>
          <cell r="P1386">
            <v>0</v>
          </cell>
          <cell r="Q1386">
            <v>16427</v>
          </cell>
          <cell r="R1386">
            <v>10</v>
          </cell>
          <cell r="S1386" t="str">
            <v>E</v>
          </cell>
        </row>
        <row r="1387">
          <cell r="A1387">
            <v>50</v>
          </cell>
          <cell r="B1387" t="str">
            <v>RB04076=L-L</v>
          </cell>
          <cell r="C1387" t="str">
            <v>Thenarflex</v>
          </cell>
          <cell r="D1387">
            <v>262.06</v>
          </cell>
          <cell r="E1387">
            <v>0</v>
          </cell>
          <cell r="F1387">
            <v>0</v>
          </cell>
          <cell r="G1387">
            <v>20</v>
          </cell>
          <cell r="H1387">
            <v>5241.17</v>
          </cell>
          <cell r="I1387">
            <v>0</v>
          </cell>
          <cell r="J1387">
            <v>0</v>
          </cell>
          <cell r="K1387">
            <v>0</v>
          </cell>
          <cell r="L1387">
            <v>0</v>
          </cell>
          <cell r="M1387">
            <v>0</v>
          </cell>
          <cell r="N1387">
            <v>0</v>
          </cell>
          <cell r="O1387">
            <v>0</v>
          </cell>
          <cell r="P1387">
            <v>0</v>
          </cell>
          <cell r="Q1387">
            <v>16227</v>
          </cell>
          <cell r="R1387">
            <v>210</v>
          </cell>
          <cell r="S1387" t="str">
            <v>E</v>
          </cell>
        </row>
        <row r="1388">
          <cell r="A1388">
            <v>50</v>
          </cell>
          <cell r="B1388" t="str">
            <v>RB04076=L-R</v>
          </cell>
          <cell r="C1388" t="str">
            <v>Thenarflex</v>
          </cell>
          <cell r="D1388">
            <v>260.43</v>
          </cell>
          <cell r="E1388">
            <v>0</v>
          </cell>
          <cell r="F1388">
            <v>0</v>
          </cell>
          <cell r="G1388">
            <v>20</v>
          </cell>
          <cell r="H1388">
            <v>5208.63</v>
          </cell>
          <cell r="I1388">
            <v>0</v>
          </cell>
          <cell r="J1388">
            <v>0</v>
          </cell>
          <cell r="K1388">
            <v>0</v>
          </cell>
          <cell r="L1388">
            <v>0</v>
          </cell>
          <cell r="M1388">
            <v>0</v>
          </cell>
          <cell r="N1388">
            <v>0</v>
          </cell>
          <cell r="O1388">
            <v>0</v>
          </cell>
          <cell r="P1388">
            <v>0</v>
          </cell>
          <cell r="Q1388">
            <v>16227</v>
          </cell>
          <cell r="R1388">
            <v>210</v>
          </cell>
          <cell r="S1388" t="str">
            <v>E</v>
          </cell>
        </row>
        <row r="1389">
          <cell r="A1389">
            <v>50</v>
          </cell>
          <cell r="B1389" t="str">
            <v>RB04076=M-L</v>
          </cell>
          <cell r="C1389" t="str">
            <v>Thenarflex</v>
          </cell>
          <cell r="D1389">
            <v>242.62</v>
          </cell>
          <cell r="E1389">
            <v>0</v>
          </cell>
          <cell r="F1389">
            <v>0</v>
          </cell>
          <cell r="G1389">
            <v>20</v>
          </cell>
          <cell r="H1389">
            <v>4852.43</v>
          </cell>
          <cell r="I1389">
            <v>0</v>
          </cell>
          <cell r="J1389">
            <v>0</v>
          </cell>
          <cell r="K1389">
            <v>0</v>
          </cell>
          <cell r="L1389">
            <v>0</v>
          </cell>
          <cell r="M1389">
            <v>0</v>
          </cell>
          <cell r="N1389">
            <v>0</v>
          </cell>
          <cell r="O1389">
            <v>0</v>
          </cell>
          <cell r="P1389">
            <v>0</v>
          </cell>
          <cell r="Q1389">
            <v>16241</v>
          </cell>
          <cell r="R1389">
            <v>196</v>
          </cell>
          <cell r="S1389" t="str">
            <v>E</v>
          </cell>
        </row>
        <row r="1390">
          <cell r="A1390">
            <v>50</v>
          </cell>
          <cell r="B1390" t="str">
            <v>RB04076=M-R</v>
          </cell>
          <cell r="C1390" t="str">
            <v>Thenarflex</v>
          </cell>
          <cell r="D1390">
            <v>240.9</v>
          </cell>
          <cell r="E1390">
            <v>15</v>
          </cell>
          <cell r="F1390">
            <v>3614.31</v>
          </cell>
          <cell r="G1390">
            <v>0</v>
          </cell>
          <cell r="H1390">
            <v>0</v>
          </cell>
          <cell r="I1390">
            <v>0</v>
          </cell>
          <cell r="J1390">
            <v>0</v>
          </cell>
          <cell r="K1390">
            <v>0</v>
          </cell>
          <cell r="L1390">
            <v>0</v>
          </cell>
          <cell r="M1390">
            <v>0</v>
          </cell>
          <cell r="N1390">
            <v>0</v>
          </cell>
          <cell r="O1390">
            <v>0</v>
          </cell>
          <cell r="P1390">
            <v>0</v>
          </cell>
          <cell r="Q1390">
            <v>16420</v>
          </cell>
          <cell r="R1390">
            <v>17</v>
          </cell>
          <cell r="S1390" t="str">
            <v>E</v>
          </cell>
        </row>
        <row r="1391">
          <cell r="A1391">
            <v>50</v>
          </cell>
          <cell r="B1391" t="str">
            <v>RB04076=S-L</v>
          </cell>
          <cell r="C1391" t="str">
            <v>Thenarflex</v>
          </cell>
          <cell r="D1391">
            <v>245.5</v>
          </cell>
          <cell r="E1391">
            <v>10</v>
          </cell>
          <cell r="F1391">
            <v>2455.67</v>
          </cell>
          <cell r="G1391">
            <v>0</v>
          </cell>
          <cell r="H1391">
            <v>0</v>
          </cell>
          <cell r="I1391">
            <v>0</v>
          </cell>
          <cell r="J1391">
            <v>0</v>
          </cell>
          <cell r="K1391">
            <v>0</v>
          </cell>
          <cell r="L1391">
            <v>0</v>
          </cell>
          <cell r="M1391">
            <v>0</v>
          </cell>
          <cell r="N1391">
            <v>0</v>
          </cell>
          <cell r="O1391">
            <v>0</v>
          </cell>
          <cell r="P1391">
            <v>0</v>
          </cell>
          <cell r="Q1391">
            <v>16346</v>
          </cell>
          <cell r="R1391">
            <v>91</v>
          </cell>
          <cell r="S1391" t="str">
            <v>E</v>
          </cell>
        </row>
        <row r="1392">
          <cell r="A1392">
            <v>50</v>
          </cell>
          <cell r="B1392" t="str">
            <v>RB04076=S-R</v>
          </cell>
          <cell r="C1392" t="str">
            <v>Thenarflex</v>
          </cell>
          <cell r="D1392">
            <v>232.3</v>
          </cell>
          <cell r="E1392">
            <v>10</v>
          </cell>
          <cell r="F1392">
            <v>2323.5500000000002</v>
          </cell>
          <cell r="G1392">
            <v>0</v>
          </cell>
          <cell r="H1392">
            <v>0</v>
          </cell>
          <cell r="I1392">
            <v>0</v>
          </cell>
          <cell r="J1392">
            <v>0</v>
          </cell>
          <cell r="K1392">
            <v>0</v>
          </cell>
          <cell r="L1392">
            <v>0</v>
          </cell>
          <cell r="M1392">
            <v>0</v>
          </cell>
          <cell r="N1392">
            <v>0</v>
          </cell>
          <cell r="O1392">
            <v>0</v>
          </cell>
          <cell r="P1392">
            <v>0</v>
          </cell>
          <cell r="Q1392">
            <v>16362</v>
          </cell>
          <cell r="R1392">
            <v>75</v>
          </cell>
          <cell r="S1392" t="str">
            <v>E</v>
          </cell>
        </row>
        <row r="1393">
          <cell r="A1393">
            <v>50</v>
          </cell>
          <cell r="B1393" t="str">
            <v>RB07121=L</v>
          </cell>
          <cell r="C1393" t="str">
            <v>Elbow Support W.Reinforcement</v>
          </cell>
          <cell r="D1393">
            <v>699.9</v>
          </cell>
          <cell r="E1393">
            <v>2</v>
          </cell>
          <cell r="F1393">
            <v>1399.9</v>
          </cell>
          <cell r="G1393">
            <v>0</v>
          </cell>
          <cell r="H1393">
            <v>0</v>
          </cell>
          <cell r="I1393">
            <v>0</v>
          </cell>
          <cell r="J1393">
            <v>0</v>
          </cell>
          <cell r="K1393">
            <v>0</v>
          </cell>
          <cell r="L1393">
            <v>0</v>
          </cell>
          <cell r="M1393">
            <v>0</v>
          </cell>
          <cell r="N1393">
            <v>0</v>
          </cell>
          <cell r="O1393">
            <v>0</v>
          </cell>
          <cell r="P1393">
            <v>0</v>
          </cell>
          <cell r="Q1393">
            <v>16328</v>
          </cell>
          <cell r="R1393">
            <v>109</v>
          </cell>
          <cell r="S1393" t="str">
            <v>E</v>
          </cell>
        </row>
        <row r="1394">
          <cell r="A1394">
            <v>50</v>
          </cell>
          <cell r="B1394" t="str">
            <v>RB07121=M</v>
          </cell>
          <cell r="C1394" t="str">
            <v>Elbow Support W.Reinforcement อุปกรณ์พยุ</v>
          </cell>
          <cell r="D1394">
            <v>673.1</v>
          </cell>
          <cell r="E1394">
            <v>3</v>
          </cell>
          <cell r="F1394">
            <v>2019.49</v>
          </cell>
          <cell r="G1394">
            <v>0</v>
          </cell>
          <cell r="H1394">
            <v>0</v>
          </cell>
          <cell r="I1394">
            <v>0</v>
          </cell>
          <cell r="J1394">
            <v>0</v>
          </cell>
          <cell r="K1394">
            <v>0</v>
          </cell>
          <cell r="L1394">
            <v>0</v>
          </cell>
          <cell r="M1394">
            <v>0</v>
          </cell>
          <cell r="N1394">
            <v>0</v>
          </cell>
          <cell r="O1394">
            <v>0</v>
          </cell>
          <cell r="P1394">
            <v>0</v>
          </cell>
          <cell r="Q1394">
            <v>16328</v>
          </cell>
          <cell r="R1394">
            <v>109</v>
          </cell>
          <cell r="S1394" t="str">
            <v>E</v>
          </cell>
        </row>
        <row r="1395">
          <cell r="A1395">
            <v>50</v>
          </cell>
          <cell r="B1395" t="str">
            <v>RB07121=S</v>
          </cell>
          <cell r="C1395" t="str">
            <v>Elbow Support W.Reinforcement อุปกรณ์พยุ</v>
          </cell>
          <cell r="D1395">
            <v>659.7</v>
          </cell>
          <cell r="E1395">
            <v>2</v>
          </cell>
          <cell r="F1395">
            <v>1319.54</v>
          </cell>
          <cell r="G1395">
            <v>0</v>
          </cell>
          <cell r="H1395">
            <v>0</v>
          </cell>
          <cell r="I1395">
            <v>0</v>
          </cell>
          <cell r="J1395">
            <v>0</v>
          </cell>
          <cell r="K1395">
            <v>0</v>
          </cell>
          <cell r="L1395">
            <v>0</v>
          </cell>
          <cell r="M1395">
            <v>0</v>
          </cell>
          <cell r="N1395">
            <v>0</v>
          </cell>
          <cell r="O1395">
            <v>0</v>
          </cell>
          <cell r="P1395">
            <v>0</v>
          </cell>
          <cell r="Q1395">
            <v>16328</v>
          </cell>
          <cell r="R1395">
            <v>109</v>
          </cell>
          <cell r="S1395" t="str">
            <v>E</v>
          </cell>
        </row>
        <row r="1396">
          <cell r="A1396">
            <v>50</v>
          </cell>
          <cell r="B1396" t="str">
            <v>RB07121=XL</v>
          </cell>
          <cell r="C1396" t="str">
            <v>Elbow Support W.Reinforcement</v>
          </cell>
          <cell r="D1396">
            <v>699.9</v>
          </cell>
          <cell r="E1396">
            <v>2</v>
          </cell>
          <cell r="F1396">
            <v>1399.9</v>
          </cell>
          <cell r="G1396">
            <v>0</v>
          </cell>
          <cell r="H1396">
            <v>0</v>
          </cell>
          <cell r="I1396">
            <v>0</v>
          </cell>
          <cell r="J1396">
            <v>0</v>
          </cell>
          <cell r="K1396">
            <v>0</v>
          </cell>
          <cell r="L1396">
            <v>0</v>
          </cell>
          <cell r="M1396">
            <v>0</v>
          </cell>
          <cell r="N1396">
            <v>0</v>
          </cell>
          <cell r="O1396">
            <v>0</v>
          </cell>
          <cell r="P1396">
            <v>0</v>
          </cell>
          <cell r="Q1396">
            <v>16328</v>
          </cell>
          <cell r="R1396">
            <v>109</v>
          </cell>
          <cell r="S1396" t="str">
            <v>E</v>
          </cell>
        </row>
        <row r="1397">
          <cell r="A1397">
            <v>50</v>
          </cell>
          <cell r="B1397" t="str">
            <v>RB07122=XS</v>
          </cell>
          <cell r="C1397" t="str">
            <v>ELBOW SUPPORT EPICONDYLITISอุปกรณ์พยุงข้</v>
          </cell>
          <cell r="D1397">
            <v>419.31</v>
          </cell>
          <cell r="E1397">
            <v>0</v>
          </cell>
          <cell r="F1397">
            <v>0</v>
          </cell>
          <cell r="G1397">
            <v>1</v>
          </cell>
          <cell r="H1397">
            <v>419.31</v>
          </cell>
          <cell r="I1397">
            <v>0</v>
          </cell>
          <cell r="J1397">
            <v>0</v>
          </cell>
          <cell r="K1397">
            <v>0</v>
          </cell>
          <cell r="L1397">
            <v>0</v>
          </cell>
          <cell r="M1397">
            <v>0</v>
          </cell>
          <cell r="N1397">
            <v>0</v>
          </cell>
          <cell r="O1397">
            <v>0</v>
          </cell>
          <cell r="P1397">
            <v>0</v>
          </cell>
          <cell r="Q1397">
            <v>16173</v>
          </cell>
          <cell r="R1397">
            <v>264</v>
          </cell>
          <cell r="S1397" t="str">
            <v>E</v>
          </cell>
        </row>
        <row r="1398">
          <cell r="A1398">
            <v>50</v>
          </cell>
          <cell r="B1398" t="str">
            <v>RB07125=M</v>
          </cell>
          <cell r="C1398" t="str">
            <v>MEDICAL SHOULDER LUX</v>
          </cell>
          <cell r="D1398">
            <v>677.14</v>
          </cell>
          <cell r="E1398">
            <v>0</v>
          </cell>
          <cell r="F1398">
            <v>0</v>
          </cell>
          <cell r="G1398">
            <v>1</v>
          </cell>
          <cell r="H1398">
            <v>677.14</v>
          </cell>
          <cell r="I1398">
            <v>0</v>
          </cell>
          <cell r="J1398">
            <v>0</v>
          </cell>
          <cell r="K1398">
            <v>0</v>
          </cell>
          <cell r="L1398">
            <v>0</v>
          </cell>
          <cell r="M1398">
            <v>0</v>
          </cell>
          <cell r="N1398">
            <v>0</v>
          </cell>
          <cell r="O1398">
            <v>0</v>
          </cell>
          <cell r="P1398">
            <v>0</v>
          </cell>
          <cell r="Q1398">
            <v>16173</v>
          </cell>
          <cell r="R1398">
            <v>264</v>
          </cell>
          <cell r="S1398" t="str">
            <v>E</v>
          </cell>
        </row>
        <row r="1399">
          <cell r="A1399">
            <v>50</v>
          </cell>
          <cell r="B1399" t="str">
            <v>RB07126=L</v>
          </cell>
          <cell r="C1399" t="str">
            <v>Shoulder Support</v>
          </cell>
          <cell r="D1399">
            <v>714.7</v>
          </cell>
          <cell r="E1399">
            <v>13</v>
          </cell>
          <cell r="F1399">
            <v>9292.18</v>
          </cell>
          <cell r="G1399">
            <v>0</v>
          </cell>
          <cell r="H1399">
            <v>0</v>
          </cell>
          <cell r="I1399">
            <v>0</v>
          </cell>
          <cell r="J1399">
            <v>0</v>
          </cell>
          <cell r="K1399">
            <v>0</v>
          </cell>
          <cell r="L1399">
            <v>0</v>
          </cell>
          <cell r="M1399">
            <v>0</v>
          </cell>
          <cell r="N1399">
            <v>0</v>
          </cell>
          <cell r="O1399">
            <v>0</v>
          </cell>
          <cell r="P1399">
            <v>0</v>
          </cell>
          <cell r="Q1399">
            <v>16346</v>
          </cell>
          <cell r="R1399">
            <v>91</v>
          </cell>
          <cell r="S1399" t="str">
            <v>E</v>
          </cell>
        </row>
        <row r="1400">
          <cell r="A1400">
            <v>50</v>
          </cell>
          <cell r="B1400" t="str">
            <v>RB07126=L-L</v>
          </cell>
          <cell r="C1400" t="str">
            <v>Shoulder Support</v>
          </cell>
          <cell r="D1400">
            <v>0</v>
          </cell>
          <cell r="E1400">
            <v>0</v>
          </cell>
          <cell r="F1400">
            <v>0</v>
          </cell>
          <cell r="G1400">
            <v>2</v>
          </cell>
          <cell r="H1400">
            <v>0</v>
          </cell>
          <cell r="I1400">
            <v>0</v>
          </cell>
          <cell r="J1400">
            <v>0</v>
          </cell>
          <cell r="K1400">
            <v>0</v>
          </cell>
          <cell r="L1400">
            <v>0</v>
          </cell>
          <cell r="M1400">
            <v>0</v>
          </cell>
          <cell r="N1400">
            <v>0</v>
          </cell>
          <cell r="O1400">
            <v>0</v>
          </cell>
          <cell r="P1400">
            <v>0</v>
          </cell>
          <cell r="Q1400">
            <v>16128</v>
          </cell>
          <cell r="R1400">
            <v>308</v>
          </cell>
          <cell r="S1400" t="str">
            <v>E</v>
          </cell>
        </row>
        <row r="1401">
          <cell r="A1401">
            <v>50</v>
          </cell>
          <cell r="B1401" t="str">
            <v>RB07126=M</v>
          </cell>
          <cell r="C1401" t="str">
            <v>Shoulder Support</v>
          </cell>
          <cell r="D1401">
            <v>717.1</v>
          </cell>
          <cell r="E1401">
            <v>10</v>
          </cell>
          <cell r="F1401">
            <v>7171.69</v>
          </cell>
          <cell r="G1401">
            <v>0</v>
          </cell>
          <cell r="H1401">
            <v>0</v>
          </cell>
          <cell r="I1401">
            <v>0</v>
          </cell>
          <cell r="J1401">
            <v>0</v>
          </cell>
          <cell r="K1401">
            <v>0</v>
          </cell>
          <cell r="L1401">
            <v>0</v>
          </cell>
          <cell r="M1401">
            <v>0</v>
          </cell>
          <cell r="N1401">
            <v>0</v>
          </cell>
          <cell r="O1401">
            <v>0</v>
          </cell>
          <cell r="P1401">
            <v>0</v>
          </cell>
          <cell r="Q1401">
            <v>16383</v>
          </cell>
          <cell r="R1401">
            <v>54</v>
          </cell>
          <cell r="S1401" t="str">
            <v>E</v>
          </cell>
        </row>
        <row r="1402">
          <cell r="A1402">
            <v>50</v>
          </cell>
          <cell r="B1402" t="str">
            <v>RB07126=M-L</v>
          </cell>
          <cell r="C1402" t="str">
            <v>Shoulder Support</v>
          </cell>
          <cell r="D1402">
            <v>0</v>
          </cell>
          <cell r="E1402">
            <v>0</v>
          </cell>
          <cell r="F1402">
            <v>0</v>
          </cell>
          <cell r="G1402">
            <v>1</v>
          </cell>
          <cell r="H1402">
            <v>0</v>
          </cell>
          <cell r="I1402">
            <v>0</v>
          </cell>
          <cell r="J1402">
            <v>0</v>
          </cell>
          <cell r="K1402">
            <v>0</v>
          </cell>
          <cell r="L1402">
            <v>0</v>
          </cell>
          <cell r="M1402">
            <v>0</v>
          </cell>
          <cell r="N1402">
            <v>0</v>
          </cell>
          <cell r="O1402">
            <v>0</v>
          </cell>
          <cell r="P1402">
            <v>0</v>
          </cell>
          <cell r="Q1402">
            <v>16128</v>
          </cell>
          <cell r="R1402">
            <v>308</v>
          </cell>
          <cell r="S1402" t="str">
            <v>E</v>
          </cell>
        </row>
        <row r="1403">
          <cell r="A1403">
            <v>50</v>
          </cell>
          <cell r="B1403" t="str">
            <v>RB07126=M-R</v>
          </cell>
          <cell r="C1403" t="str">
            <v>Shoulder Support</v>
          </cell>
          <cell r="D1403">
            <v>0</v>
          </cell>
          <cell r="E1403">
            <v>0</v>
          </cell>
          <cell r="F1403">
            <v>0</v>
          </cell>
          <cell r="G1403">
            <v>1</v>
          </cell>
          <cell r="H1403">
            <v>0</v>
          </cell>
          <cell r="I1403">
            <v>0</v>
          </cell>
          <cell r="J1403">
            <v>0</v>
          </cell>
          <cell r="K1403">
            <v>0</v>
          </cell>
          <cell r="L1403">
            <v>0</v>
          </cell>
          <cell r="M1403">
            <v>0</v>
          </cell>
          <cell r="N1403">
            <v>0</v>
          </cell>
          <cell r="O1403">
            <v>0</v>
          </cell>
          <cell r="P1403">
            <v>0</v>
          </cell>
          <cell r="Q1403">
            <v>16128</v>
          </cell>
          <cell r="R1403">
            <v>308</v>
          </cell>
          <cell r="S1403" t="str">
            <v>E</v>
          </cell>
        </row>
        <row r="1404">
          <cell r="A1404">
            <v>50</v>
          </cell>
          <cell r="B1404" t="str">
            <v>RB07126=S</v>
          </cell>
          <cell r="C1404" t="str">
            <v>Shoulder Support</v>
          </cell>
          <cell r="D1404">
            <v>717.8</v>
          </cell>
          <cell r="E1404">
            <v>8</v>
          </cell>
          <cell r="F1404">
            <v>5742.6</v>
          </cell>
          <cell r="G1404">
            <v>0</v>
          </cell>
          <cell r="H1404">
            <v>0</v>
          </cell>
          <cell r="I1404">
            <v>0</v>
          </cell>
          <cell r="J1404">
            <v>0</v>
          </cell>
          <cell r="K1404">
            <v>0</v>
          </cell>
          <cell r="L1404">
            <v>0</v>
          </cell>
          <cell r="M1404">
            <v>0</v>
          </cell>
          <cell r="N1404">
            <v>0</v>
          </cell>
          <cell r="O1404">
            <v>0</v>
          </cell>
          <cell r="P1404">
            <v>0</v>
          </cell>
          <cell r="Q1404">
            <v>16430</v>
          </cell>
          <cell r="R1404">
            <v>7</v>
          </cell>
          <cell r="S1404" t="str">
            <v>E</v>
          </cell>
        </row>
        <row r="1405">
          <cell r="A1405">
            <v>50</v>
          </cell>
          <cell r="B1405" t="str">
            <v>RB07126=S-L</v>
          </cell>
          <cell r="C1405" t="str">
            <v>Shoulder Support</v>
          </cell>
          <cell r="D1405">
            <v>606.70000000000005</v>
          </cell>
          <cell r="E1405">
            <v>2</v>
          </cell>
          <cell r="F1405">
            <v>1213.54</v>
          </cell>
          <cell r="G1405">
            <v>0</v>
          </cell>
          <cell r="H1405">
            <v>0</v>
          </cell>
          <cell r="I1405">
            <v>0</v>
          </cell>
          <cell r="J1405">
            <v>0</v>
          </cell>
          <cell r="K1405">
            <v>0</v>
          </cell>
          <cell r="L1405">
            <v>0</v>
          </cell>
          <cell r="M1405">
            <v>0</v>
          </cell>
          <cell r="N1405">
            <v>0</v>
          </cell>
          <cell r="O1405">
            <v>0</v>
          </cell>
          <cell r="P1405">
            <v>0</v>
          </cell>
          <cell r="Q1405">
            <v>16349</v>
          </cell>
          <cell r="R1405">
            <v>88</v>
          </cell>
          <cell r="S1405" t="str">
            <v>E</v>
          </cell>
        </row>
        <row r="1406">
          <cell r="A1406">
            <v>50</v>
          </cell>
          <cell r="B1406" t="str">
            <v>RB07131=L</v>
          </cell>
          <cell r="C1406" t="str">
            <v>Medical SI-belt</v>
          </cell>
          <cell r="D1406">
            <v>330.5</v>
          </cell>
          <cell r="E1406">
            <v>4</v>
          </cell>
          <cell r="F1406">
            <v>1322.27</v>
          </cell>
          <cell r="G1406">
            <v>0</v>
          </cell>
          <cell r="H1406">
            <v>0</v>
          </cell>
          <cell r="I1406">
            <v>0</v>
          </cell>
          <cell r="J1406">
            <v>0</v>
          </cell>
          <cell r="K1406">
            <v>0</v>
          </cell>
          <cell r="L1406">
            <v>0</v>
          </cell>
          <cell r="M1406">
            <v>0</v>
          </cell>
          <cell r="N1406">
            <v>0</v>
          </cell>
          <cell r="O1406">
            <v>0</v>
          </cell>
          <cell r="P1406">
            <v>0</v>
          </cell>
          <cell r="Q1406">
            <v>16430</v>
          </cell>
          <cell r="R1406">
            <v>7</v>
          </cell>
          <cell r="S1406" t="str">
            <v>E</v>
          </cell>
        </row>
        <row r="1407">
          <cell r="A1407">
            <v>50</v>
          </cell>
          <cell r="B1407" t="str">
            <v>RB07131=M</v>
          </cell>
          <cell r="C1407" t="str">
            <v>Medical SI-belt</v>
          </cell>
          <cell r="D1407">
            <v>335.4</v>
          </cell>
          <cell r="E1407">
            <v>3</v>
          </cell>
          <cell r="F1407">
            <v>1006.38</v>
          </cell>
          <cell r="G1407">
            <v>0</v>
          </cell>
          <cell r="H1407">
            <v>0</v>
          </cell>
          <cell r="I1407">
            <v>0</v>
          </cell>
          <cell r="J1407">
            <v>0</v>
          </cell>
          <cell r="K1407">
            <v>0</v>
          </cell>
          <cell r="L1407">
            <v>0</v>
          </cell>
          <cell r="M1407">
            <v>0</v>
          </cell>
          <cell r="N1407">
            <v>0</v>
          </cell>
          <cell r="O1407">
            <v>0</v>
          </cell>
          <cell r="P1407">
            <v>0</v>
          </cell>
          <cell r="Q1407">
            <v>16383</v>
          </cell>
          <cell r="R1407">
            <v>54</v>
          </cell>
          <cell r="S1407" t="str">
            <v>E</v>
          </cell>
        </row>
        <row r="1408">
          <cell r="A1408">
            <v>50</v>
          </cell>
          <cell r="B1408" t="str">
            <v>RB07131=S</v>
          </cell>
          <cell r="C1408" t="str">
            <v>Medical SI-belt</v>
          </cell>
          <cell r="D1408">
            <v>338.5</v>
          </cell>
          <cell r="E1408">
            <v>6</v>
          </cell>
          <cell r="F1408">
            <v>2031.44</v>
          </cell>
          <cell r="G1408">
            <v>0</v>
          </cell>
          <cell r="H1408">
            <v>0</v>
          </cell>
          <cell r="I1408">
            <v>0</v>
          </cell>
          <cell r="J1408">
            <v>0</v>
          </cell>
          <cell r="K1408">
            <v>0</v>
          </cell>
          <cell r="L1408">
            <v>0</v>
          </cell>
          <cell r="M1408">
            <v>0</v>
          </cell>
          <cell r="N1408">
            <v>0</v>
          </cell>
          <cell r="O1408">
            <v>0</v>
          </cell>
          <cell r="P1408">
            <v>0</v>
          </cell>
          <cell r="Q1408">
            <v>16430</v>
          </cell>
          <cell r="R1408">
            <v>7</v>
          </cell>
          <cell r="S1408" t="str">
            <v>E</v>
          </cell>
        </row>
        <row r="1409">
          <cell r="A1409">
            <v>50</v>
          </cell>
          <cell r="B1409" t="str">
            <v>RB07131=XL</v>
          </cell>
          <cell r="C1409" t="str">
            <v>Medical SI-belt</v>
          </cell>
          <cell r="D1409">
            <v>330.5</v>
          </cell>
          <cell r="E1409">
            <v>5</v>
          </cell>
          <cell r="F1409">
            <v>1652.81</v>
          </cell>
          <cell r="G1409">
            <v>0</v>
          </cell>
          <cell r="H1409">
            <v>0</v>
          </cell>
          <cell r="I1409">
            <v>0</v>
          </cell>
          <cell r="J1409">
            <v>0</v>
          </cell>
          <cell r="K1409">
            <v>0</v>
          </cell>
          <cell r="L1409">
            <v>0</v>
          </cell>
          <cell r="M1409">
            <v>0</v>
          </cell>
          <cell r="N1409">
            <v>0</v>
          </cell>
          <cell r="O1409">
            <v>0</v>
          </cell>
          <cell r="P1409">
            <v>0</v>
          </cell>
          <cell r="Q1409">
            <v>16383</v>
          </cell>
          <cell r="R1409">
            <v>54</v>
          </cell>
          <cell r="S1409" t="str">
            <v>E</v>
          </cell>
        </row>
        <row r="1410">
          <cell r="A1410">
            <v>50</v>
          </cell>
          <cell r="B1410" t="str">
            <v>RB07155=L</v>
          </cell>
          <cell r="C1410" t="str">
            <v>Knee Orthosis Chondro</v>
          </cell>
          <cell r="D1410">
            <v>611.6</v>
          </cell>
          <cell r="E1410">
            <v>3</v>
          </cell>
          <cell r="F1410">
            <v>1835.02</v>
          </cell>
          <cell r="G1410">
            <v>0</v>
          </cell>
          <cell r="H1410">
            <v>0</v>
          </cell>
          <cell r="I1410">
            <v>0</v>
          </cell>
          <cell r="J1410">
            <v>0</v>
          </cell>
          <cell r="K1410">
            <v>0</v>
          </cell>
          <cell r="L1410">
            <v>0</v>
          </cell>
          <cell r="M1410">
            <v>0</v>
          </cell>
          <cell r="N1410">
            <v>0</v>
          </cell>
          <cell r="O1410">
            <v>0</v>
          </cell>
          <cell r="P1410">
            <v>0</v>
          </cell>
          <cell r="Q1410">
            <v>16328</v>
          </cell>
          <cell r="R1410">
            <v>109</v>
          </cell>
          <cell r="S1410" t="str">
            <v>E</v>
          </cell>
        </row>
        <row r="1411">
          <cell r="A1411">
            <v>50</v>
          </cell>
          <cell r="B1411" t="str">
            <v>RB07155=M</v>
          </cell>
          <cell r="C1411" t="str">
            <v>Knee Orthosis Chondro</v>
          </cell>
          <cell r="D1411">
            <v>611.6</v>
          </cell>
          <cell r="E1411">
            <v>3</v>
          </cell>
          <cell r="F1411">
            <v>1835.02</v>
          </cell>
          <cell r="G1411">
            <v>0</v>
          </cell>
          <cell r="H1411">
            <v>0</v>
          </cell>
          <cell r="I1411">
            <v>0</v>
          </cell>
          <cell r="J1411">
            <v>0</v>
          </cell>
          <cell r="K1411">
            <v>0</v>
          </cell>
          <cell r="L1411">
            <v>0</v>
          </cell>
          <cell r="M1411">
            <v>0</v>
          </cell>
          <cell r="N1411">
            <v>0</v>
          </cell>
          <cell r="O1411">
            <v>0</v>
          </cell>
          <cell r="P1411">
            <v>0</v>
          </cell>
          <cell r="Q1411">
            <v>16328</v>
          </cell>
          <cell r="R1411">
            <v>109</v>
          </cell>
          <cell r="S1411" t="str">
            <v>E</v>
          </cell>
        </row>
        <row r="1412">
          <cell r="A1412">
            <v>50</v>
          </cell>
          <cell r="B1412" t="str">
            <v>RB07155=S</v>
          </cell>
          <cell r="C1412" t="str">
            <v>Knee Orthosis Chondro</v>
          </cell>
          <cell r="D1412">
            <v>611.6</v>
          </cell>
          <cell r="E1412">
            <v>2</v>
          </cell>
          <cell r="F1412">
            <v>1223.3599999999999</v>
          </cell>
          <cell r="G1412">
            <v>0</v>
          </cell>
          <cell r="H1412">
            <v>0</v>
          </cell>
          <cell r="I1412">
            <v>0</v>
          </cell>
          <cell r="J1412">
            <v>0</v>
          </cell>
          <cell r="K1412">
            <v>0</v>
          </cell>
          <cell r="L1412">
            <v>0</v>
          </cell>
          <cell r="M1412">
            <v>0</v>
          </cell>
          <cell r="N1412">
            <v>0</v>
          </cell>
          <cell r="O1412">
            <v>0</v>
          </cell>
          <cell r="P1412">
            <v>0</v>
          </cell>
          <cell r="Q1412">
            <v>16328</v>
          </cell>
          <cell r="R1412">
            <v>109</v>
          </cell>
          <cell r="S1412" t="str">
            <v>E</v>
          </cell>
        </row>
        <row r="1413">
          <cell r="A1413">
            <v>50</v>
          </cell>
          <cell r="B1413" t="str">
            <v>RB07155=XL</v>
          </cell>
          <cell r="C1413" t="str">
            <v>Knee Orthosis Chondro</v>
          </cell>
          <cell r="D1413">
            <v>611.6</v>
          </cell>
          <cell r="E1413">
            <v>2</v>
          </cell>
          <cell r="F1413">
            <v>1223.3599999999999</v>
          </cell>
          <cell r="G1413">
            <v>0</v>
          </cell>
          <cell r="H1413">
            <v>0</v>
          </cell>
          <cell r="I1413">
            <v>0</v>
          </cell>
          <cell r="J1413">
            <v>0</v>
          </cell>
          <cell r="K1413">
            <v>0</v>
          </cell>
          <cell r="L1413">
            <v>0</v>
          </cell>
          <cell r="M1413">
            <v>0</v>
          </cell>
          <cell r="N1413">
            <v>0</v>
          </cell>
          <cell r="O1413">
            <v>0</v>
          </cell>
          <cell r="P1413">
            <v>0</v>
          </cell>
          <cell r="Q1413">
            <v>16328</v>
          </cell>
          <cell r="R1413">
            <v>109</v>
          </cell>
          <cell r="S1413" t="str">
            <v>E</v>
          </cell>
        </row>
        <row r="1414">
          <cell r="A1414">
            <v>50</v>
          </cell>
          <cell r="B1414" t="str">
            <v>RB08051=L</v>
          </cell>
          <cell r="C1414" t="str">
            <v>Ortho Flex</v>
          </cell>
          <cell r="D1414">
            <v>1236.3</v>
          </cell>
          <cell r="E1414">
            <v>5</v>
          </cell>
          <cell r="F1414">
            <v>6181.68</v>
          </cell>
          <cell r="G1414">
            <v>0</v>
          </cell>
          <cell r="H1414">
            <v>0</v>
          </cell>
          <cell r="I1414">
            <v>0</v>
          </cell>
          <cell r="J1414">
            <v>0</v>
          </cell>
          <cell r="K1414">
            <v>0</v>
          </cell>
          <cell r="L1414">
            <v>0</v>
          </cell>
          <cell r="M1414">
            <v>0</v>
          </cell>
          <cell r="N1414">
            <v>0</v>
          </cell>
          <cell r="O1414">
            <v>0</v>
          </cell>
          <cell r="P1414">
            <v>0</v>
          </cell>
          <cell r="Q1414">
            <v>16427</v>
          </cell>
          <cell r="R1414">
            <v>10</v>
          </cell>
          <cell r="S1414" t="str">
            <v>E</v>
          </cell>
        </row>
        <row r="1415">
          <cell r="A1415">
            <v>50</v>
          </cell>
          <cell r="B1415" t="str">
            <v>RB08051=M</v>
          </cell>
          <cell r="C1415" t="str">
            <v>Ortho Flex</v>
          </cell>
          <cell r="D1415">
            <v>1056</v>
          </cell>
          <cell r="E1415">
            <v>5</v>
          </cell>
          <cell r="F1415">
            <v>5280.32</v>
          </cell>
          <cell r="G1415">
            <v>0</v>
          </cell>
          <cell r="H1415">
            <v>0</v>
          </cell>
          <cell r="I1415">
            <v>0</v>
          </cell>
          <cell r="J1415">
            <v>0</v>
          </cell>
          <cell r="K1415">
            <v>0</v>
          </cell>
          <cell r="L1415">
            <v>0</v>
          </cell>
          <cell r="M1415">
            <v>0</v>
          </cell>
          <cell r="N1415">
            <v>0</v>
          </cell>
          <cell r="O1415">
            <v>0</v>
          </cell>
          <cell r="P1415">
            <v>0</v>
          </cell>
          <cell r="Q1415">
            <v>16396</v>
          </cell>
          <cell r="R1415">
            <v>41</v>
          </cell>
          <cell r="S1415" t="str">
            <v>E</v>
          </cell>
        </row>
        <row r="1416">
          <cell r="A1416">
            <v>50</v>
          </cell>
          <cell r="B1416" t="str">
            <v>RB08051=S</v>
          </cell>
          <cell r="C1416" t="str">
            <v>Ortho Flex</v>
          </cell>
          <cell r="D1416">
            <v>1159</v>
          </cell>
          <cell r="E1416">
            <v>1</v>
          </cell>
          <cell r="F1416">
            <v>1159.02</v>
          </cell>
          <cell r="G1416">
            <v>0</v>
          </cell>
          <cell r="H1416">
            <v>0</v>
          </cell>
          <cell r="I1416">
            <v>0</v>
          </cell>
          <cell r="J1416">
            <v>0</v>
          </cell>
          <cell r="K1416">
            <v>0</v>
          </cell>
          <cell r="L1416">
            <v>0</v>
          </cell>
          <cell r="M1416">
            <v>0</v>
          </cell>
          <cell r="N1416">
            <v>0</v>
          </cell>
          <cell r="O1416">
            <v>0</v>
          </cell>
          <cell r="P1416">
            <v>0</v>
          </cell>
          <cell r="Q1416">
            <v>16409</v>
          </cell>
          <cell r="R1416">
            <v>28</v>
          </cell>
          <cell r="S1416" t="str">
            <v>E</v>
          </cell>
        </row>
        <row r="1417">
          <cell r="A1417">
            <v>50</v>
          </cell>
          <cell r="B1417" t="str">
            <v>RB08051=XL</v>
          </cell>
          <cell r="C1417" t="str">
            <v>Ortho Flex</v>
          </cell>
          <cell r="D1417">
            <v>1138</v>
          </cell>
          <cell r="E1417">
            <v>1</v>
          </cell>
          <cell r="F1417">
            <v>1138.01</v>
          </cell>
          <cell r="G1417">
            <v>0</v>
          </cell>
          <cell r="H1417">
            <v>0</v>
          </cell>
          <cell r="I1417">
            <v>0</v>
          </cell>
          <cell r="J1417">
            <v>0</v>
          </cell>
          <cell r="K1417">
            <v>0</v>
          </cell>
          <cell r="L1417">
            <v>0</v>
          </cell>
          <cell r="M1417">
            <v>0</v>
          </cell>
          <cell r="N1417">
            <v>0</v>
          </cell>
          <cell r="O1417">
            <v>0</v>
          </cell>
          <cell r="P1417">
            <v>0</v>
          </cell>
          <cell r="Q1417">
            <v>16427</v>
          </cell>
          <cell r="R1417">
            <v>10</v>
          </cell>
          <cell r="S1417" t="str">
            <v>E</v>
          </cell>
        </row>
        <row r="1418">
          <cell r="A1418">
            <v>50</v>
          </cell>
          <cell r="B1418" t="str">
            <v>RB08052=L</v>
          </cell>
          <cell r="C1418" t="str">
            <v>Knee Support</v>
          </cell>
          <cell r="D1418">
            <v>1354.3</v>
          </cell>
          <cell r="E1418">
            <v>7</v>
          </cell>
          <cell r="F1418">
            <v>9480.6200000000008</v>
          </cell>
          <cell r="G1418">
            <v>0</v>
          </cell>
          <cell r="H1418">
            <v>0</v>
          </cell>
          <cell r="I1418">
            <v>0</v>
          </cell>
          <cell r="J1418">
            <v>0</v>
          </cell>
          <cell r="K1418">
            <v>0</v>
          </cell>
          <cell r="L1418">
            <v>0</v>
          </cell>
          <cell r="M1418">
            <v>0</v>
          </cell>
          <cell r="N1418">
            <v>0</v>
          </cell>
          <cell r="O1418">
            <v>0</v>
          </cell>
          <cell r="P1418">
            <v>0</v>
          </cell>
          <cell r="Q1418">
            <v>16427</v>
          </cell>
          <cell r="R1418">
            <v>10</v>
          </cell>
          <cell r="S1418" t="str">
            <v>E</v>
          </cell>
        </row>
        <row r="1419">
          <cell r="A1419">
            <v>50</v>
          </cell>
          <cell r="B1419" t="str">
            <v>RB08052=M</v>
          </cell>
          <cell r="C1419" t="str">
            <v>Knee Support</v>
          </cell>
          <cell r="D1419">
            <v>1563.9</v>
          </cell>
          <cell r="E1419">
            <v>5</v>
          </cell>
          <cell r="F1419">
            <v>7819.51</v>
          </cell>
          <cell r="G1419">
            <v>0</v>
          </cell>
          <cell r="H1419">
            <v>0</v>
          </cell>
          <cell r="I1419">
            <v>0</v>
          </cell>
          <cell r="J1419">
            <v>0</v>
          </cell>
          <cell r="K1419">
            <v>0</v>
          </cell>
          <cell r="L1419">
            <v>0</v>
          </cell>
          <cell r="M1419">
            <v>0</v>
          </cell>
          <cell r="N1419">
            <v>0</v>
          </cell>
          <cell r="O1419">
            <v>0</v>
          </cell>
          <cell r="P1419">
            <v>0</v>
          </cell>
          <cell r="Q1419">
            <v>16427</v>
          </cell>
          <cell r="R1419">
            <v>10</v>
          </cell>
          <cell r="S1419" t="str">
            <v>E</v>
          </cell>
        </row>
        <row r="1420">
          <cell r="A1420">
            <v>50</v>
          </cell>
          <cell r="B1420" t="str">
            <v>RB08052=S</v>
          </cell>
          <cell r="C1420" t="str">
            <v>Knee Support</v>
          </cell>
          <cell r="D1420">
            <v>1393.5</v>
          </cell>
          <cell r="E1420">
            <v>5</v>
          </cell>
          <cell r="F1420">
            <v>6967.58</v>
          </cell>
          <cell r="G1420">
            <v>0</v>
          </cell>
          <cell r="H1420">
            <v>0</v>
          </cell>
          <cell r="I1420">
            <v>0</v>
          </cell>
          <cell r="J1420">
            <v>0</v>
          </cell>
          <cell r="K1420">
            <v>0</v>
          </cell>
          <cell r="L1420">
            <v>0</v>
          </cell>
          <cell r="M1420">
            <v>0</v>
          </cell>
          <cell r="N1420">
            <v>0</v>
          </cell>
          <cell r="O1420">
            <v>0</v>
          </cell>
          <cell r="P1420">
            <v>0</v>
          </cell>
          <cell r="Q1420">
            <v>16427</v>
          </cell>
          <cell r="R1420">
            <v>10</v>
          </cell>
          <cell r="S1420" t="str">
            <v>E</v>
          </cell>
        </row>
        <row r="1421">
          <cell r="A1421">
            <v>50</v>
          </cell>
          <cell r="B1421" t="str">
            <v>RB08052=XL</v>
          </cell>
          <cell r="C1421" t="str">
            <v>Knee Support</v>
          </cell>
          <cell r="D1421">
            <v>1122.4000000000001</v>
          </cell>
          <cell r="E1421">
            <v>5</v>
          </cell>
          <cell r="F1421">
            <v>5612.13</v>
          </cell>
          <cell r="G1421">
            <v>0</v>
          </cell>
          <cell r="H1421">
            <v>0</v>
          </cell>
          <cell r="I1421">
            <v>0</v>
          </cell>
          <cell r="J1421">
            <v>0</v>
          </cell>
          <cell r="K1421">
            <v>0</v>
          </cell>
          <cell r="L1421">
            <v>0</v>
          </cell>
          <cell r="M1421">
            <v>0</v>
          </cell>
          <cell r="N1421">
            <v>0</v>
          </cell>
          <cell r="O1421">
            <v>0</v>
          </cell>
          <cell r="P1421">
            <v>0</v>
          </cell>
          <cell r="Q1421">
            <v>16417</v>
          </cell>
          <cell r="R1421">
            <v>20</v>
          </cell>
          <cell r="S1421" t="str">
            <v>E</v>
          </cell>
        </row>
        <row r="1422">
          <cell r="A1422">
            <v>50</v>
          </cell>
          <cell r="B1422" t="str">
            <v>RB08052=XXL</v>
          </cell>
          <cell r="C1422" t="str">
            <v>Knee Support</v>
          </cell>
          <cell r="D1422">
            <v>1272.0999999999999</v>
          </cell>
          <cell r="E1422">
            <v>3</v>
          </cell>
          <cell r="F1422">
            <v>3816.5</v>
          </cell>
          <cell r="G1422">
            <v>0</v>
          </cell>
          <cell r="H1422">
            <v>0</v>
          </cell>
          <cell r="I1422">
            <v>0</v>
          </cell>
          <cell r="J1422">
            <v>0</v>
          </cell>
          <cell r="K1422">
            <v>0</v>
          </cell>
          <cell r="L1422">
            <v>0</v>
          </cell>
          <cell r="M1422">
            <v>0</v>
          </cell>
          <cell r="N1422">
            <v>0</v>
          </cell>
          <cell r="O1422">
            <v>0</v>
          </cell>
          <cell r="P1422">
            <v>0</v>
          </cell>
          <cell r="Q1422">
            <v>16434</v>
          </cell>
          <cell r="R1422">
            <v>3</v>
          </cell>
          <cell r="S1422" t="str">
            <v>E</v>
          </cell>
        </row>
        <row r="1423">
          <cell r="A1423">
            <v>50</v>
          </cell>
          <cell r="B1423" t="str">
            <v>RB08056=L</v>
          </cell>
          <cell r="C1423" t="str">
            <v>Knee Support</v>
          </cell>
          <cell r="D1423">
            <v>1319.7</v>
          </cell>
          <cell r="E1423">
            <v>4</v>
          </cell>
          <cell r="F1423">
            <v>5278.91</v>
          </cell>
          <cell r="G1423">
            <v>0</v>
          </cell>
          <cell r="H1423">
            <v>0</v>
          </cell>
          <cell r="I1423">
            <v>0</v>
          </cell>
          <cell r="J1423">
            <v>0</v>
          </cell>
          <cell r="K1423">
            <v>0</v>
          </cell>
          <cell r="L1423">
            <v>0</v>
          </cell>
          <cell r="M1423">
            <v>0</v>
          </cell>
          <cell r="N1423">
            <v>0</v>
          </cell>
          <cell r="O1423">
            <v>0</v>
          </cell>
          <cell r="P1423">
            <v>0</v>
          </cell>
          <cell r="Q1423">
            <v>16301</v>
          </cell>
          <cell r="R1423">
            <v>136</v>
          </cell>
          <cell r="S1423" t="str">
            <v>E</v>
          </cell>
        </row>
        <row r="1424">
          <cell r="A1424">
            <v>50</v>
          </cell>
          <cell r="B1424" t="str">
            <v>RB08056=M</v>
          </cell>
          <cell r="C1424" t="str">
            <v>Knee Support</v>
          </cell>
          <cell r="D1424">
            <v>1395.2</v>
          </cell>
          <cell r="E1424">
            <v>3</v>
          </cell>
          <cell r="F1424">
            <v>4185.71</v>
          </cell>
          <cell r="G1424">
            <v>0</v>
          </cell>
          <cell r="H1424">
            <v>0</v>
          </cell>
          <cell r="I1424">
            <v>0</v>
          </cell>
          <cell r="J1424">
            <v>0</v>
          </cell>
          <cell r="K1424">
            <v>0</v>
          </cell>
          <cell r="L1424">
            <v>0</v>
          </cell>
          <cell r="M1424">
            <v>0</v>
          </cell>
          <cell r="N1424">
            <v>0</v>
          </cell>
          <cell r="O1424">
            <v>0</v>
          </cell>
          <cell r="P1424">
            <v>0</v>
          </cell>
          <cell r="Q1424">
            <v>16404</v>
          </cell>
          <cell r="R1424">
            <v>33</v>
          </cell>
          <cell r="S1424" t="str">
            <v>E</v>
          </cell>
        </row>
        <row r="1425">
          <cell r="A1425">
            <v>50</v>
          </cell>
          <cell r="B1425" t="str">
            <v>RB08056=S</v>
          </cell>
          <cell r="C1425" t="str">
            <v>Knee Support</v>
          </cell>
          <cell r="D1425">
            <v>1367.04</v>
          </cell>
          <cell r="E1425">
            <v>0</v>
          </cell>
          <cell r="F1425">
            <v>0</v>
          </cell>
          <cell r="G1425">
            <v>5</v>
          </cell>
          <cell r="H1425">
            <v>6835.21</v>
          </cell>
          <cell r="I1425">
            <v>0</v>
          </cell>
          <cell r="J1425">
            <v>0</v>
          </cell>
          <cell r="K1425">
            <v>0</v>
          </cell>
          <cell r="L1425">
            <v>0</v>
          </cell>
          <cell r="M1425">
            <v>0</v>
          </cell>
          <cell r="N1425">
            <v>0</v>
          </cell>
          <cell r="O1425">
            <v>0</v>
          </cell>
          <cell r="P1425">
            <v>0</v>
          </cell>
          <cell r="Q1425">
            <v>16227</v>
          </cell>
          <cell r="R1425">
            <v>210</v>
          </cell>
          <cell r="S1425" t="str">
            <v>E</v>
          </cell>
        </row>
        <row r="1426">
          <cell r="A1426">
            <v>50</v>
          </cell>
          <cell r="B1426" t="str">
            <v>RB08056=XL</v>
          </cell>
          <cell r="C1426" t="str">
            <v>Knee Support</v>
          </cell>
          <cell r="D1426">
            <v>1723.2</v>
          </cell>
          <cell r="E1426">
            <v>2</v>
          </cell>
          <cell r="F1426">
            <v>3446.44</v>
          </cell>
          <cell r="G1426">
            <v>0</v>
          </cell>
          <cell r="H1426">
            <v>0</v>
          </cell>
          <cell r="I1426">
            <v>0</v>
          </cell>
          <cell r="J1426">
            <v>0</v>
          </cell>
          <cell r="K1426">
            <v>0</v>
          </cell>
          <cell r="L1426">
            <v>0</v>
          </cell>
          <cell r="M1426">
            <v>0</v>
          </cell>
          <cell r="N1426">
            <v>0</v>
          </cell>
          <cell r="O1426">
            <v>0</v>
          </cell>
          <cell r="P1426">
            <v>0</v>
          </cell>
          <cell r="Q1426">
            <v>16301</v>
          </cell>
          <cell r="R1426">
            <v>136</v>
          </cell>
          <cell r="S1426" t="str">
            <v>E</v>
          </cell>
        </row>
        <row r="1427">
          <cell r="A1427">
            <v>50</v>
          </cell>
          <cell r="B1427" t="str">
            <v>RB08056=XXL</v>
          </cell>
          <cell r="C1427" t="str">
            <v>Knee Support</v>
          </cell>
          <cell r="D1427">
            <v>1220.4000000000001</v>
          </cell>
          <cell r="E1427">
            <v>6</v>
          </cell>
          <cell r="F1427">
            <v>7322.82</v>
          </cell>
          <cell r="G1427">
            <v>0</v>
          </cell>
          <cell r="H1427">
            <v>0</v>
          </cell>
          <cell r="I1427">
            <v>0</v>
          </cell>
          <cell r="J1427">
            <v>0</v>
          </cell>
          <cell r="K1427">
            <v>0</v>
          </cell>
          <cell r="L1427">
            <v>0</v>
          </cell>
          <cell r="M1427">
            <v>0</v>
          </cell>
          <cell r="N1427">
            <v>0</v>
          </cell>
          <cell r="O1427">
            <v>0</v>
          </cell>
          <cell r="P1427">
            <v>0</v>
          </cell>
          <cell r="Q1427">
            <v>16346</v>
          </cell>
          <cell r="R1427">
            <v>91</v>
          </cell>
          <cell r="S1427" t="str">
            <v>E</v>
          </cell>
        </row>
        <row r="1428">
          <cell r="A1428">
            <v>50</v>
          </cell>
          <cell r="B1428" t="str">
            <v>RB09010</v>
          </cell>
          <cell r="C1428" t="str">
            <v>Wrist support universal -one size</v>
          </cell>
          <cell r="D1428">
            <v>205.2</v>
          </cell>
          <cell r="E1428">
            <v>42</v>
          </cell>
          <cell r="F1428">
            <v>8621.44</v>
          </cell>
          <cell r="G1428">
            <v>0</v>
          </cell>
          <cell r="H1428">
            <v>0</v>
          </cell>
          <cell r="I1428">
            <v>0</v>
          </cell>
          <cell r="J1428">
            <v>0</v>
          </cell>
          <cell r="K1428">
            <v>0</v>
          </cell>
          <cell r="L1428">
            <v>0</v>
          </cell>
          <cell r="M1428">
            <v>0</v>
          </cell>
          <cell r="N1428">
            <v>0</v>
          </cell>
          <cell r="O1428">
            <v>0</v>
          </cell>
          <cell r="P1428">
            <v>0</v>
          </cell>
          <cell r="Q1428">
            <v>16430</v>
          </cell>
          <cell r="R1428">
            <v>7</v>
          </cell>
          <cell r="S1428" t="str">
            <v>E</v>
          </cell>
        </row>
        <row r="1429">
          <cell r="A1429">
            <v>50</v>
          </cell>
          <cell r="B1429" t="str">
            <v>RB09015</v>
          </cell>
          <cell r="C1429" t="str">
            <v>Tennis Elbow Support,Universal</v>
          </cell>
          <cell r="D1429">
            <v>231.4</v>
          </cell>
          <cell r="E1429">
            <v>69</v>
          </cell>
          <cell r="F1429">
            <v>15971.75</v>
          </cell>
          <cell r="G1429">
            <v>0</v>
          </cell>
          <cell r="H1429">
            <v>0</v>
          </cell>
          <cell r="I1429">
            <v>0</v>
          </cell>
          <cell r="J1429">
            <v>0</v>
          </cell>
          <cell r="K1429">
            <v>0</v>
          </cell>
          <cell r="L1429">
            <v>0</v>
          </cell>
          <cell r="M1429">
            <v>0</v>
          </cell>
          <cell r="N1429">
            <v>0</v>
          </cell>
          <cell r="O1429">
            <v>0</v>
          </cell>
          <cell r="P1429">
            <v>0</v>
          </cell>
          <cell r="Q1429">
            <v>16434</v>
          </cell>
          <cell r="R1429">
            <v>3</v>
          </cell>
          <cell r="S1429" t="str">
            <v>E</v>
          </cell>
        </row>
        <row r="1430">
          <cell r="A1430">
            <v>50</v>
          </cell>
          <cell r="B1430" t="str">
            <v>RB09030</v>
          </cell>
          <cell r="C1430" t="str">
            <v>Back support uni one size</v>
          </cell>
          <cell r="D1430">
            <v>614.4</v>
          </cell>
          <cell r="E1430">
            <v>62</v>
          </cell>
          <cell r="F1430">
            <v>38095.089999999997</v>
          </cell>
          <cell r="G1430">
            <v>0</v>
          </cell>
          <cell r="H1430">
            <v>0</v>
          </cell>
          <cell r="I1430">
            <v>0</v>
          </cell>
          <cell r="J1430">
            <v>0</v>
          </cell>
          <cell r="K1430">
            <v>0</v>
          </cell>
          <cell r="L1430">
            <v>0</v>
          </cell>
          <cell r="M1430">
            <v>0</v>
          </cell>
          <cell r="N1430">
            <v>0</v>
          </cell>
          <cell r="O1430">
            <v>0</v>
          </cell>
          <cell r="P1430">
            <v>0</v>
          </cell>
          <cell r="Q1430">
            <v>16430</v>
          </cell>
          <cell r="R1430">
            <v>7</v>
          </cell>
          <cell r="S1430" t="str">
            <v>E</v>
          </cell>
        </row>
        <row r="1431">
          <cell r="A1431">
            <v>50</v>
          </cell>
          <cell r="B1431" t="str">
            <v>RB09050=L</v>
          </cell>
          <cell r="C1431" t="str">
            <v>Knee Support</v>
          </cell>
          <cell r="D1431">
            <v>219.5</v>
          </cell>
          <cell r="E1431">
            <v>9</v>
          </cell>
          <cell r="F1431">
            <v>1976.16</v>
          </cell>
          <cell r="G1431">
            <v>0</v>
          </cell>
          <cell r="H1431">
            <v>0</v>
          </cell>
          <cell r="I1431">
            <v>0</v>
          </cell>
          <cell r="J1431">
            <v>0</v>
          </cell>
          <cell r="K1431">
            <v>0</v>
          </cell>
          <cell r="L1431">
            <v>0</v>
          </cell>
          <cell r="M1431">
            <v>0</v>
          </cell>
          <cell r="N1431">
            <v>0</v>
          </cell>
          <cell r="O1431">
            <v>0</v>
          </cell>
          <cell r="P1431">
            <v>0</v>
          </cell>
          <cell r="Q1431">
            <v>16430</v>
          </cell>
          <cell r="R1431">
            <v>7</v>
          </cell>
          <cell r="S1431" t="str">
            <v>E</v>
          </cell>
        </row>
        <row r="1432">
          <cell r="A1432">
            <v>50</v>
          </cell>
          <cell r="B1432" t="str">
            <v>RB09050=M</v>
          </cell>
          <cell r="C1432" t="str">
            <v>RAINBOW KNEE SUPPORT SIZE M</v>
          </cell>
          <cell r="D1432">
            <v>238.6</v>
          </cell>
          <cell r="E1432">
            <v>8</v>
          </cell>
          <cell r="F1432">
            <v>1908.92</v>
          </cell>
          <cell r="G1432">
            <v>0</v>
          </cell>
          <cell r="H1432">
            <v>0</v>
          </cell>
          <cell r="I1432">
            <v>0</v>
          </cell>
          <cell r="J1432">
            <v>0</v>
          </cell>
          <cell r="K1432">
            <v>0</v>
          </cell>
          <cell r="L1432">
            <v>0</v>
          </cell>
          <cell r="M1432">
            <v>0</v>
          </cell>
          <cell r="N1432">
            <v>0</v>
          </cell>
          <cell r="O1432">
            <v>0</v>
          </cell>
          <cell r="P1432">
            <v>0</v>
          </cell>
          <cell r="Q1432">
            <v>16418</v>
          </cell>
          <cell r="R1432">
            <v>19</v>
          </cell>
          <cell r="S1432" t="str">
            <v>E</v>
          </cell>
        </row>
        <row r="1433">
          <cell r="A1433">
            <v>50</v>
          </cell>
          <cell r="B1433" t="str">
            <v>RB09050=S</v>
          </cell>
          <cell r="C1433" t="str">
            <v>Kneesupport</v>
          </cell>
          <cell r="D1433">
            <v>201</v>
          </cell>
          <cell r="E1433">
            <v>19</v>
          </cell>
          <cell r="F1433">
            <v>3820.21</v>
          </cell>
          <cell r="G1433">
            <v>0</v>
          </cell>
          <cell r="H1433">
            <v>0</v>
          </cell>
          <cell r="I1433">
            <v>0</v>
          </cell>
          <cell r="J1433">
            <v>0</v>
          </cell>
          <cell r="K1433">
            <v>0</v>
          </cell>
          <cell r="L1433">
            <v>0</v>
          </cell>
          <cell r="M1433">
            <v>0</v>
          </cell>
          <cell r="N1433">
            <v>0</v>
          </cell>
          <cell r="O1433">
            <v>0</v>
          </cell>
          <cell r="P1433">
            <v>0</v>
          </cell>
          <cell r="Q1433">
            <v>16383</v>
          </cell>
          <cell r="R1433">
            <v>54</v>
          </cell>
          <cell r="S1433" t="str">
            <v>E</v>
          </cell>
        </row>
        <row r="1434">
          <cell r="A1434">
            <v>50</v>
          </cell>
          <cell r="B1434" t="str">
            <v>RB09050=XL</v>
          </cell>
          <cell r="C1434" t="str">
            <v>Knee Support</v>
          </cell>
          <cell r="D1434">
            <v>224.1</v>
          </cell>
          <cell r="E1434">
            <v>14</v>
          </cell>
          <cell r="F1434">
            <v>3137.99</v>
          </cell>
          <cell r="G1434">
            <v>0</v>
          </cell>
          <cell r="H1434">
            <v>0</v>
          </cell>
          <cell r="I1434">
            <v>0</v>
          </cell>
          <cell r="J1434">
            <v>0</v>
          </cell>
          <cell r="K1434">
            <v>0</v>
          </cell>
          <cell r="L1434">
            <v>0</v>
          </cell>
          <cell r="M1434">
            <v>0</v>
          </cell>
          <cell r="N1434">
            <v>0</v>
          </cell>
          <cell r="O1434">
            <v>0</v>
          </cell>
          <cell r="P1434">
            <v>0</v>
          </cell>
          <cell r="Q1434">
            <v>16383</v>
          </cell>
          <cell r="R1434">
            <v>54</v>
          </cell>
          <cell r="S1434" t="str">
            <v>E</v>
          </cell>
        </row>
        <row r="1435">
          <cell r="A1435">
            <v>50</v>
          </cell>
          <cell r="B1435" t="str">
            <v>RB09070=L</v>
          </cell>
          <cell r="C1435" t="str">
            <v>Ankelsupport</v>
          </cell>
          <cell r="D1435">
            <v>190.6</v>
          </cell>
          <cell r="E1435">
            <v>2</v>
          </cell>
          <cell r="F1435">
            <v>381.34</v>
          </cell>
          <cell r="G1435">
            <v>0</v>
          </cell>
          <cell r="H1435">
            <v>0</v>
          </cell>
          <cell r="I1435">
            <v>0</v>
          </cell>
          <cell r="J1435">
            <v>0</v>
          </cell>
          <cell r="K1435">
            <v>0</v>
          </cell>
          <cell r="L1435">
            <v>0</v>
          </cell>
          <cell r="M1435">
            <v>0</v>
          </cell>
          <cell r="N1435">
            <v>0</v>
          </cell>
          <cell r="O1435">
            <v>0</v>
          </cell>
          <cell r="P1435">
            <v>0</v>
          </cell>
          <cell r="Q1435">
            <v>16434</v>
          </cell>
          <cell r="R1435">
            <v>3</v>
          </cell>
          <cell r="S1435" t="str">
            <v>E</v>
          </cell>
        </row>
        <row r="1436">
          <cell r="A1436">
            <v>50</v>
          </cell>
          <cell r="B1436" t="str">
            <v>RB09070=M</v>
          </cell>
          <cell r="C1436" t="str">
            <v>RAINBOW ANKLE SUPPORT SIZE M</v>
          </cell>
          <cell r="D1436">
            <v>202.9</v>
          </cell>
          <cell r="E1436">
            <v>3</v>
          </cell>
          <cell r="F1436">
            <v>608.83000000000004</v>
          </cell>
          <cell r="G1436">
            <v>0</v>
          </cell>
          <cell r="H1436">
            <v>0</v>
          </cell>
          <cell r="I1436">
            <v>0</v>
          </cell>
          <cell r="J1436">
            <v>0</v>
          </cell>
          <cell r="K1436">
            <v>0</v>
          </cell>
          <cell r="L1436">
            <v>0</v>
          </cell>
          <cell r="M1436">
            <v>0</v>
          </cell>
          <cell r="N1436">
            <v>0</v>
          </cell>
          <cell r="O1436">
            <v>0</v>
          </cell>
          <cell r="P1436">
            <v>0</v>
          </cell>
          <cell r="Q1436">
            <v>16434</v>
          </cell>
          <cell r="R1436">
            <v>3</v>
          </cell>
          <cell r="S1436" t="str">
            <v>E</v>
          </cell>
        </row>
        <row r="1437">
          <cell r="A1437">
            <v>50</v>
          </cell>
          <cell r="B1437" t="str">
            <v>RB09070=S</v>
          </cell>
          <cell r="C1437" t="str">
            <v>Ankelsupport</v>
          </cell>
          <cell r="D1437">
            <v>201.7</v>
          </cell>
          <cell r="E1437">
            <v>2</v>
          </cell>
          <cell r="F1437">
            <v>403.48</v>
          </cell>
          <cell r="G1437">
            <v>0</v>
          </cell>
          <cell r="H1437">
            <v>0</v>
          </cell>
          <cell r="I1437">
            <v>0</v>
          </cell>
          <cell r="J1437">
            <v>0</v>
          </cell>
          <cell r="K1437">
            <v>0</v>
          </cell>
          <cell r="L1437">
            <v>0</v>
          </cell>
          <cell r="M1437">
            <v>0</v>
          </cell>
          <cell r="N1437">
            <v>0</v>
          </cell>
          <cell r="O1437">
            <v>0</v>
          </cell>
          <cell r="P1437">
            <v>0</v>
          </cell>
          <cell r="Q1437">
            <v>16434</v>
          </cell>
          <cell r="R1437">
            <v>3</v>
          </cell>
          <cell r="S1437" t="str">
            <v>E</v>
          </cell>
        </row>
        <row r="1438">
          <cell r="A1438">
            <v>50</v>
          </cell>
          <cell r="B1438" t="str">
            <v>RB92200=S</v>
          </cell>
          <cell r="C1438" t="str">
            <v>Heel Wedge (HW) Small</v>
          </cell>
          <cell r="D1438">
            <v>167.1</v>
          </cell>
          <cell r="E1438">
            <v>44</v>
          </cell>
          <cell r="F1438">
            <v>7353.47</v>
          </cell>
          <cell r="G1438">
            <v>0</v>
          </cell>
          <cell r="H1438">
            <v>0</v>
          </cell>
          <cell r="I1438">
            <v>0</v>
          </cell>
          <cell r="J1438">
            <v>0</v>
          </cell>
          <cell r="K1438">
            <v>0</v>
          </cell>
          <cell r="L1438">
            <v>0</v>
          </cell>
          <cell r="M1438">
            <v>0</v>
          </cell>
          <cell r="N1438">
            <v>0</v>
          </cell>
          <cell r="O1438">
            <v>0</v>
          </cell>
          <cell r="P1438">
            <v>0</v>
          </cell>
          <cell r="Q1438">
            <v>16425</v>
          </cell>
          <cell r="R1438">
            <v>12</v>
          </cell>
          <cell r="S1438" t="str">
            <v>E</v>
          </cell>
        </row>
        <row r="1439">
          <cell r="A1439">
            <v>50</v>
          </cell>
          <cell r="B1439" t="str">
            <v>RB92220=L</v>
          </cell>
          <cell r="C1439" t="str">
            <v>Bone Spur Pad</v>
          </cell>
          <cell r="D1439">
            <v>208.8</v>
          </cell>
          <cell r="E1439">
            <v>22</v>
          </cell>
          <cell r="F1439">
            <v>4594.17</v>
          </cell>
          <cell r="G1439">
            <v>0</v>
          </cell>
          <cell r="H1439">
            <v>0</v>
          </cell>
          <cell r="I1439">
            <v>0</v>
          </cell>
          <cell r="J1439">
            <v>0</v>
          </cell>
          <cell r="K1439">
            <v>0</v>
          </cell>
          <cell r="L1439">
            <v>0</v>
          </cell>
          <cell r="M1439">
            <v>0</v>
          </cell>
          <cell r="N1439">
            <v>0</v>
          </cell>
          <cell r="O1439">
            <v>0</v>
          </cell>
          <cell r="P1439">
            <v>0</v>
          </cell>
          <cell r="Q1439">
            <v>16433</v>
          </cell>
          <cell r="R1439">
            <v>4</v>
          </cell>
          <cell r="S1439" t="str">
            <v>E</v>
          </cell>
        </row>
        <row r="1440">
          <cell r="A1440">
            <v>50</v>
          </cell>
          <cell r="B1440" t="str">
            <v>RB92220=M</v>
          </cell>
          <cell r="C1440" t="str">
            <v>Bone Spur Pad</v>
          </cell>
          <cell r="D1440">
            <v>213</v>
          </cell>
          <cell r="E1440">
            <v>1</v>
          </cell>
          <cell r="F1440">
            <v>213.06</v>
          </cell>
          <cell r="G1440">
            <v>0</v>
          </cell>
          <cell r="H1440">
            <v>0</v>
          </cell>
          <cell r="I1440">
            <v>0</v>
          </cell>
          <cell r="J1440">
            <v>0</v>
          </cell>
          <cell r="K1440">
            <v>0</v>
          </cell>
          <cell r="L1440">
            <v>0</v>
          </cell>
          <cell r="M1440">
            <v>0</v>
          </cell>
          <cell r="N1440">
            <v>0</v>
          </cell>
          <cell r="O1440">
            <v>0</v>
          </cell>
          <cell r="P1440">
            <v>0</v>
          </cell>
          <cell r="Q1440">
            <v>16433</v>
          </cell>
          <cell r="R1440">
            <v>4</v>
          </cell>
          <cell r="S1440" t="str">
            <v>E</v>
          </cell>
        </row>
        <row r="1441">
          <cell r="A1441">
            <v>50</v>
          </cell>
          <cell r="B1441" t="str">
            <v>RB92220=S</v>
          </cell>
          <cell r="C1441" t="str">
            <v>Bone Spur Pad</v>
          </cell>
          <cell r="D1441">
            <v>205.5</v>
          </cell>
          <cell r="E1441">
            <v>26</v>
          </cell>
          <cell r="F1441">
            <v>5344.42</v>
          </cell>
          <cell r="G1441">
            <v>0</v>
          </cell>
          <cell r="H1441">
            <v>0</v>
          </cell>
          <cell r="I1441">
            <v>0</v>
          </cell>
          <cell r="J1441">
            <v>0</v>
          </cell>
          <cell r="K1441">
            <v>0</v>
          </cell>
          <cell r="L1441">
            <v>0</v>
          </cell>
          <cell r="M1441">
            <v>0</v>
          </cell>
          <cell r="N1441">
            <v>0</v>
          </cell>
          <cell r="O1441">
            <v>0</v>
          </cell>
          <cell r="P1441">
            <v>0</v>
          </cell>
          <cell r="Q1441">
            <v>16433</v>
          </cell>
          <cell r="R1441">
            <v>4</v>
          </cell>
          <cell r="S1441" t="str">
            <v>E</v>
          </cell>
        </row>
        <row r="1442">
          <cell r="A1442">
            <v>50</v>
          </cell>
          <cell r="B1442" t="str">
            <v>RB92225=M</v>
          </cell>
          <cell r="C1442" t="str">
            <v>SPUR PAD WITH PLUS M</v>
          </cell>
          <cell r="D1442">
            <v>291.10000000000002</v>
          </cell>
          <cell r="E1442">
            <v>6</v>
          </cell>
          <cell r="F1442">
            <v>1746.95</v>
          </cell>
          <cell r="G1442">
            <v>0</v>
          </cell>
          <cell r="H1442">
            <v>0</v>
          </cell>
          <cell r="I1442">
            <v>0</v>
          </cell>
          <cell r="J1442">
            <v>0</v>
          </cell>
          <cell r="K1442">
            <v>0</v>
          </cell>
          <cell r="L1442">
            <v>0</v>
          </cell>
          <cell r="M1442">
            <v>0</v>
          </cell>
          <cell r="N1442">
            <v>0</v>
          </cell>
          <cell r="O1442">
            <v>0</v>
          </cell>
          <cell r="P1442">
            <v>0</v>
          </cell>
          <cell r="Q1442">
            <v>16425</v>
          </cell>
          <cell r="R1442">
            <v>12</v>
          </cell>
          <cell r="S1442" t="str">
            <v>E</v>
          </cell>
        </row>
        <row r="1443">
          <cell r="A1443">
            <v>50</v>
          </cell>
          <cell r="B1443" t="str">
            <v>RB92230=L</v>
          </cell>
          <cell r="C1443" t="str">
            <v>Multi Pad Large</v>
          </cell>
          <cell r="D1443">
            <v>252.9</v>
          </cell>
          <cell r="E1443">
            <v>25</v>
          </cell>
          <cell r="F1443">
            <v>6323.74</v>
          </cell>
          <cell r="G1443">
            <v>0</v>
          </cell>
          <cell r="H1443">
            <v>0</v>
          </cell>
          <cell r="I1443">
            <v>0</v>
          </cell>
          <cell r="J1443">
            <v>0</v>
          </cell>
          <cell r="K1443">
            <v>0</v>
          </cell>
          <cell r="L1443">
            <v>0</v>
          </cell>
          <cell r="M1443">
            <v>0</v>
          </cell>
          <cell r="N1443">
            <v>0</v>
          </cell>
          <cell r="O1443">
            <v>0</v>
          </cell>
          <cell r="P1443">
            <v>0</v>
          </cell>
          <cell r="Q1443">
            <v>16399</v>
          </cell>
          <cell r="R1443">
            <v>38</v>
          </cell>
          <cell r="S1443" t="str">
            <v>E</v>
          </cell>
        </row>
        <row r="1444">
          <cell r="A1444">
            <v>50</v>
          </cell>
          <cell r="B1444" t="str">
            <v>RB92230=M</v>
          </cell>
          <cell r="C1444" t="str">
            <v>Multi Pad Medium</v>
          </cell>
          <cell r="D1444">
            <v>302.7</v>
          </cell>
          <cell r="E1444">
            <v>41</v>
          </cell>
          <cell r="F1444">
            <v>12413.23</v>
          </cell>
          <cell r="G1444">
            <v>0</v>
          </cell>
          <cell r="H1444">
            <v>0</v>
          </cell>
          <cell r="I1444">
            <v>0</v>
          </cell>
          <cell r="J1444">
            <v>0</v>
          </cell>
          <cell r="K1444">
            <v>0</v>
          </cell>
          <cell r="L1444">
            <v>0</v>
          </cell>
          <cell r="M1444">
            <v>0</v>
          </cell>
          <cell r="N1444">
            <v>0</v>
          </cell>
          <cell r="O1444">
            <v>0</v>
          </cell>
          <cell r="P1444">
            <v>0</v>
          </cell>
          <cell r="Q1444">
            <v>16404</v>
          </cell>
          <cell r="R1444">
            <v>33</v>
          </cell>
          <cell r="S1444" t="str">
            <v>E</v>
          </cell>
        </row>
        <row r="1445">
          <cell r="A1445">
            <v>50</v>
          </cell>
          <cell r="B1445" t="str">
            <v>RB92230=S</v>
          </cell>
          <cell r="C1445" t="str">
            <v>Multi Pad Small</v>
          </cell>
          <cell r="D1445">
            <v>260</v>
          </cell>
          <cell r="E1445">
            <v>29</v>
          </cell>
          <cell r="F1445">
            <v>7540.67</v>
          </cell>
          <cell r="G1445">
            <v>0</v>
          </cell>
          <cell r="H1445">
            <v>0</v>
          </cell>
          <cell r="I1445">
            <v>0</v>
          </cell>
          <cell r="J1445">
            <v>0</v>
          </cell>
          <cell r="K1445">
            <v>0</v>
          </cell>
          <cell r="L1445">
            <v>0</v>
          </cell>
          <cell r="M1445">
            <v>0</v>
          </cell>
          <cell r="N1445">
            <v>0</v>
          </cell>
          <cell r="O1445">
            <v>0</v>
          </cell>
          <cell r="P1445">
            <v>0</v>
          </cell>
          <cell r="Q1445">
            <v>16404</v>
          </cell>
          <cell r="R1445">
            <v>33</v>
          </cell>
          <cell r="S1445" t="str">
            <v>E</v>
          </cell>
        </row>
        <row r="1446">
          <cell r="A1446">
            <v>50</v>
          </cell>
          <cell r="B1446" t="str">
            <v>RB92240=M</v>
          </cell>
          <cell r="C1446" t="str">
            <v>Tender Foot Pad (TFP) medium</v>
          </cell>
          <cell r="D1446">
            <v>223</v>
          </cell>
          <cell r="E1446">
            <v>3</v>
          </cell>
          <cell r="F1446">
            <v>669.2</v>
          </cell>
          <cell r="G1446">
            <v>0</v>
          </cell>
          <cell r="H1446">
            <v>0</v>
          </cell>
          <cell r="I1446">
            <v>0</v>
          </cell>
          <cell r="J1446">
            <v>0</v>
          </cell>
          <cell r="K1446">
            <v>0</v>
          </cell>
          <cell r="L1446">
            <v>0</v>
          </cell>
          <cell r="M1446">
            <v>0</v>
          </cell>
          <cell r="N1446">
            <v>0</v>
          </cell>
          <cell r="O1446">
            <v>0</v>
          </cell>
          <cell r="P1446">
            <v>0</v>
          </cell>
          <cell r="Q1446">
            <v>16425</v>
          </cell>
          <cell r="R1446">
            <v>12</v>
          </cell>
          <cell r="S1446" t="str">
            <v>E</v>
          </cell>
        </row>
        <row r="1447">
          <cell r="A1447">
            <v>50</v>
          </cell>
          <cell r="B1447" t="str">
            <v>RB92250=A35-36</v>
          </cell>
          <cell r="C1447" t="str">
            <v>Insole</v>
          </cell>
          <cell r="D1447">
            <v>250.5</v>
          </cell>
          <cell r="E1447">
            <v>151</v>
          </cell>
          <cell r="F1447">
            <v>37829.64</v>
          </cell>
          <cell r="G1447">
            <v>0</v>
          </cell>
          <cell r="H1447">
            <v>0</v>
          </cell>
          <cell r="I1447">
            <v>0</v>
          </cell>
          <cell r="J1447">
            <v>0</v>
          </cell>
          <cell r="K1447">
            <v>0</v>
          </cell>
          <cell r="L1447">
            <v>0</v>
          </cell>
          <cell r="M1447">
            <v>0</v>
          </cell>
          <cell r="N1447">
            <v>0</v>
          </cell>
          <cell r="O1447">
            <v>0</v>
          </cell>
          <cell r="P1447">
            <v>0</v>
          </cell>
          <cell r="Q1447">
            <v>16434</v>
          </cell>
          <cell r="R1447">
            <v>3</v>
          </cell>
          <cell r="S1447" t="str">
            <v>E</v>
          </cell>
        </row>
        <row r="1448">
          <cell r="A1448">
            <v>50</v>
          </cell>
          <cell r="B1448" t="str">
            <v>RB92250=B37-38</v>
          </cell>
          <cell r="C1448" t="str">
            <v>Insole</v>
          </cell>
          <cell r="D1448">
            <v>250.3</v>
          </cell>
          <cell r="E1448">
            <v>94</v>
          </cell>
          <cell r="F1448">
            <v>23528.44</v>
          </cell>
          <cell r="G1448">
            <v>0</v>
          </cell>
          <cell r="H1448">
            <v>0</v>
          </cell>
          <cell r="I1448">
            <v>0</v>
          </cell>
          <cell r="J1448">
            <v>0</v>
          </cell>
          <cell r="K1448">
            <v>0</v>
          </cell>
          <cell r="L1448">
            <v>0</v>
          </cell>
          <cell r="M1448">
            <v>0</v>
          </cell>
          <cell r="N1448">
            <v>0</v>
          </cell>
          <cell r="O1448">
            <v>0</v>
          </cell>
          <cell r="P1448">
            <v>0</v>
          </cell>
          <cell r="Q1448">
            <v>16434</v>
          </cell>
          <cell r="R1448">
            <v>3</v>
          </cell>
          <cell r="S1448" t="str">
            <v>E</v>
          </cell>
        </row>
        <row r="1449">
          <cell r="A1449">
            <v>50</v>
          </cell>
          <cell r="B1449" t="str">
            <v>RB92250=C38.5-3</v>
          </cell>
          <cell r="C1449" t="str">
            <v>9.5 Insole</v>
          </cell>
          <cell r="D1449">
            <v>251.7</v>
          </cell>
          <cell r="E1449">
            <v>41</v>
          </cell>
          <cell r="F1449">
            <v>10321.84</v>
          </cell>
          <cell r="G1449">
            <v>0</v>
          </cell>
          <cell r="H1449">
            <v>0</v>
          </cell>
          <cell r="I1449">
            <v>0</v>
          </cell>
          <cell r="J1449">
            <v>0</v>
          </cell>
          <cell r="K1449">
            <v>0</v>
          </cell>
          <cell r="L1449">
            <v>0</v>
          </cell>
          <cell r="M1449">
            <v>0</v>
          </cell>
          <cell r="N1449">
            <v>0</v>
          </cell>
          <cell r="O1449">
            <v>0</v>
          </cell>
          <cell r="P1449">
            <v>0</v>
          </cell>
          <cell r="Q1449">
            <v>16434</v>
          </cell>
          <cell r="R1449">
            <v>3</v>
          </cell>
          <cell r="S1449" t="str">
            <v>E</v>
          </cell>
        </row>
        <row r="1450">
          <cell r="A1450">
            <v>50</v>
          </cell>
          <cell r="B1450" t="str">
            <v>RB92250=D40-41</v>
          </cell>
          <cell r="C1450" t="str">
            <v>Insole</v>
          </cell>
          <cell r="D1450">
            <v>251.4</v>
          </cell>
          <cell r="E1450">
            <v>198</v>
          </cell>
          <cell r="F1450">
            <v>49788.19</v>
          </cell>
          <cell r="G1450">
            <v>0</v>
          </cell>
          <cell r="H1450">
            <v>0</v>
          </cell>
          <cell r="I1450">
            <v>0</v>
          </cell>
          <cell r="J1450">
            <v>0</v>
          </cell>
          <cell r="K1450">
            <v>0</v>
          </cell>
          <cell r="L1450">
            <v>0</v>
          </cell>
          <cell r="M1450">
            <v>0</v>
          </cell>
          <cell r="N1450">
            <v>0</v>
          </cell>
          <cell r="O1450">
            <v>0</v>
          </cell>
          <cell r="P1450">
            <v>0</v>
          </cell>
          <cell r="Q1450">
            <v>16434</v>
          </cell>
          <cell r="R1450">
            <v>3</v>
          </cell>
          <cell r="S1450" t="str">
            <v>E</v>
          </cell>
        </row>
        <row r="1451">
          <cell r="A1451">
            <v>50</v>
          </cell>
          <cell r="B1451" t="str">
            <v>RB92250=E41.5-4</v>
          </cell>
          <cell r="C1451" t="str">
            <v>2.5 Insole</v>
          </cell>
          <cell r="D1451">
            <v>249.2</v>
          </cell>
          <cell r="E1451">
            <v>204</v>
          </cell>
          <cell r="F1451">
            <v>50840.42</v>
          </cell>
          <cell r="G1451">
            <v>0</v>
          </cell>
          <cell r="H1451">
            <v>0</v>
          </cell>
          <cell r="I1451">
            <v>0</v>
          </cell>
          <cell r="J1451">
            <v>0</v>
          </cell>
          <cell r="K1451">
            <v>0</v>
          </cell>
          <cell r="L1451">
            <v>0</v>
          </cell>
          <cell r="M1451">
            <v>0</v>
          </cell>
          <cell r="N1451">
            <v>0</v>
          </cell>
          <cell r="O1451">
            <v>0</v>
          </cell>
          <cell r="P1451">
            <v>0</v>
          </cell>
          <cell r="Q1451">
            <v>16434</v>
          </cell>
          <cell r="R1451">
            <v>3</v>
          </cell>
          <cell r="S1451" t="str">
            <v>E</v>
          </cell>
        </row>
        <row r="1452">
          <cell r="A1452">
            <v>50</v>
          </cell>
          <cell r="B1452" t="str">
            <v>RB92250=F43</v>
          </cell>
          <cell r="C1452" t="str">
            <v>Insole</v>
          </cell>
          <cell r="D1452">
            <v>300</v>
          </cell>
          <cell r="E1452">
            <v>3</v>
          </cell>
          <cell r="F1452">
            <v>900.09</v>
          </cell>
          <cell r="G1452">
            <v>0</v>
          </cell>
          <cell r="H1452">
            <v>0</v>
          </cell>
          <cell r="I1452">
            <v>0</v>
          </cell>
          <cell r="J1452">
            <v>0</v>
          </cell>
          <cell r="K1452">
            <v>0</v>
          </cell>
          <cell r="L1452">
            <v>0</v>
          </cell>
          <cell r="M1452">
            <v>0</v>
          </cell>
          <cell r="N1452">
            <v>0</v>
          </cell>
          <cell r="O1452">
            <v>0</v>
          </cell>
          <cell r="P1452">
            <v>0</v>
          </cell>
          <cell r="Q1452">
            <v>16402</v>
          </cell>
          <cell r="R1452">
            <v>35</v>
          </cell>
          <cell r="S1452" t="str">
            <v>E</v>
          </cell>
        </row>
        <row r="1453">
          <cell r="A1453">
            <v>50</v>
          </cell>
          <cell r="B1453" t="str">
            <v>RB92250=G43.5-4</v>
          </cell>
          <cell r="C1453" t="str">
            <v>4.5 Insole</v>
          </cell>
          <cell r="D1453">
            <v>235.34</v>
          </cell>
          <cell r="E1453">
            <v>0</v>
          </cell>
          <cell r="F1453">
            <v>0</v>
          </cell>
          <cell r="G1453">
            <v>3</v>
          </cell>
          <cell r="H1453">
            <v>706.02</v>
          </cell>
          <cell r="I1453">
            <v>0</v>
          </cell>
          <cell r="J1453">
            <v>0</v>
          </cell>
          <cell r="K1453">
            <v>0</v>
          </cell>
          <cell r="L1453">
            <v>0</v>
          </cell>
          <cell r="M1453">
            <v>0</v>
          </cell>
          <cell r="N1453">
            <v>0</v>
          </cell>
          <cell r="O1453">
            <v>0</v>
          </cell>
          <cell r="P1453">
            <v>0</v>
          </cell>
          <cell r="Q1453">
            <v>16128</v>
          </cell>
          <cell r="R1453">
            <v>308</v>
          </cell>
          <cell r="S1453" t="str">
            <v>E</v>
          </cell>
        </row>
        <row r="1454">
          <cell r="A1454">
            <v>50</v>
          </cell>
          <cell r="B1454" t="str">
            <v>RB92250=H45-46</v>
          </cell>
          <cell r="C1454" t="str">
            <v>Insole</v>
          </cell>
          <cell r="D1454">
            <v>288.52999999999997</v>
          </cell>
          <cell r="E1454">
            <v>0</v>
          </cell>
          <cell r="F1454">
            <v>0</v>
          </cell>
          <cell r="G1454">
            <v>3</v>
          </cell>
          <cell r="H1454">
            <v>865.59</v>
          </cell>
          <cell r="I1454">
            <v>0</v>
          </cell>
          <cell r="J1454">
            <v>0</v>
          </cell>
          <cell r="K1454">
            <v>0</v>
          </cell>
          <cell r="L1454">
            <v>0</v>
          </cell>
          <cell r="M1454">
            <v>0</v>
          </cell>
          <cell r="N1454">
            <v>0</v>
          </cell>
          <cell r="O1454">
            <v>0</v>
          </cell>
          <cell r="P1454">
            <v>0</v>
          </cell>
          <cell r="Q1454">
            <v>16128</v>
          </cell>
          <cell r="R1454">
            <v>308</v>
          </cell>
          <cell r="S1454" t="str">
            <v>E</v>
          </cell>
        </row>
        <row r="1455">
          <cell r="A1455">
            <v>50</v>
          </cell>
          <cell r="B1455" t="str">
            <v>RB92250=I46.5-4</v>
          </cell>
          <cell r="C1455" t="str">
            <v>7.5 Insole</v>
          </cell>
          <cell r="D1455">
            <v>288.52999999999997</v>
          </cell>
          <cell r="E1455">
            <v>0</v>
          </cell>
          <cell r="F1455">
            <v>0</v>
          </cell>
          <cell r="G1455">
            <v>3</v>
          </cell>
          <cell r="H1455">
            <v>865.59</v>
          </cell>
          <cell r="I1455">
            <v>0</v>
          </cell>
          <cell r="J1455">
            <v>0</v>
          </cell>
          <cell r="K1455">
            <v>0</v>
          </cell>
          <cell r="L1455">
            <v>0</v>
          </cell>
          <cell r="M1455">
            <v>0</v>
          </cell>
          <cell r="N1455">
            <v>0</v>
          </cell>
          <cell r="O1455">
            <v>0</v>
          </cell>
          <cell r="P1455">
            <v>0</v>
          </cell>
          <cell r="Q1455">
            <v>16128</v>
          </cell>
          <cell r="R1455">
            <v>308</v>
          </cell>
          <cell r="S1455" t="str">
            <v>E</v>
          </cell>
        </row>
        <row r="1456">
          <cell r="A1456">
            <v>50</v>
          </cell>
          <cell r="B1456" t="str">
            <v>RB92250=J48-49</v>
          </cell>
          <cell r="C1456" t="str">
            <v>Insole</v>
          </cell>
          <cell r="D1456">
            <v>288.52999999999997</v>
          </cell>
          <cell r="E1456">
            <v>0</v>
          </cell>
          <cell r="F1456">
            <v>0</v>
          </cell>
          <cell r="G1456">
            <v>3</v>
          </cell>
          <cell r="H1456">
            <v>865.59</v>
          </cell>
          <cell r="I1456">
            <v>0</v>
          </cell>
          <cell r="J1456">
            <v>0</v>
          </cell>
          <cell r="K1456">
            <v>0</v>
          </cell>
          <cell r="L1456">
            <v>0</v>
          </cell>
          <cell r="M1456">
            <v>0</v>
          </cell>
          <cell r="N1456">
            <v>0</v>
          </cell>
          <cell r="O1456">
            <v>0</v>
          </cell>
          <cell r="P1456">
            <v>0</v>
          </cell>
          <cell r="Q1456">
            <v>16128</v>
          </cell>
          <cell r="R1456">
            <v>308</v>
          </cell>
          <cell r="S1456" t="str">
            <v>E</v>
          </cell>
        </row>
        <row r="1457">
          <cell r="A1457">
            <v>50</v>
          </cell>
          <cell r="B1457" t="str">
            <v>RB92255=34-36</v>
          </cell>
          <cell r="C1457" t="str">
            <v>THIN INSOLE SIZE 34-36</v>
          </cell>
          <cell r="D1457">
            <v>254.4</v>
          </cell>
          <cell r="E1457">
            <v>35</v>
          </cell>
          <cell r="F1457">
            <v>8906.98</v>
          </cell>
          <cell r="G1457">
            <v>0</v>
          </cell>
          <cell r="H1457">
            <v>0</v>
          </cell>
          <cell r="I1457">
            <v>0</v>
          </cell>
          <cell r="J1457">
            <v>0</v>
          </cell>
          <cell r="K1457">
            <v>0</v>
          </cell>
          <cell r="L1457">
            <v>0</v>
          </cell>
          <cell r="M1457">
            <v>0</v>
          </cell>
          <cell r="N1457">
            <v>0</v>
          </cell>
          <cell r="O1457">
            <v>0</v>
          </cell>
          <cell r="P1457">
            <v>0</v>
          </cell>
          <cell r="Q1457">
            <v>16418</v>
          </cell>
          <cell r="R1457">
            <v>19</v>
          </cell>
          <cell r="S1457" t="str">
            <v>E</v>
          </cell>
        </row>
        <row r="1458">
          <cell r="A1458">
            <v>50</v>
          </cell>
          <cell r="B1458" t="str">
            <v>RB92255=37-40</v>
          </cell>
          <cell r="C1458" t="str">
            <v>Thin Insole Size 37-40</v>
          </cell>
          <cell r="D1458">
            <v>254.2</v>
          </cell>
          <cell r="E1458">
            <v>33</v>
          </cell>
          <cell r="F1458">
            <v>8391.2099999999991</v>
          </cell>
          <cell r="G1458">
            <v>0</v>
          </cell>
          <cell r="H1458">
            <v>0</v>
          </cell>
          <cell r="I1458">
            <v>0</v>
          </cell>
          <cell r="J1458">
            <v>0</v>
          </cell>
          <cell r="K1458">
            <v>0</v>
          </cell>
          <cell r="L1458">
            <v>0</v>
          </cell>
          <cell r="M1458">
            <v>0</v>
          </cell>
          <cell r="N1458">
            <v>0</v>
          </cell>
          <cell r="O1458">
            <v>0</v>
          </cell>
          <cell r="P1458">
            <v>0</v>
          </cell>
          <cell r="Q1458">
            <v>16418</v>
          </cell>
          <cell r="R1458">
            <v>19</v>
          </cell>
          <cell r="S1458" t="str">
            <v>E</v>
          </cell>
        </row>
        <row r="1459">
          <cell r="A1459">
            <v>50</v>
          </cell>
          <cell r="B1459" t="str">
            <v>RB92255=41-44</v>
          </cell>
          <cell r="C1459" t="str">
            <v>Thin Insole C 40-41</v>
          </cell>
          <cell r="D1459">
            <v>254.9</v>
          </cell>
          <cell r="E1459">
            <v>42</v>
          </cell>
          <cell r="F1459">
            <v>10706.81</v>
          </cell>
          <cell r="G1459">
            <v>0</v>
          </cell>
          <cell r="H1459">
            <v>0</v>
          </cell>
          <cell r="I1459">
            <v>0</v>
          </cell>
          <cell r="J1459">
            <v>0</v>
          </cell>
          <cell r="K1459">
            <v>0</v>
          </cell>
          <cell r="L1459">
            <v>0</v>
          </cell>
          <cell r="M1459">
            <v>0</v>
          </cell>
          <cell r="N1459">
            <v>0</v>
          </cell>
          <cell r="O1459">
            <v>0</v>
          </cell>
          <cell r="P1459">
            <v>0</v>
          </cell>
          <cell r="Q1459">
            <v>16383</v>
          </cell>
          <cell r="R1459">
            <v>54</v>
          </cell>
          <cell r="S1459" t="str">
            <v>E</v>
          </cell>
        </row>
        <row r="1460">
          <cell r="A1460">
            <v>50</v>
          </cell>
          <cell r="B1460" t="str">
            <v>RB92255=44,5-46</v>
          </cell>
          <cell r="C1460" t="str">
            <v>Thin Insole D 44.50-46</v>
          </cell>
          <cell r="D1460">
            <v>304.92</v>
          </cell>
          <cell r="E1460">
            <v>0</v>
          </cell>
          <cell r="F1460">
            <v>0</v>
          </cell>
          <cell r="G1460">
            <v>0</v>
          </cell>
          <cell r="H1460">
            <v>0</v>
          </cell>
          <cell r="I1460">
            <v>4</v>
          </cell>
          <cell r="J1460">
            <v>1219.67</v>
          </cell>
          <cell r="K1460">
            <v>0</v>
          </cell>
          <cell r="L1460">
            <v>0</v>
          </cell>
          <cell r="M1460">
            <v>0</v>
          </cell>
          <cell r="N1460">
            <v>0</v>
          </cell>
          <cell r="O1460">
            <v>0</v>
          </cell>
          <cell r="P1460">
            <v>0</v>
          </cell>
          <cell r="Q1460">
            <v>16074</v>
          </cell>
          <cell r="R1460">
            <v>362</v>
          </cell>
          <cell r="S1460" t="str">
            <v>E</v>
          </cell>
        </row>
        <row r="1461">
          <cell r="A1461">
            <v>50</v>
          </cell>
          <cell r="B1461" t="str">
            <v>RB92260=L</v>
          </cell>
          <cell r="C1461" t="str">
            <v>Longitudinal Arch Support</v>
          </cell>
          <cell r="D1461">
            <v>212.6</v>
          </cell>
          <cell r="E1461">
            <v>21</v>
          </cell>
          <cell r="F1461">
            <v>4464.6899999999996</v>
          </cell>
          <cell r="G1461">
            <v>0</v>
          </cell>
          <cell r="H1461">
            <v>0</v>
          </cell>
          <cell r="I1461">
            <v>0</v>
          </cell>
          <cell r="J1461">
            <v>0</v>
          </cell>
          <cell r="K1461">
            <v>0</v>
          </cell>
          <cell r="L1461">
            <v>0</v>
          </cell>
          <cell r="M1461">
            <v>0</v>
          </cell>
          <cell r="N1461">
            <v>0</v>
          </cell>
          <cell r="O1461">
            <v>0</v>
          </cell>
          <cell r="P1461">
            <v>0</v>
          </cell>
          <cell r="Q1461">
            <v>16427</v>
          </cell>
          <cell r="R1461">
            <v>10</v>
          </cell>
          <cell r="S1461" t="str">
            <v>E</v>
          </cell>
        </row>
        <row r="1462">
          <cell r="A1462">
            <v>50</v>
          </cell>
          <cell r="B1462" t="str">
            <v>RB92260=M</v>
          </cell>
          <cell r="C1462" t="str">
            <v>Longitudinal Arch Support</v>
          </cell>
          <cell r="D1462">
            <v>278.5</v>
          </cell>
          <cell r="E1462">
            <v>23</v>
          </cell>
          <cell r="F1462">
            <v>6405.72</v>
          </cell>
          <cell r="G1462">
            <v>0</v>
          </cell>
          <cell r="H1462">
            <v>0</v>
          </cell>
          <cell r="I1462">
            <v>0</v>
          </cell>
          <cell r="J1462">
            <v>0</v>
          </cell>
          <cell r="K1462">
            <v>0</v>
          </cell>
          <cell r="L1462">
            <v>0</v>
          </cell>
          <cell r="M1462">
            <v>0</v>
          </cell>
          <cell r="N1462">
            <v>0</v>
          </cell>
          <cell r="O1462">
            <v>0</v>
          </cell>
          <cell r="P1462">
            <v>0</v>
          </cell>
          <cell r="Q1462">
            <v>16433</v>
          </cell>
          <cell r="R1462">
            <v>4</v>
          </cell>
          <cell r="S1462" t="str">
            <v>E</v>
          </cell>
        </row>
        <row r="1463">
          <cell r="A1463">
            <v>50</v>
          </cell>
          <cell r="B1463" t="str">
            <v>RB92260=S</v>
          </cell>
          <cell r="C1463" t="str">
            <v>Longitudinal Arch Support</v>
          </cell>
          <cell r="D1463">
            <v>203.7</v>
          </cell>
          <cell r="E1463">
            <v>28</v>
          </cell>
          <cell r="F1463">
            <v>5705.8</v>
          </cell>
          <cell r="G1463">
            <v>0</v>
          </cell>
          <cell r="H1463">
            <v>0</v>
          </cell>
          <cell r="I1463">
            <v>0</v>
          </cell>
          <cell r="J1463">
            <v>0</v>
          </cell>
          <cell r="K1463">
            <v>0</v>
          </cell>
          <cell r="L1463">
            <v>0</v>
          </cell>
          <cell r="M1463">
            <v>0</v>
          </cell>
          <cell r="N1463">
            <v>0</v>
          </cell>
          <cell r="O1463">
            <v>0</v>
          </cell>
          <cell r="P1463">
            <v>0</v>
          </cell>
          <cell r="Q1463">
            <v>16434</v>
          </cell>
          <cell r="R1463">
            <v>3</v>
          </cell>
          <cell r="S1463" t="str">
            <v>E</v>
          </cell>
        </row>
        <row r="1464">
          <cell r="A1464">
            <v>50</v>
          </cell>
          <cell r="B1464" t="str">
            <v>RB92275=L</v>
          </cell>
          <cell r="C1464" t="str">
            <v>T-formad pelott kladd</v>
          </cell>
          <cell r="D1464">
            <v>263.60000000000002</v>
          </cell>
          <cell r="E1464">
            <v>27</v>
          </cell>
          <cell r="F1464">
            <v>7119.1</v>
          </cell>
          <cell r="G1464">
            <v>0</v>
          </cell>
          <cell r="H1464">
            <v>0</v>
          </cell>
          <cell r="I1464">
            <v>0</v>
          </cell>
          <cell r="J1464">
            <v>0</v>
          </cell>
          <cell r="K1464">
            <v>0</v>
          </cell>
          <cell r="L1464">
            <v>0</v>
          </cell>
          <cell r="M1464">
            <v>0</v>
          </cell>
          <cell r="N1464">
            <v>0</v>
          </cell>
          <cell r="O1464">
            <v>0</v>
          </cell>
          <cell r="P1464">
            <v>0</v>
          </cell>
          <cell r="Q1464">
            <v>16434</v>
          </cell>
          <cell r="R1464">
            <v>3</v>
          </cell>
          <cell r="S1464" t="str">
            <v>E</v>
          </cell>
        </row>
        <row r="1465">
          <cell r="A1465">
            <v>50</v>
          </cell>
          <cell r="B1465" t="str">
            <v>RB92275=M</v>
          </cell>
          <cell r="C1465" t="str">
            <v>T-formad pelott kladd</v>
          </cell>
          <cell r="D1465">
            <v>201</v>
          </cell>
          <cell r="E1465">
            <v>28</v>
          </cell>
          <cell r="F1465">
            <v>5630.65</v>
          </cell>
          <cell r="G1465">
            <v>0</v>
          </cell>
          <cell r="H1465">
            <v>0</v>
          </cell>
          <cell r="I1465">
            <v>0</v>
          </cell>
          <cell r="J1465">
            <v>0</v>
          </cell>
          <cell r="K1465">
            <v>0</v>
          </cell>
          <cell r="L1465">
            <v>0</v>
          </cell>
          <cell r="M1465">
            <v>0</v>
          </cell>
          <cell r="N1465">
            <v>0</v>
          </cell>
          <cell r="O1465">
            <v>0</v>
          </cell>
          <cell r="P1465">
            <v>0</v>
          </cell>
          <cell r="Q1465">
            <v>16434</v>
          </cell>
          <cell r="R1465">
            <v>3</v>
          </cell>
          <cell r="S1465" t="str">
            <v>E</v>
          </cell>
        </row>
        <row r="1466">
          <cell r="A1466">
            <v>50</v>
          </cell>
          <cell r="B1466" t="str">
            <v>RB92275=S</v>
          </cell>
          <cell r="C1466" t="str">
            <v>T-SHAPED METATARSAL PAD</v>
          </cell>
          <cell r="D1466">
            <v>199.8</v>
          </cell>
          <cell r="E1466">
            <v>41</v>
          </cell>
          <cell r="F1466">
            <v>8192.7999999999993</v>
          </cell>
          <cell r="G1466">
            <v>0</v>
          </cell>
          <cell r="H1466">
            <v>0</v>
          </cell>
          <cell r="I1466">
            <v>0</v>
          </cell>
          <cell r="J1466">
            <v>0</v>
          </cell>
          <cell r="K1466">
            <v>0</v>
          </cell>
          <cell r="L1466">
            <v>0</v>
          </cell>
          <cell r="M1466">
            <v>0</v>
          </cell>
          <cell r="N1466">
            <v>0</v>
          </cell>
          <cell r="O1466">
            <v>0</v>
          </cell>
          <cell r="P1466">
            <v>0</v>
          </cell>
          <cell r="Q1466">
            <v>16434</v>
          </cell>
          <cell r="R1466">
            <v>3</v>
          </cell>
          <cell r="S1466" t="str">
            <v>E</v>
          </cell>
        </row>
        <row r="1467">
          <cell r="A1467">
            <v>50</v>
          </cell>
          <cell r="B1467" t="str">
            <v>RBR6060</v>
          </cell>
          <cell r="C1467" t="str">
            <v>The Mirror Box</v>
          </cell>
          <cell r="D1467">
            <v>12582.12</v>
          </cell>
          <cell r="E1467">
            <v>0</v>
          </cell>
          <cell r="F1467">
            <v>0</v>
          </cell>
          <cell r="G1467">
            <v>0</v>
          </cell>
          <cell r="H1467">
            <v>0</v>
          </cell>
          <cell r="I1467">
            <v>0</v>
          </cell>
          <cell r="J1467">
            <v>0</v>
          </cell>
          <cell r="K1467">
            <v>0</v>
          </cell>
          <cell r="L1467">
            <v>0</v>
          </cell>
          <cell r="M1467">
            <v>0</v>
          </cell>
          <cell r="N1467">
            <v>0</v>
          </cell>
          <cell r="O1467">
            <v>0</v>
          </cell>
          <cell r="P1467">
            <v>0</v>
          </cell>
          <cell r="Q1467">
            <v>0</v>
          </cell>
          <cell r="R1467">
            <v>4</v>
          </cell>
          <cell r="S1467" t="str">
            <v>E</v>
          </cell>
        </row>
        <row r="1468">
          <cell r="E1468">
            <v>3896</v>
          </cell>
          <cell r="F1468">
            <v>1597059.5599999996</v>
          </cell>
          <cell r="G1468">
            <v>256</v>
          </cell>
          <cell r="H1468">
            <v>115168.43000000001</v>
          </cell>
          <cell r="I1468">
            <v>4</v>
          </cell>
          <cell r="J1468">
            <v>1219.67</v>
          </cell>
          <cell r="K1468">
            <v>0</v>
          </cell>
          <cell r="L1468">
            <v>0</v>
          </cell>
          <cell r="M1468">
            <v>0</v>
          </cell>
          <cell r="N1468">
            <v>0</v>
          </cell>
          <cell r="O1468">
            <v>0</v>
          </cell>
          <cell r="P1468">
            <v>0</v>
          </cell>
          <cell r="Q1468">
            <v>0</v>
          </cell>
          <cell r="R1468">
            <v>0</v>
          </cell>
          <cell r="S1468" t="str">
            <v>E Total</v>
          </cell>
        </row>
        <row r="1469">
          <cell r="A1469">
            <v>50</v>
          </cell>
          <cell r="B1469" t="str">
            <v>RB00100</v>
          </cell>
          <cell r="C1469" t="str">
            <v>Necky Straight Soft Collar 6 cm.high</v>
          </cell>
          <cell r="D1469">
            <v>144.01</v>
          </cell>
          <cell r="E1469">
            <v>0</v>
          </cell>
          <cell r="F1469">
            <v>0</v>
          </cell>
          <cell r="G1469">
            <v>4</v>
          </cell>
          <cell r="H1469">
            <v>576.03</v>
          </cell>
          <cell r="I1469">
            <v>0</v>
          </cell>
          <cell r="J1469">
            <v>0</v>
          </cell>
          <cell r="K1469">
            <v>0</v>
          </cell>
          <cell r="L1469">
            <v>0</v>
          </cell>
          <cell r="M1469">
            <v>0</v>
          </cell>
          <cell r="N1469">
            <v>0</v>
          </cell>
          <cell r="O1469">
            <v>0</v>
          </cell>
          <cell r="P1469">
            <v>0</v>
          </cell>
          <cell r="Q1469">
            <v>16118</v>
          </cell>
          <cell r="R1469">
            <v>318</v>
          </cell>
          <cell r="S1469" t="str">
            <v>M</v>
          </cell>
        </row>
        <row r="1470">
          <cell r="A1470">
            <v>50</v>
          </cell>
          <cell r="B1470" t="str">
            <v>RB00101</v>
          </cell>
          <cell r="C1470" t="str">
            <v>Necky Collar 8 cm.</v>
          </cell>
          <cell r="D1470">
            <v>159.6</v>
          </cell>
          <cell r="E1470">
            <v>0</v>
          </cell>
          <cell r="F1470">
            <v>0</v>
          </cell>
          <cell r="G1470">
            <v>4</v>
          </cell>
          <cell r="H1470">
            <v>638.38</v>
          </cell>
          <cell r="I1470">
            <v>0</v>
          </cell>
          <cell r="J1470">
            <v>0</v>
          </cell>
          <cell r="K1470">
            <v>0</v>
          </cell>
          <cell r="L1470">
            <v>0</v>
          </cell>
          <cell r="M1470">
            <v>0</v>
          </cell>
          <cell r="N1470">
            <v>0</v>
          </cell>
          <cell r="O1470">
            <v>0</v>
          </cell>
          <cell r="P1470">
            <v>0</v>
          </cell>
          <cell r="Q1470">
            <v>16138</v>
          </cell>
          <cell r="R1470">
            <v>299</v>
          </cell>
          <cell r="S1470" t="str">
            <v>M</v>
          </cell>
        </row>
        <row r="1471">
          <cell r="A1471">
            <v>50</v>
          </cell>
          <cell r="B1471" t="str">
            <v>RB00123=L</v>
          </cell>
          <cell r="C1471" t="str">
            <v>Herniaplast Ing.Meyer L</v>
          </cell>
          <cell r="D1471">
            <v>879.18</v>
          </cell>
          <cell r="E1471">
            <v>0</v>
          </cell>
          <cell r="F1471">
            <v>0</v>
          </cell>
          <cell r="G1471">
            <v>3</v>
          </cell>
          <cell r="H1471">
            <v>2637.55</v>
          </cell>
          <cell r="I1471">
            <v>0</v>
          </cell>
          <cell r="J1471">
            <v>0</v>
          </cell>
          <cell r="K1471">
            <v>0</v>
          </cell>
          <cell r="L1471">
            <v>0</v>
          </cell>
          <cell r="M1471">
            <v>0</v>
          </cell>
          <cell r="N1471">
            <v>0</v>
          </cell>
          <cell r="O1471">
            <v>0</v>
          </cell>
          <cell r="P1471">
            <v>0</v>
          </cell>
          <cell r="Q1471">
            <v>16231</v>
          </cell>
          <cell r="R1471">
            <v>206</v>
          </cell>
          <cell r="S1471" t="str">
            <v>M</v>
          </cell>
        </row>
        <row r="1472">
          <cell r="A1472">
            <v>50</v>
          </cell>
          <cell r="B1472" t="str">
            <v>RB00123=M</v>
          </cell>
          <cell r="C1472" t="str">
            <v>Hermiaplast Ing.Meyer M</v>
          </cell>
          <cell r="D1472">
            <v>879.18</v>
          </cell>
          <cell r="E1472">
            <v>0</v>
          </cell>
          <cell r="F1472">
            <v>0</v>
          </cell>
          <cell r="G1472">
            <v>2</v>
          </cell>
          <cell r="H1472">
            <v>1758.37</v>
          </cell>
          <cell r="I1472">
            <v>0</v>
          </cell>
          <cell r="J1472">
            <v>0</v>
          </cell>
          <cell r="K1472">
            <v>0</v>
          </cell>
          <cell r="L1472">
            <v>0</v>
          </cell>
          <cell r="M1472">
            <v>0</v>
          </cell>
          <cell r="N1472">
            <v>0</v>
          </cell>
          <cell r="O1472">
            <v>0</v>
          </cell>
          <cell r="P1472">
            <v>0</v>
          </cell>
          <cell r="Q1472">
            <v>16231</v>
          </cell>
          <cell r="R1472">
            <v>206</v>
          </cell>
          <cell r="S1472" t="str">
            <v>M</v>
          </cell>
        </row>
        <row r="1473">
          <cell r="A1473">
            <v>50</v>
          </cell>
          <cell r="B1473" t="str">
            <v>RB00123=S</v>
          </cell>
          <cell r="C1473" t="str">
            <v>HERNIA TRUSS ING. MEYER SMALL</v>
          </cell>
          <cell r="D1473">
            <v>2334.9299999999998</v>
          </cell>
          <cell r="E1473">
            <v>0</v>
          </cell>
          <cell r="F1473">
            <v>0</v>
          </cell>
          <cell r="G1473">
            <v>3</v>
          </cell>
          <cell r="H1473">
            <v>7004.78</v>
          </cell>
          <cell r="I1473">
            <v>0</v>
          </cell>
          <cell r="J1473">
            <v>0</v>
          </cell>
          <cell r="K1473">
            <v>0</v>
          </cell>
          <cell r="L1473">
            <v>0</v>
          </cell>
          <cell r="M1473">
            <v>0</v>
          </cell>
          <cell r="N1473">
            <v>0</v>
          </cell>
          <cell r="O1473">
            <v>0</v>
          </cell>
          <cell r="P1473">
            <v>0</v>
          </cell>
          <cell r="Q1473">
            <v>16231</v>
          </cell>
          <cell r="R1473">
            <v>206</v>
          </cell>
          <cell r="S1473" t="str">
            <v>M</v>
          </cell>
        </row>
        <row r="1474">
          <cell r="A1474">
            <v>50</v>
          </cell>
          <cell r="B1474" t="str">
            <v>RB00125=L</v>
          </cell>
          <cell r="C1474" t="str">
            <v>Hermiaplast EQ Scrotum</v>
          </cell>
          <cell r="D1474">
            <v>2101.17</v>
          </cell>
          <cell r="E1474">
            <v>0</v>
          </cell>
          <cell r="F1474">
            <v>0</v>
          </cell>
          <cell r="G1474">
            <v>3</v>
          </cell>
          <cell r="H1474">
            <v>6303.51</v>
          </cell>
          <cell r="I1474">
            <v>0</v>
          </cell>
          <cell r="J1474">
            <v>0</v>
          </cell>
          <cell r="K1474">
            <v>0</v>
          </cell>
          <cell r="L1474">
            <v>0</v>
          </cell>
          <cell r="M1474">
            <v>0</v>
          </cell>
          <cell r="N1474">
            <v>0</v>
          </cell>
          <cell r="O1474">
            <v>0</v>
          </cell>
          <cell r="P1474">
            <v>0</v>
          </cell>
          <cell r="Q1474">
            <v>16231</v>
          </cell>
          <cell r="R1474">
            <v>206</v>
          </cell>
          <cell r="S1474" t="str">
            <v>M</v>
          </cell>
        </row>
        <row r="1475">
          <cell r="A1475">
            <v>50</v>
          </cell>
          <cell r="B1475" t="str">
            <v>RB00125=M</v>
          </cell>
          <cell r="C1475" t="str">
            <v>Hermiaplast EQ Scrotum P4</v>
          </cell>
          <cell r="D1475">
            <v>2101.17</v>
          </cell>
          <cell r="E1475">
            <v>0</v>
          </cell>
          <cell r="F1475">
            <v>0</v>
          </cell>
          <cell r="G1475">
            <v>3</v>
          </cell>
          <cell r="H1475">
            <v>6303.51</v>
          </cell>
          <cell r="I1475">
            <v>0</v>
          </cell>
          <cell r="J1475">
            <v>0</v>
          </cell>
          <cell r="K1475">
            <v>0</v>
          </cell>
          <cell r="L1475">
            <v>0</v>
          </cell>
          <cell r="M1475">
            <v>0</v>
          </cell>
          <cell r="N1475">
            <v>0</v>
          </cell>
          <cell r="O1475">
            <v>0</v>
          </cell>
          <cell r="P1475">
            <v>0</v>
          </cell>
          <cell r="Q1475">
            <v>16231</v>
          </cell>
          <cell r="R1475">
            <v>206</v>
          </cell>
          <cell r="S1475" t="str">
            <v>M</v>
          </cell>
        </row>
        <row r="1476">
          <cell r="A1476">
            <v>50</v>
          </cell>
          <cell r="B1476" t="str">
            <v>RB00203</v>
          </cell>
          <cell r="C1476" t="str">
            <v>Relieving and stabilizing kneepelotte</v>
          </cell>
          <cell r="D1476">
            <v>224.81</v>
          </cell>
          <cell r="E1476">
            <v>0</v>
          </cell>
          <cell r="F1476">
            <v>0</v>
          </cell>
          <cell r="G1476">
            <v>1</v>
          </cell>
          <cell r="H1476">
            <v>224.81</v>
          </cell>
          <cell r="I1476">
            <v>0</v>
          </cell>
          <cell r="J1476">
            <v>0</v>
          </cell>
          <cell r="K1476">
            <v>0</v>
          </cell>
          <cell r="L1476">
            <v>0</v>
          </cell>
          <cell r="M1476">
            <v>0</v>
          </cell>
          <cell r="N1476">
            <v>0</v>
          </cell>
          <cell r="O1476">
            <v>0</v>
          </cell>
          <cell r="P1476">
            <v>0</v>
          </cell>
          <cell r="Q1476">
            <v>16231</v>
          </cell>
          <cell r="R1476">
            <v>206</v>
          </cell>
          <cell r="S1476" t="str">
            <v>M</v>
          </cell>
        </row>
        <row r="1477">
          <cell r="A1477">
            <v>50</v>
          </cell>
          <cell r="B1477" t="str">
            <v>RB00208=M-R</v>
          </cell>
          <cell r="C1477" t="str">
            <v>อุปกรณ์พยุงข้อเข่า Genu EQ Lux</v>
          </cell>
          <cell r="D1477">
            <v>1265.31</v>
          </cell>
          <cell r="E1477">
            <v>0</v>
          </cell>
          <cell r="F1477">
            <v>0</v>
          </cell>
          <cell r="G1477">
            <v>2</v>
          </cell>
          <cell r="H1477">
            <v>2530.62</v>
          </cell>
          <cell r="I1477">
            <v>0</v>
          </cell>
          <cell r="J1477">
            <v>0</v>
          </cell>
          <cell r="K1477">
            <v>0</v>
          </cell>
          <cell r="L1477">
            <v>0</v>
          </cell>
          <cell r="M1477">
            <v>0</v>
          </cell>
          <cell r="N1477">
            <v>0</v>
          </cell>
          <cell r="O1477">
            <v>0</v>
          </cell>
          <cell r="P1477">
            <v>0</v>
          </cell>
          <cell r="Q1477">
            <v>16128</v>
          </cell>
          <cell r="R1477">
            <v>308</v>
          </cell>
          <cell r="S1477" t="str">
            <v>M</v>
          </cell>
        </row>
        <row r="1478">
          <cell r="A1478">
            <v>50</v>
          </cell>
          <cell r="B1478" t="str">
            <v>RB00208=S-L</v>
          </cell>
          <cell r="C1478" t="str">
            <v>อุปกรณ์พยุงข้อเข่า Genu EQ Lux</v>
          </cell>
          <cell r="D1478">
            <v>1265.31</v>
          </cell>
          <cell r="E1478">
            <v>0</v>
          </cell>
          <cell r="F1478">
            <v>0</v>
          </cell>
          <cell r="G1478">
            <v>1</v>
          </cell>
          <cell r="H1478">
            <v>1265.31</v>
          </cell>
          <cell r="I1478">
            <v>0</v>
          </cell>
          <cell r="J1478">
            <v>0</v>
          </cell>
          <cell r="K1478">
            <v>0</v>
          </cell>
          <cell r="L1478">
            <v>0</v>
          </cell>
          <cell r="M1478">
            <v>0</v>
          </cell>
          <cell r="N1478">
            <v>0</v>
          </cell>
          <cell r="O1478">
            <v>0</v>
          </cell>
          <cell r="P1478">
            <v>0</v>
          </cell>
          <cell r="Q1478">
            <v>16138</v>
          </cell>
          <cell r="R1478">
            <v>299</v>
          </cell>
          <cell r="S1478" t="str">
            <v>M</v>
          </cell>
        </row>
        <row r="1479">
          <cell r="A1479">
            <v>50</v>
          </cell>
          <cell r="B1479" t="str">
            <v>RB00208=S-R</v>
          </cell>
          <cell r="C1479" t="str">
            <v>อุปกรณ์พยุงข้อเข่า Genu EQ Lux</v>
          </cell>
          <cell r="D1479">
            <v>1265.31</v>
          </cell>
          <cell r="E1479">
            <v>0</v>
          </cell>
          <cell r="F1479">
            <v>0</v>
          </cell>
          <cell r="G1479">
            <v>1</v>
          </cell>
          <cell r="H1479">
            <v>1265.31</v>
          </cell>
          <cell r="I1479">
            <v>0</v>
          </cell>
          <cell r="J1479">
            <v>0</v>
          </cell>
          <cell r="K1479">
            <v>0</v>
          </cell>
          <cell r="L1479">
            <v>0</v>
          </cell>
          <cell r="M1479">
            <v>0</v>
          </cell>
          <cell r="N1479">
            <v>0</v>
          </cell>
          <cell r="O1479">
            <v>0</v>
          </cell>
          <cell r="P1479">
            <v>0</v>
          </cell>
          <cell r="Q1479">
            <v>16138</v>
          </cell>
          <cell r="R1479">
            <v>299</v>
          </cell>
          <cell r="S1479" t="str">
            <v>M</v>
          </cell>
        </row>
        <row r="1480">
          <cell r="A1480">
            <v>50</v>
          </cell>
          <cell r="B1480" t="str">
            <v>RB00211=S</v>
          </cell>
          <cell r="C1480" t="str">
            <v>Parapatella w.silikon pad S</v>
          </cell>
          <cell r="D1480">
            <v>784.14</v>
          </cell>
          <cell r="E1480">
            <v>0</v>
          </cell>
          <cell r="F1480">
            <v>0</v>
          </cell>
          <cell r="G1480">
            <v>4</v>
          </cell>
          <cell r="H1480">
            <v>3136.54</v>
          </cell>
          <cell r="I1480">
            <v>0</v>
          </cell>
          <cell r="J1480">
            <v>0</v>
          </cell>
          <cell r="K1480">
            <v>0</v>
          </cell>
          <cell r="L1480">
            <v>0</v>
          </cell>
          <cell r="M1480">
            <v>0</v>
          </cell>
          <cell r="N1480">
            <v>0</v>
          </cell>
          <cell r="O1480">
            <v>0</v>
          </cell>
          <cell r="P1480">
            <v>0</v>
          </cell>
          <cell r="Q1480">
            <v>16243</v>
          </cell>
          <cell r="R1480">
            <v>194</v>
          </cell>
          <cell r="S1480" t="str">
            <v>M</v>
          </cell>
        </row>
        <row r="1481">
          <cell r="A1481">
            <v>50</v>
          </cell>
          <cell r="B1481" t="str">
            <v>RB00211=XL</v>
          </cell>
          <cell r="C1481" t="str">
            <v>Parapatella w.silikon pad S</v>
          </cell>
          <cell r="D1481">
            <v>793.22</v>
          </cell>
          <cell r="E1481">
            <v>0</v>
          </cell>
          <cell r="F1481">
            <v>0</v>
          </cell>
          <cell r="G1481">
            <v>7</v>
          </cell>
          <cell r="H1481">
            <v>5552.55</v>
          </cell>
          <cell r="I1481">
            <v>0</v>
          </cell>
          <cell r="J1481">
            <v>0</v>
          </cell>
          <cell r="K1481">
            <v>0</v>
          </cell>
          <cell r="L1481">
            <v>0</v>
          </cell>
          <cell r="M1481">
            <v>0</v>
          </cell>
          <cell r="N1481">
            <v>0</v>
          </cell>
          <cell r="O1481">
            <v>0</v>
          </cell>
          <cell r="P1481">
            <v>0</v>
          </cell>
          <cell r="Q1481">
            <v>16243</v>
          </cell>
          <cell r="R1481">
            <v>194</v>
          </cell>
          <cell r="S1481" t="str">
            <v>M</v>
          </cell>
        </row>
        <row r="1482">
          <cell r="A1482">
            <v>50</v>
          </cell>
          <cell r="B1482" t="str">
            <v>RB00403=L-L</v>
          </cell>
          <cell r="C1482" t="str">
            <v>Wrist Support</v>
          </cell>
          <cell r="D1482">
            <v>218.53</v>
          </cell>
          <cell r="E1482">
            <v>0</v>
          </cell>
          <cell r="F1482">
            <v>0</v>
          </cell>
          <cell r="G1482">
            <v>11</v>
          </cell>
          <cell r="H1482">
            <v>2403.86</v>
          </cell>
          <cell r="I1482">
            <v>0</v>
          </cell>
          <cell r="J1482">
            <v>0</v>
          </cell>
          <cell r="K1482">
            <v>0</v>
          </cell>
          <cell r="L1482">
            <v>0</v>
          </cell>
          <cell r="M1482">
            <v>0</v>
          </cell>
          <cell r="N1482">
            <v>0</v>
          </cell>
          <cell r="O1482">
            <v>0</v>
          </cell>
          <cell r="P1482">
            <v>0</v>
          </cell>
          <cell r="Q1482">
            <v>16243</v>
          </cell>
          <cell r="R1482">
            <v>194</v>
          </cell>
          <cell r="S1482" t="str">
            <v>M</v>
          </cell>
        </row>
        <row r="1483">
          <cell r="A1483">
            <v>50</v>
          </cell>
          <cell r="B1483" t="str">
            <v>RB00403=L-R</v>
          </cell>
          <cell r="C1483" t="str">
            <v>Wrist Support</v>
          </cell>
          <cell r="D1483">
            <v>218.53</v>
          </cell>
          <cell r="E1483">
            <v>0</v>
          </cell>
          <cell r="F1483">
            <v>0</v>
          </cell>
          <cell r="G1483">
            <v>11</v>
          </cell>
          <cell r="H1483">
            <v>2403.86</v>
          </cell>
          <cell r="I1483">
            <v>0</v>
          </cell>
          <cell r="J1483">
            <v>0</v>
          </cell>
          <cell r="K1483">
            <v>0</v>
          </cell>
          <cell r="L1483">
            <v>0</v>
          </cell>
          <cell r="M1483">
            <v>0</v>
          </cell>
          <cell r="N1483">
            <v>0</v>
          </cell>
          <cell r="O1483">
            <v>0</v>
          </cell>
          <cell r="P1483">
            <v>0</v>
          </cell>
          <cell r="Q1483">
            <v>16243</v>
          </cell>
          <cell r="R1483">
            <v>194</v>
          </cell>
          <cell r="S1483" t="str">
            <v>M</v>
          </cell>
        </row>
        <row r="1484">
          <cell r="A1484">
            <v>50</v>
          </cell>
          <cell r="B1484" t="str">
            <v>RB00403=M-L</v>
          </cell>
          <cell r="C1484" t="str">
            <v>Wrist Support</v>
          </cell>
          <cell r="D1484">
            <v>215.26</v>
          </cell>
          <cell r="E1484">
            <v>0</v>
          </cell>
          <cell r="F1484">
            <v>0</v>
          </cell>
          <cell r="G1484">
            <v>11</v>
          </cell>
          <cell r="H1484">
            <v>2367.84</v>
          </cell>
          <cell r="I1484">
            <v>0</v>
          </cell>
          <cell r="J1484">
            <v>0</v>
          </cell>
          <cell r="K1484">
            <v>0</v>
          </cell>
          <cell r="L1484">
            <v>0</v>
          </cell>
          <cell r="M1484">
            <v>0</v>
          </cell>
          <cell r="N1484">
            <v>0</v>
          </cell>
          <cell r="O1484">
            <v>0</v>
          </cell>
          <cell r="P1484">
            <v>0</v>
          </cell>
          <cell r="Q1484">
            <v>16243</v>
          </cell>
          <cell r="R1484">
            <v>194</v>
          </cell>
          <cell r="S1484" t="str">
            <v>M</v>
          </cell>
        </row>
        <row r="1485">
          <cell r="A1485">
            <v>50</v>
          </cell>
          <cell r="B1485" t="str">
            <v>RB00403=M-R</v>
          </cell>
          <cell r="C1485" t="str">
            <v>Wrist Support</v>
          </cell>
          <cell r="D1485">
            <v>215.26</v>
          </cell>
          <cell r="E1485">
            <v>0</v>
          </cell>
          <cell r="F1485">
            <v>0</v>
          </cell>
          <cell r="G1485">
            <v>11</v>
          </cell>
          <cell r="H1485">
            <v>2367.84</v>
          </cell>
          <cell r="I1485">
            <v>0</v>
          </cell>
          <cell r="J1485">
            <v>0</v>
          </cell>
          <cell r="K1485">
            <v>0</v>
          </cell>
          <cell r="L1485">
            <v>0</v>
          </cell>
          <cell r="M1485">
            <v>0</v>
          </cell>
          <cell r="N1485">
            <v>0</v>
          </cell>
          <cell r="O1485">
            <v>0</v>
          </cell>
          <cell r="P1485">
            <v>0</v>
          </cell>
          <cell r="Q1485">
            <v>16243</v>
          </cell>
          <cell r="R1485">
            <v>194</v>
          </cell>
          <cell r="S1485" t="str">
            <v>M</v>
          </cell>
        </row>
        <row r="1486">
          <cell r="A1486">
            <v>50</v>
          </cell>
          <cell r="B1486" t="str">
            <v>RB00403=S-L</v>
          </cell>
          <cell r="C1486" t="str">
            <v>Wrist Support</v>
          </cell>
          <cell r="D1486">
            <v>218.53</v>
          </cell>
          <cell r="E1486">
            <v>0</v>
          </cell>
          <cell r="F1486">
            <v>0</v>
          </cell>
          <cell r="G1486">
            <v>11</v>
          </cell>
          <cell r="H1486">
            <v>2403.86</v>
          </cell>
          <cell r="I1486">
            <v>0</v>
          </cell>
          <cell r="J1486">
            <v>0</v>
          </cell>
          <cell r="K1486">
            <v>0</v>
          </cell>
          <cell r="L1486">
            <v>0</v>
          </cell>
          <cell r="M1486">
            <v>0</v>
          </cell>
          <cell r="N1486">
            <v>0</v>
          </cell>
          <cell r="O1486">
            <v>0</v>
          </cell>
          <cell r="P1486">
            <v>0</v>
          </cell>
          <cell r="Q1486">
            <v>16243</v>
          </cell>
          <cell r="R1486">
            <v>194</v>
          </cell>
          <cell r="S1486" t="str">
            <v>M</v>
          </cell>
        </row>
        <row r="1487">
          <cell r="A1487">
            <v>50</v>
          </cell>
          <cell r="B1487" t="str">
            <v>RB00503=L</v>
          </cell>
          <cell r="C1487" t="str">
            <v>Para Malleoulus</v>
          </cell>
          <cell r="D1487">
            <v>1458.38</v>
          </cell>
          <cell r="E1487">
            <v>0</v>
          </cell>
          <cell r="F1487">
            <v>0</v>
          </cell>
          <cell r="G1487">
            <v>1</v>
          </cell>
          <cell r="H1487">
            <v>1458.38</v>
          </cell>
          <cell r="I1487">
            <v>0</v>
          </cell>
          <cell r="J1487">
            <v>0</v>
          </cell>
          <cell r="K1487">
            <v>0</v>
          </cell>
          <cell r="L1487">
            <v>0</v>
          </cell>
          <cell r="M1487">
            <v>0</v>
          </cell>
          <cell r="N1487">
            <v>0</v>
          </cell>
          <cell r="O1487">
            <v>0</v>
          </cell>
          <cell r="P1487">
            <v>0</v>
          </cell>
          <cell r="Q1487">
            <v>16079</v>
          </cell>
          <cell r="R1487">
            <v>357</v>
          </cell>
          <cell r="S1487" t="str">
            <v>M</v>
          </cell>
        </row>
        <row r="1488">
          <cell r="A1488">
            <v>50</v>
          </cell>
          <cell r="B1488" t="str">
            <v>RB00503=M</v>
          </cell>
          <cell r="C1488" t="str">
            <v>Para Malleoulus</v>
          </cell>
          <cell r="D1488">
            <v>1329.2</v>
          </cell>
          <cell r="E1488">
            <v>0</v>
          </cell>
          <cell r="F1488">
            <v>0</v>
          </cell>
          <cell r="G1488">
            <v>1</v>
          </cell>
          <cell r="H1488">
            <v>1329.2</v>
          </cell>
          <cell r="I1488">
            <v>0</v>
          </cell>
          <cell r="J1488">
            <v>0</v>
          </cell>
          <cell r="K1488">
            <v>0</v>
          </cell>
          <cell r="L1488">
            <v>0</v>
          </cell>
          <cell r="M1488">
            <v>0</v>
          </cell>
          <cell r="N1488">
            <v>0</v>
          </cell>
          <cell r="O1488">
            <v>0</v>
          </cell>
          <cell r="P1488">
            <v>0</v>
          </cell>
          <cell r="Q1488">
            <v>16079</v>
          </cell>
          <cell r="R1488">
            <v>357</v>
          </cell>
          <cell r="S1488" t="str">
            <v>M</v>
          </cell>
        </row>
        <row r="1489">
          <cell r="A1489">
            <v>50</v>
          </cell>
          <cell r="B1489" t="str">
            <v>RB01020</v>
          </cell>
          <cell r="C1489" t="str">
            <v>Necky Collar 10 cm.</v>
          </cell>
          <cell r="D1489">
            <v>107.54</v>
          </cell>
          <cell r="E1489">
            <v>0</v>
          </cell>
          <cell r="F1489">
            <v>0</v>
          </cell>
          <cell r="G1489">
            <v>29</v>
          </cell>
          <cell r="H1489">
            <v>3118.66</v>
          </cell>
          <cell r="I1489">
            <v>0</v>
          </cell>
          <cell r="J1489">
            <v>0</v>
          </cell>
          <cell r="K1489">
            <v>0</v>
          </cell>
          <cell r="L1489">
            <v>0</v>
          </cell>
          <cell r="M1489">
            <v>0</v>
          </cell>
          <cell r="N1489">
            <v>0</v>
          </cell>
          <cell r="O1489">
            <v>0</v>
          </cell>
          <cell r="P1489">
            <v>0</v>
          </cell>
          <cell r="Q1489">
            <v>16136</v>
          </cell>
          <cell r="R1489">
            <v>301</v>
          </cell>
          <cell r="S1489" t="str">
            <v>M</v>
          </cell>
        </row>
        <row r="1490">
          <cell r="A1490">
            <v>50</v>
          </cell>
          <cell r="B1490" t="str">
            <v>RB01025</v>
          </cell>
          <cell r="C1490" t="str">
            <v>Necky Anatomical w reinforcement 8 cm.</v>
          </cell>
          <cell r="D1490">
            <v>0</v>
          </cell>
          <cell r="E1490">
            <v>1</v>
          </cell>
          <cell r="F1490">
            <v>0</v>
          </cell>
          <cell r="G1490">
            <v>0</v>
          </cell>
          <cell r="H1490">
            <v>0</v>
          </cell>
          <cell r="I1490">
            <v>0</v>
          </cell>
          <cell r="J1490">
            <v>0</v>
          </cell>
          <cell r="K1490">
            <v>0</v>
          </cell>
          <cell r="L1490">
            <v>0</v>
          </cell>
          <cell r="M1490">
            <v>0</v>
          </cell>
          <cell r="N1490">
            <v>0</v>
          </cell>
          <cell r="O1490">
            <v>0</v>
          </cell>
          <cell r="P1490">
            <v>0</v>
          </cell>
          <cell r="Q1490">
            <v>16262</v>
          </cell>
          <cell r="R1490">
            <v>175</v>
          </cell>
          <cell r="S1490" t="str">
            <v>M</v>
          </cell>
        </row>
        <row r="1491">
          <cell r="A1491">
            <v>50</v>
          </cell>
          <cell r="B1491" t="str">
            <v>RB01026</v>
          </cell>
          <cell r="C1491" t="str">
            <v>Necky Anatomical w reinforcement 10 cm.</v>
          </cell>
          <cell r="D1491">
            <v>0</v>
          </cell>
          <cell r="E1491">
            <v>1</v>
          </cell>
          <cell r="F1491">
            <v>0</v>
          </cell>
          <cell r="G1491">
            <v>0</v>
          </cell>
          <cell r="H1491">
            <v>0</v>
          </cell>
          <cell r="I1491">
            <v>0</v>
          </cell>
          <cell r="J1491">
            <v>0</v>
          </cell>
          <cell r="K1491">
            <v>0</v>
          </cell>
          <cell r="L1491">
            <v>0</v>
          </cell>
          <cell r="M1491">
            <v>0</v>
          </cell>
          <cell r="N1491">
            <v>0</v>
          </cell>
          <cell r="O1491">
            <v>0</v>
          </cell>
          <cell r="P1491">
            <v>0</v>
          </cell>
          <cell r="Q1491">
            <v>16262</v>
          </cell>
          <cell r="R1491">
            <v>175</v>
          </cell>
          <cell r="S1491" t="str">
            <v>M</v>
          </cell>
        </row>
        <row r="1492">
          <cell r="A1492">
            <v>50</v>
          </cell>
          <cell r="B1492" t="str">
            <v>RB01041=XXL</v>
          </cell>
          <cell r="C1492" t="str">
            <v>Symphysiolysis</v>
          </cell>
          <cell r="D1492">
            <v>918.47</v>
          </cell>
          <cell r="E1492">
            <v>0</v>
          </cell>
          <cell r="F1492">
            <v>0</v>
          </cell>
          <cell r="G1492">
            <v>1</v>
          </cell>
          <cell r="H1492">
            <v>918.47</v>
          </cell>
          <cell r="I1492">
            <v>0</v>
          </cell>
          <cell r="J1492">
            <v>0</v>
          </cell>
          <cell r="K1492">
            <v>0</v>
          </cell>
          <cell r="L1492">
            <v>0</v>
          </cell>
          <cell r="M1492">
            <v>0</v>
          </cell>
          <cell r="N1492">
            <v>0</v>
          </cell>
          <cell r="O1492">
            <v>0</v>
          </cell>
          <cell r="P1492">
            <v>0</v>
          </cell>
          <cell r="Q1492">
            <v>16128</v>
          </cell>
          <cell r="R1492">
            <v>308</v>
          </cell>
          <cell r="S1492" t="str">
            <v>M</v>
          </cell>
        </row>
        <row r="1493">
          <cell r="A1493">
            <v>50</v>
          </cell>
          <cell r="B1493" t="str">
            <v>RB01043=M</v>
          </cell>
          <cell r="C1493" t="str">
            <v>Dosi Work Line Stable</v>
          </cell>
          <cell r="D1493">
            <v>2102.31</v>
          </cell>
          <cell r="E1493">
            <v>0</v>
          </cell>
          <cell r="F1493">
            <v>0</v>
          </cell>
          <cell r="G1493">
            <v>1</v>
          </cell>
          <cell r="H1493">
            <v>2102.31</v>
          </cell>
          <cell r="I1493">
            <v>0</v>
          </cell>
          <cell r="J1493">
            <v>0</v>
          </cell>
          <cell r="K1493">
            <v>0</v>
          </cell>
          <cell r="L1493">
            <v>0</v>
          </cell>
          <cell r="M1493">
            <v>0</v>
          </cell>
          <cell r="N1493">
            <v>0</v>
          </cell>
          <cell r="O1493">
            <v>0</v>
          </cell>
          <cell r="P1493">
            <v>0</v>
          </cell>
          <cell r="Q1493">
            <v>16128</v>
          </cell>
          <cell r="R1493">
            <v>308</v>
          </cell>
          <cell r="S1493" t="str">
            <v>M</v>
          </cell>
        </row>
        <row r="1494">
          <cell r="A1494">
            <v>50</v>
          </cell>
          <cell r="B1494" t="str">
            <v>RB01044=M</v>
          </cell>
          <cell r="C1494" t="str">
            <v>Back Belt in Thin Leather M</v>
          </cell>
          <cell r="D1494">
            <v>0</v>
          </cell>
          <cell r="E1494">
            <v>0</v>
          </cell>
          <cell r="F1494">
            <v>0</v>
          </cell>
          <cell r="G1494">
            <v>1</v>
          </cell>
          <cell r="H1494">
            <v>0</v>
          </cell>
          <cell r="I1494">
            <v>0</v>
          </cell>
          <cell r="J1494">
            <v>0</v>
          </cell>
          <cell r="K1494">
            <v>0</v>
          </cell>
          <cell r="L1494">
            <v>0</v>
          </cell>
          <cell r="M1494">
            <v>0</v>
          </cell>
          <cell r="N1494">
            <v>0</v>
          </cell>
          <cell r="O1494">
            <v>0</v>
          </cell>
          <cell r="P1494">
            <v>0</v>
          </cell>
          <cell r="Q1494">
            <v>16128</v>
          </cell>
          <cell r="R1494">
            <v>308</v>
          </cell>
          <cell r="S1494" t="str">
            <v>M</v>
          </cell>
        </row>
        <row r="1495">
          <cell r="A1495">
            <v>50</v>
          </cell>
          <cell r="B1495" t="str">
            <v>RB01048=M</v>
          </cell>
          <cell r="C1495" t="str">
            <v>Dosi-Stable,thick elastic Support</v>
          </cell>
          <cell r="D1495">
            <v>1254.7</v>
          </cell>
          <cell r="E1495">
            <v>0</v>
          </cell>
          <cell r="F1495">
            <v>0</v>
          </cell>
          <cell r="G1495">
            <v>1</v>
          </cell>
          <cell r="H1495">
            <v>1254.7</v>
          </cell>
          <cell r="I1495">
            <v>0</v>
          </cell>
          <cell r="J1495">
            <v>0</v>
          </cell>
          <cell r="K1495">
            <v>0</v>
          </cell>
          <cell r="L1495">
            <v>0</v>
          </cell>
          <cell r="M1495">
            <v>0</v>
          </cell>
          <cell r="N1495">
            <v>0</v>
          </cell>
          <cell r="O1495">
            <v>0</v>
          </cell>
          <cell r="P1495">
            <v>0</v>
          </cell>
          <cell r="Q1495">
            <v>16079</v>
          </cell>
          <cell r="R1495">
            <v>357</v>
          </cell>
          <cell r="S1495" t="str">
            <v>M</v>
          </cell>
        </row>
        <row r="1496">
          <cell r="A1496">
            <v>50</v>
          </cell>
          <cell r="B1496" t="str">
            <v>RB01048=XL</v>
          </cell>
          <cell r="C1496" t="str">
            <v>Dosi-Stable,thick elastic Support</v>
          </cell>
          <cell r="D1496">
            <v>1319.79</v>
          </cell>
          <cell r="E1496">
            <v>0</v>
          </cell>
          <cell r="F1496">
            <v>0</v>
          </cell>
          <cell r="G1496">
            <v>1</v>
          </cell>
          <cell r="H1496">
            <v>1319.79</v>
          </cell>
          <cell r="I1496">
            <v>0</v>
          </cell>
          <cell r="J1496">
            <v>0</v>
          </cell>
          <cell r="K1496">
            <v>0</v>
          </cell>
          <cell r="L1496">
            <v>0</v>
          </cell>
          <cell r="M1496">
            <v>0</v>
          </cell>
          <cell r="N1496">
            <v>0</v>
          </cell>
          <cell r="O1496">
            <v>0</v>
          </cell>
          <cell r="P1496">
            <v>0</v>
          </cell>
          <cell r="Q1496">
            <v>16079</v>
          </cell>
          <cell r="R1496">
            <v>357</v>
          </cell>
          <cell r="S1496" t="str">
            <v>M</v>
          </cell>
        </row>
        <row r="1497">
          <cell r="A1497">
            <v>50</v>
          </cell>
          <cell r="B1497" t="str">
            <v>RB01095</v>
          </cell>
          <cell r="C1497" t="str">
            <v>Hernia pelotte pocket</v>
          </cell>
          <cell r="D1497">
            <v>332.24</v>
          </cell>
          <cell r="E1497">
            <v>0</v>
          </cell>
          <cell r="F1497">
            <v>0</v>
          </cell>
          <cell r="G1497">
            <v>1</v>
          </cell>
          <cell r="H1497">
            <v>332.24</v>
          </cell>
          <cell r="I1497">
            <v>0</v>
          </cell>
          <cell r="J1497">
            <v>0</v>
          </cell>
          <cell r="K1497">
            <v>0</v>
          </cell>
          <cell r="L1497">
            <v>0</v>
          </cell>
          <cell r="M1497">
            <v>0</v>
          </cell>
          <cell r="N1497">
            <v>0</v>
          </cell>
          <cell r="O1497">
            <v>0</v>
          </cell>
          <cell r="P1497">
            <v>0</v>
          </cell>
          <cell r="Q1497">
            <v>16128</v>
          </cell>
          <cell r="R1497">
            <v>308</v>
          </cell>
          <cell r="S1497" t="str">
            <v>M</v>
          </cell>
        </row>
        <row r="1498">
          <cell r="A1498">
            <v>50</v>
          </cell>
          <cell r="B1498" t="str">
            <v>RB01132=2</v>
          </cell>
          <cell r="C1498" t="str">
            <v>Elastic Back Support</v>
          </cell>
          <cell r="D1498">
            <v>2698.16</v>
          </cell>
          <cell r="E1498">
            <v>0</v>
          </cell>
          <cell r="F1498">
            <v>0</v>
          </cell>
          <cell r="G1498">
            <v>1</v>
          </cell>
          <cell r="H1498">
            <v>2698.16</v>
          </cell>
          <cell r="I1498">
            <v>0</v>
          </cell>
          <cell r="J1498">
            <v>0</v>
          </cell>
          <cell r="K1498">
            <v>0</v>
          </cell>
          <cell r="L1498">
            <v>0</v>
          </cell>
          <cell r="M1498">
            <v>0</v>
          </cell>
          <cell r="N1498">
            <v>0</v>
          </cell>
          <cell r="O1498">
            <v>0</v>
          </cell>
          <cell r="P1498">
            <v>0</v>
          </cell>
          <cell r="Q1498">
            <v>16128</v>
          </cell>
          <cell r="R1498">
            <v>308</v>
          </cell>
          <cell r="S1498" t="str">
            <v>M</v>
          </cell>
        </row>
        <row r="1499">
          <cell r="A1499">
            <v>50</v>
          </cell>
          <cell r="B1499" t="str">
            <v>RB01143=L</v>
          </cell>
          <cell r="C1499" t="str">
            <v>Dosi Work Line, Work Belt of Leather, Bl</v>
          </cell>
          <cell r="D1499">
            <v>2323.41</v>
          </cell>
          <cell r="E1499">
            <v>0</v>
          </cell>
          <cell r="F1499">
            <v>0</v>
          </cell>
          <cell r="G1499">
            <v>1</v>
          </cell>
          <cell r="H1499">
            <v>2323.41</v>
          </cell>
          <cell r="I1499">
            <v>0</v>
          </cell>
          <cell r="J1499">
            <v>0</v>
          </cell>
          <cell r="K1499">
            <v>0</v>
          </cell>
          <cell r="L1499">
            <v>0</v>
          </cell>
          <cell r="M1499">
            <v>0</v>
          </cell>
          <cell r="N1499">
            <v>0</v>
          </cell>
          <cell r="O1499">
            <v>0</v>
          </cell>
          <cell r="P1499">
            <v>0</v>
          </cell>
          <cell r="Q1499">
            <v>16128</v>
          </cell>
          <cell r="R1499">
            <v>308</v>
          </cell>
          <cell r="S1499" t="str">
            <v>M</v>
          </cell>
        </row>
        <row r="1500">
          <cell r="A1500">
            <v>50</v>
          </cell>
          <cell r="B1500" t="str">
            <v>RB01143=M</v>
          </cell>
          <cell r="C1500" t="str">
            <v>Dosi Work Line, Work Belt of Leather, Bl</v>
          </cell>
          <cell r="D1500">
            <v>0</v>
          </cell>
          <cell r="E1500">
            <v>0</v>
          </cell>
          <cell r="F1500">
            <v>0</v>
          </cell>
          <cell r="G1500">
            <v>1</v>
          </cell>
          <cell r="H1500">
            <v>0</v>
          </cell>
          <cell r="I1500">
            <v>0</v>
          </cell>
          <cell r="J1500">
            <v>0</v>
          </cell>
          <cell r="K1500">
            <v>0</v>
          </cell>
          <cell r="L1500">
            <v>0</v>
          </cell>
          <cell r="M1500">
            <v>0</v>
          </cell>
          <cell r="N1500">
            <v>0</v>
          </cell>
          <cell r="O1500">
            <v>0</v>
          </cell>
          <cell r="P1500">
            <v>0</v>
          </cell>
          <cell r="Q1500">
            <v>16128</v>
          </cell>
          <cell r="R1500">
            <v>308</v>
          </cell>
          <cell r="S1500" t="str">
            <v>M</v>
          </cell>
        </row>
        <row r="1501">
          <cell r="A1501">
            <v>50</v>
          </cell>
          <cell r="B1501" t="str">
            <v>RB02033=S</v>
          </cell>
          <cell r="C1501" t="str">
            <v>Knee Orthosis</v>
          </cell>
          <cell r="D1501">
            <v>0</v>
          </cell>
          <cell r="E1501">
            <v>0</v>
          </cell>
          <cell r="F1501">
            <v>0</v>
          </cell>
          <cell r="G1501">
            <v>1</v>
          </cell>
          <cell r="H1501">
            <v>0</v>
          </cell>
          <cell r="I1501">
            <v>0</v>
          </cell>
          <cell r="J1501">
            <v>0</v>
          </cell>
          <cell r="K1501">
            <v>0</v>
          </cell>
          <cell r="L1501">
            <v>0</v>
          </cell>
          <cell r="M1501">
            <v>0</v>
          </cell>
          <cell r="N1501">
            <v>0</v>
          </cell>
          <cell r="O1501">
            <v>0</v>
          </cell>
          <cell r="P1501">
            <v>0</v>
          </cell>
          <cell r="Q1501">
            <v>16083</v>
          </cell>
          <cell r="R1501">
            <v>353</v>
          </cell>
          <cell r="S1501" t="str">
            <v>M</v>
          </cell>
        </row>
        <row r="1502">
          <cell r="A1502">
            <v>50</v>
          </cell>
          <cell r="B1502" t="str">
            <v>RB02052=L-L</v>
          </cell>
          <cell r="C1502" t="str">
            <v>Plastic dorsal Splint left L</v>
          </cell>
          <cell r="D1502">
            <v>992.09</v>
          </cell>
          <cell r="E1502">
            <v>0</v>
          </cell>
          <cell r="F1502">
            <v>0</v>
          </cell>
          <cell r="G1502">
            <v>5</v>
          </cell>
          <cell r="H1502">
            <v>4960.43</v>
          </cell>
          <cell r="I1502">
            <v>0</v>
          </cell>
          <cell r="J1502">
            <v>0</v>
          </cell>
          <cell r="K1502">
            <v>0</v>
          </cell>
          <cell r="L1502">
            <v>0</v>
          </cell>
          <cell r="M1502">
            <v>0</v>
          </cell>
          <cell r="N1502">
            <v>0</v>
          </cell>
          <cell r="O1502">
            <v>0</v>
          </cell>
          <cell r="P1502">
            <v>0</v>
          </cell>
          <cell r="Q1502">
            <v>16145</v>
          </cell>
          <cell r="R1502">
            <v>292</v>
          </cell>
          <cell r="S1502" t="str">
            <v>M</v>
          </cell>
        </row>
        <row r="1503">
          <cell r="A1503">
            <v>50</v>
          </cell>
          <cell r="B1503" t="str">
            <v>RB02262=L</v>
          </cell>
          <cell r="C1503" t="str">
            <v>GENU EQ COMBI STABLE</v>
          </cell>
          <cell r="D1503">
            <v>1328.89</v>
          </cell>
          <cell r="E1503">
            <v>0</v>
          </cell>
          <cell r="F1503">
            <v>0</v>
          </cell>
          <cell r="G1503">
            <v>8</v>
          </cell>
          <cell r="H1503">
            <v>10631.15</v>
          </cell>
          <cell r="I1503">
            <v>0</v>
          </cell>
          <cell r="J1503">
            <v>0</v>
          </cell>
          <cell r="K1503">
            <v>0</v>
          </cell>
          <cell r="L1503">
            <v>0</v>
          </cell>
          <cell r="M1503">
            <v>0</v>
          </cell>
          <cell r="N1503">
            <v>0</v>
          </cell>
          <cell r="O1503">
            <v>0</v>
          </cell>
          <cell r="P1503">
            <v>0</v>
          </cell>
          <cell r="Q1503">
            <v>16189</v>
          </cell>
          <cell r="R1503">
            <v>248</v>
          </cell>
          <cell r="S1503" t="str">
            <v>M</v>
          </cell>
        </row>
        <row r="1504">
          <cell r="A1504">
            <v>50</v>
          </cell>
          <cell r="B1504" t="str">
            <v>RB02262=M</v>
          </cell>
          <cell r="C1504" t="str">
            <v>GENU EQ COMBI STABLE</v>
          </cell>
          <cell r="D1504">
            <v>1328.89</v>
          </cell>
          <cell r="E1504">
            <v>0</v>
          </cell>
          <cell r="F1504">
            <v>0</v>
          </cell>
          <cell r="G1504">
            <v>8</v>
          </cell>
          <cell r="H1504">
            <v>10631.15</v>
          </cell>
          <cell r="I1504">
            <v>0</v>
          </cell>
          <cell r="J1504">
            <v>0</v>
          </cell>
          <cell r="K1504">
            <v>0</v>
          </cell>
          <cell r="L1504">
            <v>0</v>
          </cell>
          <cell r="M1504">
            <v>0</v>
          </cell>
          <cell r="N1504">
            <v>0</v>
          </cell>
          <cell r="O1504">
            <v>0</v>
          </cell>
          <cell r="P1504">
            <v>0</v>
          </cell>
          <cell r="Q1504">
            <v>16215</v>
          </cell>
          <cell r="R1504">
            <v>222</v>
          </cell>
          <cell r="S1504" t="str">
            <v>M</v>
          </cell>
        </row>
        <row r="1505">
          <cell r="A1505">
            <v>50</v>
          </cell>
          <cell r="B1505" t="str">
            <v>RB02262=S</v>
          </cell>
          <cell r="C1505" t="str">
            <v>GENU EQ COMBI STABLE</v>
          </cell>
          <cell r="D1505">
            <v>1328.9</v>
          </cell>
          <cell r="E1505">
            <v>0</v>
          </cell>
          <cell r="F1505">
            <v>0</v>
          </cell>
          <cell r="G1505">
            <v>4</v>
          </cell>
          <cell r="H1505">
            <v>5315.59</v>
          </cell>
          <cell r="I1505">
            <v>0</v>
          </cell>
          <cell r="J1505">
            <v>0</v>
          </cell>
          <cell r="K1505">
            <v>0</v>
          </cell>
          <cell r="L1505">
            <v>0</v>
          </cell>
          <cell r="M1505">
            <v>0</v>
          </cell>
          <cell r="N1505">
            <v>0</v>
          </cell>
          <cell r="O1505">
            <v>0</v>
          </cell>
          <cell r="P1505">
            <v>0</v>
          </cell>
          <cell r="Q1505">
            <v>16215</v>
          </cell>
          <cell r="R1505">
            <v>222</v>
          </cell>
          <cell r="S1505" t="str">
            <v>M</v>
          </cell>
        </row>
        <row r="1506">
          <cell r="A1506">
            <v>50</v>
          </cell>
          <cell r="B1506" t="str">
            <v>RB02262=XL</v>
          </cell>
          <cell r="C1506" t="str">
            <v>GENU EQ COMBI STABLE</v>
          </cell>
          <cell r="D1506">
            <v>1390.3</v>
          </cell>
          <cell r="E1506">
            <v>4</v>
          </cell>
          <cell r="F1506">
            <v>5561.53</v>
          </cell>
          <cell r="G1506">
            <v>0</v>
          </cell>
          <cell r="H1506">
            <v>0</v>
          </cell>
          <cell r="I1506">
            <v>0</v>
          </cell>
          <cell r="J1506">
            <v>0</v>
          </cell>
          <cell r="K1506">
            <v>0</v>
          </cell>
          <cell r="L1506">
            <v>0</v>
          </cell>
          <cell r="M1506">
            <v>0</v>
          </cell>
          <cell r="N1506">
            <v>0</v>
          </cell>
          <cell r="O1506">
            <v>0</v>
          </cell>
          <cell r="P1506">
            <v>0</v>
          </cell>
          <cell r="Q1506">
            <v>16425</v>
          </cell>
          <cell r="R1506">
            <v>12</v>
          </cell>
          <cell r="S1506" t="str">
            <v>M</v>
          </cell>
        </row>
        <row r="1507">
          <cell r="A1507">
            <v>50</v>
          </cell>
          <cell r="B1507" t="str">
            <v>RB02262=XXL</v>
          </cell>
          <cell r="C1507" t="str">
            <v>GENU EQ COMBI STABLE</v>
          </cell>
          <cell r="D1507">
            <v>1390.38</v>
          </cell>
          <cell r="E1507">
            <v>0</v>
          </cell>
          <cell r="F1507">
            <v>0</v>
          </cell>
          <cell r="G1507">
            <v>4</v>
          </cell>
          <cell r="H1507">
            <v>5561.53</v>
          </cell>
          <cell r="I1507">
            <v>0</v>
          </cell>
          <cell r="J1507">
            <v>0</v>
          </cell>
          <cell r="K1507">
            <v>0</v>
          </cell>
          <cell r="L1507">
            <v>0</v>
          </cell>
          <cell r="M1507">
            <v>0</v>
          </cell>
          <cell r="N1507">
            <v>0</v>
          </cell>
          <cell r="O1507">
            <v>0</v>
          </cell>
          <cell r="P1507">
            <v>0</v>
          </cell>
          <cell r="Q1507">
            <v>16186</v>
          </cell>
          <cell r="R1507">
            <v>251</v>
          </cell>
          <cell r="S1507" t="str">
            <v>M</v>
          </cell>
        </row>
        <row r="1508">
          <cell r="A1508">
            <v>50</v>
          </cell>
          <cell r="B1508" t="str">
            <v>RB04000</v>
          </cell>
          <cell r="C1508" t="str">
            <v>Supportive splint,color skin/10per pack</v>
          </cell>
          <cell r="D1508">
            <v>28.9</v>
          </cell>
          <cell r="E1508">
            <v>0</v>
          </cell>
          <cell r="F1508">
            <v>0</v>
          </cell>
          <cell r="G1508">
            <v>1</v>
          </cell>
          <cell r="H1508">
            <v>28.9</v>
          </cell>
          <cell r="I1508">
            <v>0</v>
          </cell>
          <cell r="J1508">
            <v>0</v>
          </cell>
          <cell r="K1508">
            <v>0</v>
          </cell>
          <cell r="L1508">
            <v>0</v>
          </cell>
          <cell r="M1508">
            <v>0</v>
          </cell>
          <cell r="N1508">
            <v>0</v>
          </cell>
          <cell r="O1508">
            <v>0</v>
          </cell>
          <cell r="P1508">
            <v>0</v>
          </cell>
          <cell r="Q1508">
            <v>16128</v>
          </cell>
          <cell r="R1508">
            <v>308</v>
          </cell>
          <cell r="S1508" t="str">
            <v>M</v>
          </cell>
        </row>
        <row r="1509">
          <cell r="A1509">
            <v>50</v>
          </cell>
          <cell r="B1509" t="str">
            <v>RB04001</v>
          </cell>
          <cell r="C1509" t="str">
            <v>Firm plastic splint,color blue/10per pac</v>
          </cell>
          <cell r="D1509">
            <v>28.9</v>
          </cell>
          <cell r="E1509">
            <v>0</v>
          </cell>
          <cell r="F1509">
            <v>0</v>
          </cell>
          <cell r="G1509">
            <v>1</v>
          </cell>
          <cell r="H1509">
            <v>28.9</v>
          </cell>
          <cell r="I1509">
            <v>0</v>
          </cell>
          <cell r="J1509">
            <v>0</v>
          </cell>
          <cell r="K1509">
            <v>0</v>
          </cell>
          <cell r="L1509">
            <v>0</v>
          </cell>
          <cell r="M1509">
            <v>0</v>
          </cell>
          <cell r="N1509">
            <v>0</v>
          </cell>
          <cell r="O1509">
            <v>0</v>
          </cell>
          <cell r="P1509">
            <v>0</v>
          </cell>
          <cell r="Q1509">
            <v>16128</v>
          </cell>
          <cell r="R1509">
            <v>308</v>
          </cell>
          <cell r="S1509" t="str">
            <v>M</v>
          </cell>
        </row>
        <row r="1510">
          <cell r="A1510">
            <v>50</v>
          </cell>
          <cell r="B1510" t="str">
            <v>RB04023=S-L</v>
          </cell>
          <cell r="C1510" t="str">
            <v>Manu Rheuma</v>
          </cell>
          <cell r="D1510">
            <v>298.37</v>
          </cell>
          <cell r="E1510">
            <v>0</v>
          </cell>
          <cell r="F1510">
            <v>0</v>
          </cell>
          <cell r="G1510">
            <v>23</v>
          </cell>
          <cell r="H1510">
            <v>6862.44</v>
          </cell>
          <cell r="I1510">
            <v>0</v>
          </cell>
          <cell r="J1510">
            <v>0</v>
          </cell>
          <cell r="K1510">
            <v>0</v>
          </cell>
          <cell r="L1510">
            <v>0</v>
          </cell>
          <cell r="M1510">
            <v>0</v>
          </cell>
          <cell r="N1510">
            <v>0</v>
          </cell>
          <cell r="O1510">
            <v>0</v>
          </cell>
          <cell r="P1510">
            <v>0</v>
          </cell>
          <cell r="Q1510">
            <v>16202</v>
          </cell>
          <cell r="R1510">
            <v>235</v>
          </cell>
          <cell r="S1510" t="str">
            <v>M</v>
          </cell>
        </row>
        <row r="1511">
          <cell r="A1511">
            <v>50</v>
          </cell>
          <cell r="B1511" t="str">
            <v>RB04023=XL-R</v>
          </cell>
          <cell r="C1511" t="str">
            <v>Manu Rheuma</v>
          </cell>
          <cell r="D1511">
            <v>309.86</v>
          </cell>
          <cell r="E1511">
            <v>0</v>
          </cell>
          <cell r="F1511">
            <v>0</v>
          </cell>
          <cell r="G1511">
            <v>5</v>
          </cell>
          <cell r="H1511">
            <v>1549.28</v>
          </cell>
          <cell r="I1511">
            <v>0</v>
          </cell>
          <cell r="J1511">
            <v>0</v>
          </cell>
          <cell r="K1511">
            <v>0</v>
          </cell>
          <cell r="L1511">
            <v>0</v>
          </cell>
          <cell r="M1511">
            <v>0</v>
          </cell>
          <cell r="N1511">
            <v>0</v>
          </cell>
          <cell r="O1511">
            <v>0</v>
          </cell>
          <cell r="P1511">
            <v>0</v>
          </cell>
          <cell r="Q1511">
            <v>16153</v>
          </cell>
          <cell r="R1511">
            <v>284</v>
          </cell>
          <cell r="S1511" t="str">
            <v>M</v>
          </cell>
        </row>
        <row r="1512">
          <cell r="A1512">
            <v>50</v>
          </cell>
          <cell r="B1512" t="str">
            <v>RB04026=S-L</v>
          </cell>
          <cell r="C1512" t="str">
            <v>Diagonal Comfort</v>
          </cell>
          <cell r="D1512">
            <v>244.88</v>
          </cell>
          <cell r="E1512">
            <v>0</v>
          </cell>
          <cell r="F1512">
            <v>0</v>
          </cell>
          <cell r="G1512">
            <v>5</v>
          </cell>
          <cell r="H1512">
            <v>1224.3900000000001</v>
          </cell>
          <cell r="I1512">
            <v>0</v>
          </cell>
          <cell r="J1512">
            <v>0</v>
          </cell>
          <cell r="K1512">
            <v>0</v>
          </cell>
          <cell r="L1512">
            <v>0</v>
          </cell>
          <cell r="M1512">
            <v>0</v>
          </cell>
          <cell r="N1512">
            <v>0</v>
          </cell>
          <cell r="O1512">
            <v>0</v>
          </cell>
          <cell r="P1512">
            <v>0</v>
          </cell>
          <cell r="Q1512">
            <v>16146</v>
          </cell>
          <cell r="R1512">
            <v>291</v>
          </cell>
          <cell r="S1512" t="str">
            <v>M</v>
          </cell>
        </row>
        <row r="1513">
          <cell r="A1513">
            <v>50</v>
          </cell>
          <cell r="B1513" t="str">
            <v>RB04026=S-R</v>
          </cell>
          <cell r="C1513" t="str">
            <v>Diagonal Comfort</v>
          </cell>
          <cell r="D1513">
            <v>241.48</v>
          </cell>
          <cell r="E1513">
            <v>0</v>
          </cell>
          <cell r="F1513">
            <v>0</v>
          </cell>
          <cell r="G1513">
            <v>4</v>
          </cell>
          <cell r="H1513">
            <v>965.93</v>
          </cell>
          <cell r="I1513">
            <v>0</v>
          </cell>
          <cell r="J1513">
            <v>0</v>
          </cell>
          <cell r="K1513">
            <v>0</v>
          </cell>
          <cell r="L1513">
            <v>0</v>
          </cell>
          <cell r="M1513">
            <v>0</v>
          </cell>
          <cell r="N1513">
            <v>0</v>
          </cell>
          <cell r="O1513">
            <v>0</v>
          </cell>
          <cell r="P1513">
            <v>0</v>
          </cell>
          <cell r="Q1513">
            <v>16146</v>
          </cell>
          <cell r="R1513">
            <v>291</v>
          </cell>
          <cell r="S1513" t="str">
            <v>M</v>
          </cell>
        </row>
        <row r="1514">
          <cell r="A1514">
            <v>50</v>
          </cell>
          <cell r="B1514" t="str">
            <v>RB04045=L-L</v>
          </cell>
          <cell r="C1514" t="str">
            <v>Wrist Support</v>
          </cell>
          <cell r="D1514">
            <v>405.18</v>
          </cell>
          <cell r="E1514">
            <v>0</v>
          </cell>
          <cell r="F1514">
            <v>0</v>
          </cell>
          <cell r="G1514">
            <v>4</v>
          </cell>
          <cell r="H1514">
            <v>1620.72</v>
          </cell>
          <cell r="I1514">
            <v>0</v>
          </cell>
          <cell r="J1514">
            <v>0</v>
          </cell>
          <cell r="K1514">
            <v>0</v>
          </cell>
          <cell r="L1514">
            <v>0</v>
          </cell>
          <cell r="M1514">
            <v>0</v>
          </cell>
          <cell r="N1514">
            <v>0</v>
          </cell>
          <cell r="O1514">
            <v>0</v>
          </cell>
          <cell r="P1514">
            <v>0</v>
          </cell>
          <cell r="Q1514">
            <v>16138</v>
          </cell>
          <cell r="R1514">
            <v>299</v>
          </cell>
          <cell r="S1514" t="str">
            <v>M</v>
          </cell>
        </row>
        <row r="1515">
          <cell r="A1515">
            <v>50</v>
          </cell>
          <cell r="B1515" t="str">
            <v>RB04045=L-R</v>
          </cell>
          <cell r="C1515" t="str">
            <v>Wrist Support</v>
          </cell>
          <cell r="D1515">
            <v>432.08</v>
          </cell>
          <cell r="E1515">
            <v>0</v>
          </cell>
          <cell r="F1515">
            <v>0</v>
          </cell>
          <cell r="G1515">
            <v>7</v>
          </cell>
          <cell r="H1515">
            <v>3024.58</v>
          </cell>
          <cell r="I1515">
            <v>0</v>
          </cell>
          <cell r="J1515">
            <v>0</v>
          </cell>
          <cell r="K1515">
            <v>0</v>
          </cell>
          <cell r="L1515">
            <v>0</v>
          </cell>
          <cell r="M1515">
            <v>0</v>
          </cell>
          <cell r="N1515">
            <v>0</v>
          </cell>
          <cell r="O1515">
            <v>0</v>
          </cell>
          <cell r="P1515">
            <v>0</v>
          </cell>
          <cell r="Q1515">
            <v>16138</v>
          </cell>
          <cell r="R1515">
            <v>299</v>
          </cell>
          <cell r="S1515" t="str">
            <v>M</v>
          </cell>
        </row>
        <row r="1516">
          <cell r="A1516">
            <v>50</v>
          </cell>
          <cell r="B1516" t="str">
            <v>RB04045=M-R</v>
          </cell>
          <cell r="C1516" t="str">
            <v>Wrist Support</v>
          </cell>
          <cell r="D1516">
            <v>444.1</v>
          </cell>
          <cell r="E1516">
            <v>0</v>
          </cell>
          <cell r="F1516">
            <v>0</v>
          </cell>
          <cell r="G1516">
            <v>5</v>
          </cell>
          <cell r="H1516">
            <v>2220.52</v>
          </cell>
          <cell r="I1516">
            <v>0</v>
          </cell>
          <cell r="J1516">
            <v>0</v>
          </cell>
          <cell r="K1516">
            <v>0</v>
          </cell>
          <cell r="L1516">
            <v>0</v>
          </cell>
          <cell r="M1516">
            <v>0</v>
          </cell>
          <cell r="N1516">
            <v>0</v>
          </cell>
          <cell r="O1516">
            <v>0</v>
          </cell>
          <cell r="P1516">
            <v>0</v>
          </cell>
          <cell r="Q1516">
            <v>16100</v>
          </cell>
          <cell r="R1516">
            <v>336</v>
          </cell>
          <cell r="S1516" t="str">
            <v>M</v>
          </cell>
        </row>
        <row r="1517">
          <cell r="A1517">
            <v>50</v>
          </cell>
          <cell r="B1517" t="str">
            <v>RB04045=S-R</v>
          </cell>
          <cell r="C1517" t="str">
            <v>Wrist Support</v>
          </cell>
          <cell r="D1517">
            <v>442.66</v>
          </cell>
          <cell r="E1517">
            <v>0</v>
          </cell>
          <cell r="F1517">
            <v>0</v>
          </cell>
          <cell r="G1517">
            <v>3</v>
          </cell>
          <cell r="H1517">
            <v>1327.97</v>
          </cell>
          <cell r="I1517">
            <v>0</v>
          </cell>
          <cell r="J1517">
            <v>0</v>
          </cell>
          <cell r="K1517">
            <v>0</v>
          </cell>
          <cell r="L1517">
            <v>0</v>
          </cell>
          <cell r="M1517">
            <v>0</v>
          </cell>
          <cell r="N1517">
            <v>0</v>
          </cell>
          <cell r="O1517">
            <v>0</v>
          </cell>
          <cell r="P1517">
            <v>0</v>
          </cell>
          <cell r="Q1517">
            <v>16100</v>
          </cell>
          <cell r="R1517">
            <v>336</v>
          </cell>
          <cell r="S1517" t="str">
            <v>M</v>
          </cell>
        </row>
        <row r="1518">
          <cell r="A1518">
            <v>50</v>
          </cell>
          <cell r="B1518" t="str">
            <v>RB04046=XL-L</v>
          </cell>
          <cell r="C1518" t="str">
            <v>Wrist Support</v>
          </cell>
          <cell r="D1518">
            <v>560.20000000000005</v>
          </cell>
          <cell r="E1518">
            <v>0</v>
          </cell>
          <cell r="F1518">
            <v>0</v>
          </cell>
          <cell r="G1518">
            <v>14</v>
          </cell>
          <cell r="H1518">
            <v>7842.82</v>
          </cell>
          <cell r="I1518">
            <v>0</v>
          </cell>
          <cell r="J1518">
            <v>0</v>
          </cell>
          <cell r="K1518">
            <v>0</v>
          </cell>
          <cell r="L1518">
            <v>0</v>
          </cell>
          <cell r="M1518">
            <v>0</v>
          </cell>
          <cell r="N1518">
            <v>0</v>
          </cell>
          <cell r="O1518">
            <v>0</v>
          </cell>
          <cell r="P1518">
            <v>0</v>
          </cell>
          <cell r="Q1518">
            <v>16173</v>
          </cell>
          <cell r="R1518">
            <v>264</v>
          </cell>
          <cell r="S1518" t="str">
            <v>M</v>
          </cell>
        </row>
        <row r="1519">
          <cell r="A1519">
            <v>50</v>
          </cell>
          <cell r="B1519" t="str">
            <v>RB04084=M</v>
          </cell>
          <cell r="C1519" t="str">
            <v>THUMBOFORM SHORT LEFT</v>
          </cell>
          <cell r="D1519">
            <v>235.07</v>
          </cell>
          <cell r="E1519">
            <v>0</v>
          </cell>
          <cell r="F1519">
            <v>0</v>
          </cell>
          <cell r="G1519">
            <v>1</v>
          </cell>
          <cell r="H1519">
            <v>235.07</v>
          </cell>
          <cell r="I1519">
            <v>0</v>
          </cell>
          <cell r="J1519">
            <v>0</v>
          </cell>
          <cell r="K1519">
            <v>0</v>
          </cell>
          <cell r="L1519">
            <v>0</v>
          </cell>
          <cell r="M1519">
            <v>0</v>
          </cell>
          <cell r="N1519">
            <v>0</v>
          </cell>
          <cell r="O1519">
            <v>0</v>
          </cell>
          <cell r="P1519">
            <v>0</v>
          </cell>
          <cell r="Q1519">
            <v>16128</v>
          </cell>
          <cell r="R1519">
            <v>308</v>
          </cell>
          <cell r="S1519" t="str">
            <v>M</v>
          </cell>
        </row>
        <row r="1520">
          <cell r="A1520">
            <v>50</v>
          </cell>
          <cell r="B1520" t="str">
            <v>RB04802=L-L</v>
          </cell>
          <cell r="C1520" t="str">
            <v>Polliflex</v>
          </cell>
          <cell r="D1520">
            <v>0</v>
          </cell>
          <cell r="E1520">
            <v>0</v>
          </cell>
          <cell r="F1520">
            <v>0</v>
          </cell>
          <cell r="G1520">
            <v>1</v>
          </cell>
          <cell r="H1520">
            <v>0</v>
          </cell>
          <cell r="I1520">
            <v>0</v>
          </cell>
          <cell r="J1520">
            <v>0</v>
          </cell>
          <cell r="K1520">
            <v>0</v>
          </cell>
          <cell r="L1520">
            <v>0</v>
          </cell>
          <cell r="M1520">
            <v>0</v>
          </cell>
          <cell r="N1520">
            <v>0</v>
          </cell>
          <cell r="O1520">
            <v>0</v>
          </cell>
          <cell r="P1520">
            <v>0</v>
          </cell>
          <cell r="Q1520">
            <v>16128</v>
          </cell>
          <cell r="R1520">
            <v>308</v>
          </cell>
          <cell r="S1520" t="str">
            <v>M</v>
          </cell>
        </row>
        <row r="1521">
          <cell r="A1521">
            <v>50</v>
          </cell>
          <cell r="B1521" t="str">
            <v>RB04802=L-R</v>
          </cell>
          <cell r="C1521" t="str">
            <v>Polliflen Right</v>
          </cell>
          <cell r="D1521">
            <v>0</v>
          </cell>
          <cell r="E1521">
            <v>0</v>
          </cell>
          <cell r="F1521">
            <v>0</v>
          </cell>
          <cell r="G1521">
            <v>1</v>
          </cell>
          <cell r="H1521">
            <v>0</v>
          </cell>
          <cell r="I1521">
            <v>0</v>
          </cell>
          <cell r="J1521">
            <v>0</v>
          </cell>
          <cell r="K1521">
            <v>0</v>
          </cell>
          <cell r="L1521">
            <v>0</v>
          </cell>
          <cell r="M1521">
            <v>0</v>
          </cell>
          <cell r="N1521">
            <v>0</v>
          </cell>
          <cell r="O1521">
            <v>0</v>
          </cell>
          <cell r="P1521">
            <v>0</v>
          </cell>
          <cell r="Q1521">
            <v>16128</v>
          </cell>
          <cell r="R1521">
            <v>308</v>
          </cell>
          <cell r="S1521" t="str">
            <v>M</v>
          </cell>
        </row>
        <row r="1522">
          <cell r="A1522">
            <v>50</v>
          </cell>
          <cell r="B1522" t="str">
            <v>RB04802=M-L</v>
          </cell>
          <cell r="C1522" t="str">
            <v>Polliflen Left</v>
          </cell>
          <cell r="D1522">
            <v>0</v>
          </cell>
          <cell r="E1522">
            <v>0</v>
          </cell>
          <cell r="F1522">
            <v>0</v>
          </cell>
          <cell r="G1522">
            <v>1</v>
          </cell>
          <cell r="H1522">
            <v>0</v>
          </cell>
          <cell r="I1522">
            <v>0</v>
          </cell>
          <cell r="J1522">
            <v>0</v>
          </cell>
          <cell r="K1522">
            <v>0</v>
          </cell>
          <cell r="L1522">
            <v>0</v>
          </cell>
          <cell r="M1522">
            <v>0</v>
          </cell>
          <cell r="N1522">
            <v>0</v>
          </cell>
          <cell r="O1522">
            <v>0</v>
          </cell>
          <cell r="P1522">
            <v>0</v>
          </cell>
          <cell r="Q1522">
            <v>16128</v>
          </cell>
          <cell r="R1522">
            <v>308</v>
          </cell>
          <cell r="S1522" t="str">
            <v>M</v>
          </cell>
        </row>
        <row r="1523">
          <cell r="A1523">
            <v>50</v>
          </cell>
          <cell r="B1523" t="str">
            <v>RB04802=M-R</v>
          </cell>
          <cell r="C1523" t="str">
            <v>Polliflen Right</v>
          </cell>
          <cell r="D1523">
            <v>0</v>
          </cell>
          <cell r="E1523">
            <v>0</v>
          </cell>
          <cell r="F1523">
            <v>0</v>
          </cell>
          <cell r="G1523">
            <v>1</v>
          </cell>
          <cell r="H1523">
            <v>0</v>
          </cell>
          <cell r="I1523">
            <v>0</v>
          </cell>
          <cell r="J1523">
            <v>0</v>
          </cell>
          <cell r="K1523">
            <v>0</v>
          </cell>
          <cell r="L1523">
            <v>0</v>
          </cell>
          <cell r="M1523">
            <v>0</v>
          </cell>
          <cell r="N1523">
            <v>0</v>
          </cell>
          <cell r="O1523">
            <v>0</v>
          </cell>
          <cell r="P1523">
            <v>0</v>
          </cell>
          <cell r="Q1523">
            <v>16128</v>
          </cell>
          <cell r="R1523">
            <v>308</v>
          </cell>
          <cell r="S1523" t="str">
            <v>M</v>
          </cell>
        </row>
        <row r="1524">
          <cell r="A1524">
            <v>50</v>
          </cell>
          <cell r="B1524" t="str">
            <v>RB04802=S-L</v>
          </cell>
          <cell r="C1524" t="str">
            <v>Polliflen Left</v>
          </cell>
          <cell r="D1524">
            <v>0</v>
          </cell>
          <cell r="E1524">
            <v>0</v>
          </cell>
          <cell r="F1524">
            <v>0</v>
          </cell>
          <cell r="G1524">
            <v>1</v>
          </cell>
          <cell r="H1524">
            <v>0</v>
          </cell>
          <cell r="I1524">
            <v>0</v>
          </cell>
          <cell r="J1524">
            <v>0</v>
          </cell>
          <cell r="K1524">
            <v>0</v>
          </cell>
          <cell r="L1524">
            <v>0</v>
          </cell>
          <cell r="M1524">
            <v>0</v>
          </cell>
          <cell r="N1524">
            <v>0</v>
          </cell>
          <cell r="O1524">
            <v>0</v>
          </cell>
          <cell r="P1524">
            <v>0</v>
          </cell>
          <cell r="Q1524">
            <v>16128</v>
          </cell>
          <cell r="R1524">
            <v>308</v>
          </cell>
          <cell r="S1524" t="str">
            <v>M</v>
          </cell>
        </row>
        <row r="1525">
          <cell r="A1525">
            <v>50</v>
          </cell>
          <cell r="B1525" t="str">
            <v>RB04802=S-R</v>
          </cell>
          <cell r="C1525" t="str">
            <v>Polliflen Right</v>
          </cell>
          <cell r="D1525">
            <v>0</v>
          </cell>
          <cell r="E1525">
            <v>0</v>
          </cell>
          <cell r="F1525">
            <v>0</v>
          </cell>
          <cell r="G1525">
            <v>1</v>
          </cell>
          <cell r="H1525">
            <v>0</v>
          </cell>
          <cell r="I1525">
            <v>0</v>
          </cell>
          <cell r="J1525">
            <v>0</v>
          </cell>
          <cell r="K1525">
            <v>0</v>
          </cell>
          <cell r="L1525">
            <v>0</v>
          </cell>
          <cell r="M1525">
            <v>0</v>
          </cell>
          <cell r="N1525">
            <v>0</v>
          </cell>
          <cell r="O1525">
            <v>0</v>
          </cell>
          <cell r="P1525">
            <v>0</v>
          </cell>
          <cell r="Q1525">
            <v>16128</v>
          </cell>
          <cell r="R1525">
            <v>308</v>
          </cell>
          <cell r="S1525" t="str">
            <v>M</v>
          </cell>
        </row>
        <row r="1526">
          <cell r="A1526">
            <v>50</v>
          </cell>
          <cell r="B1526" t="str">
            <v>RB05013</v>
          </cell>
          <cell r="C1526" t="str">
            <v>Cottontube per Kg</v>
          </cell>
          <cell r="D1526">
            <v>0</v>
          </cell>
          <cell r="E1526">
            <v>0</v>
          </cell>
          <cell r="F1526">
            <v>0</v>
          </cell>
          <cell r="G1526">
            <v>1</v>
          </cell>
          <cell r="H1526">
            <v>0</v>
          </cell>
          <cell r="I1526">
            <v>0</v>
          </cell>
          <cell r="J1526">
            <v>0</v>
          </cell>
          <cell r="K1526">
            <v>0</v>
          </cell>
          <cell r="L1526">
            <v>0</v>
          </cell>
          <cell r="M1526">
            <v>0</v>
          </cell>
          <cell r="N1526">
            <v>0</v>
          </cell>
          <cell r="O1526">
            <v>0</v>
          </cell>
          <cell r="P1526">
            <v>0</v>
          </cell>
          <cell r="Q1526">
            <v>16173</v>
          </cell>
          <cell r="R1526">
            <v>264</v>
          </cell>
          <cell r="S1526" t="str">
            <v>M</v>
          </cell>
        </row>
        <row r="1527">
          <cell r="A1527">
            <v>50</v>
          </cell>
          <cell r="B1527" t="str">
            <v>RB05015</v>
          </cell>
          <cell r="C1527" t="str">
            <v>Polystertube per Kg</v>
          </cell>
          <cell r="D1527">
            <v>0</v>
          </cell>
          <cell r="E1527">
            <v>0</v>
          </cell>
          <cell r="F1527">
            <v>0</v>
          </cell>
          <cell r="G1527">
            <v>2</v>
          </cell>
          <cell r="H1527">
            <v>0</v>
          </cell>
          <cell r="I1527">
            <v>0</v>
          </cell>
          <cell r="J1527">
            <v>0</v>
          </cell>
          <cell r="K1527">
            <v>0</v>
          </cell>
          <cell r="L1527">
            <v>0</v>
          </cell>
          <cell r="M1527">
            <v>0</v>
          </cell>
          <cell r="N1527">
            <v>0</v>
          </cell>
          <cell r="O1527">
            <v>0</v>
          </cell>
          <cell r="P1527">
            <v>0</v>
          </cell>
          <cell r="Q1527">
            <v>16173</v>
          </cell>
          <cell r="R1527">
            <v>264</v>
          </cell>
          <cell r="S1527" t="str">
            <v>M</v>
          </cell>
        </row>
        <row r="1528">
          <cell r="A1528">
            <v>50</v>
          </cell>
          <cell r="B1528" t="str">
            <v>RB07010=M-R</v>
          </cell>
          <cell r="C1528" t="str">
            <v>Wrist Support</v>
          </cell>
          <cell r="D1528">
            <v>291.69</v>
          </cell>
          <cell r="E1528">
            <v>0</v>
          </cell>
          <cell r="F1528">
            <v>0</v>
          </cell>
          <cell r="G1528">
            <v>4</v>
          </cell>
          <cell r="H1528">
            <v>1166.77</v>
          </cell>
          <cell r="I1528">
            <v>0</v>
          </cell>
          <cell r="J1528">
            <v>0</v>
          </cell>
          <cell r="K1528">
            <v>0</v>
          </cell>
          <cell r="L1528">
            <v>0</v>
          </cell>
          <cell r="M1528">
            <v>0</v>
          </cell>
          <cell r="N1528">
            <v>0</v>
          </cell>
          <cell r="O1528">
            <v>0</v>
          </cell>
          <cell r="P1528">
            <v>0</v>
          </cell>
          <cell r="Q1528">
            <v>16173</v>
          </cell>
          <cell r="R1528">
            <v>264</v>
          </cell>
          <cell r="S1528" t="str">
            <v>M</v>
          </cell>
        </row>
        <row r="1529">
          <cell r="A1529">
            <v>50</v>
          </cell>
          <cell r="B1529" t="str">
            <v>RB07124=M</v>
          </cell>
          <cell r="C1529" t="str">
            <v>ELBOW SUPPORT WITH SPLINTS M</v>
          </cell>
          <cell r="D1529">
            <v>993.8</v>
          </cell>
          <cell r="E1529">
            <v>0</v>
          </cell>
          <cell r="F1529">
            <v>0</v>
          </cell>
          <cell r="G1529">
            <v>1</v>
          </cell>
          <cell r="H1529">
            <v>993.8</v>
          </cell>
          <cell r="I1529">
            <v>0</v>
          </cell>
          <cell r="J1529">
            <v>0</v>
          </cell>
          <cell r="K1529">
            <v>0</v>
          </cell>
          <cell r="L1529">
            <v>0</v>
          </cell>
          <cell r="M1529">
            <v>0</v>
          </cell>
          <cell r="N1529">
            <v>0</v>
          </cell>
          <cell r="O1529">
            <v>0</v>
          </cell>
          <cell r="P1529">
            <v>0</v>
          </cell>
          <cell r="Q1529">
            <v>16173</v>
          </cell>
          <cell r="R1529">
            <v>264</v>
          </cell>
          <cell r="S1529" t="str">
            <v>M</v>
          </cell>
        </row>
        <row r="1530">
          <cell r="A1530">
            <v>50</v>
          </cell>
          <cell r="B1530" t="str">
            <v>RB07124=S</v>
          </cell>
          <cell r="C1530" t="str">
            <v>HYPER X ELBOWSUPPORT W.SPLINT</v>
          </cell>
          <cell r="D1530">
            <v>993.8</v>
          </cell>
          <cell r="E1530">
            <v>0</v>
          </cell>
          <cell r="F1530">
            <v>0</v>
          </cell>
          <cell r="G1530">
            <v>2</v>
          </cell>
          <cell r="H1530">
            <v>1987.6</v>
          </cell>
          <cell r="I1530">
            <v>0</v>
          </cell>
          <cell r="J1530">
            <v>0</v>
          </cell>
          <cell r="K1530">
            <v>0</v>
          </cell>
          <cell r="L1530">
            <v>0</v>
          </cell>
          <cell r="M1530">
            <v>0</v>
          </cell>
          <cell r="N1530">
            <v>0</v>
          </cell>
          <cell r="O1530">
            <v>0</v>
          </cell>
          <cell r="P1530">
            <v>0</v>
          </cell>
          <cell r="Q1530">
            <v>16173</v>
          </cell>
          <cell r="R1530">
            <v>264</v>
          </cell>
          <cell r="S1530" t="str">
            <v>M</v>
          </cell>
        </row>
        <row r="1531">
          <cell r="A1531">
            <v>50</v>
          </cell>
          <cell r="B1531" t="str">
            <v>RB07150=L</v>
          </cell>
          <cell r="C1531" t="str">
            <v>enliner Black</v>
          </cell>
          <cell r="D1531">
            <v>0</v>
          </cell>
          <cell r="E1531">
            <v>0</v>
          </cell>
          <cell r="F1531">
            <v>0</v>
          </cell>
          <cell r="G1531">
            <v>1</v>
          </cell>
          <cell r="H1531">
            <v>0</v>
          </cell>
          <cell r="I1531">
            <v>0</v>
          </cell>
          <cell r="J1531">
            <v>0</v>
          </cell>
          <cell r="K1531">
            <v>0</v>
          </cell>
          <cell r="L1531">
            <v>0</v>
          </cell>
          <cell r="M1531">
            <v>0</v>
          </cell>
          <cell r="N1531">
            <v>0</v>
          </cell>
          <cell r="O1531">
            <v>0</v>
          </cell>
          <cell r="P1531">
            <v>0</v>
          </cell>
          <cell r="Q1531">
            <v>16116</v>
          </cell>
          <cell r="R1531">
            <v>320</v>
          </cell>
          <cell r="S1531" t="str">
            <v>M</v>
          </cell>
        </row>
        <row r="1532">
          <cell r="A1532">
            <v>50</v>
          </cell>
          <cell r="B1532" t="str">
            <v>RB07151=M</v>
          </cell>
          <cell r="C1532" t="str">
            <v>Knee support</v>
          </cell>
          <cell r="D1532">
            <v>427.56</v>
          </cell>
          <cell r="E1532">
            <v>0</v>
          </cell>
          <cell r="F1532">
            <v>0</v>
          </cell>
          <cell r="G1532">
            <v>1</v>
          </cell>
          <cell r="H1532">
            <v>427.56</v>
          </cell>
          <cell r="I1532">
            <v>0</v>
          </cell>
          <cell r="J1532">
            <v>0</v>
          </cell>
          <cell r="K1532">
            <v>0</v>
          </cell>
          <cell r="L1532">
            <v>0</v>
          </cell>
          <cell r="M1532">
            <v>0</v>
          </cell>
          <cell r="N1532">
            <v>0</v>
          </cell>
          <cell r="O1532">
            <v>0</v>
          </cell>
          <cell r="P1532">
            <v>0</v>
          </cell>
          <cell r="Q1532">
            <v>16116</v>
          </cell>
          <cell r="R1532">
            <v>320</v>
          </cell>
          <cell r="S1532" t="str">
            <v>M</v>
          </cell>
        </row>
        <row r="1533">
          <cell r="A1533">
            <v>50</v>
          </cell>
          <cell r="B1533" t="str">
            <v>RB07151=XL</v>
          </cell>
          <cell r="C1533" t="str">
            <v>Knee support</v>
          </cell>
          <cell r="D1533">
            <v>501.93</v>
          </cell>
          <cell r="E1533">
            <v>0</v>
          </cell>
          <cell r="F1533">
            <v>0</v>
          </cell>
          <cell r="G1533">
            <v>2</v>
          </cell>
          <cell r="H1533">
            <v>1003.85</v>
          </cell>
          <cell r="I1533">
            <v>0</v>
          </cell>
          <cell r="J1533">
            <v>0</v>
          </cell>
          <cell r="K1533">
            <v>0</v>
          </cell>
          <cell r="L1533">
            <v>0</v>
          </cell>
          <cell r="M1533">
            <v>0</v>
          </cell>
          <cell r="N1533">
            <v>0</v>
          </cell>
          <cell r="O1533">
            <v>0</v>
          </cell>
          <cell r="P1533">
            <v>0</v>
          </cell>
          <cell r="Q1533">
            <v>16116</v>
          </cell>
          <cell r="R1533">
            <v>320</v>
          </cell>
          <cell r="S1533" t="str">
            <v>M</v>
          </cell>
        </row>
        <row r="1534">
          <cell r="A1534">
            <v>50</v>
          </cell>
          <cell r="B1534" t="str">
            <v>RB07154=M</v>
          </cell>
          <cell r="C1534" t="str">
            <v>Knee support w Patella Opening</v>
          </cell>
          <cell r="D1534">
            <v>451.43</v>
          </cell>
          <cell r="E1534">
            <v>0</v>
          </cell>
          <cell r="F1534">
            <v>0</v>
          </cell>
          <cell r="G1534">
            <v>1</v>
          </cell>
          <cell r="H1534">
            <v>451.43</v>
          </cell>
          <cell r="I1534">
            <v>0</v>
          </cell>
          <cell r="J1534">
            <v>0</v>
          </cell>
          <cell r="K1534">
            <v>0</v>
          </cell>
          <cell r="L1534">
            <v>0</v>
          </cell>
          <cell r="M1534">
            <v>0</v>
          </cell>
          <cell r="N1534">
            <v>0</v>
          </cell>
          <cell r="O1534">
            <v>0</v>
          </cell>
          <cell r="P1534">
            <v>0</v>
          </cell>
          <cell r="Q1534">
            <v>16117</v>
          </cell>
          <cell r="R1534">
            <v>319</v>
          </cell>
          <cell r="S1534" t="str">
            <v>M</v>
          </cell>
        </row>
        <row r="1535">
          <cell r="A1535">
            <v>50</v>
          </cell>
          <cell r="B1535" t="str">
            <v>RB07159=L</v>
          </cell>
          <cell r="C1535" t="str">
            <v>Genu Stable Size L</v>
          </cell>
          <cell r="D1535">
            <v>1758.95</v>
          </cell>
          <cell r="E1535">
            <v>0</v>
          </cell>
          <cell r="F1535">
            <v>0</v>
          </cell>
          <cell r="G1535">
            <v>1</v>
          </cell>
          <cell r="H1535">
            <v>1758.95</v>
          </cell>
          <cell r="I1535">
            <v>0</v>
          </cell>
          <cell r="J1535">
            <v>0</v>
          </cell>
          <cell r="K1535">
            <v>0</v>
          </cell>
          <cell r="L1535">
            <v>0</v>
          </cell>
          <cell r="M1535">
            <v>0</v>
          </cell>
          <cell r="N1535">
            <v>0</v>
          </cell>
          <cell r="O1535">
            <v>0</v>
          </cell>
          <cell r="P1535">
            <v>0</v>
          </cell>
          <cell r="Q1535">
            <v>16117</v>
          </cell>
          <cell r="R1535">
            <v>319</v>
          </cell>
          <cell r="S1535" t="str">
            <v>M</v>
          </cell>
        </row>
        <row r="1536">
          <cell r="A1536">
            <v>50</v>
          </cell>
          <cell r="B1536" t="str">
            <v>RB07175=M</v>
          </cell>
          <cell r="C1536" t="str">
            <v>Malleoform</v>
          </cell>
          <cell r="D1536">
            <v>0</v>
          </cell>
          <cell r="E1536">
            <v>0</v>
          </cell>
          <cell r="F1536">
            <v>0</v>
          </cell>
          <cell r="G1536">
            <v>1</v>
          </cell>
          <cell r="H1536">
            <v>0</v>
          </cell>
          <cell r="I1536">
            <v>0</v>
          </cell>
          <cell r="J1536">
            <v>0</v>
          </cell>
          <cell r="K1536">
            <v>0</v>
          </cell>
          <cell r="L1536">
            <v>0</v>
          </cell>
          <cell r="M1536">
            <v>0</v>
          </cell>
          <cell r="N1536">
            <v>0</v>
          </cell>
          <cell r="O1536">
            <v>0</v>
          </cell>
          <cell r="P1536">
            <v>0</v>
          </cell>
          <cell r="Q1536">
            <v>16117</v>
          </cell>
          <cell r="R1536">
            <v>319</v>
          </cell>
          <cell r="S1536" t="str">
            <v>M</v>
          </cell>
        </row>
        <row r="1537">
          <cell r="A1537">
            <v>50</v>
          </cell>
          <cell r="B1537" t="str">
            <v>RB07176=L</v>
          </cell>
          <cell r="C1537" t="str">
            <v>Malleoform Active</v>
          </cell>
          <cell r="D1537">
            <v>0</v>
          </cell>
          <cell r="E1537">
            <v>0</v>
          </cell>
          <cell r="F1537">
            <v>0</v>
          </cell>
          <cell r="G1537">
            <v>1</v>
          </cell>
          <cell r="H1537">
            <v>0</v>
          </cell>
          <cell r="I1537">
            <v>0</v>
          </cell>
          <cell r="J1537">
            <v>0</v>
          </cell>
          <cell r="K1537">
            <v>0</v>
          </cell>
          <cell r="L1537">
            <v>0</v>
          </cell>
          <cell r="M1537">
            <v>0</v>
          </cell>
          <cell r="N1537">
            <v>0</v>
          </cell>
          <cell r="O1537">
            <v>0</v>
          </cell>
          <cell r="P1537">
            <v>0</v>
          </cell>
          <cell r="Q1537">
            <v>16117</v>
          </cell>
          <cell r="R1537">
            <v>319</v>
          </cell>
          <cell r="S1537" t="str">
            <v>M</v>
          </cell>
        </row>
        <row r="1538">
          <cell r="A1538">
            <v>50</v>
          </cell>
          <cell r="B1538" t="str">
            <v>RB07370=L</v>
          </cell>
          <cell r="C1538" t="str">
            <v>Anklesupport R3 L</v>
          </cell>
          <cell r="D1538">
            <v>167.82</v>
          </cell>
          <cell r="E1538">
            <v>0</v>
          </cell>
          <cell r="F1538">
            <v>0</v>
          </cell>
          <cell r="G1538">
            <v>3</v>
          </cell>
          <cell r="H1538">
            <v>503.46</v>
          </cell>
          <cell r="I1538">
            <v>0</v>
          </cell>
          <cell r="J1538">
            <v>0</v>
          </cell>
          <cell r="K1538">
            <v>0</v>
          </cell>
          <cell r="L1538">
            <v>0</v>
          </cell>
          <cell r="M1538">
            <v>0</v>
          </cell>
          <cell r="N1538">
            <v>0</v>
          </cell>
          <cell r="O1538">
            <v>0</v>
          </cell>
          <cell r="P1538">
            <v>0</v>
          </cell>
          <cell r="Q1538">
            <v>16117</v>
          </cell>
          <cell r="R1538">
            <v>319</v>
          </cell>
          <cell r="S1538" t="str">
            <v>M</v>
          </cell>
        </row>
        <row r="1539">
          <cell r="A1539">
            <v>50</v>
          </cell>
          <cell r="B1539" t="str">
            <v>RB07370=M</v>
          </cell>
          <cell r="C1539" t="str">
            <v>Anklesupport R3 M</v>
          </cell>
          <cell r="D1539">
            <v>167.82</v>
          </cell>
          <cell r="E1539">
            <v>0</v>
          </cell>
          <cell r="F1539">
            <v>0</v>
          </cell>
          <cell r="G1539">
            <v>1</v>
          </cell>
          <cell r="H1539">
            <v>167.82</v>
          </cell>
          <cell r="I1539">
            <v>0</v>
          </cell>
          <cell r="J1539">
            <v>0</v>
          </cell>
          <cell r="K1539">
            <v>0</v>
          </cell>
          <cell r="L1539">
            <v>0</v>
          </cell>
          <cell r="M1539">
            <v>0</v>
          </cell>
          <cell r="N1539">
            <v>0</v>
          </cell>
          <cell r="O1539">
            <v>0</v>
          </cell>
          <cell r="P1539">
            <v>0</v>
          </cell>
          <cell r="Q1539">
            <v>16117</v>
          </cell>
          <cell r="R1539">
            <v>319</v>
          </cell>
          <cell r="S1539" t="str">
            <v>M</v>
          </cell>
        </row>
        <row r="1540">
          <cell r="A1540">
            <v>50</v>
          </cell>
          <cell r="B1540" t="str">
            <v>RB07370=S</v>
          </cell>
          <cell r="C1540" t="str">
            <v>Anklesupport R3 S</v>
          </cell>
          <cell r="D1540">
            <v>167.82</v>
          </cell>
          <cell r="E1540">
            <v>0</v>
          </cell>
          <cell r="F1540">
            <v>0</v>
          </cell>
          <cell r="G1540">
            <v>1</v>
          </cell>
          <cell r="H1540">
            <v>167.82</v>
          </cell>
          <cell r="I1540">
            <v>0</v>
          </cell>
          <cell r="J1540">
            <v>0</v>
          </cell>
          <cell r="K1540">
            <v>0</v>
          </cell>
          <cell r="L1540">
            <v>0</v>
          </cell>
          <cell r="M1540">
            <v>0</v>
          </cell>
          <cell r="N1540">
            <v>0</v>
          </cell>
          <cell r="O1540">
            <v>0</v>
          </cell>
          <cell r="P1540">
            <v>0</v>
          </cell>
          <cell r="Q1540">
            <v>16117</v>
          </cell>
          <cell r="R1540">
            <v>319</v>
          </cell>
          <cell r="S1540" t="str">
            <v>M</v>
          </cell>
        </row>
        <row r="1541">
          <cell r="A1541">
            <v>50</v>
          </cell>
          <cell r="B1541" t="str">
            <v>RB07454=L</v>
          </cell>
          <cell r="C1541" t="str">
            <v>Knee brace</v>
          </cell>
          <cell r="D1541">
            <v>0</v>
          </cell>
          <cell r="E1541">
            <v>0</v>
          </cell>
          <cell r="F1541">
            <v>0</v>
          </cell>
          <cell r="G1541">
            <v>1</v>
          </cell>
          <cell r="H1541">
            <v>0</v>
          </cell>
          <cell r="I1541">
            <v>0</v>
          </cell>
          <cell r="J1541">
            <v>0</v>
          </cell>
          <cell r="K1541">
            <v>0</v>
          </cell>
          <cell r="L1541">
            <v>0</v>
          </cell>
          <cell r="M1541">
            <v>0</v>
          </cell>
          <cell r="N1541">
            <v>0</v>
          </cell>
          <cell r="O1541">
            <v>0</v>
          </cell>
          <cell r="P1541">
            <v>0</v>
          </cell>
          <cell r="Q1541">
            <v>16117</v>
          </cell>
          <cell r="R1541">
            <v>319</v>
          </cell>
          <cell r="S1541" t="str">
            <v>M</v>
          </cell>
        </row>
        <row r="1542">
          <cell r="A1542">
            <v>50</v>
          </cell>
          <cell r="B1542" t="str">
            <v>RB07670=L</v>
          </cell>
          <cell r="C1542" t="str">
            <v>Ankle Support Stable</v>
          </cell>
          <cell r="D1542">
            <v>740.14</v>
          </cell>
          <cell r="E1542">
            <v>0</v>
          </cell>
          <cell r="F1542">
            <v>0</v>
          </cell>
          <cell r="G1542">
            <v>1</v>
          </cell>
          <cell r="H1542">
            <v>740.14</v>
          </cell>
          <cell r="I1542">
            <v>0</v>
          </cell>
          <cell r="J1542">
            <v>0</v>
          </cell>
          <cell r="K1542">
            <v>0</v>
          </cell>
          <cell r="L1542">
            <v>0</v>
          </cell>
          <cell r="M1542">
            <v>0</v>
          </cell>
          <cell r="N1542">
            <v>0</v>
          </cell>
          <cell r="O1542">
            <v>0</v>
          </cell>
          <cell r="P1542">
            <v>0</v>
          </cell>
          <cell r="Q1542">
            <v>16116</v>
          </cell>
          <cell r="R1542">
            <v>320</v>
          </cell>
          <cell r="S1542" t="str">
            <v>M</v>
          </cell>
        </row>
        <row r="1543">
          <cell r="A1543">
            <v>50</v>
          </cell>
          <cell r="B1543" t="str">
            <v>RB07885=M</v>
          </cell>
          <cell r="C1543" t="str">
            <v>Athletic Tights</v>
          </cell>
          <cell r="D1543">
            <v>1271.75</v>
          </cell>
          <cell r="E1543">
            <v>0</v>
          </cell>
          <cell r="F1543">
            <v>0</v>
          </cell>
          <cell r="G1543">
            <v>1</v>
          </cell>
          <cell r="H1543">
            <v>1271.75</v>
          </cell>
          <cell r="I1543">
            <v>0</v>
          </cell>
          <cell r="J1543">
            <v>0</v>
          </cell>
          <cell r="K1543">
            <v>0</v>
          </cell>
          <cell r="L1543">
            <v>0</v>
          </cell>
          <cell r="M1543">
            <v>0</v>
          </cell>
          <cell r="N1543">
            <v>0</v>
          </cell>
          <cell r="O1543">
            <v>0</v>
          </cell>
          <cell r="P1543">
            <v>0</v>
          </cell>
          <cell r="Q1543">
            <v>16116</v>
          </cell>
          <cell r="R1543">
            <v>320</v>
          </cell>
          <cell r="S1543" t="str">
            <v>M</v>
          </cell>
        </row>
        <row r="1544">
          <cell r="A1544">
            <v>50</v>
          </cell>
          <cell r="B1544" t="str">
            <v>RB08058=M</v>
          </cell>
          <cell r="C1544" t="str">
            <v>Ortho X Stabil Long</v>
          </cell>
          <cell r="D1544">
            <v>4393.93</v>
          </cell>
          <cell r="E1544">
            <v>0</v>
          </cell>
          <cell r="F1544">
            <v>0</v>
          </cell>
          <cell r="G1544">
            <v>1</v>
          </cell>
          <cell r="H1544">
            <v>4393.93</v>
          </cell>
          <cell r="I1544">
            <v>0</v>
          </cell>
          <cell r="J1544">
            <v>0</v>
          </cell>
          <cell r="K1544">
            <v>0</v>
          </cell>
          <cell r="L1544">
            <v>0</v>
          </cell>
          <cell r="M1544">
            <v>0</v>
          </cell>
          <cell r="N1544">
            <v>0</v>
          </cell>
          <cell r="O1544">
            <v>0</v>
          </cell>
          <cell r="P1544">
            <v>0</v>
          </cell>
          <cell r="Q1544">
            <v>16079</v>
          </cell>
          <cell r="R1544">
            <v>357</v>
          </cell>
          <cell r="S1544" t="str">
            <v>M</v>
          </cell>
        </row>
        <row r="1545">
          <cell r="A1545">
            <v>50</v>
          </cell>
          <cell r="B1545" t="str">
            <v>RB08154=M</v>
          </cell>
          <cell r="C1545" t="str">
            <v>Pateiia reliving Tendon</v>
          </cell>
          <cell r="D1545">
            <v>902.86</v>
          </cell>
          <cell r="E1545">
            <v>0</v>
          </cell>
          <cell r="F1545">
            <v>0</v>
          </cell>
          <cell r="G1545">
            <v>1</v>
          </cell>
          <cell r="H1545">
            <v>902.86</v>
          </cell>
          <cell r="I1545">
            <v>0</v>
          </cell>
          <cell r="J1545">
            <v>0</v>
          </cell>
          <cell r="K1545">
            <v>0</v>
          </cell>
          <cell r="L1545">
            <v>0</v>
          </cell>
          <cell r="M1545">
            <v>0</v>
          </cell>
          <cell r="N1545">
            <v>0</v>
          </cell>
          <cell r="O1545">
            <v>0</v>
          </cell>
          <cell r="P1545">
            <v>0</v>
          </cell>
          <cell r="Q1545">
            <v>16079</v>
          </cell>
          <cell r="R1545">
            <v>357</v>
          </cell>
          <cell r="S1545" t="str">
            <v>M</v>
          </cell>
        </row>
        <row r="1546">
          <cell r="A1546">
            <v>50</v>
          </cell>
          <cell r="B1546" t="str">
            <v>RB09102=L-R</v>
          </cell>
          <cell r="C1546" t="str">
            <v>AK Suspension Belt</v>
          </cell>
          <cell r="D1546">
            <v>0</v>
          </cell>
          <cell r="E1546">
            <v>0</v>
          </cell>
          <cell r="F1546">
            <v>0</v>
          </cell>
          <cell r="G1546">
            <v>1</v>
          </cell>
          <cell r="H1546">
            <v>0</v>
          </cell>
          <cell r="I1546">
            <v>0</v>
          </cell>
          <cell r="J1546">
            <v>0</v>
          </cell>
          <cell r="K1546">
            <v>0</v>
          </cell>
          <cell r="L1546">
            <v>0</v>
          </cell>
          <cell r="M1546">
            <v>0</v>
          </cell>
          <cell r="N1546">
            <v>0</v>
          </cell>
          <cell r="O1546">
            <v>0</v>
          </cell>
          <cell r="P1546">
            <v>0</v>
          </cell>
          <cell r="Q1546">
            <v>16108</v>
          </cell>
          <cell r="R1546">
            <v>328</v>
          </cell>
          <cell r="S1546" t="str">
            <v>M</v>
          </cell>
        </row>
        <row r="1547">
          <cell r="A1547">
            <v>50</v>
          </cell>
          <cell r="B1547" t="str">
            <v>RB09102=M-L</v>
          </cell>
          <cell r="C1547" t="str">
            <v>AK Suspension Belt</v>
          </cell>
          <cell r="D1547">
            <v>1560</v>
          </cell>
          <cell r="E1547">
            <v>0</v>
          </cell>
          <cell r="F1547">
            <v>0</v>
          </cell>
          <cell r="G1547">
            <v>1</v>
          </cell>
          <cell r="H1547">
            <v>1560</v>
          </cell>
          <cell r="I1547">
            <v>0</v>
          </cell>
          <cell r="J1547">
            <v>0</v>
          </cell>
          <cell r="K1547">
            <v>0</v>
          </cell>
          <cell r="L1547">
            <v>0</v>
          </cell>
          <cell r="M1547">
            <v>0</v>
          </cell>
          <cell r="N1547">
            <v>0</v>
          </cell>
          <cell r="O1547">
            <v>0</v>
          </cell>
          <cell r="P1547">
            <v>0</v>
          </cell>
          <cell r="Q1547">
            <v>16108</v>
          </cell>
          <cell r="R1547">
            <v>328</v>
          </cell>
          <cell r="S1547" t="str">
            <v>M</v>
          </cell>
        </row>
        <row r="1548">
          <cell r="A1548">
            <v>50</v>
          </cell>
          <cell r="B1548" t="str">
            <v>RB54001=L-L</v>
          </cell>
          <cell r="C1548" t="str">
            <v>Safety ankle support left L</v>
          </cell>
          <cell r="D1548">
            <v>562.02</v>
          </cell>
          <cell r="E1548">
            <v>0</v>
          </cell>
          <cell r="F1548">
            <v>0</v>
          </cell>
          <cell r="G1548">
            <v>5</v>
          </cell>
          <cell r="H1548">
            <v>2810.08</v>
          </cell>
          <cell r="I1548">
            <v>0</v>
          </cell>
          <cell r="J1548">
            <v>0</v>
          </cell>
          <cell r="K1548">
            <v>0</v>
          </cell>
          <cell r="L1548">
            <v>0</v>
          </cell>
          <cell r="M1548">
            <v>0</v>
          </cell>
          <cell r="N1548">
            <v>0</v>
          </cell>
          <cell r="O1548">
            <v>0</v>
          </cell>
          <cell r="P1548">
            <v>0</v>
          </cell>
          <cell r="Q1548">
            <v>16108</v>
          </cell>
          <cell r="R1548">
            <v>328</v>
          </cell>
          <cell r="S1548" t="str">
            <v>M</v>
          </cell>
        </row>
        <row r="1549">
          <cell r="A1549">
            <v>50</v>
          </cell>
          <cell r="B1549" t="str">
            <v>RB54001=L-R</v>
          </cell>
          <cell r="C1549" t="str">
            <v>Safety ankle support right L</v>
          </cell>
          <cell r="D1549">
            <v>536.16999999999996</v>
          </cell>
          <cell r="E1549">
            <v>0</v>
          </cell>
          <cell r="F1549">
            <v>0</v>
          </cell>
          <cell r="G1549">
            <v>3</v>
          </cell>
          <cell r="H1549">
            <v>1608.51</v>
          </cell>
          <cell r="I1549">
            <v>0</v>
          </cell>
          <cell r="J1549">
            <v>0</v>
          </cell>
          <cell r="K1549">
            <v>0</v>
          </cell>
          <cell r="L1549">
            <v>0</v>
          </cell>
          <cell r="M1549">
            <v>0</v>
          </cell>
          <cell r="N1549">
            <v>0</v>
          </cell>
          <cell r="O1549">
            <v>0</v>
          </cell>
          <cell r="P1549">
            <v>0</v>
          </cell>
          <cell r="Q1549">
            <v>16108</v>
          </cell>
          <cell r="R1549">
            <v>328</v>
          </cell>
          <cell r="S1549" t="str">
            <v>M</v>
          </cell>
        </row>
        <row r="1550">
          <cell r="A1550">
            <v>50</v>
          </cell>
          <cell r="B1550" t="str">
            <v>RB54001=M-L</v>
          </cell>
          <cell r="C1550" t="str">
            <v>Safety ankle support left M</v>
          </cell>
          <cell r="D1550">
            <v>553.16999999999996</v>
          </cell>
          <cell r="E1550">
            <v>0</v>
          </cell>
          <cell r="F1550">
            <v>0</v>
          </cell>
          <cell r="G1550">
            <v>3</v>
          </cell>
          <cell r="H1550">
            <v>1659.52</v>
          </cell>
          <cell r="I1550">
            <v>0</v>
          </cell>
          <cell r="J1550">
            <v>0</v>
          </cell>
          <cell r="K1550">
            <v>0</v>
          </cell>
          <cell r="L1550">
            <v>0</v>
          </cell>
          <cell r="M1550">
            <v>0</v>
          </cell>
          <cell r="N1550">
            <v>0</v>
          </cell>
          <cell r="O1550">
            <v>0</v>
          </cell>
          <cell r="P1550">
            <v>0</v>
          </cell>
          <cell r="Q1550">
            <v>16108</v>
          </cell>
          <cell r="R1550">
            <v>328</v>
          </cell>
          <cell r="S1550" t="str">
            <v>M</v>
          </cell>
        </row>
        <row r="1551">
          <cell r="A1551">
            <v>50</v>
          </cell>
          <cell r="B1551" t="str">
            <v>RB54001=M-R</v>
          </cell>
          <cell r="C1551" t="str">
            <v>Safety ankle support right M</v>
          </cell>
          <cell r="D1551">
            <v>580.80999999999995</v>
          </cell>
          <cell r="E1551">
            <v>0</v>
          </cell>
          <cell r="F1551">
            <v>0</v>
          </cell>
          <cell r="G1551">
            <v>8</v>
          </cell>
          <cell r="H1551">
            <v>4646.46</v>
          </cell>
          <cell r="I1551">
            <v>0</v>
          </cell>
          <cell r="J1551">
            <v>0</v>
          </cell>
          <cell r="K1551">
            <v>0</v>
          </cell>
          <cell r="L1551">
            <v>0</v>
          </cell>
          <cell r="M1551">
            <v>0</v>
          </cell>
          <cell r="N1551">
            <v>0</v>
          </cell>
          <cell r="O1551">
            <v>0</v>
          </cell>
          <cell r="P1551">
            <v>0</v>
          </cell>
          <cell r="Q1551">
            <v>16108</v>
          </cell>
          <cell r="R1551">
            <v>328</v>
          </cell>
          <cell r="S1551" t="str">
            <v>M</v>
          </cell>
        </row>
        <row r="1552">
          <cell r="A1552">
            <v>50</v>
          </cell>
          <cell r="B1552" t="str">
            <v>RB54001=S-L</v>
          </cell>
          <cell r="C1552" t="str">
            <v>Safety ankle support left S</v>
          </cell>
          <cell r="D1552">
            <v>595.91</v>
          </cell>
          <cell r="E1552">
            <v>0</v>
          </cell>
          <cell r="F1552">
            <v>0</v>
          </cell>
          <cell r="G1552">
            <v>7</v>
          </cell>
          <cell r="H1552">
            <v>4171.38</v>
          </cell>
          <cell r="I1552">
            <v>0</v>
          </cell>
          <cell r="J1552">
            <v>0</v>
          </cell>
          <cell r="K1552">
            <v>0</v>
          </cell>
          <cell r="L1552">
            <v>0</v>
          </cell>
          <cell r="M1552">
            <v>0</v>
          </cell>
          <cell r="N1552">
            <v>0</v>
          </cell>
          <cell r="O1552">
            <v>0</v>
          </cell>
          <cell r="P1552">
            <v>0</v>
          </cell>
          <cell r="Q1552">
            <v>16108</v>
          </cell>
          <cell r="R1552">
            <v>328</v>
          </cell>
          <cell r="S1552" t="str">
            <v>M</v>
          </cell>
        </row>
        <row r="1553">
          <cell r="A1553">
            <v>50</v>
          </cell>
          <cell r="B1553" t="str">
            <v>RB54001=S-R</v>
          </cell>
          <cell r="C1553" t="str">
            <v>Safety ankle support right S</v>
          </cell>
          <cell r="D1553">
            <v>637.94000000000005</v>
          </cell>
          <cell r="E1553">
            <v>0</v>
          </cell>
          <cell r="F1553">
            <v>0</v>
          </cell>
          <cell r="G1553">
            <v>4</v>
          </cell>
          <cell r="H1553">
            <v>2551.7600000000002</v>
          </cell>
          <cell r="I1553">
            <v>0</v>
          </cell>
          <cell r="J1553">
            <v>0</v>
          </cell>
          <cell r="K1553">
            <v>0</v>
          </cell>
          <cell r="L1553">
            <v>0</v>
          </cell>
          <cell r="M1553">
            <v>0</v>
          </cell>
          <cell r="N1553">
            <v>0</v>
          </cell>
          <cell r="O1553">
            <v>0</v>
          </cell>
          <cell r="P1553">
            <v>0</v>
          </cell>
          <cell r="Q1553">
            <v>16108</v>
          </cell>
          <cell r="R1553">
            <v>328</v>
          </cell>
          <cell r="S1553" t="str">
            <v>M</v>
          </cell>
        </row>
        <row r="1554">
          <cell r="A1554">
            <v>50</v>
          </cell>
          <cell r="B1554" t="str">
            <v>RB71025</v>
          </cell>
          <cell r="C1554" t="str">
            <v>Addition to increase the difficulty of 7</v>
          </cell>
          <cell r="D1554">
            <v>826.4</v>
          </cell>
          <cell r="E1554">
            <v>2</v>
          </cell>
          <cell r="F1554">
            <v>1652.94</v>
          </cell>
          <cell r="G1554">
            <v>0</v>
          </cell>
          <cell r="H1554">
            <v>0</v>
          </cell>
          <cell r="I1554">
            <v>0</v>
          </cell>
          <cell r="J1554">
            <v>0</v>
          </cell>
          <cell r="K1554">
            <v>0</v>
          </cell>
          <cell r="L1554">
            <v>0</v>
          </cell>
          <cell r="M1554">
            <v>0</v>
          </cell>
          <cell r="N1554">
            <v>0</v>
          </cell>
          <cell r="O1554">
            <v>0</v>
          </cell>
          <cell r="P1554">
            <v>0</v>
          </cell>
          <cell r="Q1554">
            <v>16342</v>
          </cell>
          <cell r="R1554">
            <v>95</v>
          </cell>
          <cell r="S1554" t="str">
            <v>M</v>
          </cell>
        </row>
        <row r="1555">
          <cell r="A1555">
            <v>50</v>
          </cell>
          <cell r="B1555" t="str">
            <v>RB91030=M</v>
          </cell>
          <cell r="C1555" t="str">
            <v>Primary prosthesis-drop formed</v>
          </cell>
          <cell r="D1555">
            <v>199.67</v>
          </cell>
          <cell r="E1555">
            <v>0</v>
          </cell>
          <cell r="F1555">
            <v>0</v>
          </cell>
          <cell r="G1555">
            <v>1</v>
          </cell>
          <cell r="H1555">
            <v>199.67</v>
          </cell>
          <cell r="I1555">
            <v>0</v>
          </cell>
          <cell r="J1555">
            <v>0</v>
          </cell>
          <cell r="K1555">
            <v>0</v>
          </cell>
          <cell r="L1555">
            <v>0</v>
          </cell>
          <cell r="M1555">
            <v>0</v>
          </cell>
          <cell r="N1555">
            <v>0</v>
          </cell>
          <cell r="O1555">
            <v>0</v>
          </cell>
          <cell r="P1555">
            <v>0</v>
          </cell>
          <cell r="Q1555">
            <v>16081</v>
          </cell>
          <cell r="R1555">
            <v>355</v>
          </cell>
          <cell r="S1555" t="str">
            <v>M</v>
          </cell>
        </row>
        <row r="1556">
          <cell r="A1556">
            <v>50</v>
          </cell>
          <cell r="B1556" t="str">
            <v>RB92225=L</v>
          </cell>
          <cell r="C1556" t="str">
            <v>SPUR PAD WITH PLUS L</v>
          </cell>
          <cell r="D1556">
            <v>187.21</v>
          </cell>
          <cell r="E1556">
            <v>0</v>
          </cell>
          <cell r="F1556">
            <v>0</v>
          </cell>
          <cell r="G1556">
            <v>8</v>
          </cell>
          <cell r="H1556">
            <v>1497.64</v>
          </cell>
          <cell r="I1556">
            <v>0</v>
          </cell>
          <cell r="J1556">
            <v>0</v>
          </cell>
          <cell r="K1556">
            <v>0</v>
          </cell>
          <cell r="L1556">
            <v>0</v>
          </cell>
          <cell r="M1556">
            <v>0</v>
          </cell>
          <cell r="N1556">
            <v>0</v>
          </cell>
          <cell r="O1556">
            <v>0</v>
          </cell>
          <cell r="P1556">
            <v>0</v>
          </cell>
          <cell r="Q1556">
            <v>16080</v>
          </cell>
          <cell r="R1556">
            <v>356</v>
          </cell>
          <cell r="S1556" t="str">
            <v>M</v>
          </cell>
        </row>
        <row r="1557">
          <cell r="A1557">
            <v>50</v>
          </cell>
          <cell r="B1557" t="str">
            <v>RB92225=S</v>
          </cell>
          <cell r="C1557" t="str">
            <v>Muliti Pad (SA) Large</v>
          </cell>
          <cell r="D1557">
            <v>233.3</v>
          </cell>
          <cell r="E1557">
            <v>0</v>
          </cell>
          <cell r="F1557">
            <v>0</v>
          </cell>
          <cell r="G1557">
            <v>3</v>
          </cell>
          <cell r="H1557">
            <v>699.91</v>
          </cell>
          <cell r="I1557">
            <v>0</v>
          </cell>
          <cell r="J1557">
            <v>0</v>
          </cell>
          <cell r="K1557">
            <v>0</v>
          </cell>
          <cell r="L1557">
            <v>0</v>
          </cell>
          <cell r="M1557">
            <v>0</v>
          </cell>
          <cell r="N1557">
            <v>0</v>
          </cell>
          <cell r="O1557">
            <v>0</v>
          </cell>
          <cell r="P1557">
            <v>0</v>
          </cell>
          <cell r="Q1557">
            <v>16080</v>
          </cell>
          <cell r="R1557">
            <v>356</v>
          </cell>
          <cell r="S1557" t="str">
            <v>M</v>
          </cell>
        </row>
        <row r="1558">
          <cell r="A1558">
            <v>50</v>
          </cell>
          <cell r="B1558" t="str">
            <v>RB92240=S</v>
          </cell>
          <cell r="C1558" t="str">
            <v>Tender Foot Pad (TFP) Small</v>
          </cell>
          <cell r="D1558">
            <v>266.99</v>
          </cell>
          <cell r="E1558">
            <v>0</v>
          </cell>
          <cell r="F1558">
            <v>0</v>
          </cell>
          <cell r="G1558">
            <v>4</v>
          </cell>
          <cell r="H1558">
            <v>1067.95</v>
          </cell>
          <cell r="I1558">
            <v>0</v>
          </cell>
          <cell r="J1558">
            <v>0</v>
          </cell>
          <cell r="K1558">
            <v>0</v>
          </cell>
          <cell r="L1558">
            <v>0</v>
          </cell>
          <cell r="M1558">
            <v>0</v>
          </cell>
          <cell r="N1558">
            <v>0</v>
          </cell>
          <cell r="O1558">
            <v>0</v>
          </cell>
          <cell r="P1558">
            <v>0</v>
          </cell>
          <cell r="Q1558">
            <v>16079</v>
          </cell>
          <cell r="R1558">
            <v>357</v>
          </cell>
          <cell r="S1558" t="str">
            <v>M</v>
          </cell>
        </row>
        <row r="1559">
          <cell r="A1559">
            <v>50</v>
          </cell>
          <cell r="B1559" t="str">
            <v>RB92420=36</v>
          </cell>
          <cell r="C1559" t="str">
            <v>Sport Insole</v>
          </cell>
          <cell r="D1559">
            <v>15</v>
          </cell>
          <cell r="E1559">
            <v>0</v>
          </cell>
          <cell r="F1559">
            <v>0</v>
          </cell>
          <cell r="G1559">
            <v>1</v>
          </cell>
          <cell r="H1559">
            <v>15</v>
          </cell>
          <cell r="I1559">
            <v>0</v>
          </cell>
          <cell r="J1559">
            <v>0</v>
          </cell>
          <cell r="K1559">
            <v>0</v>
          </cell>
          <cell r="L1559">
            <v>0</v>
          </cell>
          <cell r="M1559">
            <v>0</v>
          </cell>
          <cell r="N1559">
            <v>0</v>
          </cell>
          <cell r="O1559">
            <v>0</v>
          </cell>
          <cell r="P1559">
            <v>0</v>
          </cell>
          <cell r="Q1559">
            <v>16173</v>
          </cell>
          <cell r="R1559">
            <v>264</v>
          </cell>
          <cell r="S1559" t="str">
            <v>M</v>
          </cell>
        </row>
        <row r="1560">
          <cell r="A1560">
            <v>50</v>
          </cell>
          <cell r="B1560" t="str">
            <v>RB92422=36</v>
          </cell>
          <cell r="C1560" t="str">
            <v>Feltsole</v>
          </cell>
          <cell r="D1560">
            <v>15</v>
          </cell>
          <cell r="E1560">
            <v>0</v>
          </cell>
          <cell r="F1560">
            <v>0</v>
          </cell>
          <cell r="G1560">
            <v>1</v>
          </cell>
          <cell r="H1560">
            <v>15</v>
          </cell>
          <cell r="I1560">
            <v>0</v>
          </cell>
          <cell r="J1560">
            <v>0</v>
          </cell>
          <cell r="K1560">
            <v>0</v>
          </cell>
          <cell r="L1560">
            <v>0</v>
          </cell>
          <cell r="M1560">
            <v>0</v>
          </cell>
          <cell r="N1560">
            <v>0</v>
          </cell>
          <cell r="O1560">
            <v>0</v>
          </cell>
          <cell r="P1560">
            <v>0</v>
          </cell>
          <cell r="Q1560">
            <v>16173</v>
          </cell>
          <cell r="R1560">
            <v>264</v>
          </cell>
          <cell r="S1560" t="str">
            <v>M</v>
          </cell>
        </row>
        <row r="1561">
          <cell r="A1561">
            <v>50</v>
          </cell>
          <cell r="B1561" t="str">
            <v>RB92423=36</v>
          </cell>
          <cell r="C1561" t="str">
            <v>Leather Insole</v>
          </cell>
          <cell r="D1561">
            <v>15</v>
          </cell>
          <cell r="E1561">
            <v>0</v>
          </cell>
          <cell r="F1561">
            <v>0</v>
          </cell>
          <cell r="G1561">
            <v>1</v>
          </cell>
          <cell r="H1561">
            <v>15</v>
          </cell>
          <cell r="I1561">
            <v>0</v>
          </cell>
          <cell r="J1561">
            <v>0</v>
          </cell>
          <cell r="K1561">
            <v>0</v>
          </cell>
          <cell r="L1561">
            <v>0</v>
          </cell>
          <cell r="M1561">
            <v>0</v>
          </cell>
          <cell r="N1561">
            <v>0</v>
          </cell>
          <cell r="O1561">
            <v>0</v>
          </cell>
          <cell r="P1561">
            <v>0</v>
          </cell>
          <cell r="Q1561">
            <v>16173</v>
          </cell>
          <cell r="R1561">
            <v>264</v>
          </cell>
          <cell r="S1561" t="str">
            <v>M</v>
          </cell>
        </row>
        <row r="1562">
          <cell r="A1562">
            <v>50</v>
          </cell>
          <cell r="B1562" t="str">
            <v>RB92660=1</v>
          </cell>
          <cell r="C1562" t="str">
            <v>Blakefors Comfort Size1 (34-39)</v>
          </cell>
          <cell r="D1562">
            <v>0</v>
          </cell>
          <cell r="E1562">
            <v>0</v>
          </cell>
          <cell r="F1562">
            <v>0</v>
          </cell>
          <cell r="G1562">
            <v>1</v>
          </cell>
          <cell r="H1562">
            <v>0</v>
          </cell>
          <cell r="I1562">
            <v>0</v>
          </cell>
          <cell r="J1562">
            <v>0</v>
          </cell>
          <cell r="K1562">
            <v>0</v>
          </cell>
          <cell r="L1562">
            <v>0</v>
          </cell>
          <cell r="M1562">
            <v>0</v>
          </cell>
          <cell r="N1562">
            <v>0</v>
          </cell>
          <cell r="O1562">
            <v>0</v>
          </cell>
          <cell r="P1562">
            <v>0</v>
          </cell>
          <cell r="Q1562">
            <v>16083</v>
          </cell>
          <cell r="R1562">
            <v>353</v>
          </cell>
          <cell r="S1562" t="str">
            <v>M</v>
          </cell>
        </row>
        <row r="1563">
          <cell r="A1563">
            <v>50</v>
          </cell>
          <cell r="B1563" t="str">
            <v>RB92680</v>
          </cell>
          <cell r="C1563" t="str">
            <v>Special cushion</v>
          </cell>
          <cell r="D1563">
            <v>1200.45</v>
          </cell>
          <cell r="E1563">
            <v>0</v>
          </cell>
          <cell r="F1563">
            <v>0</v>
          </cell>
          <cell r="G1563">
            <v>1</v>
          </cell>
          <cell r="H1563">
            <v>1200.45</v>
          </cell>
          <cell r="I1563">
            <v>0</v>
          </cell>
          <cell r="J1563">
            <v>0</v>
          </cell>
          <cell r="K1563">
            <v>0</v>
          </cell>
          <cell r="L1563">
            <v>0</v>
          </cell>
          <cell r="M1563">
            <v>0</v>
          </cell>
          <cell r="N1563">
            <v>0</v>
          </cell>
          <cell r="O1563">
            <v>0</v>
          </cell>
          <cell r="P1563">
            <v>0</v>
          </cell>
          <cell r="Q1563">
            <v>16173</v>
          </cell>
          <cell r="R1563">
            <v>264</v>
          </cell>
          <cell r="S1563" t="str">
            <v>M</v>
          </cell>
        </row>
        <row r="1564">
          <cell r="E1564">
            <v>8</v>
          </cell>
          <cell r="F1564">
            <v>7214.4699999999993</v>
          </cell>
          <cell r="G1564">
            <v>323</v>
          </cell>
          <cell r="H1564">
            <v>171687.29</v>
          </cell>
          <cell r="I1564">
            <v>0</v>
          </cell>
          <cell r="J1564">
            <v>0</v>
          </cell>
          <cell r="K1564">
            <v>0</v>
          </cell>
          <cell r="L1564">
            <v>0</v>
          </cell>
          <cell r="M1564">
            <v>0</v>
          </cell>
          <cell r="N1564">
            <v>0</v>
          </cell>
          <cell r="O1564">
            <v>0</v>
          </cell>
          <cell r="P1564">
            <v>0</v>
          </cell>
          <cell r="Q1564">
            <v>0</v>
          </cell>
          <cell r="R1564">
            <v>0</v>
          </cell>
          <cell r="S1564" t="str">
            <v>M Total</v>
          </cell>
        </row>
        <row r="1565">
          <cell r="A1565" t="str">
            <v>50 Total</v>
          </cell>
          <cell r="B1565">
            <v>0</v>
          </cell>
          <cell r="C1565">
            <v>0</v>
          </cell>
          <cell r="D1565">
            <v>0</v>
          </cell>
          <cell r="E1565">
            <v>3904</v>
          </cell>
          <cell r="F1565">
            <v>1604274.0299999996</v>
          </cell>
          <cell r="G1565">
            <v>579</v>
          </cell>
          <cell r="H1565">
            <v>286855.72000000003</v>
          </cell>
          <cell r="I1565">
            <v>4</v>
          </cell>
          <cell r="J1565">
            <v>1219.67</v>
          </cell>
          <cell r="K1565">
            <v>0</v>
          </cell>
          <cell r="L1565">
            <v>0</v>
          </cell>
          <cell r="M1565">
            <v>0</v>
          </cell>
          <cell r="N1565">
            <v>0</v>
          </cell>
          <cell r="O1565">
            <v>0</v>
          </cell>
          <cell r="P1565">
            <v>0</v>
          </cell>
        </row>
        <row r="1566">
          <cell r="A1566">
            <v>52</v>
          </cell>
          <cell r="B1566" t="str">
            <v>RB97114P=M</v>
          </cell>
          <cell r="C1566" t="str">
            <v>Parte, Oval, part prosthesis in paperbox</v>
          </cell>
          <cell r="D1566">
            <v>1997.6</v>
          </cell>
          <cell r="E1566">
            <v>0</v>
          </cell>
          <cell r="F1566">
            <v>0</v>
          </cell>
          <cell r="G1566">
            <v>2</v>
          </cell>
          <cell r="H1566">
            <v>3995.2</v>
          </cell>
          <cell r="I1566">
            <v>0</v>
          </cell>
          <cell r="J1566">
            <v>0</v>
          </cell>
          <cell r="K1566">
            <v>0</v>
          </cell>
          <cell r="L1566">
            <v>0</v>
          </cell>
          <cell r="M1566">
            <v>0</v>
          </cell>
          <cell r="N1566">
            <v>0</v>
          </cell>
          <cell r="O1566">
            <v>0</v>
          </cell>
          <cell r="P1566">
            <v>0</v>
          </cell>
          <cell r="Q1566">
            <v>16083</v>
          </cell>
          <cell r="R1566">
            <v>353</v>
          </cell>
          <cell r="S1566" t="str">
            <v>M</v>
          </cell>
        </row>
        <row r="1567">
          <cell r="E1567">
            <v>0</v>
          </cell>
          <cell r="F1567">
            <v>0</v>
          </cell>
          <cell r="G1567">
            <v>2</v>
          </cell>
          <cell r="H1567">
            <v>3995.2</v>
          </cell>
          <cell r="I1567">
            <v>0</v>
          </cell>
          <cell r="J1567">
            <v>0</v>
          </cell>
          <cell r="K1567">
            <v>0</v>
          </cell>
          <cell r="L1567">
            <v>0</v>
          </cell>
          <cell r="M1567">
            <v>0</v>
          </cell>
          <cell r="N1567">
            <v>0</v>
          </cell>
          <cell r="O1567">
            <v>0</v>
          </cell>
          <cell r="P1567">
            <v>0</v>
          </cell>
          <cell r="Q1567">
            <v>0</v>
          </cell>
          <cell r="R1567">
            <v>0</v>
          </cell>
          <cell r="S1567" t="str">
            <v>M Total</v>
          </cell>
        </row>
        <row r="1568">
          <cell r="A1568" t="str">
            <v>52 Total</v>
          </cell>
          <cell r="B1568">
            <v>0</v>
          </cell>
          <cell r="C1568">
            <v>0</v>
          </cell>
          <cell r="D1568">
            <v>0</v>
          </cell>
          <cell r="E1568">
            <v>0</v>
          </cell>
          <cell r="F1568">
            <v>0</v>
          </cell>
          <cell r="G1568">
            <v>2</v>
          </cell>
          <cell r="H1568">
            <v>3995.2</v>
          </cell>
          <cell r="I1568">
            <v>0</v>
          </cell>
          <cell r="J1568">
            <v>0</v>
          </cell>
          <cell r="K1568">
            <v>0</v>
          </cell>
          <cell r="L1568">
            <v>0</v>
          </cell>
          <cell r="M1568">
            <v>0</v>
          </cell>
          <cell r="N1568">
            <v>0</v>
          </cell>
          <cell r="O1568">
            <v>0</v>
          </cell>
          <cell r="P1568">
            <v>0</v>
          </cell>
        </row>
        <row r="1569">
          <cell r="A1569">
            <v>54</v>
          </cell>
          <cell r="B1569" t="str">
            <v>K6021020110</v>
          </cell>
          <cell r="C1569" t="str">
            <v>Comp Stocking,A-G,Vienna,(S),Without non</v>
          </cell>
          <cell r="D1569">
            <v>701.6</v>
          </cell>
          <cell r="E1569">
            <v>4</v>
          </cell>
          <cell r="F1569">
            <v>2806.54</v>
          </cell>
          <cell r="G1569">
            <v>0</v>
          </cell>
          <cell r="H1569">
            <v>0</v>
          </cell>
          <cell r="I1569">
            <v>0</v>
          </cell>
          <cell r="J1569">
            <v>0</v>
          </cell>
          <cell r="K1569">
            <v>0</v>
          </cell>
          <cell r="L1569">
            <v>0</v>
          </cell>
          <cell r="M1569">
            <v>0</v>
          </cell>
          <cell r="N1569">
            <v>0</v>
          </cell>
          <cell r="O1569">
            <v>0</v>
          </cell>
          <cell r="P1569">
            <v>0</v>
          </cell>
          <cell r="Q1569">
            <v>16383</v>
          </cell>
          <cell r="R1569">
            <v>54</v>
          </cell>
          <cell r="S1569" t="str">
            <v>E</v>
          </cell>
        </row>
        <row r="1570">
          <cell r="A1570">
            <v>54</v>
          </cell>
          <cell r="B1570" t="str">
            <v>K6021020610</v>
          </cell>
          <cell r="C1570" t="str">
            <v>Comp Stocking,A-G,Black,(S),Without non-</v>
          </cell>
          <cell r="D1570">
            <v>748.6</v>
          </cell>
          <cell r="E1570">
            <v>3</v>
          </cell>
          <cell r="F1570">
            <v>2246.06</v>
          </cell>
          <cell r="G1570">
            <v>0</v>
          </cell>
          <cell r="H1570">
            <v>0</v>
          </cell>
          <cell r="I1570">
            <v>0</v>
          </cell>
          <cell r="J1570">
            <v>0</v>
          </cell>
          <cell r="K1570">
            <v>0</v>
          </cell>
          <cell r="L1570">
            <v>0</v>
          </cell>
          <cell r="M1570">
            <v>0</v>
          </cell>
          <cell r="N1570">
            <v>0</v>
          </cell>
          <cell r="O1570">
            <v>0</v>
          </cell>
          <cell r="P1570">
            <v>0</v>
          </cell>
          <cell r="Q1570">
            <v>16383</v>
          </cell>
          <cell r="R1570">
            <v>54</v>
          </cell>
          <cell r="S1570" t="str">
            <v>E</v>
          </cell>
        </row>
        <row r="1571">
          <cell r="A1571">
            <v>54</v>
          </cell>
          <cell r="B1571" t="str">
            <v>K6021023310</v>
          </cell>
          <cell r="C1571" t="str">
            <v>Comp Stocking,A-G,Scala,(S),Without non-</v>
          </cell>
          <cell r="D1571">
            <v>537.79999999999995</v>
          </cell>
          <cell r="E1571">
            <v>18</v>
          </cell>
          <cell r="F1571">
            <v>9680.4699999999993</v>
          </cell>
          <cell r="G1571">
            <v>0</v>
          </cell>
          <cell r="H1571">
            <v>0</v>
          </cell>
          <cell r="I1571">
            <v>0</v>
          </cell>
          <cell r="J1571">
            <v>0</v>
          </cell>
          <cell r="K1571">
            <v>0</v>
          </cell>
          <cell r="L1571">
            <v>0</v>
          </cell>
          <cell r="M1571">
            <v>0</v>
          </cell>
          <cell r="N1571">
            <v>0</v>
          </cell>
          <cell r="O1571">
            <v>0</v>
          </cell>
          <cell r="P1571">
            <v>0</v>
          </cell>
          <cell r="Q1571">
            <v>16390</v>
          </cell>
          <cell r="R1571">
            <v>47</v>
          </cell>
          <cell r="S1571" t="str">
            <v>E</v>
          </cell>
        </row>
        <row r="1572">
          <cell r="A1572">
            <v>54</v>
          </cell>
          <cell r="B1572" t="str">
            <v>K6021024410</v>
          </cell>
          <cell r="C1572" t="str">
            <v>Comp Stocking,A-G,Diamond(S)Without non-</v>
          </cell>
          <cell r="D1572">
            <v>597.1</v>
          </cell>
          <cell r="E1572">
            <v>11</v>
          </cell>
          <cell r="F1572">
            <v>6568.4</v>
          </cell>
          <cell r="G1572">
            <v>0</v>
          </cell>
          <cell r="H1572">
            <v>0</v>
          </cell>
          <cell r="I1572">
            <v>0</v>
          </cell>
          <cell r="J1572">
            <v>0</v>
          </cell>
          <cell r="K1572">
            <v>0</v>
          </cell>
          <cell r="L1572">
            <v>0</v>
          </cell>
          <cell r="M1572">
            <v>0</v>
          </cell>
          <cell r="N1572">
            <v>0</v>
          </cell>
          <cell r="O1572">
            <v>0</v>
          </cell>
          <cell r="P1572">
            <v>0</v>
          </cell>
          <cell r="Q1572">
            <v>16390</v>
          </cell>
          <cell r="R1572">
            <v>47</v>
          </cell>
          <cell r="S1572" t="str">
            <v>E</v>
          </cell>
        </row>
        <row r="1573">
          <cell r="A1573">
            <v>54</v>
          </cell>
          <cell r="B1573" t="str">
            <v>K6021040110</v>
          </cell>
          <cell r="C1573" t="str">
            <v>Comp Stocking,A-G,Vienna,(M),Without non</v>
          </cell>
          <cell r="D1573">
            <v>701.6</v>
          </cell>
          <cell r="E1573">
            <v>5</v>
          </cell>
          <cell r="F1573">
            <v>3508.18</v>
          </cell>
          <cell r="G1573">
            <v>0</v>
          </cell>
          <cell r="H1573">
            <v>0</v>
          </cell>
          <cell r="I1573">
            <v>0</v>
          </cell>
          <cell r="J1573">
            <v>0</v>
          </cell>
          <cell r="K1573">
            <v>0</v>
          </cell>
          <cell r="L1573">
            <v>0</v>
          </cell>
          <cell r="M1573">
            <v>0</v>
          </cell>
          <cell r="N1573">
            <v>0</v>
          </cell>
          <cell r="O1573">
            <v>0</v>
          </cell>
          <cell r="P1573">
            <v>0</v>
          </cell>
          <cell r="Q1573">
            <v>16383</v>
          </cell>
          <cell r="R1573">
            <v>54</v>
          </cell>
          <cell r="S1573" t="str">
            <v>E</v>
          </cell>
        </row>
        <row r="1574">
          <cell r="A1574">
            <v>54</v>
          </cell>
          <cell r="B1574" t="str">
            <v>K6021040410</v>
          </cell>
          <cell r="C1574" t="str">
            <v>Comp Stckng,A-G,Anthracite(M)Without non</v>
          </cell>
          <cell r="D1574">
            <v>780.7</v>
          </cell>
          <cell r="E1574">
            <v>6</v>
          </cell>
          <cell r="F1574">
            <v>4684.76</v>
          </cell>
          <cell r="G1574">
            <v>0</v>
          </cell>
          <cell r="H1574">
            <v>0</v>
          </cell>
          <cell r="I1574">
            <v>0</v>
          </cell>
          <cell r="J1574">
            <v>0</v>
          </cell>
          <cell r="K1574">
            <v>0</v>
          </cell>
          <cell r="L1574">
            <v>0</v>
          </cell>
          <cell r="M1574">
            <v>0</v>
          </cell>
          <cell r="N1574">
            <v>0</v>
          </cell>
          <cell r="O1574">
            <v>0</v>
          </cell>
          <cell r="P1574">
            <v>0</v>
          </cell>
          <cell r="Q1574">
            <v>16425</v>
          </cell>
          <cell r="R1574">
            <v>12</v>
          </cell>
          <cell r="S1574" t="str">
            <v>E</v>
          </cell>
        </row>
        <row r="1575">
          <cell r="A1575">
            <v>54</v>
          </cell>
          <cell r="B1575" t="str">
            <v>K6021043310</v>
          </cell>
          <cell r="C1575" t="str">
            <v>Comp Stocking,A-G,Scala,(M),Without non-</v>
          </cell>
          <cell r="D1575">
            <v>536.6</v>
          </cell>
          <cell r="E1575">
            <v>24</v>
          </cell>
          <cell r="F1575">
            <v>12880</v>
          </cell>
          <cell r="G1575">
            <v>0</v>
          </cell>
          <cell r="H1575">
            <v>0</v>
          </cell>
          <cell r="I1575">
            <v>0</v>
          </cell>
          <cell r="J1575">
            <v>0</v>
          </cell>
          <cell r="K1575">
            <v>0</v>
          </cell>
          <cell r="L1575">
            <v>0</v>
          </cell>
          <cell r="M1575">
            <v>0</v>
          </cell>
          <cell r="N1575">
            <v>0</v>
          </cell>
          <cell r="O1575">
            <v>0</v>
          </cell>
          <cell r="P1575">
            <v>0</v>
          </cell>
          <cell r="Q1575">
            <v>16418</v>
          </cell>
          <cell r="R1575">
            <v>19</v>
          </cell>
          <cell r="S1575" t="str">
            <v>E</v>
          </cell>
        </row>
        <row r="1576">
          <cell r="A1576">
            <v>54</v>
          </cell>
          <cell r="B1576" t="str">
            <v>K6021044410</v>
          </cell>
          <cell r="C1576" t="str">
            <v>Comp Stocking,A-G,Diamond(M)Without non-</v>
          </cell>
          <cell r="D1576">
            <v>551.29999999999995</v>
          </cell>
          <cell r="E1576">
            <v>15</v>
          </cell>
          <cell r="F1576">
            <v>8270.35</v>
          </cell>
          <cell r="G1576">
            <v>0</v>
          </cell>
          <cell r="H1576">
            <v>0</v>
          </cell>
          <cell r="I1576">
            <v>0</v>
          </cell>
          <cell r="J1576">
            <v>0</v>
          </cell>
          <cell r="K1576">
            <v>0</v>
          </cell>
          <cell r="L1576">
            <v>0</v>
          </cell>
          <cell r="M1576">
            <v>0</v>
          </cell>
          <cell r="N1576">
            <v>0</v>
          </cell>
          <cell r="O1576">
            <v>0</v>
          </cell>
          <cell r="P1576">
            <v>0</v>
          </cell>
          <cell r="Q1576">
            <v>16425</v>
          </cell>
          <cell r="R1576">
            <v>12</v>
          </cell>
          <cell r="S1576" t="str">
            <v>E</v>
          </cell>
        </row>
        <row r="1577">
          <cell r="A1577">
            <v>54</v>
          </cell>
          <cell r="B1577" t="str">
            <v>K6021050110</v>
          </cell>
          <cell r="C1577" t="str">
            <v>Comp Stocking,A-G,Vienna,(L),Without non</v>
          </cell>
          <cell r="D1577">
            <v>679.7</v>
          </cell>
          <cell r="E1577">
            <v>4</v>
          </cell>
          <cell r="F1577">
            <v>2719.02</v>
          </cell>
          <cell r="G1577">
            <v>0</v>
          </cell>
          <cell r="H1577">
            <v>0</v>
          </cell>
          <cell r="I1577">
            <v>0</v>
          </cell>
          <cell r="J1577">
            <v>0</v>
          </cell>
          <cell r="K1577">
            <v>0</v>
          </cell>
          <cell r="L1577">
            <v>0</v>
          </cell>
          <cell r="M1577">
            <v>0</v>
          </cell>
          <cell r="N1577">
            <v>0</v>
          </cell>
          <cell r="O1577">
            <v>0</v>
          </cell>
          <cell r="P1577">
            <v>0</v>
          </cell>
          <cell r="Q1577">
            <v>16384</v>
          </cell>
          <cell r="R1577">
            <v>53</v>
          </cell>
          <cell r="S1577" t="str">
            <v>E</v>
          </cell>
        </row>
        <row r="1578">
          <cell r="A1578">
            <v>54</v>
          </cell>
          <cell r="B1578" t="str">
            <v>K6021053310</v>
          </cell>
          <cell r="C1578" t="str">
            <v>Comp Stocking,A-G,Scala,(L),Without non-</v>
          </cell>
          <cell r="D1578">
            <v>541.20000000000005</v>
          </cell>
          <cell r="E1578">
            <v>12</v>
          </cell>
          <cell r="F1578">
            <v>6494.73</v>
          </cell>
          <cell r="G1578">
            <v>0</v>
          </cell>
          <cell r="H1578">
            <v>0</v>
          </cell>
          <cell r="I1578">
            <v>0</v>
          </cell>
          <cell r="J1578">
            <v>0</v>
          </cell>
          <cell r="K1578">
            <v>0</v>
          </cell>
          <cell r="L1578">
            <v>0</v>
          </cell>
          <cell r="M1578">
            <v>0</v>
          </cell>
          <cell r="N1578">
            <v>0</v>
          </cell>
          <cell r="O1578">
            <v>0</v>
          </cell>
          <cell r="P1578">
            <v>0</v>
          </cell>
          <cell r="Q1578">
            <v>16396</v>
          </cell>
          <cell r="R1578">
            <v>41</v>
          </cell>
          <cell r="S1578" t="str">
            <v>E</v>
          </cell>
        </row>
        <row r="1579">
          <cell r="A1579">
            <v>54</v>
          </cell>
          <cell r="B1579" t="str">
            <v>K6021054410</v>
          </cell>
          <cell r="C1579" t="str">
            <v>Comp Stocking,A-G,Diamond(L)Without non-</v>
          </cell>
          <cell r="D1579">
            <v>579.29999999999995</v>
          </cell>
          <cell r="E1579">
            <v>9</v>
          </cell>
          <cell r="F1579">
            <v>5213.74</v>
          </cell>
          <cell r="G1579">
            <v>0</v>
          </cell>
          <cell r="H1579">
            <v>0</v>
          </cell>
          <cell r="I1579">
            <v>0</v>
          </cell>
          <cell r="J1579">
            <v>0</v>
          </cell>
          <cell r="K1579">
            <v>0</v>
          </cell>
          <cell r="L1579">
            <v>0</v>
          </cell>
          <cell r="M1579">
            <v>0</v>
          </cell>
          <cell r="N1579">
            <v>0</v>
          </cell>
          <cell r="O1579">
            <v>0</v>
          </cell>
          <cell r="P1579">
            <v>0</v>
          </cell>
          <cell r="Q1579">
            <v>16390</v>
          </cell>
          <cell r="R1579">
            <v>47</v>
          </cell>
          <cell r="S1579" t="str">
            <v>E</v>
          </cell>
        </row>
        <row r="1580">
          <cell r="A1580">
            <v>54</v>
          </cell>
          <cell r="B1580" t="str">
            <v>K6122020110</v>
          </cell>
          <cell r="C1580" t="str">
            <v>Comp Stocking,(A-M),(S),Vienna(Suntan)</v>
          </cell>
          <cell r="D1580">
            <v>858.9</v>
          </cell>
          <cell r="E1580">
            <v>7</v>
          </cell>
          <cell r="F1580">
            <v>6012.79</v>
          </cell>
          <cell r="G1580">
            <v>0</v>
          </cell>
          <cell r="H1580">
            <v>0</v>
          </cell>
          <cell r="I1580">
            <v>0</v>
          </cell>
          <cell r="J1580">
            <v>0</v>
          </cell>
          <cell r="K1580">
            <v>0</v>
          </cell>
          <cell r="L1580">
            <v>0</v>
          </cell>
          <cell r="M1580">
            <v>0</v>
          </cell>
          <cell r="N1580">
            <v>0</v>
          </cell>
          <cell r="O1580">
            <v>0</v>
          </cell>
          <cell r="P1580">
            <v>0</v>
          </cell>
          <cell r="Q1580">
            <v>16433</v>
          </cell>
          <cell r="R1580">
            <v>4</v>
          </cell>
          <cell r="S1580" t="str">
            <v>E</v>
          </cell>
        </row>
        <row r="1581">
          <cell r="A1581">
            <v>54</v>
          </cell>
          <cell r="B1581" t="str">
            <v>K6122023310</v>
          </cell>
          <cell r="C1581" t="str">
            <v>Comp Stocking,(A-M),(S),Scala (Fair)</v>
          </cell>
          <cell r="D1581">
            <v>838.6</v>
          </cell>
          <cell r="E1581">
            <v>28</v>
          </cell>
          <cell r="F1581">
            <v>23483.29</v>
          </cell>
          <cell r="G1581">
            <v>0</v>
          </cell>
          <cell r="H1581">
            <v>0</v>
          </cell>
          <cell r="I1581">
            <v>0</v>
          </cell>
          <cell r="J1581">
            <v>0</v>
          </cell>
          <cell r="K1581">
            <v>0</v>
          </cell>
          <cell r="L1581">
            <v>0</v>
          </cell>
          <cell r="M1581">
            <v>0</v>
          </cell>
          <cell r="N1581">
            <v>0</v>
          </cell>
          <cell r="O1581">
            <v>0</v>
          </cell>
          <cell r="P1581">
            <v>0</v>
          </cell>
          <cell r="Q1581">
            <v>16390</v>
          </cell>
          <cell r="R1581">
            <v>47</v>
          </cell>
          <cell r="S1581" t="str">
            <v>E</v>
          </cell>
        </row>
        <row r="1582">
          <cell r="A1582">
            <v>54</v>
          </cell>
          <cell r="B1582" t="str">
            <v>K6122024410</v>
          </cell>
          <cell r="C1582" t="str">
            <v>Comp Stocking,(A-M),(S),Diamond(Cocoa)</v>
          </cell>
          <cell r="D1582">
            <v>840.3</v>
          </cell>
          <cell r="E1582">
            <v>21</v>
          </cell>
          <cell r="F1582">
            <v>17646.57</v>
          </cell>
          <cell r="G1582">
            <v>0</v>
          </cell>
          <cell r="H1582">
            <v>0</v>
          </cell>
          <cell r="I1582">
            <v>0</v>
          </cell>
          <cell r="J1582">
            <v>0</v>
          </cell>
          <cell r="K1582">
            <v>0</v>
          </cell>
          <cell r="L1582">
            <v>0</v>
          </cell>
          <cell r="M1582">
            <v>0</v>
          </cell>
          <cell r="N1582">
            <v>0</v>
          </cell>
          <cell r="O1582">
            <v>0</v>
          </cell>
          <cell r="P1582">
            <v>0</v>
          </cell>
          <cell r="Q1582">
            <v>16425</v>
          </cell>
          <cell r="R1582">
            <v>12</v>
          </cell>
          <cell r="S1582" t="str">
            <v>E</v>
          </cell>
        </row>
        <row r="1583">
          <cell r="A1583">
            <v>54</v>
          </cell>
          <cell r="B1583" t="str">
            <v>K6122040110</v>
          </cell>
          <cell r="C1583" t="str">
            <v>Comp Stocking,(A-M),(M),Vienna(Suntan)</v>
          </cell>
          <cell r="D1583">
            <v>827.7</v>
          </cell>
          <cell r="E1583">
            <v>4</v>
          </cell>
          <cell r="F1583">
            <v>3311.16</v>
          </cell>
          <cell r="G1583">
            <v>0</v>
          </cell>
          <cell r="H1583">
            <v>0</v>
          </cell>
          <cell r="I1583">
            <v>0</v>
          </cell>
          <cell r="J1583">
            <v>0</v>
          </cell>
          <cell r="K1583">
            <v>0</v>
          </cell>
          <cell r="L1583">
            <v>0</v>
          </cell>
          <cell r="M1583">
            <v>0</v>
          </cell>
          <cell r="N1583">
            <v>0</v>
          </cell>
          <cell r="O1583">
            <v>0</v>
          </cell>
          <cell r="P1583">
            <v>0</v>
          </cell>
          <cell r="Q1583">
            <v>16418</v>
          </cell>
          <cell r="R1583">
            <v>19</v>
          </cell>
          <cell r="S1583" t="str">
            <v>E</v>
          </cell>
        </row>
        <row r="1584">
          <cell r="A1584">
            <v>54</v>
          </cell>
          <cell r="B1584" t="str">
            <v>K6122043310</v>
          </cell>
          <cell r="C1584" t="str">
            <v>Comp Stocking,(A-M),(M),Scala(Fair)</v>
          </cell>
          <cell r="D1584">
            <v>830</v>
          </cell>
          <cell r="E1584">
            <v>32</v>
          </cell>
          <cell r="F1584">
            <v>26562.19</v>
          </cell>
          <cell r="G1584">
            <v>0</v>
          </cell>
          <cell r="H1584">
            <v>0</v>
          </cell>
          <cell r="I1584">
            <v>0</v>
          </cell>
          <cell r="J1584">
            <v>0</v>
          </cell>
          <cell r="K1584">
            <v>0</v>
          </cell>
          <cell r="L1584">
            <v>0</v>
          </cell>
          <cell r="M1584">
            <v>0</v>
          </cell>
          <cell r="N1584">
            <v>0</v>
          </cell>
          <cell r="O1584">
            <v>0</v>
          </cell>
          <cell r="P1584">
            <v>0</v>
          </cell>
          <cell r="Q1584">
            <v>16425</v>
          </cell>
          <cell r="R1584">
            <v>12</v>
          </cell>
          <cell r="S1584" t="str">
            <v>E</v>
          </cell>
        </row>
        <row r="1585">
          <cell r="A1585">
            <v>54</v>
          </cell>
          <cell r="B1585" t="str">
            <v>K6122044410</v>
          </cell>
          <cell r="C1585" t="str">
            <v>Comp Stocking,(A-M),(M),Diamond(CoCoa)</v>
          </cell>
          <cell r="D1585">
            <v>1427</v>
          </cell>
          <cell r="E1585">
            <v>23</v>
          </cell>
          <cell r="F1585">
            <v>32821.879999999997</v>
          </cell>
          <cell r="G1585">
            <v>0</v>
          </cell>
          <cell r="H1585">
            <v>0</v>
          </cell>
          <cell r="I1585">
            <v>0</v>
          </cell>
          <cell r="J1585">
            <v>0</v>
          </cell>
          <cell r="K1585">
            <v>0</v>
          </cell>
          <cell r="L1585">
            <v>0</v>
          </cell>
          <cell r="M1585">
            <v>0</v>
          </cell>
          <cell r="N1585">
            <v>0</v>
          </cell>
          <cell r="O1585">
            <v>0</v>
          </cell>
          <cell r="P1585">
            <v>0</v>
          </cell>
          <cell r="Q1585">
            <v>16390</v>
          </cell>
          <cell r="R1585">
            <v>47</v>
          </cell>
          <cell r="S1585" t="str">
            <v>E</v>
          </cell>
        </row>
        <row r="1586">
          <cell r="A1586">
            <v>54</v>
          </cell>
          <cell r="B1586" t="str">
            <v>K6122050110</v>
          </cell>
          <cell r="C1586" t="str">
            <v>Comp Stocking,(A-M),(L),Vienna(Suntan)</v>
          </cell>
          <cell r="D1586">
            <v>877.4</v>
          </cell>
          <cell r="E1586">
            <v>6</v>
          </cell>
          <cell r="F1586">
            <v>5264.42</v>
          </cell>
          <cell r="G1586">
            <v>0</v>
          </cell>
          <cell r="H1586">
            <v>0</v>
          </cell>
          <cell r="I1586">
            <v>0</v>
          </cell>
          <cell r="J1586">
            <v>0</v>
          </cell>
          <cell r="K1586">
            <v>0</v>
          </cell>
          <cell r="L1586">
            <v>0</v>
          </cell>
          <cell r="M1586">
            <v>0</v>
          </cell>
          <cell r="N1586">
            <v>0</v>
          </cell>
          <cell r="O1586">
            <v>0</v>
          </cell>
          <cell r="P1586">
            <v>0</v>
          </cell>
          <cell r="Q1586">
            <v>16383</v>
          </cell>
          <cell r="R1586">
            <v>54</v>
          </cell>
          <cell r="S1586" t="str">
            <v>E</v>
          </cell>
        </row>
        <row r="1587">
          <cell r="A1587">
            <v>54</v>
          </cell>
          <cell r="B1587" t="str">
            <v>K6122053310</v>
          </cell>
          <cell r="C1587" t="str">
            <v>Comp Stocking,(A-M),(L),Scala(Fair)</v>
          </cell>
          <cell r="D1587">
            <v>833.9</v>
          </cell>
          <cell r="E1587">
            <v>19</v>
          </cell>
          <cell r="F1587">
            <v>15845.02</v>
          </cell>
          <cell r="G1587">
            <v>0</v>
          </cell>
          <cell r="H1587">
            <v>0</v>
          </cell>
          <cell r="I1587">
            <v>0</v>
          </cell>
          <cell r="J1587">
            <v>0</v>
          </cell>
          <cell r="K1587">
            <v>0</v>
          </cell>
          <cell r="L1587">
            <v>0</v>
          </cell>
          <cell r="M1587">
            <v>0</v>
          </cell>
          <cell r="N1587">
            <v>0</v>
          </cell>
          <cell r="O1587">
            <v>0</v>
          </cell>
          <cell r="P1587">
            <v>0</v>
          </cell>
          <cell r="Q1587">
            <v>16433</v>
          </cell>
          <cell r="R1587">
            <v>4</v>
          </cell>
          <cell r="S1587" t="str">
            <v>E</v>
          </cell>
        </row>
        <row r="1588">
          <cell r="A1588">
            <v>54</v>
          </cell>
          <cell r="B1588" t="str">
            <v>K6122054410</v>
          </cell>
          <cell r="C1588" t="str">
            <v>Comp Stocking,(A-M),(L),Diamond(CoCoa)</v>
          </cell>
          <cell r="D1588">
            <v>1276</v>
          </cell>
          <cell r="E1588">
            <v>11</v>
          </cell>
          <cell r="F1588">
            <v>14036.86</v>
          </cell>
          <cell r="G1588">
            <v>0</v>
          </cell>
          <cell r="H1588">
            <v>0</v>
          </cell>
          <cell r="I1588">
            <v>0</v>
          </cell>
          <cell r="J1588">
            <v>0</v>
          </cell>
          <cell r="K1588">
            <v>0</v>
          </cell>
          <cell r="L1588">
            <v>0</v>
          </cell>
          <cell r="M1588">
            <v>0</v>
          </cell>
          <cell r="N1588">
            <v>0</v>
          </cell>
          <cell r="O1588">
            <v>0</v>
          </cell>
          <cell r="P1588">
            <v>0</v>
          </cell>
          <cell r="Q1588">
            <v>16433</v>
          </cell>
          <cell r="R1588">
            <v>4</v>
          </cell>
          <cell r="S1588" t="str">
            <v>E</v>
          </cell>
        </row>
        <row r="1589">
          <cell r="A1589">
            <v>54</v>
          </cell>
          <cell r="B1589" t="str">
            <v>K6521020110</v>
          </cell>
          <cell r="C1589" t="str">
            <v>Comp Stocking,CLL II,A-D,Size S,Vienna</v>
          </cell>
          <cell r="D1589">
            <v>563.4</v>
          </cell>
          <cell r="E1589">
            <v>3</v>
          </cell>
          <cell r="F1589">
            <v>1690.4</v>
          </cell>
          <cell r="G1589">
            <v>0</v>
          </cell>
          <cell r="H1589">
            <v>0</v>
          </cell>
          <cell r="I1589">
            <v>0</v>
          </cell>
          <cell r="J1589">
            <v>0</v>
          </cell>
          <cell r="K1589">
            <v>0</v>
          </cell>
          <cell r="L1589">
            <v>0</v>
          </cell>
          <cell r="M1589">
            <v>0</v>
          </cell>
          <cell r="N1589">
            <v>0</v>
          </cell>
          <cell r="O1589">
            <v>0</v>
          </cell>
          <cell r="P1589">
            <v>0</v>
          </cell>
          <cell r="Q1589">
            <v>16383</v>
          </cell>
          <cell r="R1589">
            <v>54</v>
          </cell>
          <cell r="S1589" t="str">
            <v>E</v>
          </cell>
        </row>
        <row r="1590">
          <cell r="A1590">
            <v>54</v>
          </cell>
          <cell r="B1590" t="str">
            <v>K6521023310</v>
          </cell>
          <cell r="C1590" t="str">
            <v>Comp Stocking,CLL II,A-D,Size S,Scala</v>
          </cell>
          <cell r="D1590">
            <v>502.3</v>
          </cell>
          <cell r="E1590">
            <v>16</v>
          </cell>
          <cell r="F1590">
            <v>8037.27</v>
          </cell>
          <cell r="G1590">
            <v>0</v>
          </cell>
          <cell r="H1590">
            <v>0</v>
          </cell>
          <cell r="I1590">
            <v>0</v>
          </cell>
          <cell r="J1590">
            <v>0</v>
          </cell>
          <cell r="K1590">
            <v>0</v>
          </cell>
          <cell r="L1590">
            <v>0</v>
          </cell>
          <cell r="M1590">
            <v>0</v>
          </cell>
          <cell r="N1590">
            <v>0</v>
          </cell>
          <cell r="O1590">
            <v>0</v>
          </cell>
          <cell r="P1590">
            <v>0</v>
          </cell>
          <cell r="Q1590">
            <v>16390</v>
          </cell>
          <cell r="R1590">
            <v>47</v>
          </cell>
          <cell r="S1590" t="str">
            <v>E</v>
          </cell>
        </row>
        <row r="1591">
          <cell r="A1591">
            <v>54</v>
          </cell>
          <cell r="B1591" t="str">
            <v>K6521024410</v>
          </cell>
          <cell r="C1591" t="str">
            <v>Comp Stocking,CLL II,A-D,Size S,Diamond</v>
          </cell>
          <cell r="D1591">
            <v>518.9</v>
          </cell>
          <cell r="E1591">
            <v>13</v>
          </cell>
          <cell r="F1591">
            <v>6746.34</v>
          </cell>
          <cell r="G1591">
            <v>0</v>
          </cell>
          <cell r="H1591">
            <v>0</v>
          </cell>
          <cell r="I1591">
            <v>0</v>
          </cell>
          <cell r="J1591">
            <v>0</v>
          </cell>
          <cell r="K1591">
            <v>0</v>
          </cell>
          <cell r="L1591">
            <v>0</v>
          </cell>
          <cell r="M1591">
            <v>0</v>
          </cell>
          <cell r="N1591">
            <v>0</v>
          </cell>
          <cell r="O1591">
            <v>0</v>
          </cell>
          <cell r="P1591">
            <v>0</v>
          </cell>
          <cell r="Q1591">
            <v>16390</v>
          </cell>
          <cell r="R1591">
            <v>47</v>
          </cell>
          <cell r="S1591" t="str">
            <v>E</v>
          </cell>
        </row>
        <row r="1592">
          <cell r="A1592">
            <v>54</v>
          </cell>
          <cell r="B1592" t="str">
            <v>K6521040110</v>
          </cell>
          <cell r="C1592" t="str">
            <v>Comp Stocking,CLL II,A-D,Size M,Vienna</v>
          </cell>
          <cell r="D1592">
            <v>533.4</v>
          </cell>
          <cell r="E1592">
            <v>2</v>
          </cell>
          <cell r="F1592">
            <v>1066.8499999999999</v>
          </cell>
          <cell r="G1592">
            <v>0</v>
          </cell>
          <cell r="H1592">
            <v>0</v>
          </cell>
          <cell r="I1592">
            <v>0</v>
          </cell>
          <cell r="J1592">
            <v>0</v>
          </cell>
          <cell r="K1592">
            <v>0</v>
          </cell>
          <cell r="L1592">
            <v>0</v>
          </cell>
          <cell r="M1592">
            <v>0</v>
          </cell>
          <cell r="N1592">
            <v>0</v>
          </cell>
          <cell r="O1592">
            <v>0</v>
          </cell>
          <cell r="P1592">
            <v>0</v>
          </cell>
          <cell r="Q1592">
            <v>16396</v>
          </cell>
          <cell r="R1592">
            <v>41</v>
          </cell>
          <cell r="S1592" t="str">
            <v>E</v>
          </cell>
        </row>
        <row r="1593">
          <cell r="A1593">
            <v>54</v>
          </cell>
          <cell r="B1593" t="str">
            <v>K6521043310</v>
          </cell>
          <cell r="C1593" t="str">
            <v>Comp Stocking,CLL II,A-D,Size M,Scala</v>
          </cell>
          <cell r="D1593">
            <v>490.6</v>
          </cell>
          <cell r="E1593">
            <v>22</v>
          </cell>
          <cell r="F1593">
            <v>10794.89</v>
          </cell>
          <cell r="G1593">
            <v>0</v>
          </cell>
          <cell r="H1593">
            <v>0</v>
          </cell>
          <cell r="I1593">
            <v>0</v>
          </cell>
          <cell r="J1593">
            <v>0</v>
          </cell>
          <cell r="K1593">
            <v>0</v>
          </cell>
          <cell r="L1593">
            <v>0</v>
          </cell>
          <cell r="M1593">
            <v>0</v>
          </cell>
          <cell r="N1593">
            <v>0</v>
          </cell>
          <cell r="O1593">
            <v>0</v>
          </cell>
          <cell r="P1593">
            <v>0</v>
          </cell>
          <cell r="Q1593">
            <v>16399</v>
          </cell>
          <cell r="R1593">
            <v>38</v>
          </cell>
          <cell r="S1593" t="str">
            <v>E</v>
          </cell>
        </row>
        <row r="1594">
          <cell r="A1594">
            <v>54</v>
          </cell>
          <cell r="B1594" t="str">
            <v>K6521044410</v>
          </cell>
          <cell r="C1594" t="str">
            <v>Comp Stocking,CLL II,A-D,Size M,Diamond</v>
          </cell>
          <cell r="D1594">
            <v>502.6</v>
          </cell>
          <cell r="E1594">
            <v>15</v>
          </cell>
          <cell r="F1594">
            <v>7539.85</v>
          </cell>
          <cell r="G1594">
            <v>0</v>
          </cell>
          <cell r="H1594">
            <v>0</v>
          </cell>
          <cell r="I1594">
            <v>0</v>
          </cell>
          <cell r="J1594">
            <v>0</v>
          </cell>
          <cell r="K1594">
            <v>0</v>
          </cell>
          <cell r="L1594">
            <v>0</v>
          </cell>
          <cell r="M1594">
            <v>0</v>
          </cell>
          <cell r="N1594">
            <v>0</v>
          </cell>
          <cell r="O1594">
            <v>0</v>
          </cell>
          <cell r="P1594">
            <v>0</v>
          </cell>
          <cell r="Q1594">
            <v>16390</v>
          </cell>
          <cell r="R1594">
            <v>47</v>
          </cell>
          <cell r="S1594" t="str">
            <v>E</v>
          </cell>
        </row>
        <row r="1595">
          <cell r="A1595">
            <v>54</v>
          </cell>
          <cell r="B1595" t="str">
            <v>K6521050110</v>
          </cell>
          <cell r="C1595" t="str">
            <v>Comp Stocking,CLL II,A-D,Size L,Vienna</v>
          </cell>
          <cell r="D1595">
            <v>562.70000000000005</v>
          </cell>
          <cell r="E1595">
            <v>2</v>
          </cell>
          <cell r="F1595">
            <v>1125.4100000000001</v>
          </cell>
          <cell r="G1595">
            <v>0</v>
          </cell>
          <cell r="H1595">
            <v>0</v>
          </cell>
          <cell r="I1595">
            <v>0</v>
          </cell>
          <cell r="J1595">
            <v>0</v>
          </cell>
          <cell r="K1595">
            <v>0</v>
          </cell>
          <cell r="L1595">
            <v>0</v>
          </cell>
          <cell r="M1595">
            <v>0</v>
          </cell>
          <cell r="N1595">
            <v>0</v>
          </cell>
          <cell r="O1595">
            <v>0</v>
          </cell>
          <cell r="P1595">
            <v>0</v>
          </cell>
          <cell r="Q1595">
            <v>16383</v>
          </cell>
          <cell r="R1595">
            <v>54</v>
          </cell>
          <cell r="S1595" t="str">
            <v>E</v>
          </cell>
        </row>
        <row r="1596">
          <cell r="A1596">
            <v>54</v>
          </cell>
          <cell r="B1596" t="str">
            <v>K6521053310</v>
          </cell>
          <cell r="C1596" t="str">
            <v>Comp Stocking,CLL II,A-D,Size L,Scala</v>
          </cell>
          <cell r="D1596">
            <v>507.4</v>
          </cell>
          <cell r="E1596">
            <v>13</v>
          </cell>
          <cell r="F1596">
            <v>6596.47</v>
          </cell>
          <cell r="G1596">
            <v>0</v>
          </cell>
          <cell r="H1596">
            <v>0</v>
          </cell>
          <cell r="I1596">
            <v>0</v>
          </cell>
          <cell r="J1596">
            <v>0</v>
          </cell>
          <cell r="K1596">
            <v>0</v>
          </cell>
          <cell r="L1596">
            <v>0</v>
          </cell>
          <cell r="M1596">
            <v>0</v>
          </cell>
          <cell r="N1596">
            <v>0</v>
          </cell>
          <cell r="O1596">
            <v>0</v>
          </cell>
          <cell r="P1596">
            <v>0</v>
          </cell>
          <cell r="Q1596">
            <v>16425</v>
          </cell>
          <cell r="R1596">
            <v>12</v>
          </cell>
          <cell r="S1596" t="str">
            <v>E</v>
          </cell>
        </row>
        <row r="1597">
          <cell r="A1597">
            <v>54</v>
          </cell>
          <cell r="B1597" t="str">
            <v>K6521054410</v>
          </cell>
          <cell r="C1597" t="str">
            <v>Comp Stocking,CLL II,A-D,Size L,Diamond</v>
          </cell>
          <cell r="D1597">
            <v>523.5</v>
          </cell>
          <cell r="E1597">
            <v>11</v>
          </cell>
          <cell r="F1597">
            <v>5758.54</v>
          </cell>
          <cell r="G1597">
            <v>0</v>
          </cell>
          <cell r="H1597">
            <v>0</v>
          </cell>
          <cell r="I1597">
            <v>0</v>
          </cell>
          <cell r="J1597">
            <v>0</v>
          </cell>
          <cell r="K1597">
            <v>0</v>
          </cell>
          <cell r="L1597">
            <v>0</v>
          </cell>
          <cell r="M1597">
            <v>0</v>
          </cell>
          <cell r="N1597">
            <v>0</v>
          </cell>
          <cell r="O1597">
            <v>0</v>
          </cell>
          <cell r="P1597">
            <v>0</v>
          </cell>
          <cell r="Q1597">
            <v>16425</v>
          </cell>
          <cell r="R1597">
            <v>12</v>
          </cell>
          <cell r="S1597" t="str">
            <v>E</v>
          </cell>
        </row>
        <row r="1598">
          <cell r="E1598">
            <v>359</v>
          </cell>
          <cell r="F1598">
            <v>259412.45</v>
          </cell>
          <cell r="G1598">
            <v>0</v>
          </cell>
          <cell r="H1598">
            <v>0</v>
          </cell>
          <cell r="I1598">
            <v>0</v>
          </cell>
          <cell r="J1598">
            <v>0</v>
          </cell>
          <cell r="K1598">
            <v>0</v>
          </cell>
          <cell r="L1598">
            <v>0</v>
          </cell>
          <cell r="M1598">
            <v>0</v>
          </cell>
          <cell r="N1598">
            <v>0</v>
          </cell>
          <cell r="O1598">
            <v>0</v>
          </cell>
          <cell r="P1598">
            <v>0</v>
          </cell>
          <cell r="Q1598">
            <v>0</v>
          </cell>
          <cell r="R1598">
            <v>0</v>
          </cell>
          <cell r="S1598" t="str">
            <v>E Total</v>
          </cell>
        </row>
        <row r="1599">
          <cell r="A1599">
            <v>54</v>
          </cell>
          <cell r="B1599" t="str">
            <v>K6021020410</v>
          </cell>
          <cell r="C1599" t="str">
            <v>Comp Stckng,A-G,Anthracite(S)Without non</v>
          </cell>
          <cell r="D1599">
            <v>780.79</v>
          </cell>
          <cell r="E1599">
            <v>0</v>
          </cell>
          <cell r="F1599">
            <v>0</v>
          </cell>
          <cell r="G1599">
            <v>6</v>
          </cell>
          <cell r="H1599">
            <v>4684.76</v>
          </cell>
          <cell r="I1599">
            <v>0</v>
          </cell>
          <cell r="J1599">
            <v>0</v>
          </cell>
          <cell r="K1599">
            <v>0</v>
          </cell>
          <cell r="L1599">
            <v>0</v>
          </cell>
          <cell r="M1599">
            <v>0</v>
          </cell>
          <cell r="N1599">
            <v>0</v>
          </cell>
          <cell r="O1599">
            <v>0</v>
          </cell>
          <cell r="P1599">
            <v>0</v>
          </cell>
          <cell r="Q1599">
            <v>16128</v>
          </cell>
          <cell r="R1599">
            <v>308</v>
          </cell>
          <cell r="S1599" t="str">
            <v>M</v>
          </cell>
        </row>
        <row r="1600">
          <cell r="A1600">
            <v>54</v>
          </cell>
          <cell r="B1600" t="str">
            <v>K6021040610</v>
          </cell>
          <cell r="C1600" t="str">
            <v>Comp Stocking,A-G,Black,(M),Without non-</v>
          </cell>
          <cell r="D1600">
            <v>780.79</v>
          </cell>
          <cell r="E1600">
            <v>0</v>
          </cell>
          <cell r="F1600">
            <v>0</v>
          </cell>
          <cell r="G1600">
            <v>0</v>
          </cell>
          <cell r="H1600">
            <v>0</v>
          </cell>
          <cell r="I1600">
            <v>6</v>
          </cell>
          <cell r="J1600">
            <v>4684.76</v>
          </cell>
          <cell r="K1600">
            <v>0</v>
          </cell>
          <cell r="L1600">
            <v>0</v>
          </cell>
          <cell r="M1600">
            <v>0</v>
          </cell>
          <cell r="N1600">
            <v>0</v>
          </cell>
          <cell r="O1600">
            <v>0</v>
          </cell>
          <cell r="P1600">
            <v>0</v>
          </cell>
          <cell r="Q1600">
            <v>16075</v>
          </cell>
          <cell r="R1600">
            <v>361</v>
          </cell>
          <cell r="S1600" t="str">
            <v>M</v>
          </cell>
        </row>
        <row r="1601">
          <cell r="A1601">
            <v>54</v>
          </cell>
          <cell r="B1601" t="str">
            <v>K6021050410</v>
          </cell>
          <cell r="C1601" t="str">
            <v>Comp Stckng,A-G,Anthracite(L)Without non</v>
          </cell>
          <cell r="D1601">
            <v>715.86</v>
          </cell>
          <cell r="E1601">
            <v>0</v>
          </cell>
          <cell r="F1601">
            <v>0</v>
          </cell>
          <cell r="G1601">
            <v>0</v>
          </cell>
          <cell r="H1601">
            <v>0</v>
          </cell>
          <cell r="I1601">
            <v>6</v>
          </cell>
          <cell r="J1601">
            <v>4295.16</v>
          </cell>
          <cell r="K1601">
            <v>0</v>
          </cell>
          <cell r="L1601">
            <v>0</v>
          </cell>
          <cell r="M1601">
            <v>0</v>
          </cell>
          <cell r="N1601">
            <v>0</v>
          </cell>
          <cell r="O1601">
            <v>0</v>
          </cell>
          <cell r="P1601">
            <v>0</v>
          </cell>
          <cell r="Q1601">
            <v>16074</v>
          </cell>
          <cell r="R1601">
            <v>362</v>
          </cell>
          <cell r="S1601" t="str">
            <v>M</v>
          </cell>
        </row>
        <row r="1602">
          <cell r="A1602">
            <v>54</v>
          </cell>
          <cell r="B1602" t="str">
            <v>K6021050610</v>
          </cell>
          <cell r="C1602" t="str">
            <v>Comp Stocking,A-G,Black,(L),Without non-</v>
          </cell>
          <cell r="D1602">
            <v>780.79</v>
          </cell>
          <cell r="E1602">
            <v>0</v>
          </cell>
          <cell r="F1602">
            <v>0</v>
          </cell>
          <cell r="G1602">
            <v>0</v>
          </cell>
          <cell r="H1602">
            <v>0</v>
          </cell>
          <cell r="I1602">
            <v>6</v>
          </cell>
          <cell r="J1602">
            <v>4684.76</v>
          </cell>
          <cell r="K1602">
            <v>0</v>
          </cell>
          <cell r="L1602">
            <v>0</v>
          </cell>
          <cell r="M1602">
            <v>0</v>
          </cell>
          <cell r="N1602">
            <v>0</v>
          </cell>
          <cell r="O1602">
            <v>0</v>
          </cell>
          <cell r="P1602">
            <v>0</v>
          </cell>
          <cell r="Q1602">
            <v>16074</v>
          </cell>
          <cell r="R1602">
            <v>362</v>
          </cell>
          <cell r="S1602" t="str">
            <v>M</v>
          </cell>
        </row>
        <row r="1603">
          <cell r="E1603">
            <v>0</v>
          </cell>
          <cell r="F1603">
            <v>0</v>
          </cell>
          <cell r="G1603">
            <v>6</v>
          </cell>
          <cell r="H1603">
            <v>4684.76</v>
          </cell>
          <cell r="I1603">
            <v>18</v>
          </cell>
          <cell r="J1603">
            <v>13664.68</v>
          </cell>
          <cell r="K1603">
            <v>0</v>
          </cell>
          <cell r="L1603">
            <v>0</v>
          </cell>
          <cell r="M1603">
            <v>0</v>
          </cell>
          <cell r="N1603">
            <v>0</v>
          </cell>
          <cell r="O1603">
            <v>0</v>
          </cell>
          <cell r="P1603">
            <v>0</v>
          </cell>
          <cell r="Q1603">
            <v>0</v>
          </cell>
          <cell r="R1603">
            <v>0</v>
          </cell>
          <cell r="S1603" t="str">
            <v>M Total</v>
          </cell>
        </row>
        <row r="1604">
          <cell r="A1604" t="str">
            <v>54 Total</v>
          </cell>
          <cell r="B1604">
            <v>0</v>
          </cell>
          <cell r="C1604">
            <v>0</v>
          </cell>
          <cell r="D1604">
            <v>0</v>
          </cell>
          <cell r="E1604">
            <v>359</v>
          </cell>
          <cell r="F1604">
            <v>259412.45</v>
          </cell>
          <cell r="G1604">
            <v>6</v>
          </cell>
          <cell r="H1604">
            <v>4684.76</v>
          </cell>
          <cell r="I1604">
            <v>18</v>
          </cell>
          <cell r="J1604">
            <v>13664.68</v>
          </cell>
          <cell r="K1604">
            <v>0</v>
          </cell>
          <cell r="L1604">
            <v>0</v>
          </cell>
          <cell r="M1604">
            <v>0</v>
          </cell>
          <cell r="N1604">
            <v>0</v>
          </cell>
          <cell r="O1604">
            <v>0</v>
          </cell>
          <cell r="P1604">
            <v>0</v>
          </cell>
        </row>
        <row r="1605">
          <cell r="A1605">
            <v>59</v>
          </cell>
          <cell r="B1605" t="str">
            <v>RB92200=L</v>
          </cell>
          <cell r="C1605" t="str">
            <v>Heel Wedge (HW) Large</v>
          </cell>
          <cell r="D1605">
            <v>199</v>
          </cell>
          <cell r="E1605">
            <v>18</v>
          </cell>
          <cell r="F1605">
            <v>3582.29</v>
          </cell>
          <cell r="G1605">
            <v>0</v>
          </cell>
          <cell r="H1605">
            <v>0</v>
          </cell>
          <cell r="I1605">
            <v>0</v>
          </cell>
          <cell r="J1605">
            <v>0</v>
          </cell>
          <cell r="K1605">
            <v>0</v>
          </cell>
          <cell r="L1605">
            <v>0</v>
          </cell>
          <cell r="M1605">
            <v>0</v>
          </cell>
          <cell r="N1605">
            <v>0</v>
          </cell>
          <cell r="O1605">
            <v>0</v>
          </cell>
          <cell r="P1605">
            <v>0</v>
          </cell>
          <cell r="Q1605">
            <v>16427</v>
          </cell>
          <cell r="R1605">
            <v>10</v>
          </cell>
          <cell r="S1605" t="str">
            <v>E</v>
          </cell>
        </row>
        <row r="1606">
          <cell r="A1606">
            <v>59</v>
          </cell>
          <cell r="B1606" t="str">
            <v>RB92200=M</v>
          </cell>
          <cell r="C1606" t="str">
            <v>Heel Wedge (HW) Medium</v>
          </cell>
          <cell r="D1606">
            <v>200.7</v>
          </cell>
          <cell r="E1606">
            <v>16</v>
          </cell>
          <cell r="F1606">
            <v>3211.72</v>
          </cell>
          <cell r="G1606">
            <v>0</v>
          </cell>
          <cell r="H1606">
            <v>0</v>
          </cell>
          <cell r="I1606">
            <v>0</v>
          </cell>
          <cell r="J1606">
            <v>0</v>
          </cell>
          <cell r="K1606">
            <v>0</v>
          </cell>
          <cell r="L1606">
            <v>0</v>
          </cell>
          <cell r="M1606">
            <v>0</v>
          </cell>
          <cell r="N1606">
            <v>0</v>
          </cell>
          <cell r="O1606">
            <v>0</v>
          </cell>
          <cell r="P1606">
            <v>0</v>
          </cell>
          <cell r="Q1606">
            <v>16399</v>
          </cell>
          <cell r="R1606">
            <v>38</v>
          </cell>
          <cell r="S1606" t="str">
            <v>E</v>
          </cell>
        </row>
      </sheetData>
      <sheetData sheetId="2" refreshError="1"/>
      <sheetData sheetId="3" refreshError="1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/>
      <sheetData sheetId="43"/>
      <sheetData sheetId="44"/>
      <sheetData sheetId="45"/>
      <sheetData sheetId="46" refreshError="1"/>
      <sheetData sheetId="47">
        <row r="2">
          <cell r="E2" t="str">
            <v>จำนวน</v>
          </cell>
        </row>
      </sheetData>
      <sheetData sheetId="48">
        <row r="2">
          <cell r="E2" t="str">
            <v>จำนวน</v>
          </cell>
        </row>
      </sheetData>
      <sheetData sheetId="49">
        <row r="2">
          <cell r="E2" t="str">
            <v>จำนวน</v>
          </cell>
        </row>
      </sheetData>
      <sheetData sheetId="50">
        <row r="2">
          <cell r="E2" t="str">
            <v>จำนวน</v>
          </cell>
        </row>
      </sheetData>
      <sheetData sheetId="51">
        <row r="2">
          <cell r="E2" t="str">
            <v>จำนวน</v>
          </cell>
        </row>
      </sheetData>
      <sheetData sheetId="52">
        <row r="2">
          <cell r="E2" t="str">
            <v>จำนวน</v>
          </cell>
        </row>
      </sheetData>
      <sheetData sheetId="53">
        <row r="2">
          <cell r="E2" t="str">
            <v>จำนวน</v>
          </cell>
        </row>
      </sheetData>
      <sheetData sheetId="54">
        <row r="2">
          <cell r="E2" t="str">
            <v>จำนวน</v>
          </cell>
        </row>
      </sheetData>
      <sheetData sheetId="55">
        <row r="2">
          <cell r="E2" t="str">
            <v>จำนวน</v>
          </cell>
        </row>
      </sheetData>
      <sheetData sheetId="56">
        <row r="2">
          <cell r="E2" t="str">
            <v>จำนวน</v>
          </cell>
        </row>
      </sheetData>
      <sheetData sheetId="57">
        <row r="2">
          <cell r="E2" t="str">
            <v>จำนวน</v>
          </cell>
        </row>
      </sheetData>
      <sheetData sheetId="58">
        <row r="2">
          <cell r="E2" t="str">
            <v>จำนวน</v>
          </cell>
        </row>
      </sheetData>
      <sheetData sheetId="59">
        <row r="2">
          <cell r="E2" t="str">
            <v>จำนวน</v>
          </cell>
        </row>
      </sheetData>
      <sheetData sheetId="60">
        <row r="2">
          <cell r="E2" t="str">
            <v>จำนวน</v>
          </cell>
        </row>
      </sheetData>
      <sheetData sheetId="61">
        <row r="2">
          <cell r="E2" t="str">
            <v>จำนวน</v>
          </cell>
        </row>
      </sheetData>
      <sheetData sheetId="62">
        <row r="2">
          <cell r="E2" t="str">
            <v>จำนวน</v>
          </cell>
        </row>
      </sheetData>
      <sheetData sheetId="63">
        <row r="2">
          <cell r="E2" t="str">
            <v>จำนวน</v>
          </cell>
        </row>
      </sheetData>
      <sheetData sheetId="64">
        <row r="2">
          <cell r="E2" t="str">
            <v>จำนวน</v>
          </cell>
        </row>
      </sheetData>
      <sheetData sheetId="65">
        <row r="2">
          <cell r="E2" t="str">
            <v>จำนวน</v>
          </cell>
        </row>
      </sheetData>
      <sheetData sheetId="66">
        <row r="2">
          <cell r="E2" t="str">
            <v>จำนวน</v>
          </cell>
        </row>
      </sheetData>
      <sheetData sheetId="67">
        <row r="2">
          <cell r="E2" t="str">
            <v>จำนวน</v>
          </cell>
        </row>
      </sheetData>
      <sheetData sheetId="68">
        <row r="2">
          <cell r="E2" t="str">
            <v>จำนวน</v>
          </cell>
        </row>
      </sheetData>
      <sheetData sheetId="69">
        <row r="2">
          <cell r="E2" t="str">
            <v>จำนวน</v>
          </cell>
        </row>
      </sheetData>
      <sheetData sheetId="70">
        <row r="2">
          <cell r="E2" t="str">
            <v>จำนวน</v>
          </cell>
        </row>
      </sheetData>
      <sheetData sheetId="71">
        <row r="2">
          <cell r="E2" t="str">
            <v>จำนวน</v>
          </cell>
        </row>
      </sheetData>
      <sheetData sheetId="72">
        <row r="2">
          <cell r="E2" t="str">
            <v>จำนวน</v>
          </cell>
        </row>
      </sheetData>
      <sheetData sheetId="73">
        <row r="2">
          <cell r="E2" t="str">
            <v>จำนวน</v>
          </cell>
        </row>
      </sheetData>
      <sheetData sheetId="74">
        <row r="2">
          <cell r="A2" t="str">
            <v>LCY:</v>
          </cell>
        </row>
      </sheetData>
      <sheetData sheetId="75">
        <row r="2">
          <cell r="E2" t="str">
            <v>จำนวน</v>
          </cell>
        </row>
      </sheetData>
      <sheetData sheetId="76">
        <row r="2">
          <cell r="E2" t="str">
            <v>จำนวน</v>
          </cell>
        </row>
      </sheetData>
      <sheetData sheetId="77">
        <row r="2">
          <cell r="A2" t="str">
            <v>LCY:</v>
          </cell>
        </row>
      </sheetData>
      <sheetData sheetId="78">
        <row r="2">
          <cell r="A2" t="str">
            <v>LCY:</v>
          </cell>
        </row>
      </sheetData>
      <sheetData sheetId="79">
        <row r="2">
          <cell r="E2" t="str">
            <v>จำนวน</v>
          </cell>
        </row>
      </sheetData>
      <sheetData sheetId="80">
        <row r="2">
          <cell r="E2" t="str">
            <v>จำนวน</v>
          </cell>
        </row>
      </sheetData>
      <sheetData sheetId="81">
        <row r="2">
          <cell r="E2" t="str">
            <v>จำนวน</v>
          </cell>
        </row>
      </sheetData>
      <sheetData sheetId="82">
        <row r="2">
          <cell r="E2" t="str">
            <v>จำนวน</v>
          </cell>
        </row>
      </sheetData>
      <sheetData sheetId="83">
        <row r="2">
          <cell r="E2" t="str">
            <v>จำนวน</v>
          </cell>
        </row>
      </sheetData>
      <sheetData sheetId="84">
        <row r="2">
          <cell r="E2" t="str">
            <v>จำนวน</v>
          </cell>
        </row>
      </sheetData>
      <sheetData sheetId="85">
        <row r="2">
          <cell r="E2" t="str">
            <v>จำนวน</v>
          </cell>
        </row>
      </sheetData>
      <sheetData sheetId="86">
        <row r="2">
          <cell r="E2" t="str">
            <v>จำนวน</v>
          </cell>
        </row>
      </sheetData>
      <sheetData sheetId="87">
        <row r="2">
          <cell r="E2" t="str">
            <v>จำนวน</v>
          </cell>
        </row>
      </sheetData>
      <sheetData sheetId="88">
        <row r="2">
          <cell r="E2" t="str">
            <v>จำนวน</v>
          </cell>
        </row>
      </sheetData>
      <sheetData sheetId="89">
        <row r="2">
          <cell r="A2" t="str">
            <v>LCY:</v>
          </cell>
        </row>
      </sheetData>
      <sheetData sheetId="90">
        <row r="2">
          <cell r="E2" t="str">
            <v>จำนวน</v>
          </cell>
        </row>
      </sheetData>
      <sheetData sheetId="91">
        <row r="2">
          <cell r="E2" t="str">
            <v>จำนวน</v>
          </cell>
        </row>
      </sheetData>
      <sheetData sheetId="92">
        <row r="2">
          <cell r="A2" t="str">
            <v>LCY:</v>
          </cell>
        </row>
      </sheetData>
      <sheetData sheetId="93">
        <row r="2">
          <cell r="E2" t="str">
            <v>จำนวน</v>
          </cell>
        </row>
      </sheetData>
      <sheetData sheetId="94">
        <row r="2">
          <cell r="E2" t="str">
            <v>จำนวน</v>
          </cell>
        </row>
      </sheetData>
      <sheetData sheetId="95">
        <row r="2">
          <cell r="E2" t="str">
            <v>จำนวน</v>
          </cell>
        </row>
      </sheetData>
      <sheetData sheetId="96">
        <row r="2">
          <cell r="E2" t="str">
            <v>จำนวน</v>
          </cell>
        </row>
      </sheetData>
      <sheetData sheetId="97">
        <row r="2">
          <cell r="E2" t="str">
            <v>จำนวน</v>
          </cell>
        </row>
      </sheetData>
      <sheetData sheetId="98">
        <row r="2">
          <cell r="E2" t="str">
            <v>จำนวน</v>
          </cell>
        </row>
      </sheetData>
      <sheetData sheetId="99">
        <row r="2">
          <cell r="E2" t="str">
            <v>จำนวน</v>
          </cell>
        </row>
      </sheetData>
      <sheetData sheetId="100">
        <row r="2">
          <cell r="E2" t="str">
            <v>จำนวน</v>
          </cell>
        </row>
      </sheetData>
      <sheetData sheetId="101">
        <row r="2">
          <cell r="E2" t="str">
            <v>จำนวน</v>
          </cell>
        </row>
      </sheetData>
      <sheetData sheetId="102">
        <row r="2">
          <cell r="E2" t="str">
            <v>จำนวน</v>
          </cell>
        </row>
      </sheetData>
      <sheetData sheetId="103">
        <row r="2">
          <cell r="E2" t="str">
            <v>จำนวน</v>
          </cell>
        </row>
      </sheetData>
      <sheetData sheetId="104">
        <row r="2">
          <cell r="E2" t="str">
            <v>จำนวน</v>
          </cell>
        </row>
      </sheetData>
      <sheetData sheetId="105">
        <row r="2">
          <cell r="E2" t="str">
            <v>จำนวน</v>
          </cell>
        </row>
      </sheetData>
      <sheetData sheetId="106">
        <row r="2">
          <cell r="E2" t="str">
            <v>จำนวน</v>
          </cell>
        </row>
      </sheetData>
      <sheetData sheetId="107">
        <row r="2">
          <cell r="E2" t="str">
            <v>จำนวน</v>
          </cell>
        </row>
      </sheetData>
      <sheetData sheetId="108">
        <row r="2">
          <cell r="E2" t="str">
            <v>จำนวน</v>
          </cell>
        </row>
      </sheetData>
      <sheetData sheetId="109">
        <row r="2">
          <cell r="E2" t="str">
            <v>จำนวน</v>
          </cell>
        </row>
      </sheetData>
      <sheetData sheetId="110">
        <row r="2">
          <cell r="E2" t="str">
            <v>จำนวน</v>
          </cell>
        </row>
      </sheetData>
      <sheetData sheetId="111">
        <row r="2">
          <cell r="E2" t="str">
            <v>จำนวน</v>
          </cell>
        </row>
      </sheetData>
      <sheetData sheetId="112">
        <row r="2">
          <cell r="E2" t="str">
            <v>จำนวน</v>
          </cell>
        </row>
      </sheetData>
      <sheetData sheetId="113">
        <row r="2">
          <cell r="E2" t="str">
            <v>จำนวน</v>
          </cell>
        </row>
      </sheetData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>
        <row r="2">
          <cell r="E2" t="str">
            <v>จำนวน</v>
          </cell>
        </row>
      </sheetData>
      <sheetData sheetId="141">
        <row r="2">
          <cell r="E2" t="str">
            <v>จำนวน</v>
          </cell>
        </row>
      </sheetData>
      <sheetData sheetId="142">
        <row r="2">
          <cell r="A2" t="str">
            <v>LCY:</v>
          </cell>
        </row>
      </sheetData>
      <sheetData sheetId="143">
        <row r="2">
          <cell r="E2" t="str">
            <v>จำนวน</v>
          </cell>
        </row>
      </sheetData>
      <sheetData sheetId="144">
        <row r="2">
          <cell r="E2" t="str">
            <v>จำนวน</v>
          </cell>
        </row>
      </sheetData>
      <sheetData sheetId="145">
        <row r="2">
          <cell r="E2" t="str">
            <v>จำนวน</v>
          </cell>
        </row>
      </sheetData>
      <sheetData sheetId="146">
        <row r="2">
          <cell r="E2" t="str">
            <v>จำนวน</v>
          </cell>
        </row>
      </sheetData>
      <sheetData sheetId="147">
        <row r="2">
          <cell r="E2" t="str">
            <v>จำนวน</v>
          </cell>
        </row>
      </sheetData>
      <sheetData sheetId="148">
        <row r="2">
          <cell r="E2" t="str">
            <v>จำนวน</v>
          </cell>
        </row>
      </sheetData>
      <sheetData sheetId="149">
        <row r="2">
          <cell r="A2" t="str">
            <v>LCY:</v>
          </cell>
        </row>
      </sheetData>
      <sheetData sheetId="150">
        <row r="2">
          <cell r="E2" t="str">
            <v>จำนวน</v>
          </cell>
        </row>
      </sheetData>
      <sheetData sheetId="151">
        <row r="2">
          <cell r="E2" t="str">
            <v>จำนวน</v>
          </cell>
        </row>
      </sheetData>
      <sheetData sheetId="152">
        <row r="2">
          <cell r="E2" t="str">
            <v>จำนวน</v>
          </cell>
        </row>
      </sheetData>
      <sheetData sheetId="153">
        <row r="2">
          <cell r="E2" t="str">
            <v>จำนวน</v>
          </cell>
        </row>
      </sheetData>
      <sheetData sheetId="154">
        <row r="2">
          <cell r="E2" t="str">
            <v>จำนวน</v>
          </cell>
        </row>
      </sheetData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>
        <row r="2">
          <cell r="E2" t="str">
            <v>จำนวน</v>
          </cell>
        </row>
      </sheetData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>
        <row r="2">
          <cell r="E2" t="str">
            <v>จำนวน</v>
          </cell>
        </row>
      </sheetData>
      <sheetData sheetId="202">
        <row r="2">
          <cell r="E2" t="str">
            <v>จำนวน</v>
          </cell>
        </row>
      </sheetData>
      <sheetData sheetId="203">
        <row r="2">
          <cell r="E2" t="str">
            <v>จำนวน</v>
          </cell>
        </row>
      </sheetData>
      <sheetData sheetId="204">
        <row r="2">
          <cell r="E2" t="str">
            <v>จำนวน</v>
          </cell>
        </row>
      </sheetData>
      <sheetData sheetId="205">
        <row r="2">
          <cell r="E2" t="str">
            <v>จำนวน</v>
          </cell>
        </row>
      </sheetData>
      <sheetData sheetId="206">
        <row r="2">
          <cell r="E2" t="str">
            <v>จำนวน</v>
          </cell>
        </row>
      </sheetData>
      <sheetData sheetId="207">
        <row r="2">
          <cell r="E2" t="str">
            <v>จำนวน</v>
          </cell>
        </row>
      </sheetData>
      <sheetData sheetId="208">
        <row r="2">
          <cell r="E2" t="str">
            <v>จำนวน</v>
          </cell>
        </row>
      </sheetData>
      <sheetData sheetId="209">
        <row r="2">
          <cell r="E2" t="str">
            <v>จำนวน</v>
          </cell>
        </row>
      </sheetData>
      <sheetData sheetId="210">
        <row r="2">
          <cell r="E2" t="str">
            <v>จำนวน</v>
          </cell>
        </row>
      </sheetData>
      <sheetData sheetId="211">
        <row r="2">
          <cell r="E2" t="str">
            <v>จำนวน</v>
          </cell>
        </row>
      </sheetData>
      <sheetData sheetId="212">
        <row r="2">
          <cell r="E2" t="str">
            <v>จำนวน</v>
          </cell>
        </row>
      </sheetData>
      <sheetData sheetId="213">
        <row r="2">
          <cell r="E2" t="str">
            <v>จำนวน</v>
          </cell>
        </row>
      </sheetData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>
        <row r="2">
          <cell r="E2" t="str">
            <v>จำนวน</v>
          </cell>
        </row>
      </sheetData>
      <sheetData sheetId="227">
        <row r="2">
          <cell r="E2" t="str">
            <v>จำนวน</v>
          </cell>
        </row>
      </sheetData>
      <sheetData sheetId="228">
        <row r="2">
          <cell r="E2" t="str">
            <v>จำนวน</v>
          </cell>
        </row>
      </sheetData>
      <sheetData sheetId="229">
        <row r="2">
          <cell r="E2" t="str">
            <v>จำนวน</v>
          </cell>
        </row>
      </sheetData>
      <sheetData sheetId="230">
        <row r="2">
          <cell r="E2" t="str">
            <v>จำนวน</v>
          </cell>
        </row>
      </sheetData>
      <sheetData sheetId="231">
        <row r="2">
          <cell r="E2" t="str">
            <v>จำนวน</v>
          </cell>
        </row>
      </sheetData>
      <sheetData sheetId="232">
        <row r="2">
          <cell r="E2" t="str">
            <v>จำนวน</v>
          </cell>
        </row>
      </sheetData>
      <sheetData sheetId="233">
        <row r="2">
          <cell r="E2" t="str">
            <v>จำนวน</v>
          </cell>
        </row>
      </sheetData>
      <sheetData sheetId="234">
        <row r="2">
          <cell r="E2" t="str">
            <v>จำนวน</v>
          </cell>
        </row>
      </sheetData>
      <sheetData sheetId="235">
        <row r="2">
          <cell r="E2" t="str">
            <v>จำนวน</v>
          </cell>
        </row>
      </sheetData>
      <sheetData sheetId="236">
        <row r="2">
          <cell r="E2" t="str">
            <v>จำนวน</v>
          </cell>
        </row>
      </sheetData>
      <sheetData sheetId="237">
        <row r="2">
          <cell r="E2" t="str">
            <v>จำนวน</v>
          </cell>
        </row>
      </sheetData>
      <sheetData sheetId="238">
        <row r="2">
          <cell r="E2" t="str">
            <v>จำนวน</v>
          </cell>
        </row>
      </sheetData>
      <sheetData sheetId="239">
        <row r="2">
          <cell r="E2" t="str">
            <v>จำนวน</v>
          </cell>
        </row>
      </sheetData>
      <sheetData sheetId="240">
        <row r="2">
          <cell r="E2" t="str">
            <v>จำนวน</v>
          </cell>
        </row>
      </sheetData>
      <sheetData sheetId="241">
        <row r="2">
          <cell r="E2" t="str">
            <v>จำนวน</v>
          </cell>
        </row>
      </sheetData>
      <sheetData sheetId="242">
        <row r="2">
          <cell r="E2" t="str">
            <v>จำนวน</v>
          </cell>
        </row>
      </sheetData>
      <sheetData sheetId="243">
        <row r="2">
          <cell r="E2" t="str">
            <v>จำนวน</v>
          </cell>
        </row>
      </sheetData>
      <sheetData sheetId="244">
        <row r="2">
          <cell r="E2" t="str">
            <v>จำนวน</v>
          </cell>
        </row>
      </sheetData>
      <sheetData sheetId="245">
        <row r="2">
          <cell r="E2" t="str">
            <v>จำนวน</v>
          </cell>
        </row>
      </sheetData>
      <sheetData sheetId="246">
        <row r="2">
          <cell r="E2" t="str">
            <v>จำนวน</v>
          </cell>
        </row>
      </sheetData>
      <sheetData sheetId="247">
        <row r="2">
          <cell r="E2" t="str">
            <v>จำนวน</v>
          </cell>
        </row>
      </sheetData>
      <sheetData sheetId="248">
        <row r="2">
          <cell r="E2" t="str">
            <v>จำนวน</v>
          </cell>
        </row>
      </sheetData>
      <sheetData sheetId="249">
        <row r="2">
          <cell r="E2" t="str">
            <v>จำนวน</v>
          </cell>
        </row>
      </sheetData>
      <sheetData sheetId="250">
        <row r="2">
          <cell r="E2" t="str">
            <v>จำนวน</v>
          </cell>
        </row>
      </sheetData>
      <sheetData sheetId="251">
        <row r="2">
          <cell r="E2" t="str">
            <v>จำนวน</v>
          </cell>
        </row>
      </sheetData>
      <sheetData sheetId="252">
        <row r="2">
          <cell r="E2" t="str">
            <v>จำนวน</v>
          </cell>
        </row>
      </sheetData>
      <sheetData sheetId="253">
        <row r="2">
          <cell r="E2" t="str">
            <v>จำนวน</v>
          </cell>
        </row>
      </sheetData>
      <sheetData sheetId="254">
        <row r="2">
          <cell r="E2" t="str">
            <v>จำนวน</v>
          </cell>
        </row>
      </sheetData>
      <sheetData sheetId="255">
        <row r="2">
          <cell r="E2" t="str">
            <v>จำนวน</v>
          </cell>
        </row>
      </sheetData>
      <sheetData sheetId="256">
        <row r="2">
          <cell r="E2" t="str">
            <v>จำนวน</v>
          </cell>
        </row>
      </sheetData>
      <sheetData sheetId="257">
        <row r="2">
          <cell r="E2" t="str">
            <v>จำนวน</v>
          </cell>
        </row>
      </sheetData>
      <sheetData sheetId="258">
        <row r="2">
          <cell r="E2" t="str">
            <v>จำนวน</v>
          </cell>
        </row>
      </sheetData>
      <sheetData sheetId="259">
        <row r="2">
          <cell r="E2" t="str">
            <v>จำนวน</v>
          </cell>
        </row>
      </sheetData>
      <sheetData sheetId="260">
        <row r="2">
          <cell r="E2" t="str">
            <v>จำนวน</v>
          </cell>
        </row>
      </sheetData>
      <sheetData sheetId="261">
        <row r="2">
          <cell r="E2" t="str">
            <v>จำนวน</v>
          </cell>
        </row>
      </sheetData>
      <sheetData sheetId="262">
        <row r="2">
          <cell r="E2" t="str">
            <v>จำนวน</v>
          </cell>
        </row>
      </sheetData>
      <sheetData sheetId="263">
        <row r="2">
          <cell r="E2" t="str">
            <v>จำนวน</v>
          </cell>
        </row>
      </sheetData>
      <sheetData sheetId="264">
        <row r="2">
          <cell r="E2" t="str">
            <v>จำนวน</v>
          </cell>
        </row>
      </sheetData>
      <sheetData sheetId="265">
        <row r="2">
          <cell r="E2" t="str">
            <v>จำนวน</v>
          </cell>
        </row>
      </sheetData>
      <sheetData sheetId="266">
        <row r="2">
          <cell r="E2" t="str">
            <v>จำนวน</v>
          </cell>
        </row>
      </sheetData>
      <sheetData sheetId="267">
        <row r="2">
          <cell r="E2" t="str">
            <v>จำนวน</v>
          </cell>
        </row>
      </sheetData>
      <sheetData sheetId="268">
        <row r="2">
          <cell r="E2" t="str">
            <v>จำนวน</v>
          </cell>
        </row>
      </sheetData>
      <sheetData sheetId="269">
        <row r="2">
          <cell r="E2" t="str">
            <v>จำนวน</v>
          </cell>
        </row>
      </sheetData>
      <sheetData sheetId="270">
        <row r="2">
          <cell r="E2" t="str">
            <v>จำนวน</v>
          </cell>
        </row>
      </sheetData>
      <sheetData sheetId="271">
        <row r="2">
          <cell r="E2" t="str">
            <v>จำนวน</v>
          </cell>
        </row>
      </sheetData>
      <sheetData sheetId="272">
        <row r="2">
          <cell r="E2" t="str">
            <v>จำนวน</v>
          </cell>
        </row>
      </sheetData>
      <sheetData sheetId="273">
        <row r="2">
          <cell r="E2" t="str">
            <v>จำนวน</v>
          </cell>
        </row>
      </sheetData>
      <sheetData sheetId="274">
        <row r="2">
          <cell r="E2" t="str">
            <v>จำนวน</v>
          </cell>
        </row>
      </sheetData>
      <sheetData sheetId="275">
        <row r="2">
          <cell r="E2" t="str">
            <v>จำนวน</v>
          </cell>
        </row>
      </sheetData>
      <sheetData sheetId="276">
        <row r="2">
          <cell r="E2" t="str">
            <v>จำนวน</v>
          </cell>
        </row>
      </sheetData>
      <sheetData sheetId="277"/>
      <sheetData sheetId="278">
        <row r="2">
          <cell r="E2" t="str">
            <v>จำนวน</v>
          </cell>
        </row>
      </sheetData>
      <sheetData sheetId="279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>
        <row r="2">
          <cell r="E2" t="str">
            <v>จำนวน</v>
          </cell>
        </row>
      </sheetData>
      <sheetData sheetId="352">
        <row r="2">
          <cell r="E2" t="str">
            <v>จำนวน</v>
          </cell>
        </row>
      </sheetData>
      <sheetData sheetId="353" refreshError="1"/>
      <sheetData sheetId="354" refreshError="1"/>
      <sheetData sheetId="355">
        <row r="2">
          <cell r="A2">
            <v>1</v>
          </cell>
        </row>
      </sheetData>
      <sheetData sheetId="356">
        <row r="2">
          <cell r="E2" t="str">
            <v>จำนวน</v>
          </cell>
        </row>
      </sheetData>
      <sheetData sheetId="357" refreshError="1"/>
      <sheetData sheetId="358" refreshError="1"/>
      <sheetData sheetId="359" refreshError="1"/>
      <sheetData sheetId="360">
        <row r="2">
          <cell r="A2">
            <v>1</v>
          </cell>
        </row>
      </sheetData>
      <sheetData sheetId="361">
        <row r="2">
          <cell r="E2" t="str">
            <v>จำนวน</v>
          </cell>
        </row>
      </sheetData>
      <sheetData sheetId="362">
        <row r="2">
          <cell r="E2" t="str">
            <v>จำนวน</v>
          </cell>
        </row>
      </sheetData>
      <sheetData sheetId="363">
        <row r="2">
          <cell r="E2" t="str">
            <v>จำนวน</v>
          </cell>
        </row>
      </sheetData>
      <sheetData sheetId="364">
        <row r="2">
          <cell r="E2" t="str">
            <v>จำนวน</v>
          </cell>
        </row>
      </sheetData>
      <sheetData sheetId="365">
        <row r="2">
          <cell r="E2" t="str">
            <v>จำนวน</v>
          </cell>
        </row>
      </sheetData>
      <sheetData sheetId="366"/>
      <sheetData sheetId="367"/>
      <sheetData sheetId="368"/>
      <sheetData sheetId="369"/>
      <sheetData sheetId="370"/>
      <sheetData sheetId="371"/>
      <sheetData sheetId="372"/>
      <sheetData sheetId="373">
        <row r="2">
          <cell r="A2">
            <v>1</v>
          </cell>
        </row>
      </sheetData>
      <sheetData sheetId="374"/>
      <sheetData sheetId="375">
        <row r="2">
          <cell r="A2">
            <v>1</v>
          </cell>
        </row>
      </sheetData>
      <sheetData sheetId="376">
        <row r="2">
          <cell r="E2" t="str">
            <v>จำนวน</v>
          </cell>
        </row>
      </sheetData>
      <sheetData sheetId="377"/>
      <sheetData sheetId="378"/>
      <sheetData sheetId="379" refreshError="1"/>
      <sheetData sheetId="380" refreshError="1"/>
      <sheetData sheetId="381" refreshError="1"/>
      <sheetData sheetId="382" refreshError="1"/>
      <sheetData sheetId="383"/>
      <sheetData sheetId="384"/>
      <sheetData sheetId="385" refreshError="1"/>
      <sheetData sheetId="386" refreshError="1"/>
      <sheetData sheetId="387" refreshError="1"/>
      <sheetData sheetId="388"/>
      <sheetData sheetId="389">
        <row r="2">
          <cell r="A2" t="str">
            <v>LCY:</v>
          </cell>
        </row>
      </sheetData>
      <sheetData sheetId="390">
        <row r="2">
          <cell r="E2" t="str">
            <v>จำนวน</v>
          </cell>
        </row>
      </sheetData>
      <sheetData sheetId="391">
        <row r="2">
          <cell r="A2" t="str">
            <v>LCY:</v>
          </cell>
        </row>
      </sheetData>
      <sheetData sheetId="392"/>
      <sheetData sheetId="393">
        <row r="2">
          <cell r="E2" t="str">
            <v>จำนวน</v>
          </cell>
        </row>
      </sheetData>
      <sheetData sheetId="394">
        <row r="2">
          <cell r="A2" t="str">
            <v>LCY:</v>
          </cell>
        </row>
      </sheetData>
      <sheetData sheetId="395">
        <row r="2">
          <cell r="E2" t="str">
            <v>จำนวน</v>
          </cell>
        </row>
      </sheetData>
      <sheetData sheetId="396"/>
      <sheetData sheetId="397">
        <row r="2">
          <cell r="E2" t="str">
            <v>จำนวน</v>
          </cell>
        </row>
      </sheetData>
      <sheetData sheetId="398">
        <row r="2">
          <cell r="E2" t="str">
            <v>จำนวน</v>
          </cell>
        </row>
      </sheetData>
      <sheetData sheetId="399">
        <row r="2">
          <cell r="E2" t="str">
            <v>จำนวน</v>
          </cell>
        </row>
      </sheetData>
      <sheetData sheetId="400">
        <row r="2">
          <cell r="A2" t="str">
            <v>LCY:</v>
          </cell>
        </row>
      </sheetData>
      <sheetData sheetId="401">
        <row r="2">
          <cell r="E2" t="str">
            <v>จำนวน</v>
          </cell>
        </row>
      </sheetData>
      <sheetData sheetId="402"/>
      <sheetData sheetId="403">
        <row r="2">
          <cell r="E2" t="str">
            <v>จำนวน</v>
          </cell>
        </row>
      </sheetData>
      <sheetData sheetId="404">
        <row r="2">
          <cell r="E2" t="str">
            <v>จำนวน</v>
          </cell>
        </row>
      </sheetData>
      <sheetData sheetId="405">
        <row r="2">
          <cell r="E2" t="str">
            <v>จำนวน</v>
          </cell>
        </row>
      </sheetData>
      <sheetData sheetId="406"/>
      <sheetData sheetId="407">
        <row r="2">
          <cell r="E2" t="str">
            <v>จำนวน</v>
          </cell>
        </row>
      </sheetData>
      <sheetData sheetId="408"/>
      <sheetData sheetId="409">
        <row r="2">
          <cell r="E2" t="str">
            <v>จำนวน</v>
          </cell>
        </row>
      </sheetData>
      <sheetData sheetId="410">
        <row r="2">
          <cell r="E2" t="str">
            <v>จำนวน</v>
          </cell>
        </row>
      </sheetData>
      <sheetData sheetId="411"/>
      <sheetData sheetId="412"/>
      <sheetData sheetId="413"/>
      <sheetData sheetId="414"/>
      <sheetData sheetId="415">
        <row r="2">
          <cell r="E2" t="str">
            <v>จำนวน</v>
          </cell>
        </row>
      </sheetData>
      <sheetData sheetId="416"/>
      <sheetData sheetId="417"/>
      <sheetData sheetId="418"/>
      <sheetData sheetId="419"/>
      <sheetData sheetId="420"/>
      <sheetData sheetId="421"/>
      <sheetData sheetId="422">
        <row r="2">
          <cell r="A2" t="str">
            <v>LCY:</v>
          </cell>
        </row>
      </sheetData>
      <sheetData sheetId="423">
        <row r="2">
          <cell r="E2" t="str">
            <v>จำนวน</v>
          </cell>
        </row>
      </sheetData>
      <sheetData sheetId="424">
        <row r="2">
          <cell r="A2" t="str">
            <v>LCY:</v>
          </cell>
        </row>
      </sheetData>
      <sheetData sheetId="425">
        <row r="2">
          <cell r="E2" t="str">
            <v>จำนวน</v>
          </cell>
        </row>
      </sheetData>
      <sheetData sheetId="426"/>
      <sheetData sheetId="427">
        <row r="2">
          <cell r="A2" t="str">
            <v>LCY:</v>
          </cell>
        </row>
      </sheetData>
      <sheetData sheetId="428">
        <row r="2">
          <cell r="E2" t="str">
            <v>จำนวน</v>
          </cell>
        </row>
      </sheetData>
      <sheetData sheetId="429"/>
      <sheetData sheetId="430">
        <row r="2">
          <cell r="E2" t="str">
            <v>จำนวน</v>
          </cell>
        </row>
      </sheetData>
      <sheetData sheetId="431">
        <row r="2">
          <cell r="E2" t="str">
            <v>จำนวน</v>
          </cell>
        </row>
      </sheetData>
      <sheetData sheetId="432">
        <row r="2">
          <cell r="E2" t="str">
            <v>จำนวน</v>
          </cell>
        </row>
      </sheetData>
      <sheetData sheetId="433"/>
      <sheetData sheetId="434">
        <row r="2">
          <cell r="E2" t="str">
            <v>จำนวน</v>
          </cell>
        </row>
      </sheetData>
      <sheetData sheetId="435"/>
      <sheetData sheetId="436">
        <row r="2">
          <cell r="E2" t="str">
            <v>จำนวน</v>
          </cell>
        </row>
      </sheetData>
      <sheetData sheetId="437">
        <row r="2">
          <cell r="E2" t="str">
            <v>จำนวน</v>
          </cell>
        </row>
      </sheetData>
      <sheetData sheetId="438"/>
      <sheetData sheetId="439"/>
      <sheetData sheetId="440"/>
      <sheetData sheetId="441"/>
      <sheetData sheetId="442"/>
      <sheetData sheetId="443"/>
      <sheetData sheetId="444"/>
      <sheetData sheetId="445">
        <row r="2">
          <cell r="A2" t="str">
            <v>LCY:</v>
          </cell>
        </row>
      </sheetData>
      <sheetData sheetId="446"/>
      <sheetData sheetId="447"/>
      <sheetData sheetId="448"/>
      <sheetData sheetId="449"/>
      <sheetData sheetId="450">
        <row r="2">
          <cell r="A2" t="str">
            <v>LCY:</v>
          </cell>
        </row>
      </sheetData>
      <sheetData sheetId="451">
        <row r="2">
          <cell r="E2" t="str">
            <v>จำนวน</v>
          </cell>
        </row>
      </sheetData>
      <sheetData sheetId="452"/>
      <sheetData sheetId="453">
        <row r="2">
          <cell r="E2" t="str">
            <v>จำนวน</v>
          </cell>
        </row>
      </sheetData>
      <sheetData sheetId="454">
        <row r="2">
          <cell r="E2" t="str">
            <v>จำนวน</v>
          </cell>
        </row>
      </sheetData>
      <sheetData sheetId="455">
        <row r="2">
          <cell r="E2" t="str">
            <v>จำนวน</v>
          </cell>
        </row>
      </sheetData>
      <sheetData sheetId="456"/>
      <sheetData sheetId="457">
        <row r="2">
          <cell r="E2" t="str">
            <v>จำนวน</v>
          </cell>
        </row>
      </sheetData>
      <sheetData sheetId="458"/>
      <sheetData sheetId="459">
        <row r="2">
          <cell r="E2" t="str">
            <v>จำนวน</v>
          </cell>
        </row>
      </sheetData>
      <sheetData sheetId="460">
        <row r="2">
          <cell r="E2" t="str">
            <v>จำนวน</v>
          </cell>
        </row>
      </sheetData>
      <sheetData sheetId="461"/>
      <sheetData sheetId="462"/>
      <sheetData sheetId="463"/>
      <sheetData sheetId="464"/>
      <sheetData sheetId="465"/>
      <sheetData sheetId="466"/>
      <sheetData sheetId="467"/>
      <sheetData sheetId="468">
        <row r="2">
          <cell r="A2" t="str">
            <v>LCY:</v>
          </cell>
        </row>
      </sheetData>
      <sheetData sheetId="469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/>
      <sheetData sheetId="515"/>
      <sheetData sheetId="516" refreshError="1"/>
      <sheetData sheetId="517" refreshError="1"/>
      <sheetData sheetId="518" refreshError="1"/>
      <sheetData sheetId="519" refreshError="1"/>
      <sheetData sheetId="520">
        <row r="2">
          <cell r="E2" t="str">
            <v>จำนวน</v>
          </cell>
        </row>
      </sheetData>
      <sheetData sheetId="521">
        <row r="2">
          <cell r="E2" t="str">
            <v>จำนวน</v>
          </cell>
        </row>
      </sheetData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>
        <row r="2">
          <cell r="A2" t="str">
            <v>SUBJECT</v>
          </cell>
        </row>
      </sheetData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</sheetDataSet>
  </externalBook>
</externalLink>
</file>

<file path=xl/externalLinks/externalLink1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"/>
      <sheetName val="2"/>
      <sheetName val="3"/>
      <sheetName val="4"/>
      <sheetName val="6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8"/>
      <sheetName val="19"/>
      <sheetName val="20"/>
      <sheetName val="21"/>
      <sheetName val="22"/>
      <sheetName val="23"/>
      <sheetName val="24"/>
      <sheetName val="25"/>
      <sheetName val="26"/>
      <sheetName val="P1"/>
      <sheetName val="P2"/>
      <sheetName val="K1"/>
      <sheetName val="P3"/>
      <sheetName val="Q300"/>
      <sheetName val="NFS#8-2"/>
      <sheetName val="Link งวด"/>
      <sheetName val="Sheet1"/>
      <sheetName val="Sheet3"/>
      <sheetName val="Sheet2"/>
      <sheetName val="VF12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>
        <row r="8">
          <cell r="F8">
            <v>1731742.7898010616</v>
          </cell>
        </row>
      </sheetData>
      <sheetData sheetId="22">
        <row r="7">
          <cell r="F7">
            <v>1764485.98</v>
          </cell>
        </row>
      </sheetData>
      <sheetData sheetId="23"/>
      <sheetData sheetId="24">
        <row r="7">
          <cell r="F7">
            <v>1201869.1599999999</v>
          </cell>
        </row>
      </sheetData>
      <sheetData sheetId="25"/>
      <sheetData sheetId="26">
        <row r="46">
          <cell r="F46">
            <v>1051959.3810994208</v>
          </cell>
        </row>
      </sheetData>
      <sheetData sheetId="27">
        <row r="31">
          <cell r="F31">
            <v>839758.83170529839</v>
          </cell>
        </row>
      </sheetData>
      <sheetData sheetId="28"/>
      <sheetData sheetId="29">
        <row r="10">
          <cell r="L10">
            <v>1</v>
          </cell>
        </row>
        <row r="11">
          <cell r="L11">
            <v>2</v>
          </cell>
        </row>
        <row r="12">
          <cell r="L12">
            <v>3</v>
          </cell>
        </row>
        <row r="13">
          <cell r="L13">
            <v>4</v>
          </cell>
        </row>
        <row r="14">
          <cell r="L14">
            <v>6</v>
          </cell>
        </row>
        <row r="15">
          <cell r="L15">
            <v>7</v>
          </cell>
        </row>
        <row r="16">
          <cell r="L16">
            <v>8</v>
          </cell>
        </row>
        <row r="17">
          <cell r="L17">
            <v>9</v>
          </cell>
        </row>
        <row r="18">
          <cell r="L18">
            <v>10</v>
          </cell>
        </row>
        <row r="19">
          <cell r="L19">
            <v>11</v>
          </cell>
        </row>
        <row r="20">
          <cell r="L20">
            <v>12</v>
          </cell>
        </row>
        <row r="21">
          <cell r="L21">
            <v>13</v>
          </cell>
        </row>
        <row r="22">
          <cell r="L22">
            <v>14</v>
          </cell>
        </row>
        <row r="23">
          <cell r="L23">
            <v>15</v>
          </cell>
        </row>
        <row r="24">
          <cell r="L24">
            <v>16</v>
          </cell>
        </row>
        <row r="25">
          <cell r="L25">
            <v>17</v>
          </cell>
        </row>
        <row r="26">
          <cell r="L26">
            <v>18</v>
          </cell>
        </row>
        <row r="27">
          <cell r="L27">
            <v>19</v>
          </cell>
        </row>
        <row r="28">
          <cell r="L28">
            <v>20</v>
          </cell>
        </row>
        <row r="29">
          <cell r="L29">
            <v>21</v>
          </cell>
        </row>
        <row r="30">
          <cell r="L30">
            <v>22</v>
          </cell>
        </row>
        <row r="31">
          <cell r="L31">
            <v>23</v>
          </cell>
        </row>
        <row r="32">
          <cell r="L32">
            <v>24</v>
          </cell>
        </row>
        <row r="33">
          <cell r="L33">
            <v>25</v>
          </cell>
        </row>
        <row r="34">
          <cell r="L34">
            <v>26</v>
          </cell>
        </row>
        <row r="35">
          <cell r="L35" t="str">
            <v>P1</v>
          </cell>
        </row>
        <row r="36">
          <cell r="L36" t="str">
            <v>P2</v>
          </cell>
        </row>
        <row r="37">
          <cell r="L37" t="str">
            <v>K1</v>
          </cell>
        </row>
        <row r="38">
          <cell r="L38" t="str">
            <v>P3</v>
          </cell>
        </row>
      </sheetData>
      <sheetData sheetId="30"/>
      <sheetData sheetId="31"/>
      <sheetData sheetId="32"/>
      <sheetData sheetId="33"/>
      <sheetData sheetId="34"/>
      <sheetData sheetId="35"/>
    </sheetDataSet>
  </externalBook>
</externalLink>
</file>

<file path=xl/externalLinks/externalLink1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  <sheetName val="Trial Balance"/>
      <sheetName val="เงินกู้ MGC"/>
      <sheetName val="เงินกู้ธนชาติ"/>
      <sheetName val="CUSTOMER"/>
      <sheetName val="노무비"/>
      <sheetName val="7251-06540"/>
      <sheetName val="trfc02-26(Fes+Ses)"/>
      <sheetName val="เงินกู้_MGC"/>
      <sheetName val="Trial_Balance"/>
      <sheetName val="เงินกู้_MGC1"/>
      <sheetName val="Trial_Balance1"/>
      <sheetName val="2002"/>
      <sheetName val="Parameters"/>
      <sheetName val="Job header"/>
      <sheetName val="Babara"/>
      <sheetName val="Customize Your Invoice"/>
      <sheetName val="1201"/>
      <sheetName val="data"/>
      <sheetName val="Invoice"/>
      <sheetName val="SCB 1 - Current"/>
      <sheetName val="SCB 2 - Current"/>
      <sheetName val="BOM.EXSM"/>
      <sheetName val="PROFILE"/>
    </sheetNames>
    <sheetDataSet>
      <sheetData sheetId="0">
        <row r="1">
          <cell r="F1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1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"/>
      <sheetName val="Adj&amp;Rje(Z820) "/>
      <sheetName val="Expense Summary"/>
      <sheetName val="K2"/>
      <sheetName val="StandingData"/>
      <sheetName val="Std.Yield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"/>
      <sheetName val="TB-gl"/>
      <sheetName val="Adj&amp;Rje(Z820) "/>
      <sheetName val="D300"/>
      <sheetName val="Expense Summary"/>
    </sheetNames>
    <sheetDataSet>
      <sheetData sheetId="0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1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4"/>
      <sheetName val="ขายลดเช็คBBL"/>
      <sheetName val="A 470Fac"/>
      <sheetName val="PND-Q3-53 (2)"/>
      <sheetName val="A 450"/>
      <sheetName val="A441-move-BBL"/>
      <sheetName val="A 402"/>
      <sheetName val="A401"/>
      <sheetName val="A420"/>
      <sheetName val="A410"/>
      <sheetName val="A411"/>
      <sheetName val="A412Detail-BBL "/>
      <sheetName val="A413Pay-BBL"/>
      <sheetName val="A421Summary"/>
      <sheetName val="A422VIGO ชต-7390"/>
      <sheetName val="A423Camry ชภ-2644"/>
      <sheetName val="A424VIGO ถฐ 570"/>
      <sheetName val="II-310-สรุป VIGO ชต-7390"/>
      <sheetName val="II-100-เงินกู้ยืม-BBL (2)"/>
      <sheetName val="g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/>
      <sheetData sheetId="16"/>
      <sheetData sheetId="17" refreshError="1"/>
      <sheetData sheetId="18" refreshError="1"/>
      <sheetData sheetId="19" refreshError="1"/>
    </sheetDataSet>
  </externalBook>
</externalLink>
</file>

<file path=xl/externalLinks/externalLink1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c 196 (SYS) (2)"/>
      <sheetName val="its 191 (SYS)  "/>
      <sheetName val="co  (SYS)"/>
      <sheetName val="BS FACE  present"/>
      <sheetName val="BS 2TO4"/>
      <sheetName val="BS FA"/>
      <sheetName val="cc"/>
      <sheetName val="its"/>
      <sheetName val="co "/>
      <sheetName val="BS"/>
      <sheetName val="gl"/>
      <sheetName val="cc 196 _SYS_ _2_"/>
      <sheetName val="Standing data"/>
      <sheetName val="PortSTDSave"/>
      <sheetName val="Expense Summary"/>
      <sheetName val="Interim --&gt; To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1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BPR-BRD"/>
      <sheetName val="FSA-BRD"/>
      <sheetName val="F-12"/>
      <sheetName val="F-3"/>
      <sheetName val="Materiality"/>
      <sheetName val="F-3a"/>
      <sheetName val="F-4"/>
      <sheetName val="F-5"/>
      <sheetName val="F-9"/>
      <sheetName val="F-22"/>
      <sheetName val="Cashflow"/>
      <sheetName val="BPR balance sheet"/>
      <sheetName val="BPR profit &amp; loss"/>
      <sheetName val="BPR BS analysis"/>
      <sheetName val="BPR PL analysis"/>
      <sheetName val="RPT"/>
      <sheetName val="Appx A"/>
      <sheetName val="Circular-A"/>
      <sheetName val="Appx B"/>
      <sheetName val="Circular-B"/>
      <sheetName val="Appx C"/>
      <sheetName val="Appx D"/>
      <sheetName val="Appx E"/>
      <sheetName val="B-1"/>
      <sheetName val="Appx F"/>
      <sheetName val="BB-1"/>
      <sheetName val="CC"/>
      <sheetName val="FF"/>
      <sheetName val="FF-1"/>
      <sheetName val="FF-2"/>
      <sheetName val="FF-10"/>
      <sheetName val="cc 196 (SYS) (2)"/>
      <sheetName val="ตั๋วเงินรับ"/>
      <sheetName val="CA Sheet"/>
      <sheetName val="FF_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1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UILD95"/>
      <sheetName val="Asset 92-95"/>
      <sheetName val="Asset 96-99"/>
      <sheetName val="Asset 2000"/>
      <sheetName val="Asset 2001"/>
      <sheetName val="Asset 2002"/>
      <sheetName val="SumDepre_AssetAllocation"/>
      <sheetName val="SumAsset_92_95"/>
      <sheetName val="SumAsset_96_99"/>
      <sheetName val="SumAsset_2000"/>
      <sheetName val="SumAsset_2001"/>
      <sheetName val="SumAsset_2002"/>
      <sheetName val="SumType"/>
      <sheetName val="EmpCode"/>
      <sheetName val="ตั๋วเงินรับ"/>
    </sheetNames>
    <sheetDataSet>
      <sheetData sheetId="0" refreshError="1">
        <row r="9">
          <cell r="I9" t="str">
            <v>13301-999</v>
          </cell>
          <cell r="Z9">
            <v>53978</v>
          </cell>
          <cell r="AA9">
            <v>2698.9</v>
          </cell>
          <cell r="AB9">
            <v>229.22</v>
          </cell>
          <cell r="AC9">
            <v>207.04</v>
          </cell>
          <cell r="AD9">
            <v>229.22</v>
          </cell>
          <cell r="AE9">
            <v>221.83</v>
          </cell>
          <cell r="AF9">
            <v>229.22</v>
          </cell>
          <cell r="AG9">
            <v>221.83</v>
          </cell>
          <cell r="AH9">
            <v>229.22</v>
          </cell>
          <cell r="AI9">
            <v>229.22</v>
          </cell>
          <cell r="AJ9">
            <v>221.83</v>
          </cell>
          <cell r="AK9">
            <v>229.22</v>
          </cell>
          <cell r="AL9">
            <v>221.83</v>
          </cell>
          <cell r="AM9">
            <v>229.22</v>
          </cell>
          <cell r="AN9">
            <v>2698.9</v>
          </cell>
          <cell r="AO9">
            <v>16866.25</v>
          </cell>
          <cell r="AP9">
            <v>37111.75</v>
          </cell>
          <cell r="AQ9">
            <v>19565.150000000001</v>
          </cell>
          <cell r="AR9">
            <v>34412.85</v>
          </cell>
        </row>
        <row r="10">
          <cell r="I10" t="str">
            <v>13301-999</v>
          </cell>
          <cell r="Z10">
            <v>1366359.1</v>
          </cell>
          <cell r="AA10">
            <v>68317.960000000006</v>
          </cell>
          <cell r="AB10">
            <v>5802.35</v>
          </cell>
          <cell r="AC10">
            <v>5240.83</v>
          </cell>
          <cell r="AD10">
            <v>5802.35</v>
          </cell>
          <cell r="AE10">
            <v>5615.17</v>
          </cell>
          <cell r="AF10">
            <v>5802.35</v>
          </cell>
          <cell r="AG10">
            <v>5615.17</v>
          </cell>
          <cell r="AH10">
            <v>5802.35</v>
          </cell>
          <cell r="AI10">
            <v>5802.35</v>
          </cell>
          <cell r="AJ10">
            <v>5615.17</v>
          </cell>
          <cell r="AK10">
            <v>5802.35</v>
          </cell>
          <cell r="AL10">
            <v>5615.17</v>
          </cell>
          <cell r="AM10">
            <v>5802.35</v>
          </cell>
          <cell r="AN10">
            <v>68317.960000000006</v>
          </cell>
          <cell r="AO10">
            <v>414025.47</v>
          </cell>
          <cell r="AP10">
            <v>952333.63</v>
          </cell>
          <cell r="AQ10">
            <v>482343.42999999993</v>
          </cell>
          <cell r="AR10">
            <v>884015.67000000016</v>
          </cell>
        </row>
        <row r="11">
          <cell r="I11" t="str">
            <v>13301-999</v>
          </cell>
          <cell r="Z11">
            <v>472359.89</v>
          </cell>
          <cell r="AA11">
            <v>23617.99</v>
          </cell>
          <cell r="AB11">
            <v>2005.91</v>
          </cell>
          <cell r="AC11">
            <v>1811.79</v>
          </cell>
          <cell r="AD11">
            <v>2005.91</v>
          </cell>
          <cell r="AE11">
            <v>1941.2</v>
          </cell>
          <cell r="AF11">
            <v>2005.91</v>
          </cell>
          <cell r="AG11">
            <v>1941.2</v>
          </cell>
          <cell r="AH11">
            <v>2005.91</v>
          </cell>
          <cell r="AI11">
            <v>2005.91</v>
          </cell>
          <cell r="AJ11">
            <v>1941.2</v>
          </cell>
          <cell r="AK11">
            <v>2005.91</v>
          </cell>
          <cell r="AL11">
            <v>1941.2</v>
          </cell>
          <cell r="AM11">
            <v>2005.91</v>
          </cell>
          <cell r="AN11">
            <v>23617.96</v>
          </cell>
          <cell r="AO11">
            <v>132001.75</v>
          </cell>
          <cell r="AP11">
            <v>340358.14</v>
          </cell>
          <cell r="AQ11">
            <v>155619.71</v>
          </cell>
          <cell r="AR11">
            <v>316740.18000000005</v>
          </cell>
        </row>
        <row r="12">
          <cell r="I12" t="str">
            <v>13301-999</v>
          </cell>
          <cell r="Z12">
            <v>492792.07</v>
          </cell>
          <cell r="AA12">
            <v>24639.599999999999</v>
          </cell>
          <cell r="AB12">
            <v>2092.6799999999998</v>
          </cell>
          <cell r="AC12">
            <v>1890.16</v>
          </cell>
          <cell r="AD12">
            <v>2092.6799999999998</v>
          </cell>
          <cell r="AE12">
            <v>2025.17</v>
          </cell>
          <cell r="AF12">
            <v>2092.6799999999998</v>
          </cell>
          <cell r="AG12">
            <v>2025.17</v>
          </cell>
          <cell r="AH12">
            <v>2092.6799999999998</v>
          </cell>
          <cell r="AI12">
            <v>2092.6799999999998</v>
          </cell>
          <cell r="AJ12">
            <v>2025.17</v>
          </cell>
          <cell r="AK12">
            <v>2092.6799999999998</v>
          </cell>
          <cell r="AL12">
            <v>2025.17</v>
          </cell>
          <cell r="AM12">
            <v>2092.6799999999998</v>
          </cell>
          <cell r="AN12">
            <v>24639.599999999999</v>
          </cell>
          <cell r="AO12">
            <v>115502.31</v>
          </cell>
          <cell r="AP12">
            <v>377289.76</v>
          </cell>
          <cell r="AQ12">
            <v>140141.91</v>
          </cell>
          <cell r="AR12">
            <v>352650.16000000003</v>
          </cell>
        </row>
        <row r="13">
          <cell r="I13" t="str">
            <v>13301-999</v>
          </cell>
          <cell r="Z13">
            <v>648000</v>
          </cell>
          <cell r="AA13">
            <v>32400</v>
          </cell>
          <cell r="AB13">
            <v>2751.78</v>
          </cell>
          <cell r="AC13">
            <v>2485.48</v>
          </cell>
          <cell r="AD13">
            <v>2751.78</v>
          </cell>
          <cell r="AE13">
            <v>2663.01</v>
          </cell>
          <cell r="AF13">
            <v>2751.78</v>
          </cell>
          <cell r="AG13">
            <v>2663.01</v>
          </cell>
          <cell r="AH13">
            <v>2751.78</v>
          </cell>
          <cell r="AI13">
            <v>2751.78</v>
          </cell>
          <cell r="AJ13">
            <v>2663.01</v>
          </cell>
          <cell r="AK13">
            <v>2751.78</v>
          </cell>
          <cell r="AL13">
            <v>2663.01</v>
          </cell>
          <cell r="AM13">
            <v>2751.78</v>
          </cell>
          <cell r="AN13">
            <v>32399.98</v>
          </cell>
          <cell r="AO13">
            <v>112911.7</v>
          </cell>
          <cell r="AP13">
            <v>535088.30000000005</v>
          </cell>
          <cell r="AQ13">
            <v>145311.67999999999</v>
          </cell>
          <cell r="AR13">
            <v>502688.32</v>
          </cell>
        </row>
        <row r="14">
          <cell r="I14" t="str">
            <v>13301-999</v>
          </cell>
          <cell r="Z14">
            <v>1000000</v>
          </cell>
          <cell r="AA14">
            <v>50000</v>
          </cell>
          <cell r="AB14">
            <v>4246.58</v>
          </cell>
          <cell r="AC14">
            <v>3835.62</v>
          </cell>
          <cell r="AD14">
            <v>4246.58</v>
          </cell>
          <cell r="AE14">
            <v>4109.59</v>
          </cell>
          <cell r="AF14">
            <v>4246.58</v>
          </cell>
          <cell r="AG14">
            <v>4109.59</v>
          </cell>
          <cell r="AH14">
            <v>4246.58</v>
          </cell>
          <cell r="AI14">
            <v>4246.58</v>
          </cell>
          <cell r="AJ14">
            <v>4109.59</v>
          </cell>
          <cell r="AK14">
            <v>4246.58</v>
          </cell>
          <cell r="AL14">
            <v>4109.59</v>
          </cell>
          <cell r="AM14">
            <v>4246.58</v>
          </cell>
          <cell r="AN14">
            <v>50000.04</v>
          </cell>
          <cell r="AO14">
            <v>173150.72</v>
          </cell>
          <cell r="AP14">
            <v>826849.28000000003</v>
          </cell>
          <cell r="AQ14">
            <v>223150.76</v>
          </cell>
          <cell r="AR14">
            <v>776849.24</v>
          </cell>
        </row>
        <row r="15">
          <cell r="I15" t="str">
            <v>13301-999</v>
          </cell>
          <cell r="Z15">
            <v>139800.9</v>
          </cell>
          <cell r="AA15">
            <v>6990.05</v>
          </cell>
          <cell r="AB15">
            <v>459.62</v>
          </cell>
          <cell r="AC15">
            <v>536.22</v>
          </cell>
          <cell r="AD15">
            <v>593.67999999999995</v>
          </cell>
          <cell r="AE15">
            <v>574.52</v>
          </cell>
          <cell r="AF15">
            <v>593.67999999999995</v>
          </cell>
          <cell r="AG15">
            <v>574.52</v>
          </cell>
          <cell r="AH15">
            <v>593.67999999999995</v>
          </cell>
          <cell r="AI15">
            <v>593.67999999999995</v>
          </cell>
          <cell r="AJ15">
            <v>574.52</v>
          </cell>
          <cell r="AK15">
            <v>593.67999999999995</v>
          </cell>
          <cell r="AL15">
            <v>574.52</v>
          </cell>
          <cell r="AM15">
            <v>593.67999999999995</v>
          </cell>
          <cell r="AN15">
            <v>6856</v>
          </cell>
          <cell r="AO15">
            <v>6856</v>
          </cell>
          <cell r="AP15">
            <v>132944.9</v>
          </cell>
          <cell r="AQ15">
            <v>13712</v>
          </cell>
          <cell r="AR15">
            <v>126088.9</v>
          </cell>
        </row>
        <row r="16">
          <cell r="I16" t="str">
            <v>13301-999</v>
          </cell>
          <cell r="Z16">
            <v>86425</v>
          </cell>
          <cell r="AA16">
            <v>4321.25</v>
          </cell>
          <cell r="AB16">
            <v>0</v>
          </cell>
          <cell r="AC16">
            <v>331.49</v>
          </cell>
          <cell r="AD16">
            <v>367.01</v>
          </cell>
          <cell r="AE16">
            <v>355.17</v>
          </cell>
          <cell r="AF16">
            <v>367.01</v>
          </cell>
          <cell r="AG16">
            <v>355.17</v>
          </cell>
          <cell r="AH16">
            <v>367.01</v>
          </cell>
          <cell r="AI16">
            <v>367.01</v>
          </cell>
          <cell r="AJ16">
            <v>355.17</v>
          </cell>
          <cell r="AK16">
            <v>367.01</v>
          </cell>
          <cell r="AL16">
            <v>355.17</v>
          </cell>
          <cell r="AM16">
            <v>367.01</v>
          </cell>
          <cell r="AN16">
            <v>3954.23</v>
          </cell>
          <cell r="AO16">
            <v>0</v>
          </cell>
          <cell r="AP16">
            <v>0</v>
          </cell>
          <cell r="AQ16">
            <v>3954.2300000000005</v>
          </cell>
          <cell r="AR16">
            <v>82470.77</v>
          </cell>
        </row>
        <row r="17">
          <cell r="AQ17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</sheetDataSet>
  </externalBook>
</externalLink>
</file>

<file path=xl/externalLinks/externalLink1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ietnam"/>
      <sheetName val="0199"/>
      <sheetName val="chitiet"/>
      <sheetName val="CT Thang Mo"/>
      <sheetName val="CT  PL"/>
      <sheetName val="chitimc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แผน พ.ย.52"/>
      <sheetName val="ยอดคงเหลือ"/>
      <sheetName val="WIP'52"/>
      <sheetName val="Sheet3"/>
      <sheetName val="Sheet2"/>
      <sheetName val="Vietnam"/>
      <sheetName val="Defer_ร่วม"/>
      <sheetName val="chitiet"/>
      <sheetName val="0199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Ctrend"/>
      <sheetName val="ITStrend"/>
      <sheetName val="PLmth "/>
      <sheetName val="PLytd"/>
      <sheetName val="COtrend"/>
      <sheetName val="BS 2TO4"/>
      <sheetName val="BS FA"/>
      <sheetName val="BS FACE"/>
      <sheetName val="ABR P&amp;L"/>
      <sheetName val="ABR P_L"/>
      <sheetName val="Appx B"/>
      <sheetName val="ITEM FRM PO"/>
      <sheetName val="Entity Data"/>
      <sheetName val="cashflowcomp"/>
      <sheetName val="cc 196 (SYS) (2)"/>
      <sheetName val="CA Sheet"/>
      <sheetName val="FF_4"/>
      <sheetName val="PLmth_"/>
      <sheetName val="BS_2TO4"/>
      <sheetName val="BS_FA"/>
      <sheetName val="BS_FACE"/>
      <sheetName val="ABR_P&amp;L"/>
      <sheetName val="ABR_P_L"/>
      <sheetName val="Appx_B"/>
      <sheetName val="ITEM_FRM_PO"/>
      <sheetName val="Entity_Data"/>
      <sheetName val="cc_196_(SYS)_(2)"/>
      <sheetName val="CA_Sheet"/>
    </sheetNames>
    <sheetDataSet>
      <sheetData sheetId="0"/>
      <sheetData sheetId="1">
        <row r="2">
          <cell r="A2" t="str">
            <v>AUDIOTEL SDN BHD</v>
          </cell>
        </row>
      </sheetData>
      <sheetData sheetId="2"/>
      <sheetData sheetId="3"/>
      <sheetData sheetId="4"/>
      <sheetData sheetId="5"/>
      <sheetData sheetId="6"/>
      <sheetData sheetId="7"/>
      <sheetData sheetId="8">
        <row r="2">
          <cell r="A2" t="str">
            <v>AUDIOTEL SDN BHD</v>
          </cell>
          <cell r="C2" t="str">
            <v>Last line 257</v>
          </cell>
        </row>
        <row r="3">
          <cell r="A3" t="str">
            <v xml:space="preserve">PROFIT &amp; LOSS A/C </v>
          </cell>
        </row>
        <row r="4">
          <cell r="A4" t="str">
            <v>FOR THE PERIOD ENDED 31/12/1999</v>
          </cell>
        </row>
        <row r="5">
          <cell r="C5" t="str">
            <v>Pls hide this column</v>
          </cell>
        </row>
        <row r="6">
          <cell r="A6" t="str">
            <v>Executive Summary</v>
          </cell>
          <cell r="C6" t="str">
            <v>after keying-in the figures</v>
          </cell>
        </row>
        <row r="7">
          <cell r="E7" t="str">
            <v>Actual</v>
          </cell>
          <cell r="F7" t="str">
            <v>Budget</v>
          </cell>
          <cell r="G7" t="str">
            <v>Variance</v>
          </cell>
          <cell r="I7" t="str">
            <v>Actual</v>
          </cell>
          <cell r="J7" t="str">
            <v>Budget</v>
          </cell>
          <cell r="K7" t="str">
            <v>Variance</v>
          </cell>
        </row>
        <row r="8">
          <cell r="E8" t="str">
            <v>Month</v>
          </cell>
          <cell r="F8" t="str">
            <v>Month</v>
          </cell>
          <cell r="G8" t="str">
            <v>Month</v>
          </cell>
          <cell r="I8" t="str">
            <v>To Date</v>
          </cell>
          <cell r="J8" t="str">
            <v>To Date</v>
          </cell>
          <cell r="K8" t="str">
            <v>To Date</v>
          </cell>
        </row>
        <row r="9">
          <cell r="E9" t="str">
            <v>31/12/1999</v>
          </cell>
          <cell r="F9" t="str">
            <v>31/12/1999</v>
          </cell>
          <cell r="G9" t="str">
            <v>31/12/1999</v>
          </cell>
          <cell r="I9" t="str">
            <v>31/12/1999</v>
          </cell>
          <cell r="J9" t="str">
            <v>31/12/1999</v>
          </cell>
          <cell r="K9" t="str">
            <v>31/12/1999</v>
          </cell>
        </row>
        <row r="10">
          <cell r="A10" t="str">
            <v>Revenue</v>
          </cell>
          <cell r="C10" t="str">
            <v>A/C CODES REF.</v>
          </cell>
        </row>
        <row r="11">
          <cell r="B11" t="str">
            <v>Interactive Tele-Services</v>
          </cell>
          <cell r="C11" t="str">
            <v>REVENUE INT.TELESERVICES</v>
          </cell>
          <cell r="E11">
            <v>-1021886.91</v>
          </cell>
          <cell r="F11">
            <v>-950000</v>
          </cell>
          <cell r="G11">
            <v>-71886.91</v>
          </cell>
          <cell r="I11">
            <v>-13255054.42</v>
          </cell>
          <cell r="J11">
            <v>-10400000</v>
          </cell>
          <cell r="K11">
            <v>-2855054.42</v>
          </cell>
        </row>
        <row r="12">
          <cell r="B12" t="str">
            <v>Mastercall - Callstream</v>
          </cell>
          <cell r="C12">
            <v>0</v>
          </cell>
          <cell r="E12">
            <v>-783010.64</v>
          </cell>
          <cell r="F12">
            <v>-180000</v>
          </cell>
          <cell r="G12">
            <v>-603010.64</v>
          </cell>
          <cell r="I12">
            <v>-3489450.76</v>
          </cell>
          <cell r="J12">
            <v>-1790000</v>
          </cell>
          <cell r="K12">
            <v>-1699450.76</v>
          </cell>
        </row>
        <row r="13">
          <cell r="B13" t="str">
            <v>Mastercall - Dial A Gift</v>
          </cell>
          <cell r="E13">
            <v>-955.5</v>
          </cell>
          <cell r="F13">
            <v>-124000</v>
          </cell>
          <cell r="G13">
            <v>123044.5</v>
          </cell>
          <cell r="I13">
            <v>-18004.599999999999</v>
          </cell>
          <cell r="J13">
            <v>-764000</v>
          </cell>
          <cell r="K13">
            <v>745995.4</v>
          </cell>
        </row>
        <row r="14">
          <cell r="B14" t="str">
            <v>Mastercall - Digi Card</v>
          </cell>
          <cell r="E14">
            <v>-248475</v>
          </cell>
          <cell r="F14">
            <v>0</v>
          </cell>
          <cell r="G14">
            <v>-248475</v>
          </cell>
          <cell r="I14">
            <v>-683920</v>
          </cell>
          <cell r="J14">
            <v>0</v>
          </cell>
          <cell r="K14">
            <v>-683920</v>
          </cell>
        </row>
        <row r="15">
          <cell r="B15" t="str">
            <v>E-Commerce Support Service</v>
          </cell>
          <cell r="E15">
            <v>0</v>
          </cell>
          <cell r="F15">
            <v>0</v>
          </cell>
          <cell r="G15">
            <v>0</v>
          </cell>
          <cell r="I15">
            <v>0</v>
          </cell>
          <cell r="J15">
            <v>0</v>
          </cell>
          <cell r="K15">
            <v>0</v>
          </cell>
        </row>
        <row r="16">
          <cell r="B16" t="str">
            <v>Inter Division Revenue</v>
          </cell>
          <cell r="E16">
            <v>6850.19</v>
          </cell>
          <cell r="F16">
            <v>-21500</v>
          </cell>
          <cell r="G16">
            <v>28350.19</v>
          </cell>
          <cell r="I16">
            <v>-495432.07</v>
          </cell>
          <cell r="J16">
            <v>-258000</v>
          </cell>
          <cell r="K16">
            <v>-237432.07</v>
          </cell>
        </row>
        <row r="17">
          <cell r="B17" t="str">
            <v>Other Revenue</v>
          </cell>
          <cell r="C17" t="str">
            <v>REVENUE</v>
          </cell>
          <cell r="E17">
            <v>-75576.67</v>
          </cell>
          <cell r="F17">
            <v>0</v>
          </cell>
          <cell r="G17">
            <v>-75576.67</v>
          </cell>
          <cell r="I17">
            <v>-106766.88</v>
          </cell>
          <cell r="J17">
            <v>0</v>
          </cell>
          <cell r="K17">
            <v>-106766.88</v>
          </cell>
        </row>
        <row r="18">
          <cell r="B18" t="str">
            <v>Investment income</v>
          </cell>
          <cell r="E18">
            <v>-4871.8999999999996</v>
          </cell>
          <cell r="F18">
            <v>0</v>
          </cell>
          <cell r="G18">
            <v>-4871.8999999999996</v>
          </cell>
          <cell r="I18">
            <v>-150146.4</v>
          </cell>
          <cell r="J18">
            <v>0</v>
          </cell>
          <cell r="K18">
            <v>-150146.4</v>
          </cell>
        </row>
        <row r="19">
          <cell r="B19" t="str">
            <v>Gain/(Loss) On Disposal</v>
          </cell>
          <cell r="C19" t="str">
            <v>GAIN FIXED ASSET SALES</v>
          </cell>
          <cell r="E19">
            <v>0</v>
          </cell>
          <cell r="F19">
            <v>0</v>
          </cell>
          <cell r="G19">
            <v>0</v>
          </cell>
          <cell r="I19">
            <v>1161.82</v>
          </cell>
          <cell r="J19">
            <v>0</v>
          </cell>
          <cell r="K19">
            <v>1161.82</v>
          </cell>
        </row>
        <row r="20">
          <cell r="B20" t="str">
            <v>Sub Total</v>
          </cell>
          <cell r="D20" t="str">
            <v>Note 1</v>
          </cell>
          <cell r="E20">
            <v>-2127926.4300000002</v>
          </cell>
          <cell r="F20">
            <v>-1275500</v>
          </cell>
          <cell r="G20">
            <v>-852426.43</v>
          </cell>
          <cell r="I20">
            <v>-18197613.309999999</v>
          </cell>
          <cell r="J20">
            <v>-13212000</v>
          </cell>
          <cell r="K20">
            <v>-4985613.3099999996</v>
          </cell>
        </row>
        <row r="22">
          <cell r="A22" t="str">
            <v xml:space="preserve">Cost of sales     </v>
          </cell>
        </row>
        <row r="23">
          <cell r="B23" t="str">
            <v>Interactive Tele-Services</v>
          </cell>
          <cell r="C23">
            <v>0</v>
          </cell>
          <cell r="E23">
            <v>386932</v>
          </cell>
          <cell r="F23">
            <v>514675</v>
          </cell>
          <cell r="G23">
            <v>-127743</v>
          </cell>
          <cell r="I23">
            <v>4342071.41</v>
          </cell>
          <cell r="J23">
            <v>5641725</v>
          </cell>
          <cell r="K23">
            <v>-1299653.5900000001</v>
          </cell>
        </row>
        <row r="24">
          <cell r="B24" t="str">
            <v>Mastercall</v>
          </cell>
          <cell r="C24">
            <v>0</v>
          </cell>
          <cell r="E24">
            <v>589842.59</v>
          </cell>
          <cell r="F24">
            <v>104500</v>
          </cell>
          <cell r="G24">
            <v>485342.59</v>
          </cell>
          <cell r="I24">
            <v>2886317.16</v>
          </cell>
          <cell r="J24">
            <v>1184000</v>
          </cell>
          <cell r="K24">
            <v>1702317.16</v>
          </cell>
        </row>
        <row r="25">
          <cell r="B25" t="str">
            <v>Sub Total</v>
          </cell>
          <cell r="D25" t="str">
            <v>Note 2</v>
          </cell>
          <cell r="E25">
            <v>976774.59</v>
          </cell>
          <cell r="F25">
            <v>619175</v>
          </cell>
          <cell r="G25">
            <v>357599.59</v>
          </cell>
          <cell r="I25">
            <v>7228388.5700000003</v>
          </cell>
          <cell r="J25">
            <v>6825725</v>
          </cell>
          <cell r="K25">
            <v>402663.57</v>
          </cell>
        </row>
        <row r="27">
          <cell r="A27" t="str">
            <v>Sales Margin</v>
          </cell>
          <cell r="E27">
            <v>-1151151.8400000001</v>
          </cell>
          <cell r="F27">
            <v>-656325</v>
          </cell>
          <cell r="G27">
            <v>-494826.84</v>
          </cell>
          <cell r="I27">
            <v>-10969224.74</v>
          </cell>
          <cell r="J27">
            <v>-6386275</v>
          </cell>
          <cell r="K27">
            <v>-4582949.74</v>
          </cell>
        </row>
        <row r="28">
          <cell r="D28" t="str">
            <v>% of sales</v>
          </cell>
          <cell r="E28">
            <v>0.54097351476573396</v>
          </cell>
          <cell r="F28">
            <v>0.51456291650333197</v>
          </cell>
          <cell r="G28">
            <v>0.58049213701644597</v>
          </cell>
          <cell r="I28">
            <v>0.60278370317783203</v>
          </cell>
          <cell r="J28">
            <v>0.48336928549803199</v>
          </cell>
          <cell r="K28">
            <v>0.919234897501507</v>
          </cell>
        </row>
        <row r="31">
          <cell r="A31" t="str">
            <v>Direct Operating  Expenditure</v>
          </cell>
        </row>
        <row r="32">
          <cell r="B32" t="str">
            <v>Employment cost</v>
          </cell>
          <cell r="D32" t="str">
            <v>Note 3</v>
          </cell>
          <cell r="E32">
            <v>68497.919999999998</v>
          </cell>
          <cell r="F32">
            <v>173980</v>
          </cell>
          <cell r="G32">
            <v>-105482.08</v>
          </cell>
          <cell r="I32">
            <v>2190762.69</v>
          </cell>
          <cell r="J32">
            <v>2073960</v>
          </cell>
          <cell r="K32">
            <v>116802.69</v>
          </cell>
        </row>
        <row r="33">
          <cell r="B33" t="str">
            <v>Direct operating expenses</v>
          </cell>
          <cell r="D33" t="str">
            <v>Note 4</v>
          </cell>
          <cell r="E33">
            <v>60627.040000000001</v>
          </cell>
          <cell r="F33">
            <v>42345</v>
          </cell>
          <cell r="G33">
            <v>18282.04</v>
          </cell>
          <cell r="I33">
            <v>593687.18000000005</v>
          </cell>
          <cell r="J33">
            <v>509760</v>
          </cell>
          <cell r="K33">
            <v>83927.180000000095</v>
          </cell>
        </row>
        <row r="34">
          <cell r="B34" t="str">
            <v>Management fee Articulate Corporation</v>
          </cell>
          <cell r="C34">
            <v>401026</v>
          </cell>
          <cell r="E34">
            <v>30000</v>
          </cell>
          <cell r="F34">
            <v>30000</v>
          </cell>
          <cell r="G34">
            <v>0</v>
          </cell>
          <cell r="I34">
            <v>360000</v>
          </cell>
          <cell r="J34">
            <v>360000</v>
          </cell>
          <cell r="K34">
            <v>0</v>
          </cell>
        </row>
        <row r="35">
          <cell r="B35" t="str">
            <v>Sales and marketing expenses</v>
          </cell>
          <cell r="D35" t="str">
            <v>Note 5</v>
          </cell>
          <cell r="E35">
            <v>-7660.58</v>
          </cell>
          <cell r="F35">
            <v>10800</v>
          </cell>
          <cell r="G35">
            <v>-18460.580000000002</v>
          </cell>
          <cell r="I35">
            <v>122624.36</v>
          </cell>
          <cell r="J35">
            <v>138200</v>
          </cell>
          <cell r="K35">
            <v>-15575.64</v>
          </cell>
        </row>
        <row r="36">
          <cell r="B36" t="str">
            <v>Sub Total</v>
          </cell>
          <cell r="E36">
            <v>151464.38</v>
          </cell>
          <cell r="F36">
            <v>257125</v>
          </cell>
          <cell r="G36">
            <v>-105660.62</v>
          </cell>
          <cell r="I36">
            <v>3267074.23</v>
          </cell>
          <cell r="J36">
            <v>3081920</v>
          </cell>
          <cell r="K36">
            <v>185154.23</v>
          </cell>
        </row>
        <row r="38">
          <cell r="A38" t="str">
            <v>Net operating income</v>
          </cell>
          <cell r="E38">
            <v>-999687.46</v>
          </cell>
          <cell r="F38">
            <v>-399200</v>
          </cell>
          <cell r="G38">
            <v>-600487.46</v>
          </cell>
          <cell r="I38">
            <v>-7702150.5099999998</v>
          </cell>
          <cell r="J38">
            <v>-3304355</v>
          </cell>
          <cell r="K38">
            <v>-4397795.51</v>
          </cell>
        </row>
        <row r="40">
          <cell r="A40" t="str">
            <v>Indirect expenditure</v>
          </cell>
        </row>
        <row r="41">
          <cell r="B41" t="str">
            <v>Depreciation &amp; amortisation</v>
          </cell>
          <cell r="C41" t="str">
            <v>405000/402000</v>
          </cell>
          <cell r="E41">
            <v>69882.69</v>
          </cell>
          <cell r="F41">
            <v>50280</v>
          </cell>
          <cell r="G41">
            <v>19602.689999999999</v>
          </cell>
          <cell r="I41">
            <v>918526.2</v>
          </cell>
          <cell r="J41">
            <v>886681</v>
          </cell>
          <cell r="K41">
            <v>31845.199999999899</v>
          </cell>
        </row>
        <row r="42">
          <cell r="B42" t="str">
            <v>Financial cost</v>
          </cell>
          <cell r="C42" t="str">
            <v>201100/403000/401204/404000</v>
          </cell>
          <cell r="E42">
            <v>1391.94</v>
          </cell>
          <cell r="F42">
            <v>730</v>
          </cell>
          <cell r="G42">
            <v>661.94</v>
          </cell>
          <cell r="I42">
            <v>168024.85</v>
          </cell>
          <cell r="J42">
            <v>8760</v>
          </cell>
          <cell r="K42">
            <v>159264.85</v>
          </cell>
        </row>
        <row r="43">
          <cell r="B43" t="str">
            <v>General overhead</v>
          </cell>
          <cell r="D43" t="str">
            <v>Note 6</v>
          </cell>
          <cell r="E43">
            <v>139779.74</v>
          </cell>
          <cell r="F43">
            <v>92445</v>
          </cell>
          <cell r="G43">
            <v>47334.739999999903</v>
          </cell>
          <cell r="I43">
            <v>1271099.92</v>
          </cell>
          <cell r="J43">
            <v>1106252</v>
          </cell>
          <cell r="K43">
            <v>164847.92000000001</v>
          </cell>
        </row>
        <row r="44">
          <cell r="B44" t="str">
            <v>Sub Total</v>
          </cell>
          <cell r="E44">
            <v>211054.37</v>
          </cell>
          <cell r="F44">
            <v>143455</v>
          </cell>
          <cell r="G44">
            <v>67599.369999999893</v>
          </cell>
          <cell r="I44">
            <v>2357650.9700000002</v>
          </cell>
          <cell r="J44">
            <v>2001693</v>
          </cell>
          <cell r="K44">
            <v>355957.97</v>
          </cell>
        </row>
        <row r="46">
          <cell r="A46" t="str">
            <v>(Profit)/loss before tax</v>
          </cell>
          <cell r="E46">
            <v>-788633.09</v>
          </cell>
          <cell r="F46">
            <v>-255745</v>
          </cell>
          <cell r="G46">
            <v>-532888.09</v>
          </cell>
          <cell r="I46">
            <v>-5344499.54</v>
          </cell>
          <cell r="J46">
            <v>-1302662</v>
          </cell>
          <cell r="K46">
            <v>-4041837.54</v>
          </cell>
        </row>
        <row r="47">
          <cell r="D47" t="str">
            <v>% of sales</v>
          </cell>
          <cell r="E47">
            <v>0.37061106948138201</v>
          </cell>
          <cell r="F47">
            <v>0.200505684045472</v>
          </cell>
          <cell r="G47">
            <v>0.62514261787964498</v>
          </cell>
          <cell r="I47">
            <v>0.29369233475595802</v>
          </cell>
          <cell r="J47">
            <v>9.8596881622767196E-2</v>
          </cell>
          <cell r="K47">
            <v>0.81070016639537601</v>
          </cell>
        </row>
        <row r="49">
          <cell r="A49" t="str">
            <v>Taxation</v>
          </cell>
          <cell r="C49">
            <v>407000</v>
          </cell>
          <cell r="E49">
            <v>107036.12</v>
          </cell>
          <cell r="F49">
            <v>0</v>
          </cell>
          <cell r="G49">
            <v>107036.12</v>
          </cell>
          <cell r="I49">
            <v>107036.12</v>
          </cell>
          <cell r="J49">
            <v>0</v>
          </cell>
          <cell r="K49">
            <v>107036.12</v>
          </cell>
        </row>
        <row r="51">
          <cell r="A51" t="str">
            <v>Dividend</v>
          </cell>
          <cell r="C51">
            <v>407000</v>
          </cell>
          <cell r="E51">
            <v>1500000</v>
          </cell>
          <cell r="F51">
            <v>0</v>
          </cell>
          <cell r="G51">
            <v>1500000</v>
          </cell>
          <cell r="I51">
            <v>2500000</v>
          </cell>
          <cell r="J51">
            <v>0</v>
          </cell>
          <cell r="K51">
            <v>2500000</v>
          </cell>
        </row>
        <row r="53">
          <cell r="A53" t="str">
            <v>Retained (profit) / loss</v>
          </cell>
          <cell r="E53">
            <v>818403.03</v>
          </cell>
          <cell r="F53">
            <v>-255745</v>
          </cell>
          <cell r="G53">
            <v>1074148.03</v>
          </cell>
          <cell r="I53">
            <v>-2737463.42</v>
          </cell>
          <cell r="J53">
            <v>-1302662</v>
          </cell>
          <cell r="K53">
            <v>-1434801.42</v>
          </cell>
        </row>
      </sheetData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/>
      <sheetData sheetId="21">
        <row r="2">
          <cell r="A2" t="str">
            <v>AUDIOTEL SDN BHD</v>
          </cell>
        </row>
      </sheetData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1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BPR"/>
      <sheetName val="ac_code"/>
      <sheetName val="gl"/>
      <sheetName val="ABR P&amp;L"/>
      <sheetName val="PLmth "/>
      <sheetName val="300-100"/>
      <sheetName val="Appx B"/>
      <sheetName val="tax-ss"/>
      <sheetName val="CA_Sheet"/>
      <sheetName val="ABR_P&amp;L"/>
      <sheetName val="PLmth_"/>
      <sheetName val="Appx_B"/>
    </sheetNames>
    <sheetDataSet>
      <sheetData sheetId="0">
        <row r="36">
          <cell r="Q36">
            <v>300</v>
          </cell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36">
          <cell r="Q36">
            <v>300</v>
          </cell>
        </row>
      </sheetData>
      <sheetData sheetId="10"/>
      <sheetData sheetId="11"/>
      <sheetData sheetId="12"/>
    </sheetDataSet>
  </externalBook>
</externalLink>
</file>

<file path=xl/externalLinks/externalLink1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fer_ร่วม"/>
      <sheetName val="MI_PL&amp;RE"/>
      <sheetName val="PL"/>
      <sheetName val="MI_PL"/>
      <sheetName val="RE"/>
      <sheetName val="MI_RE"/>
      <sheetName val="ส่วนได้เสียบ.ร่วม"/>
      <sheetName val="กำไรในสินทรัพย์"/>
      <sheetName val="กำไรขายหุ้น"/>
      <sheetName val="กำไรขายหุ้น(2)"/>
      <sheetName val="กำไรในสินค้า"/>
      <sheetName val="PLในสินค้า(2)"/>
      <sheetName val="Seagate _share_in_units"/>
      <sheetName val="REPORT"/>
      <sheetName val="ส่วนได้เสียบ_ร่วม"/>
      <sheetName val="Seagate__share_in_units"/>
      <sheetName val="ORDERS"/>
      <sheetName val="สารบัญ"/>
      <sheetName val="H140.1"/>
      <sheetName val="H140.2"/>
      <sheetName val="H140.3"/>
      <sheetName val="H140.4"/>
      <sheetName val="H140.5"/>
      <sheetName val="H140.6"/>
      <sheetName val="H140.7"/>
      <sheetName val="H140.8"/>
      <sheetName val="H140.9"/>
      <sheetName val="H140.10"/>
      <sheetName val="H140.11"/>
      <sheetName val="H140.12"/>
      <sheetName val="H140.13"/>
      <sheetName val="H140.14"/>
      <sheetName val="H140.15"/>
      <sheetName val="H140.16"/>
      <sheetName val="H140.17"/>
      <sheetName val="H140.19"/>
      <sheetName val="H140.18"/>
      <sheetName val="H140.20"/>
      <sheetName val="H140.21"/>
      <sheetName val="H140.22"/>
      <sheetName val="H140.23"/>
      <sheetName val="H140.24"/>
      <sheetName val="H140.25"/>
      <sheetName val="H140.26"/>
      <sheetName val="H140.27 "/>
      <sheetName val="H140.27"/>
      <sheetName val="Standing Data"/>
      <sheetName val="Asset &amp; Liability"/>
      <sheetName val="Net asset value"/>
      <sheetName val="TBA"/>
      <sheetName val="10"/>
      <sheetName val="gl"/>
      <sheetName val="FF_6"/>
      <sheetName val="K2"/>
      <sheetName val="SCB 1 - Current"/>
      <sheetName val="SCB 2 - Current"/>
      <sheetName val="BSI"/>
    </sheetNames>
    <sheetDataSet>
      <sheetData sheetId="0" refreshError="1">
        <row r="5">
          <cell r="Y5">
            <v>36643.487994560186</v>
          </cell>
        </row>
        <row r="6">
          <cell r="Y6" t="str">
            <v>D:\su\Cons_audit_q1_43\[GW_Q143.xls]NGW3Cos._Re</v>
          </cell>
        </row>
        <row r="7">
          <cell r="E7" t="str">
            <v>CPNE</v>
          </cell>
          <cell r="F7" t="str">
            <v>BAP</v>
          </cell>
          <cell r="G7" t="str">
            <v>BKP</v>
          </cell>
          <cell r="H7" t="str">
            <v>CPM</v>
          </cell>
          <cell r="I7" t="str">
            <v>BFM</v>
          </cell>
          <cell r="J7" t="str">
            <v>BPF</v>
          </cell>
          <cell r="K7" t="str">
            <v>RBF</v>
          </cell>
          <cell r="L7" t="str">
            <v>BLP</v>
          </cell>
          <cell r="M7" t="str">
            <v>BKF</v>
          </cell>
          <cell r="N7" t="str">
            <v>CP FOOD</v>
          </cell>
          <cell r="O7" t="str">
            <v>CPEX</v>
          </cell>
          <cell r="P7" t="str">
            <v>CPIN</v>
          </cell>
          <cell r="Q7" t="str">
            <v>CPAI</v>
          </cell>
          <cell r="R7" t="str">
            <v>SFE</v>
          </cell>
          <cell r="S7" t="str">
            <v>TPCC</v>
          </cell>
          <cell r="T7" t="str">
            <v>KLANG</v>
          </cell>
          <cell r="U7" t="str">
            <v>TRAD</v>
          </cell>
          <cell r="V7" t="str">
            <v>SAVEE</v>
          </cell>
          <cell r="W7" t="str">
            <v>CPFI</v>
          </cell>
          <cell r="X7" t="str">
            <v>BKPH</v>
          </cell>
        </row>
        <row r="8">
          <cell r="B8" t="str">
            <v>ภาษีเงินได้รอตัดบัญชี - ก่อนปรับปรุง</v>
          </cell>
          <cell r="E8" t="e">
            <v>#REF!</v>
          </cell>
          <cell r="F8" t="e">
            <v>#REF!</v>
          </cell>
          <cell r="G8" t="e">
            <v>#REF!</v>
          </cell>
          <cell r="H8" t="e">
            <v>#REF!</v>
          </cell>
          <cell r="I8" t="e">
            <v>#REF!</v>
          </cell>
          <cell r="J8" t="e">
            <v>#REF!</v>
          </cell>
          <cell r="K8" t="e">
            <v>#REF!</v>
          </cell>
          <cell r="L8" t="e">
            <v>#REF!</v>
          </cell>
          <cell r="M8" t="e">
            <v>#REF!</v>
          </cell>
          <cell r="N8" t="e">
            <v>#REF!</v>
          </cell>
          <cell r="O8" t="e">
            <v>#REF!</v>
          </cell>
          <cell r="P8" t="e">
            <v>#REF!</v>
          </cell>
          <cell r="Q8" t="e">
            <v>#REF!</v>
          </cell>
          <cell r="R8" t="e">
            <v>#REF!</v>
          </cell>
          <cell r="S8" t="e">
            <v>#REF!</v>
          </cell>
          <cell r="T8" t="e">
            <v>#REF!</v>
          </cell>
          <cell r="U8" t="e">
            <v>#REF!</v>
          </cell>
          <cell r="V8" t="e">
            <v>#REF!</v>
          </cell>
          <cell r="W8" t="e">
            <v>#REF!</v>
          </cell>
          <cell r="X8" t="e">
            <v>#REF!</v>
          </cell>
        </row>
        <row r="9">
          <cell r="B9" t="str">
            <v>บวก(หัก)</v>
          </cell>
          <cell r="C9" t="str">
            <v>เงินปันผลรับจากบริษัทใหญ่/บริษัทย่อย</v>
          </cell>
        </row>
        <row r="10">
          <cell r="C10" t="str">
            <v>กำไรขาดทุนระหว่างบริษัท</v>
          </cell>
        </row>
        <row r="11">
          <cell r="C11" t="str">
            <v xml:space="preserve">  - จากการขายหุ้น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  <cell r="K11">
            <v>0</v>
          </cell>
          <cell r="L11">
            <v>0</v>
          </cell>
          <cell r="M11">
            <v>0</v>
          </cell>
          <cell r="P11">
            <v>0</v>
          </cell>
          <cell r="Q11">
            <v>0</v>
          </cell>
          <cell r="S11">
            <v>0</v>
          </cell>
          <cell r="T11">
            <v>-61433044</v>
          </cell>
          <cell r="W11">
            <v>0</v>
          </cell>
          <cell r="X11">
            <v>0</v>
          </cell>
        </row>
        <row r="12">
          <cell r="C12" t="str">
            <v>ขาดทุนจากการตั้งค่าเผื่อการลดมูลค่าเงินลงทุน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K12">
            <v>0</v>
          </cell>
          <cell r="L12">
            <v>0</v>
          </cell>
          <cell r="M12">
            <v>0</v>
          </cell>
          <cell r="P12">
            <v>0</v>
          </cell>
        </row>
        <row r="13">
          <cell r="C13" t="str">
            <v>กำไรขาดทุนในสินค้าคงเหลือต้นงวด</v>
          </cell>
          <cell r="E13">
            <v>3501209</v>
          </cell>
          <cell r="F13">
            <v>834071</v>
          </cell>
          <cell r="G13">
            <v>35443248</v>
          </cell>
          <cell r="I13">
            <v>6915951</v>
          </cell>
          <cell r="J13">
            <v>580497</v>
          </cell>
          <cell r="K13">
            <v>280325</v>
          </cell>
          <cell r="L13">
            <v>2820022</v>
          </cell>
          <cell r="M13">
            <v>-4457</v>
          </cell>
          <cell r="N13">
            <v>11691</v>
          </cell>
          <cell r="O13">
            <v>0</v>
          </cell>
          <cell r="P13">
            <v>15599</v>
          </cell>
          <cell r="Q13">
            <v>0</v>
          </cell>
          <cell r="R13">
            <v>415</v>
          </cell>
          <cell r="S13">
            <v>0</v>
          </cell>
          <cell r="T13">
            <v>0</v>
          </cell>
          <cell r="U13">
            <v>1515310</v>
          </cell>
          <cell r="V13">
            <v>-3496566</v>
          </cell>
        </row>
        <row r="14">
          <cell r="C14" t="str">
            <v>กำไรขาดทุนในสินค้าคงเหลือปลายงวด</v>
          </cell>
          <cell r="E14">
            <v>-3135508</v>
          </cell>
          <cell r="F14">
            <v>-1276264</v>
          </cell>
          <cell r="G14">
            <v>-27606087</v>
          </cell>
          <cell r="I14">
            <v>-12656547</v>
          </cell>
          <cell r="J14">
            <v>-203397</v>
          </cell>
          <cell r="K14">
            <v>-348006</v>
          </cell>
          <cell r="L14">
            <v>-3511663</v>
          </cell>
          <cell r="M14">
            <v>-25520</v>
          </cell>
          <cell r="N14">
            <v>0</v>
          </cell>
          <cell r="O14">
            <v>0</v>
          </cell>
          <cell r="P14">
            <v>-406818</v>
          </cell>
          <cell r="Q14">
            <v>0</v>
          </cell>
          <cell r="R14">
            <v>-4538</v>
          </cell>
          <cell r="S14">
            <v>0</v>
          </cell>
          <cell r="T14">
            <v>0</v>
          </cell>
          <cell r="U14">
            <v>-124357</v>
          </cell>
          <cell r="V14">
            <v>-931544</v>
          </cell>
        </row>
        <row r="15">
          <cell r="C15" t="str">
            <v>ค่าเสื่อมราคา</v>
          </cell>
          <cell r="F15">
            <v>111848</v>
          </cell>
        </row>
        <row r="16">
          <cell r="C16" t="str">
            <v>ส่วนได้ในบริษัทใหญ่/ย่อย</v>
          </cell>
        </row>
        <row r="17">
          <cell r="C17" t="str">
            <v xml:space="preserve">  - CPF</v>
          </cell>
          <cell r="F17">
            <v>0</v>
          </cell>
        </row>
        <row r="18">
          <cell r="C18" t="str">
            <v xml:space="preserve">  - RBF</v>
          </cell>
          <cell r="I18" t="e">
            <v>#REF!</v>
          </cell>
        </row>
        <row r="19">
          <cell r="C19" t="str">
            <v xml:space="preserve">  - CP.FOOD</v>
          </cell>
          <cell r="L19" t="e">
            <v>#REF!</v>
          </cell>
        </row>
        <row r="20">
          <cell r="C20" t="str">
            <v xml:space="preserve">  - CPEX</v>
          </cell>
          <cell r="L20" t="e">
            <v>#REF!</v>
          </cell>
          <cell r="M20" t="e">
            <v>#REF!</v>
          </cell>
        </row>
        <row r="21">
          <cell r="C21" t="str">
            <v xml:space="preserve">  - TPCC</v>
          </cell>
          <cell r="E21" t="e">
            <v>#REF!</v>
          </cell>
          <cell r="F21" t="e">
            <v>#REF!</v>
          </cell>
          <cell r="G21" t="e">
            <v>#REF!</v>
          </cell>
          <cell r="I21" t="e">
            <v>#REF!</v>
          </cell>
          <cell r="L21" t="e">
            <v>#REF!</v>
          </cell>
        </row>
        <row r="22">
          <cell r="C22" t="str">
            <v xml:space="preserve">  - KLANG</v>
          </cell>
          <cell r="F22" t="e">
            <v>#REF!</v>
          </cell>
          <cell r="L22" t="e">
            <v>#REF!</v>
          </cell>
          <cell r="M22" t="e">
            <v>#REF!</v>
          </cell>
          <cell r="P22" t="e">
            <v>#REF!</v>
          </cell>
        </row>
        <row r="23">
          <cell r="C23" t="str">
            <v xml:space="preserve">  - TRAD</v>
          </cell>
          <cell r="E23" t="e">
            <v>#REF!</v>
          </cell>
          <cell r="F23" t="e">
            <v>#REF!</v>
          </cell>
          <cell r="Q23" t="e">
            <v>#REF!</v>
          </cell>
          <cell r="S23" t="e">
            <v>#REF!</v>
          </cell>
        </row>
        <row r="24">
          <cell r="C24" t="str">
            <v xml:space="preserve">  - SAVEE</v>
          </cell>
          <cell r="E24" t="e">
            <v>#REF!</v>
          </cell>
          <cell r="F24" t="e">
            <v>#REF!</v>
          </cell>
          <cell r="G24" t="e">
            <v>#REF!</v>
          </cell>
          <cell r="S24" t="e">
            <v>#REF!</v>
          </cell>
        </row>
        <row r="25">
          <cell r="C25" t="str">
            <v xml:space="preserve">  - BKPH</v>
          </cell>
          <cell r="G25" t="e">
            <v>#REF!</v>
          </cell>
        </row>
        <row r="26">
          <cell r="C26" t="str">
            <v>ส่วนได้ในบริษัทร่วม</v>
          </cell>
          <cell r="E26">
            <v>613109</v>
          </cell>
          <cell r="F26">
            <v>664197</v>
          </cell>
          <cell r="G26">
            <v>337754</v>
          </cell>
          <cell r="H26">
            <v>-437894</v>
          </cell>
          <cell r="I26">
            <v>0</v>
          </cell>
          <cell r="P26">
            <v>134973</v>
          </cell>
        </row>
        <row r="27">
          <cell r="B27" t="str">
            <v>ภาษีเงินได้รอตัดบัญชี - หลังปรับปรุง</v>
          </cell>
          <cell r="E27" t="e">
            <v>#REF!</v>
          </cell>
          <cell r="F27" t="e">
            <v>#REF!</v>
          </cell>
          <cell r="G27" t="e">
            <v>#REF!</v>
          </cell>
          <cell r="H27" t="e">
            <v>#REF!</v>
          </cell>
          <cell r="I27" t="e">
            <v>#REF!</v>
          </cell>
          <cell r="J27" t="e">
            <v>#REF!</v>
          </cell>
          <cell r="K27" t="e">
            <v>#REF!</v>
          </cell>
          <cell r="L27" t="e">
            <v>#REF!</v>
          </cell>
          <cell r="M27" t="e">
            <v>#REF!</v>
          </cell>
          <cell r="N27" t="e">
            <v>#REF!</v>
          </cell>
          <cell r="O27" t="e">
            <v>#REF!</v>
          </cell>
          <cell r="P27" t="e">
            <v>#REF!</v>
          </cell>
          <cell r="Q27" t="e">
            <v>#REF!</v>
          </cell>
          <cell r="R27" t="e">
            <v>#REF!</v>
          </cell>
          <cell r="S27" t="e">
            <v>#REF!</v>
          </cell>
          <cell r="T27" t="e">
            <v>#REF!</v>
          </cell>
          <cell r="U27" t="e">
            <v>#REF!</v>
          </cell>
          <cell r="V27" t="e">
            <v>#REF!</v>
          </cell>
          <cell r="W27" t="e">
            <v>#REF!</v>
          </cell>
          <cell r="X27" t="e">
            <v>#REF!</v>
          </cell>
        </row>
        <row r="29">
          <cell r="F29" t="e">
            <v>#REF!</v>
          </cell>
        </row>
        <row r="30">
          <cell r="B30" t="str">
            <v>จำนวนหุ้นที่ CPF ถือทางตรง</v>
          </cell>
          <cell r="E30">
            <v>29664978</v>
          </cell>
          <cell r="F30">
            <v>29845075</v>
          </cell>
          <cell r="G30">
            <v>58830051</v>
          </cell>
          <cell r="H30">
            <v>184999993</v>
          </cell>
          <cell r="I30">
            <v>6665994</v>
          </cell>
          <cell r="J30">
            <v>799993</v>
          </cell>
          <cell r="L30">
            <v>3332994</v>
          </cell>
          <cell r="M30">
            <v>1666494</v>
          </cell>
          <cell r="P30">
            <v>1666494</v>
          </cell>
          <cell r="Q30">
            <v>329994</v>
          </cell>
          <cell r="R30">
            <v>9999994</v>
          </cell>
          <cell r="S30">
            <v>180000</v>
          </cell>
          <cell r="T30">
            <v>4499994</v>
          </cell>
          <cell r="U30">
            <v>1800000</v>
          </cell>
          <cell r="V30">
            <v>236600</v>
          </cell>
          <cell r="W30">
            <v>5050000</v>
          </cell>
        </row>
        <row r="31">
          <cell r="B31" t="str">
            <v>จำนวนหุ้นทั้งหมดของบริษัทย่อย</v>
          </cell>
          <cell r="E31">
            <v>30000000</v>
          </cell>
          <cell r="F31">
            <v>30000000</v>
          </cell>
          <cell r="G31">
            <v>60000000</v>
          </cell>
          <cell r="H31">
            <v>185000000</v>
          </cell>
          <cell r="I31">
            <v>6666000</v>
          </cell>
          <cell r="J31">
            <v>800000</v>
          </cell>
          <cell r="K31">
            <v>2300000</v>
          </cell>
          <cell r="L31">
            <v>3333000</v>
          </cell>
          <cell r="M31">
            <v>1666500</v>
          </cell>
          <cell r="N31">
            <v>450000</v>
          </cell>
          <cell r="O31">
            <v>3000000</v>
          </cell>
          <cell r="P31">
            <v>1666500</v>
          </cell>
          <cell r="Q31">
            <v>330000</v>
          </cell>
          <cell r="R31">
            <v>10000000</v>
          </cell>
          <cell r="S31">
            <v>1800000</v>
          </cell>
          <cell r="T31">
            <v>15000000</v>
          </cell>
          <cell r="U31">
            <v>6000000</v>
          </cell>
          <cell r="V31">
            <v>700000</v>
          </cell>
          <cell r="W31">
            <v>5050000</v>
          </cell>
          <cell r="X31">
            <v>5050000</v>
          </cell>
        </row>
        <row r="33">
          <cell r="E33" t="str">
            <v>CPNE</v>
          </cell>
          <cell r="F33" t="str">
            <v>BAP</v>
          </cell>
          <cell r="G33" t="str">
            <v>BKP</v>
          </cell>
          <cell r="H33" t="str">
            <v>CPM</v>
          </cell>
          <cell r="I33" t="str">
            <v>BFM</v>
          </cell>
          <cell r="J33" t="str">
            <v>BPF</v>
          </cell>
          <cell r="K33" t="str">
            <v>RBF</v>
          </cell>
          <cell r="L33" t="str">
            <v>BLP</v>
          </cell>
          <cell r="M33" t="str">
            <v>BKF</v>
          </cell>
          <cell r="N33" t="str">
            <v>CP FOOD</v>
          </cell>
          <cell r="O33" t="str">
            <v>CPEX</v>
          </cell>
          <cell r="P33" t="str">
            <v>CPIN</v>
          </cell>
          <cell r="Q33" t="str">
            <v>CPAI</v>
          </cell>
          <cell r="R33" t="str">
            <v>SFE</v>
          </cell>
          <cell r="S33" t="str">
            <v>TPCC</v>
          </cell>
          <cell r="T33" t="str">
            <v>KLANG</v>
          </cell>
          <cell r="U33" t="str">
            <v>TRAD</v>
          </cell>
          <cell r="V33" t="str">
            <v>SAVEE</v>
          </cell>
          <cell r="W33" t="str">
            <v>CPFI</v>
          </cell>
          <cell r="X33" t="str">
            <v>BKPH</v>
          </cell>
          <cell r="Y33" t="str">
            <v>ปรับปรุง</v>
          </cell>
          <cell r="Z33" t="str">
            <v>รวม</v>
          </cell>
        </row>
        <row r="34">
          <cell r="B34" t="str">
            <v>ส่วนได้ของ CPF ในบริษัทย่อย</v>
          </cell>
          <cell r="E34" t="e">
            <v>#REF!</v>
          </cell>
          <cell r="F34" t="e">
            <v>#REF!</v>
          </cell>
          <cell r="G34" t="e">
            <v>#REF!</v>
          </cell>
          <cell r="H34" t="e">
            <v>#REF!</v>
          </cell>
          <cell r="I34" t="e">
            <v>#REF!</v>
          </cell>
          <cell r="J34" t="e">
            <v>#REF!</v>
          </cell>
          <cell r="K34" t="e">
            <v>#REF!</v>
          </cell>
          <cell r="L34" t="e">
            <v>#REF!</v>
          </cell>
          <cell r="M34" t="e">
            <v>#REF!</v>
          </cell>
          <cell r="N34" t="e">
            <v>#REF!</v>
          </cell>
          <cell r="O34" t="e">
            <v>#REF!</v>
          </cell>
          <cell r="P34" t="e">
            <v>#REF!</v>
          </cell>
          <cell r="Q34" t="e">
            <v>#REF!</v>
          </cell>
          <cell r="R34" t="e">
            <v>#REF!</v>
          </cell>
          <cell r="S34" t="e">
            <v>#REF!</v>
          </cell>
          <cell r="T34" t="e">
            <v>#REF!</v>
          </cell>
          <cell r="U34" t="e">
            <v>#REF!</v>
          </cell>
          <cell r="V34" t="e">
            <v>#REF!</v>
          </cell>
          <cell r="W34" t="e">
            <v>#REF!</v>
          </cell>
          <cell r="X34" t="e">
            <v>#REF!</v>
          </cell>
          <cell r="Z34" t="e">
            <v>#REF!</v>
          </cell>
        </row>
        <row r="35">
          <cell r="B35" t="str">
            <v>ส่วนได้ของ CPF ในบริษัทร่วม</v>
          </cell>
          <cell r="Y35">
            <v>304694</v>
          </cell>
          <cell r="Z35">
            <v>304694</v>
          </cell>
        </row>
        <row r="36">
          <cell r="B36" t="str">
            <v>บวก(หัก)</v>
          </cell>
          <cell r="C36" t="str">
            <v>ส่วนได้ของบริษัทย่อยในบริษัทใหญ่</v>
          </cell>
          <cell r="F36">
            <v>0</v>
          </cell>
          <cell r="Z36">
            <v>0</v>
          </cell>
        </row>
        <row r="37">
          <cell r="C37" t="str">
            <v>เงินปันผลรับ</v>
          </cell>
          <cell r="Z37">
            <v>0</v>
          </cell>
        </row>
        <row r="38">
          <cell r="C38" t="str">
            <v>กำไรระหว่างบริษัท</v>
          </cell>
          <cell r="Z38">
            <v>0</v>
          </cell>
        </row>
        <row r="39">
          <cell r="C39" t="str">
            <v xml:space="preserve">  - จากการจำหน่ายเงินลงทุน</v>
          </cell>
          <cell r="Y39">
            <v>0</v>
          </cell>
          <cell r="Z39">
            <v>0</v>
          </cell>
        </row>
        <row r="40">
          <cell r="C40" t="str">
            <v>กำไรขาดทุนในสินค้าคงเหลือต้นงวด</v>
          </cell>
          <cell r="Y40">
            <v>13447384</v>
          </cell>
          <cell r="Z40">
            <v>13447384</v>
          </cell>
        </row>
        <row r="41">
          <cell r="C41" t="str">
            <v>กำไรขาดทุนในสินค้าคงเหลือปลายงวด</v>
          </cell>
          <cell r="Y41">
            <v>-17778658</v>
          </cell>
          <cell r="Z41">
            <v>-17778658</v>
          </cell>
        </row>
        <row r="42">
          <cell r="C42" t="str">
            <v xml:space="preserve">ค่าตัดจำหน่าย </v>
          </cell>
          <cell r="E42">
            <v>-3286806</v>
          </cell>
          <cell r="F42">
            <v>3895800</v>
          </cell>
          <cell r="G42">
            <v>5656906</v>
          </cell>
          <cell r="I42">
            <v>4128476</v>
          </cell>
          <cell r="J42">
            <v>723714</v>
          </cell>
          <cell r="L42">
            <v>-1542349</v>
          </cell>
          <cell r="M42">
            <v>6027904</v>
          </cell>
          <cell r="P42">
            <v>3029622</v>
          </cell>
          <cell r="Q42">
            <v>3251035</v>
          </cell>
          <cell r="S42">
            <v>4416</v>
          </cell>
          <cell r="V42">
            <v>-55504</v>
          </cell>
          <cell r="Z42">
            <v>21833214</v>
          </cell>
        </row>
        <row r="43">
          <cell r="E43" t="e">
            <v>#REF!</v>
          </cell>
          <cell r="F43" t="e">
            <v>#REF!</v>
          </cell>
          <cell r="G43" t="e">
            <v>#REF!</v>
          </cell>
          <cell r="H43" t="e">
            <v>#REF!</v>
          </cell>
          <cell r="I43" t="e">
            <v>#REF!</v>
          </cell>
          <cell r="J43" t="e">
            <v>#REF!</v>
          </cell>
          <cell r="K43" t="e">
            <v>#REF!</v>
          </cell>
          <cell r="L43" t="e">
            <v>#REF!</v>
          </cell>
          <cell r="M43" t="e">
            <v>#REF!</v>
          </cell>
          <cell r="N43" t="e">
            <v>#REF!</v>
          </cell>
          <cell r="O43" t="e">
            <v>#REF!</v>
          </cell>
          <cell r="P43" t="e">
            <v>#REF!</v>
          </cell>
          <cell r="Q43" t="e">
            <v>#REF!</v>
          </cell>
          <cell r="R43" t="e">
            <v>#REF!</v>
          </cell>
          <cell r="S43" t="e">
            <v>#REF!</v>
          </cell>
          <cell r="T43" t="e">
            <v>#REF!</v>
          </cell>
          <cell r="U43" t="e">
            <v>#REF!</v>
          </cell>
          <cell r="V43" t="e">
            <v>#REF!</v>
          </cell>
          <cell r="W43" t="e">
            <v>#REF!</v>
          </cell>
          <cell r="X43" t="e">
            <v>#REF!</v>
          </cell>
          <cell r="Y43">
            <v>-4026580</v>
          </cell>
          <cell r="Z43" t="e">
            <v>#REF!</v>
          </cell>
        </row>
        <row r="45">
          <cell r="B45" t="str">
            <v>ภาษีเงินได้รอตัดบัญชี (COST METHOD)</v>
          </cell>
          <cell r="Z45" t="e">
            <v>#REF!</v>
          </cell>
        </row>
        <row r="47">
          <cell r="B47" t="str">
            <v>ภาษีเงินได้รอตัดบัญชี (EQUITY METHOD)</v>
          </cell>
          <cell r="Z47" t="e">
            <v>#REF!</v>
          </cell>
        </row>
        <row r="49">
          <cell r="B49" t="str">
            <v>ส่วนของ  MI</v>
          </cell>
          <cell r="E49" t="e">
            <v>#REF!</v>
          </cell>
          <cell r="F49" t="e">
            <v>#REF!</v>
          </cell>
          <cell r="G49" t="e">
            <v>#REF!</v>
          </cell>
          <cell r="H49" t="e">
            <v>#REF!</v>
          </cell>
          <cell r="I49" t="e">
            <v>#REF!</v>
          </cell>
          <cell r="J49" t="e">
            <v>#REF!</v>
          </cell>
          <cell r="K49" t="e">
            <v>#REF!</v>
          </cell>
          <cell r="L49" t="e">
            <v>#REF!</v>
          </cell>
          <cell r="M49" t="e">
            <v>#REF!</v>
          </cell>
          <cell r="N49" t="e">
            <v>#REF!</v>
          </cell>
          <cell r="O49" t="e">
            <v>#REF!</v>
          </cell>
          <cell r="P49" t="e">
            <v>#REF!</v>
          </cell>
          <cell r="Q49" t="e">
            <v>#REF!</v>
          </cell>
          <cell r="R49" t="e">
            <v>#REF!</v>
          </cell>
          <cell r="S49" t="e">
            <v>#REF!</v>
          </cell>
          <cell r="T49" t="e">
            <v>#REF!</v>
          </cell>
          <cell r="U49" t="e">
            <v>#REF!</v>
          </cell>
          <cell r="V49" t="e">
            <v>#REF!</v>
          </cell>
          <cell r="W49" t="e">
            <v>#REF!</v>
          </cell>
          <cell r="X49" t="e">
            <v>#REF!</v>
          </cell>
          <cell r="Z49" t="e">
            <v>#REF!</v>
          </cell>
        </row>
        <row r="52">
          <cell r="B52" t="str">
            <v>ส่วนได้ในภาษีเงินได้รอตัดบัญชีของบริษัทร่วม</v>
          </cell>
        </row>
        <row r="54">
          <cell r="B54" t="str">
            <v>P/L มค.- กย. 42 (บาท)</v>
          </cell>
        </row>
        <row r="55">
          <cell r="B55" t="str">
            <v>P/L  ปี  2542 (Foreign currency)</v>
          </cell>
        </row>
        <row r="56">
          <cell r="B56" t="str">
            <v>P/L Q1+Q2+Q3'42 (Foreign currency)</v>
          </cell>
        </row>
        <row r="57">
          <cell r="B57" t="str">
            <v>P/L Q1'43 (Foreign currency)</v>
          </cell>
          <cell r="R57" t="str">
            <v>รายการ</v>
          </cell>
        </row>
        <row r="58">
          <cell r="B58" t="str">
            <v>Average exchange rate for Q1'43</v>
          </cell>
          <cell r="F58" t="str">
            <v>(มค.- มิย. 42)</v>
          </cell>
          <cell r="I58" t="str">
            <v>(มค.- มิย. 42)</v>
          </cell>
          <cell r="Q58">
            <v>0</v>
          </cell>
          <cell r="R58" t="str">
            <v>ปรับปรุง</v>
          </cell>
        </row>
        <row r="59">
          <cell r="E59" t="str">
            <v>นว 84</v>
          </cell>
          <cell r="F59" t="str">
            <v>HG</v>
          </cell>
          <cell r="G59" t="str">
            <v>CPASS</v>
          </cell>
          <cell r="H59" t="str">
            <v>CPINS</v>
          </cell>
          <cell r="I59" t="str">
            <v>MKH(T)</v>
          </cell>
          <cell r="J59" t="str">
            <v>7-11</v>
          </cell>
          <cell r="K59" t="str">
            <v>KFC</v>
          </cell>
          <cell r="L59" t="str">
            <v>Arbor</v>
          </cell>
          <cell r="M59" t="str">
            <v>SHV-CPF</v>
          </cell>
          <cell r="N59" t="str">
            <v>CPH(M)</v>
          </cell>
          <cell r="O59" t="str">
            <v>CP(USA)</v>
          </cell>
          <cell r="P59" t="str">
            <v>CP Vietnam</v>
          </cell>
          <cell r="Q59" t="str">
            <v>Kinghill</v>
          </cell>
          <cell r="R59" t="str">
            <v>(II)</v>
          </cell>
          <cell r="S59" t="str">
            <v>รวม</v>
          </cell>
        </row>
        <row r="60">
          <cell r="B60" t="str">
            <v>ภาษีเงินได้รอตัดบัญชี - ก่อนปรับปรุง</v>
          </cell>
          <cell r="G60">
            <v>-1713418</v>
          </cell>
          <cell r="J60">
            <v>-2304703</v>
          </cell>
          <cell r="K60">
            <v>5109245</v>
          </cell>
          <cell r="L60">
            <v>270000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0</v>
          </cell>
          <cell r="S60">
            <v>1361124</v>
          </cell>
        </row>
        <row r="62">
          <cell r="B62" t="str">
            <v>บวก(หัก)</v>
          </cell>
          <cell r="C62" t="str">
            <v>รายการปรับปรุง (I)</v>
          </cell>
          <cell r="J62">
            <v>0</v>
          </cell>
          <cell r="S62">
            <v>0</v>
          </cell>
        </row>
        <row r="64">
          <cell r="B64" t="str">
            <v>ภาษีเงินได้รอตัดบัญชี - หลังปรับปรุง</v>
          </cell>
          <cell r="E64">
            <v>0</v>
          </cell>
          <cell r="F64">
            <v>0</v>
          </cell>
          <cell r="G64">
            <v>-1713418</v>
          </cell>
          <cell r="H64">
            <v>0</v>
          </cell>
          <cell r="I64">
            <v>0</v>
          </cell>
          <cell r="J64">
            <v>-2304703</v>
          </cell>
          <cell r="K64">
            <v>5109245</v>
          </cell>
          <cell r="L64">
            <v>270000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0</v>
          </cell>
          <cell r="R64">
            <v>0</v>
          </cell>
          <cell r="S64">
            <v>1361124</v>
          </cell>
        </row>
        <row r="66">
          <cell r="B66" t="str">
            <v>ส่วนได้ในบริษัทร่วม (take equity)</v>
          </cell>
          <cell r="S66" t="str">
            <v>ทางตรง</v>
          </cell>
        </row>
        <row r="68">
          <cell r="C68" t="str">
            <v>CPF</v>
          </cell>
          <cell r="E68">
            <v>0</v>
          </cell>
          <cell r="F68">
            <v>0</v>
          </cell>
          <cell r="G68">
            <v>-308415</v>
          </cell>
          <cell r="H68">
            <v>0</v>
          </cell>
          <cell r="I68">
            <v>0</v>
          </cell>
          <cell r="J68">
            <v>0</v>
          </cell>
          <cell r="K68">
            <v>613109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0</v>
          </cell>
          <cell r="S68">
            <v>304694</v>
          </cell>
        </row>
        <row r="69">
          <cell r="C69" t="str">
            <v>CPNE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613109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0</v>
          </cell>
          <cell r="R69">
            <v>0</v>
          </cell>
          <cell r="S69">
            <v>613109</v>
          </cell>
        </row>
        <row r="70">
          <cell r="C70" t="str">
            <v>BAP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664197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R70">
            <v>0</v>
          </cell>
          <cell r="S70">
            <v>664197</v>
          </cell>
        </row>
        <row r="71">
          <cell r="C71" t="str">
            <v>BKP</v>
          </cell>
          <cell r="E71">
            <v>0</v>
          </cell>
          <cell r="F71">
            <v>0</v>
          </cell>
          <cell r="G71">
            <v>-137073</v>
          </cell>
          <cell r="H71">
            <v>0</v>
          </cell>
          <cell r="I71">
            <v>0</v>
          </cell>
          <cell r="J71">
            <v>-138282</v>
          </cell>
          <cell r="K71">
            <v>613109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  <cell r="S71">
            <v>337754</v>
          </cell>
        </row>
        <row r="72">
          <cell r="C72" t="str">
            <v>CPM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-437894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  <cell r="S72">
            <v>-437894</v>
          </cell>
        </row>
        <row r="73">
          <cell r="C73" t="str">
            <v>BFM</v>
          </cell>
          <cell r="E73">
            <v>0</v>
          </cell>
          <cell r="F73">
            <v>0</v>
          </cell>
          <cell r="G73">
            <v>0</v>
          </cell>
          <cell r="H73">
            <v>0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0</v>
          </cell>
          <cell r="S73">
            <v>0</v>
          </cell>
        </row>
        <row r="74">
          <cell r="C74" t="str">
            <v>CPIN</v>
          </cell>
          <cell r="E74">
            <v>0</v>
          </cell>
          <cell r="F74">
            <v>0</v>
          </cell>
          <cell r="G74">
            <v>0</v>
          </cell>
          <cell r="H74">
            <v>0</v>
          </cell>
          <cell r="I74">
            <v>0</v>
          </cell>
          <cell r="J74">
            <v>0</v>
          </cell>
          <cell r="K74">
            <v>0</v>
          </cell>
          <cell r="L74">
            <v>134973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0</v>
          </cell>
          <cell r="R74">
            <v>0</v>
          </cell>
          <cell r="S74">
            <v>134973</v>
          </cell>
        </row>
        <row r="76">
          <cell r="C76" t="str">
            <v>OTHERS</v>
          </cell>
          <cell r="E76">
            <v>0</v>
          </cell>
          <cell r="F76">
            <v>0</v>
          </cell>
          <cell r="G76">
            <v>-1267929</v>
          </cell>
          <cell r="H76">
            <v>0</v>
          </cell>
          <cell r="I76">
            <v>0</v>
          </cell>
          <cell r="J76">
            <v>-1728527</v>
          </cell>
          <cell r="K76">
            <v>2605720</v>
          </cell>
          <cell r="L76">
            <v>135027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0</v>
          </cell>
          <cell r="S76">
            <v>-255709</v>
          </cell>
        </row>
        <row r="77">
          <cell r="E77">
            <v>0</v>
          </cell>
          <cell r="F77">
            <v>0</v>
          </cell>
          <cell r="G77">
            <v>-1713417</v>
          </cell>
          <cell r="H77">
            <v>0</v>
          </cell>
          <cell r="I77">
            <v>0</v>
          </cell>
          <cell r="J77">
            <v>-2304703</v>
          </cell>
          <cell r="K77">
            <v>5109244</v>
          </cell>
          <cell r="L77">
            <v>270000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0</v>
          </cell>
          <cell r="R77">
            <v>0</v>
          </cell>
          <cell r="S77">
            <v>1361124</v>
          </cell>
        </row>
        <row r="79">
          <cell r="E79" t="str">
            <v>นว 84</v>
          </cell>
          <cell r="F79" t="str">
            <v>HG</v>
          </cell>
          <cell r="G79" t="str">
            <v>CPASS</v>
          </cell>
          <cell r="H79" t="str">
            <v>CPINS</v>
          </cell>
          <cell r="I79" t="str">
            <v>MKH(T)</v>
          </cell>
          <cell r="J79" t="str">
            <v>7-11</v>
          </cell>
          <cell r="K79" t="str">
            <v>KFC</v>
          </cell>
          <cell r="L79" t="str">
            <v>Arbor</v>
          </cell>
          <cell r="M79" t="str">
            <v>SHV-CPF</v>
          </cell>
          <cell r="N79" t="str">
            <v>CPH(M)</v>
          </cell>
          <cell r="O79" t="str">
            <v>CP(USA)</v>
          </cell>
          <cell r="P79" t="str">
            <v>CP Vietnam</v>
          </cell>
          <cell r="Q79" t="str">
            <v>Kinghill</v>
          </cell>
        </row>
        <row r="81">
          <cell r="B81" t="str">
            <v>จำนวนหุ้นที่ถือทางตรง</v>
          </cell>
        </row>
        <row r="82">
          <cell r="C82" t="str">
            <v>CPF</v>
          </cell>
          <cell r="G82">
            <v>9000000</v>
          </cell>
          <cell r="H82">
            <v>5400000</v>
          </cell>
          <cell r="K82">
            <v>720000</v>
          </cell>
          <cell r="N82">
            <v>6213500</v>
          </cell>
          <cell r="O82">
            <v>7500000</v>
          </cell>
          <cell r="Q82">
            <v>9800000</v>
          </cell>
        </row>
        <row r="83">
          <cell r="C83" t="str">
            <v>CPNE</v>
          </cell>
          <cell r="F83">
            <v>520193</v>
          </cell>
          <cell r="K83">
            <v>720000</v>
          </cell>
          <cell r="Q83">
            <v>6000000</v>
          </cell>
        </row>
        <row r="84">
          <cell r="C84" t="str">
            <v>BAP</v>
          </cell>
          <cell r="F84">
            <v>520200</v>
          </cell>
          <cell r="I84">
            <v>760000</v>
          </cell>
          <cell r="K84">
            <v>779994</v>
          </cell>
          <cell r="N84">
            <v>6213500</v>
          </cell>
          <cell r="Q84">
            <v>6000000</v>
          </cell>
        </row>
        <row r="85">
          <cell r="C85" t="str">
            <v>BKP</v>
          </cell>
          <cell r="G85">
            <v>4000000</v>
          </cell>
          <cell r="H85">
            <v>2400000</v>
          </cell>
          <cell r="I85">
            <v>652834</v>
          </cell>
          <cell r="J85">
            <v>12000000</v>
          </cell>
          <cell r="K85">
            <v>720000</v>
          </cell>
          <cell r="N85">
            <v>5756625</v>
          </cell>
          <cell r="O85">
            <v>1500000</v>
          </cell>
        </row>
        <row r="86">
          <cell r="C86" t="str">
            <v>CPM</v>
          </cell>
          <cell r="F86">
            <v>520200</v>
          </cell>
          <cell r="I86">
            <v>760000</v>
          </cell>
          <cell r="J86">
            <v>38000000</v>
          </cell>
          <cell r="M86">
            <v>38960000</v>
          </cell>
        </row>
        <row r="87">
          <cell r="C87" t="str">
            <v>BFM</v>
          </cell>
          <cell r="E87">
            <v>37499996</v>
          </cell>
          <cell r="P87">
            <v>8400000</v>
          </cell>
        </row>
        <row r="88">
          <cell r="C88" t="str">
            <v>CPIN</v>
          </cell>
          <cell r="L88">
            <v>19996</v>
          </cell>
        </row>
        <row r="90">
          <cell r="C90" t="str">
            <v>OTHERS</v>
          </cell>
          <cell r="E90">
            <v>112500004</v>
          </cell>
          <cell r="F90">
            <v>1499407</v>
          </cell>
          <cell r="G90">
            <v>37000000</v>
          </cell>
          <cell r="H90">
            <v>22200000</v>
          </cell>
          <cell r="I90">
            <v>5427166</v>
          </cell>
          <cell r="J90">
            <v>150000000</v>
          </cell>
          <cell r="K90">
            <v>3060006</v>
          </cell>
          <cell r="L90">
            <v>20004</v>
          </cell>
          <cell r="M90">
            <v>58440000</v>
          </cell>
          <cell r="N90">
            <v>18366375</v>
          </cell>
          <cell r="O90">
            <v>9087543</v>
          </cell>
          <cell r="P90">
            <v>12600000</v>
          </cell>
          <cell r="Q90">
            <v>78200000</v>
          </cell>
        </row>
        <row r="92">
          <cell r="B92" t="str">
            <v>จำนวนหุ้นทั้งหมด</v>
          </cell>
          <cell r="E92">
            <v>150000000</v>
          </cell>
          <cell r="F92">
            <v>3060000</v>
          </cell>
          <cell r="G92">
            <v>50000000</v>
          </cell>
          <cell r="H92">
            <v>30000000</v>
          </cell>
          <cell r="I92">
            <v>7600000</v>
          </cell>
          <cell r="J92">
            <v>200000000</v>
          </cell>
          <cell r="K92">
            <v>6000000</v>
          </cell>
          <cell r="L92">
            <v>40000</v>
          </cell>
          <cell r="M92">
            <v>97400000</v>
          </cell>
          <cell r="N92">
            <v>36550000</v>
          </cell>
          <cell r="O92">
            <v>18087543</v>
          </cell>
          <cell r="P92">
            <v>21000000</v>
          </cell>
          <cell r="Q92">
            <v>100000000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</sheetDataSet>
  </externalBook>
</externalLink>
</file>

<file path=xl/externalLinks/externalLink1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"/>
      <sheetName val="CA Sheet"/>
      <sheetName val="O3"/>
      <sheetName val="O4"/>
      <sheetName val="Gain Loss Calculation"/>
      <sheetName val="CA"/>
      <sheetName val="300-100"/>
      <sheetName val="FSA"/>
      <sheetName val="B131 "/>
      <sheetName val="gl"/>
      <sheetName val="CA_Sheet"/>
      <sheetName val="Gain_Loss_Calculation"/>
      <sheetName val="FORMC94"/>
      <sheetName val="FF_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</sheetDataSet>
  </externalBook>
</externalLink>
</file>

<file path=xl/externalLinks/externalLink1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"/>
      <sheetName val="M"/>
      <sheetName val="CA Sheet"/>
      <sheetName val="B"/>
      <sheetName val="Defer_ร่วม"/>
      <sheetName val="1 LeadSchedule"/>
      <sheetName val="เงินกู้ MGC"/>
      <sheetName val="เงินกู้ธนชาติ"/>
      <sheetName val="CA_Sheet"/>
      <sheetName val="1_LeadSchedule"/>
      <sheetName val="เงินกู้_MGC"/>
    </sheetNames>
    <sheetDataSet>
      <sheetData sheetId="0" refreshError="1">
        <row r="112">
          <cell r="Q112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</sheetDataSet>
  </externalBook>
</externalLink>
</file>

<file path=xl/externalLinks/externalLink1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ng tien luong"/>
      <sheetName val="PHAN TICH VAT TU BIET THU H7"/>
      <sheetName val="bang tien luong (2)"/>
      <sheetName val="BTHDT"/>
      <sheetName val="Vietnam"/>
      <sheetName val="Defer_ร่วม"/>
    </sheetNames>
    <sheetDataSet>
      <sheetData sheetId="0"/>
      <sheetData sheetId="1"/>
      <sheetData sheetId="2"/>
      <sheetData sheetId="3"/>
      <sheetData sheetId="4" refreshError="1"/>
      <sheetData sheetId="5" refreshError="1"/>
    </sheetDataSet>
  </externalBook>
</externalLink>
</file>

<file path=xl/externalLinks/externalLink1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010"/>
      <sheetName val="1110"/>
      <sheetName val="1210"/>
      <sheetName val="1310"/>
      <sheetName val="1410"/>
      <sheetName val="1510"/>
      <sheetName val="1610"/>
      <sheetName val=" รวม 1710"/>
      <sheetName val="รวม 1710-2"/>
      <sheetName val=" กระทบผลรวม  1710 "/>
      <sheetName val="1711"/>
      <sheetName val="1712"/>
      <sheetName val="1713"/>
      <sheetName val="1714"/>
      <sheetName val="1810"/>
      <sheetName val="รวม 1810-2"/>
      <sheetName val="1811"/>
      <sheetName val="1812"/>
      <sheetName val="1813"/>
      <sheetName val="1814"/>
      <sheetName val="1815"/>
      <sheetName val="1816"/>
      <sheetName val="1910"/>
      <sheetName val="กระทบยอด"/>
      <sheetName val="MPU"/>
      <sheetName val="ปะหน้า"/>
      <sheetName val="_กระทบผลรวม  1710 "/>
      <sheetName val="bang tien luong"/>
      <sheetName val="Petty Cash"/>
      <sheetName val="chitiet"/>
      <sheetName val="Conso"/>
      <sheetName val="200-110"/>
      <sheetName val="StandingDat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1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,F-2"/>
      <sheetName val="F-3"/>
      <sheetName val="F-4"/>
      <sheetName val="F-5"/>
      <sheetName val="Sheet3"/>
      <sheetName val="CA"/>
      <sheetName val="Index"/>
      <sheetName val="B"/>
      <sheetName val="0100"/>
      <sheetName val="U2.2"/>
      <sheetName val="U2_2"/>
    </sheetNames>
    <sheetDataSet>
      <sheetData sheetId="0">
        <row r="3">
          <cell r="A3" t="str">
            <v>A: 30 April 2001</v>
          </cell>
        </row>
      </sheetData>
      <sheetData sheetId="1"/>
      <sheetData sheetId="2" refreshError="1"/>
      <sheetData sheetId="3">
        <row r="3">
          <cell r="A3" t="str">
            <v>A: 30 April 2001</v>
          </cell>
        </row>
        <row r="7">
          <cell r="C7" t="str">
            <v>30.04.01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</sheetDataSet>
  </externalBook>
</externalLink>
</file>

<file path=xl/externalLinks/externalLink1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gl"/>
      <sheetName val="StandingData"/>
      <sheetName val="FF-6"/>
      <sheetName val="B"/>
      <sheetName val="FSA"/>
      <sheetName val="K2"/>
      <sheetName val="Adj&amp;Rje(Z820) "/>
      <sheetName val="Expense Summary"/>
      <sheetName val="MPU"/>
      <sheetName val="_กระทบผลรวม  1710 "/>
      <sheetName val=" กระทบผลรวม  1710 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tails"/>
      <sheetName val="Report"/>
      <sheetName val="Sales"/>
      <sheetName val="4th cos"/>
      <sheetName val="F-5"/>
      <sheetName val="tax-ss"/>
      <sheetName val="CA"/>
      <sheetName val="U"/>
      <sheetName val="4th_cos"/>
    </sheetNames>
    <sheetDataSet>
      <sheetData sheetId="0">
        <row r="92">
          <cell r="C92" t="str">
            <v>PELCO</v>
          </cell>
        </row>
        <row r="106">
          <cell r="C106" t="str">
            <v>SAPURA SERVICE CENTRE</v>
          </cell>
        </row>
        <row r="117">
          <cell r="C117" t="str">
            <v>INTELLECTRONICS SDN BHD</v>
          </cell>
        </row>
        <row r="125">
          <cell r="C125" t="str">
            <v>K.D. HOWA SENG SDN BHD</v>
          </cell>
        </row>
        <row r="138">
          <cell r="C138" t="str">
            <v>CIS-COMM SYSTEMS PTE LTD</v>
          </cell>
        </row>
        <row r="157">
          <cell r="C157" t="str">
            <v>JEBSEN &amp; JESSEN COMMUNICATIONS(M) SDN BHD</v>
          </cell>
        </row>
        <row r="165">
          <cell r="C165" t="str">
            <v>KEJURUTERAAN HUP LEE HING SDN BHD</v>
          </cell>
        </row>
        <row r="173">
          <cell r="C173" t="str">
            <v>HIGH TECH SECURITY AND AUTOMATION SALES &amp; SERVICES</v>
          </cell>
        </row>
        <row r="181">
          <cell r="C181" t="str">
            <v>YCF TRADING</v>
          </cell>
        </row>
        <row r="189">
          <cell r="C189" t="str">
            <v>AUSTCO MARKETING AND SERVICES</v>
          </cell>
        </row>
        <row r="197">
          <cell r="C197" t="str">
            <v>NEXUSTEL SDN BHD</v>
          </cell>
        </row>
      </sheetData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/>
    </sheetDataSet>
  </externalBook>
</externalLink>
</file>

<file path=xl/externalLinks/externalLink1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FF_4"/>
      <sheetName val="details"/>
      <sheetName val="DFA"/>
      <sheetName val="gl"/>
      <sheetName val="5 Analysis"/>
      <sheetName val="FF-2"/>
      <sheetName val="FSA"/>
      <sheetName val="I"/>
      <sheetName val="Sheet1"/>
      <sheetName val="F-5"/>
      <sheetName val="CA"/>
      <sheetName val="61 HR"/>
      <sheetName val="65 FINANCE"/>
      <sheetName val="HP99"/>
      <sheetName val="ADD"/>
      <sheetName val="Prod"/>
      <sheetName val="4 Analysis"/>
      <sheetName val="Menu"/>
      <sheetName val="FF-13"/>
      <sheetName val="FF-21(a)"/>
      <sheetName val="CA Comp"/>
      <sheetName val="Company Info"/>
      <sheetName val="JV"/>
      <sheetName val="Standing data"/>
      <sheetName val="PortSTDSave"/>
      <sheetName val="Sch 22"/>
      <sheetName val="inventory.qty.Dec"/>
      <sheetName val="Inventory Valuation Quantity"/>
      <sheetName val="Projected"/>
      <sheetName val="CASHFL"/>
      <sheetName val="FF-6"/>
      <sheetName val="O4_CA"/>
      <sheetName val="O5_IBA"/>
      <sheetName val="FF-50"/>
      <sheetName val="BPR-Bloom"/>
      <sheetName val="F-4l5"/>
      <sheetName val="U10|20"/>
      <sheetName val="10-20"/>
      <sheetName val="FG2540"/>
      <sheetName val="TITLE"/>
      <sheetName val="accumdeprn"/>
      <sheetName val="5 Operating"/>
      <sheetName val="AFA"/>
      <sheetName val="BS"/>
      <sheetName val="Dir"/>
      <sheetName val="MAY'97"/>
      <sheetName val="P12.4"/>
      <sheetName val="Profitability"/>
      <sheetName val="Avi"/>
      <sheetName val="Eng-Others"/>
      <sheetName val="Fire"/>
      <sheetName val="Mar-Others"/>
      <sheetName val="Misc"/>
      <sheetName val="Mot"/>
      <sheetName val="OSM"/>
      <sheetName val="addl cost"/>
      <sheetName val="Q-HP-44"/>
      <sheetName val="1 LeadSchedule"/>
      <sheetName val="RATE"/>
      <sheetName val="HP"/>
      <sheetName val="K10"/>
      <sheetName val="K10-1 "/>
      <sheetName val="Links"/>
      <sheetName val="Lead"/>
      <sheetName val="P&amp;L"/>
      <sheetName val="ALLOWANCE"/>
      <sheetName val="TC"/>
      <sheetName val="U2 - Sales"/>
      <sheetName val="LOOSECHKLIST"/>
      <sheetName val="Comp equip"/>
      <sheetName val="FS"/>
      <sheetName val="FF-2 (1)"/>
      <sheetName val="U4"/>
      <sheetName val="E002"/>
      <sheetName val="ALW INC EXP"/>
      <sheetName val="Input Co Main Info"/>
      <sheetName val="HK-F1"/>
      <sheetName val="Input NBI-Sec 60F"/>
      <sheetName val="Sort Of SAP-GL"/>
      <sheetName val="O2 TC"/>
      <sheetName val="O4 CA"/>
      <sheetName val="Acc1"/>
      <sheetName val="Cash&amp;Bank - A"/>
      <sheetName val="CFlow2"/>
      <sheetName val="Age311299TAS"/>
      <sheetName val="K-2"/>
      <sheetName val="1257"/>
      <sheetName val="Assumptions 1"/>
      <sheetName val="Assumptions 2"/>
      <sheetName val="Traffic Tables"/>
      <sheetName val="COM"/>
      <sheetName val="COV"/>
      <sheetName val="F101.2"/>
      <sheetName val="sumdepn01"/>
      <sheetName val="G2|1-MGS-SS"/>
      <sheetName val="TB"/>
      <sheetName val="COA"/>
      <sheetName val="FORMC94"/>
      <sheetName val="Electrical "/>
      <sheetName val="ACT"/>
      <sheetName val="Assumptions"/>
      <sheetName val="Operations"/>
      <sheetName val="Financing"/>
      <sheetName val="Equity Analysis"/>
      <sheetName val="Traffic_revenue"/>
      <sheetName val="Depreciation"/>
      <sheetName val="MFA"/>
      <sheetName val="30"/>
      <sheetName val="EBC"/>
      <sheetName val="CBO0497"/>
      <sheetName val="tboct"/>
      <sheetName val="Rates"/>
      <sheetName val="SCH B"/>
      <sheetName val="SCH D"/>
      <sheetName val="FADISP-FY2002(B)"/>
      <sheetName val="MFA00"/>
      <sheetName val="CA Sheet"/>
      <sheetName val="cashflowcomp"/>
      <sheetName val="Acc"/>
      <sheetName val="Addition"/>
      <sheetName val="Collateral"/>
      <sheetName val="pro chsm"/>
      <sheetName val="Main"/>
      <sheetName val="&lt;Q1&gt;"/>
      <sheetName val="depn-Sep 03"/>
      <sheetName val="FF-21"/>
      <sheetName val="TmpGlobalExport0092"/>
      <sheetName val="Chemlist"/>
      <sheetName val="currency"/>
      <sheetName val="U2.2"/>
      <sheetName val="Disposal"/>
      <sheetName val="FA_Rec"/>
      <sheetName val="tax-ss"/>
      <sheetName val="U_dis"/>
      <sheetName val="SCH 20"/>
      <sheetName val="Sch18-34"/>
      <sheetName val="AP"/>
      <sheetName val="C104"/>
    </sheetNames>
    <sheetDataSet>
      <sheetData sheetId="0">
        <row r="1">
          <cell r="A1" t="str">
            <v>IDEALRENO SDN. BHD.</v>
          </cell>
        </row>
      </sheetData>
      <sheetData sheetId="1">
        <row r="1">
          <cell r="A1" t="str">
            <v>IDEALRENO SDN. BHD.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</sheetDataSet>
  </externalBook>
</externalLink>
</file>

<file path=xl/externalLinks/externalLink1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FF_4"/>
      <sheetName val="details"/>
      <sheetName val="ตั๋วเงินรับ"/>
      <sheetName val="CA Shee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  <sheetData sheetId="49" refreshError="1"/>
    </sheetDataSet>
  </externalBook>
</externalLink>
</file>

<file path=xl/externalLinks/externalLink1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FF_4"/>
      <sheetName val="cc 196 (SYS) (2)"/>
      <sheetName val="CA Shee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</sheetDataSet>
  </externalBook>
</externalLink>
</file>

<file path=xl/externalLinks/externalLink1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Appx B"/>
      <sheetName val="CA Shee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</sheetDataSet>
  </externalBook>
</externalLink>
</file>

<file path=xl/externalLinks/externalLink1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FF_4"/>
      <sheetName val="ABR P&amp;L"/>
      <sheetName val="PLmth "/>
      <sheetName val="SPARE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  <sheetData sheetId="49" refreshError="1"/>
    </sheetDataSet>
  </externalBook>
</externalLink>
</file>

<file path=xl/externalLinks/externalLink1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  <sheetName val="CA Sheet"/>
      <sheetName val="CA"/>
    </sheetNames>
    <sheetDataSet>
      <sheetData sheetId="0"/>
      <sheetData sheetId="1" refreshError="1"/>
      <sheetData sheetId="2" refreshError="1"/>
    </sheetDataSet>
  </externalBook>
</externalLink>
</file>

<file path=xl/externalLinks/externalLink1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Defer_ร่วม"/>
      <sheetName val="U2.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</sheetDataSet>
  </externalBook>
</externalLink>
</file>

<file path=xl/externalLinks/externalLink1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C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</sheetDataSet>
  </externalBook>
</externalLink>
</file>

<file path=xl/externalLinks/externalLink1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CA"/>
      <sheetName val="g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</sheetDataSet>
  </externalBook>
</externalLink>
</file>

<file path=xl/externalLinks/externalLink1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FF_4"/>
      <sheetName val="F-5"/>
      <sheetName val="cc 196 (SYS) (2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</sheetDataSet>
  </externalBook>
</externalLink>
</file>

<file path=xl/externalLinks/externalLink1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  <sheetName val="details"/>
      <sheetName val="Appx B"/>
    </sheetNames>
    <sheetDataSet>
      <sheetData sheetId="0"/>
      <sheetData sheetId="1" refreshError="1"/>
      <sheetData sheetId="2" refreshError="1"/>
    </sheetDataSet>
  </externalBook>
</externalLink>
</file>

<file path=xl/externalLinks/externalLink1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ABR P&amp;L"/>
      <sheetName val="PLmth 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</sheetDataSet>
  </externalBook>
</externalLink>
</file>

<file path=xl/externalLinks/externalLink1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  <sheetName val="CA Sheet"/>
    </sheetNames>
    <sheetDataSet>
      <sheetData sheetId="0"/>
      <sheetData sheetId="1" refreshError="1"/>
    </sheetDataSet>
  </externalBook>
</externalLink>
</file>

<file path=xl/externalLinks/externalLink1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gl"/>
      <sheetName val="StandingData"/>
      <sheetName val="Adj&amp;Rje(Z820) "/>
      <sheetName val="Expense Summary"/>
      <sheetName val="K2"/>
      <sheetName val="B"/>
      <sheetName val="FSA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-FLEX1"/>
      <sheetName val="BE&amp;DEB&amp;BOND CF"/>
      <sheetName val="N-FLEX1-DEB SALE "/>
      <sheetName val="Market"/>
      <sheetName val="3-110"/>
      <sheetName val="3-120"/>
      <sheetName val="3-130"/>
      <sheetName val="4-220"/>
      <sheetName val="4-230"/>
      <sheetName val="9-200"/>
      <sheetName val="9-210"/>
      <sheetName val="11-10"/>
      <sheetName val="StandingData"/>
      <sheetName val="FF_6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/>
      <sheetData sheetId="6"/>
      <sheetData sheetId="7" refreshError="1"/>
      <sheetData sheetId="8" refreshError="1"/>
      <sheetData sheetId="9"/>
      <sheetData sheetId="10" refreshError="1"/>
      <sheetData sheetId="11"/>
      <sheetData sheetId="12" refreshError="1"/>
      <sheetData sheetId="13" refreshError="1"/>
    </sheetDataSet>
  </externalBook>
</externalLink>
</file>

<file path=xl/externalLinks/externalLink1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10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MEDIA ANALYTICAL REVIEW</v>
          </cell>
        </row>
        <row r="5">
          <cell r="A5" t="str">
            <v xml:space="preserve">Customers' name </v>
          </cell>
          <cell r="B5" t="str">
            <v>Carat Media Service</v>
          </cell>
          <cell r="C5" t="str">
            <v>Cost</v>
          </cell>
          <cell r="D5" t="str">
            <v>Sale</v>
          </cell>
          <cell r="E5" t="str">
            <v>Gross Profit(%)</v>
          </cell>
        </row>
      </sheetData>
      <sheetData sheetId="25" refreshError="1"/>
      <sheetData sheetId="26" refreshError="1"/>
    </sheetDataSet>
  </externalBook>
</externalLink>
</file>

<file path=xl/externalLinks/externalLink1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B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6"/>
      <sheetName val="FF_2 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StandingData"/>
      <sheetName val="M_Maincomp"/>
      <sheetName val="gl"/>
      <sheetName val="Adj&amp;Rje(Z820) 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>
        <row r="7">
          <cell r="D7" t="str">
            <v>31.12.00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</sheetDataSet>
  </externalBook>
</externalLink>
</file>

<file path=xl/externalLinks/externalLink1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B"/>
      <sheetName val="FSA"/>
      <sheetName val="200-110"/>
      <sheetName val="FF-3"/>
      <sheetName val="BS"/>
      <sheetName val="DPLA"/>
      <sheetName val="STATEMENT"/>
      <sheetName val="accumdeprn"/>
      <sheetName val="FF_6"/>
      <sheetName val="asia oil palm"/>
      <sheetName val="StandingData"/>
      <sheetName val="Sheet1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B"/>
      <sheetName val="FSA"/>
      <sheetName val="details"/>
      <sheetName val="0100"/>
      <sheetName val="B-3"/>
      <sheetName val="FF-6"/>
      <sheetName val="Sch FA.4"/>
      <sheetName val="FF-2 (1)"/>
      <sheetName val="U-3"/>
      <sheetName val="IBA &lt;O3&gt;"/>
      <sheetName val="original"/>
      <sheetName val="FSL"/>
      <sheetName val="F-5"/>
      <sheetName val="FF-2"/>
      <sheetName val="Income Statements "/>
      <sheetName val="B_3"/>
      <sheetName val="Sch_FA_4"/>
      <sheetName val="FF-2_(1)"/>
      <sheetName val="IBA_&lt;O3&gt;"/>
      <sheetName val="Acc"/>
      <sheetName val="Annx1"/>
      <sheetName val="Data"/>
      <sheetName val="P&amp;L"/>
      <sheetName val="gl"/>
      <sheetName val="105070202"/>
      <sheetName val="depn-Sep 03"/>
      <sheetName val="CORRECTION"/>
      <sheetName val="materiallist"/>
      <sheetName val="F-1"/>
      <sheetName val="TC"/>
      <sheetName val="ADD"/>
      <sheetName val="SCH"/>
      <sheetName val="DIL"/>
      <sheetName val="SUMMARY"/>
      <sheetName val="Supporting"/>
      <sheetName val="SAP"/>
      <sheetName val="bldg-cost"/>
      <sheetName val="P12.4"/>
      <sheetName val="FF-4"/>
      <sheetName val="GRAPH"/>
      <sheetName val="AllocationRateAnalCum"/>
      <sheetName val="Sum IQA"/>
      <sheetName val="FF_4"/>
      <sheetName val="CA"/>
      <sheetName val="Sch_FA_41"/>
      <sheetName val="FF-2_(1)1"/>
      <sheetName val="IBA_&lt;O3&gt;1"/>
      <sheetName val="Income_Statements_"/>
      <sheetName val="depn-Sep_03"/>
      <sheetName val="P12_4"/>
      <sheetName val="Sum_IQA"/>
    </sheetNames>
    <sheetDataSet>
      <sheetData sheetId="0" refreshError="1">
        <row r="1">
          <cell r="B1" t="str">
            <v xml:space="preserve">TOTAL MALAYSIA </v>
          </cell>
        </row>
        <row r="2">
          <cell r="B2" t="str">
            <v>CONSOLIDATED   BALANCE   SHEET  as at 31 Dec 1998</v>
          </cell>
        </row>
        <row r="3">
          <cell r="B3" t="str">
            <v>Currency : RM' 000</v>
          </cell>
        </row>
        <row r="6">
          <cell r="M6" t="str">
            <v xml:space="preserve"> Adj</v>
          </cell>
          <cell r="O6" t="str">
            <v>Eliminstions</v>
          </cell>
          <cell r="Q6" t="str">
            <v>CONSOL</v>
          </cell>
          <cell r="Y6" t="str">
            <v xml:space="preserve"> Adj</v>
          </cell>
          <cell r="AA6" t="str">
            <v>ELIMINATIONS</v>
          </cell>
          <cell r="AC6" t="str">
            <v>MARKET</v>
          </cell>
        </row>
        <row r="7">
          <cell r="A7" t="str">
            <v>Sch.</v>
          </cell>
          <cell r="G7" t="str">
            <v>NMB</v>
          </cell>
          <cell r="I7" t="str">
            <v>NPS</v>
          </cell>
          <cell r="K7" t="str">
            <v>NFM</v>
          </cell>
          <cell r="M7" t="str">
            <v xml:space="preserve"> ref</v>
          </cell>
          <cell r="Q7" t="str">
            <v>BS</v>
          </cell>
          <cell r="S7" t="str">
            <v>MCM</v>
          </cell>
          <cell r="U7" t="str">
            <v>NAJMAL</v>
          </cell>
          <cell r="W7" t="str">
            <v>NCS</v>
          </cell>
          <cell r="Y7" t="str">
            <v xml:space="preserve"> ref</v>
          </cell>
          <cell r="AC7" t="str">
            <v>BS</v>
          </cell>
        </row>
        <row r="10">
          <cell r="B10" t="str">
            <v>20.0</v>
          </cell>
          <cell r="E10" t="str">
            <v>FIXED ASSETS</v>
          </cell>
        </row>
        <row r="11">
          <cell r="E11" t="str">
            <v xml:space="preserve">  Land</v>
          </cell>
          <cell r="K11">
            <v>71020</v>
          </cell>
          <cell r="Q11">
            <v>71020</v>
          </cell>
          <cell r="S11">
            <v>502</v>
          </cell>
          <cell r="W11">
            <v>3487</v>
          </cell>
          <cell r="AC11">
            <v>75009</v>
          </cell>
        </row>
        <row r="12">
          <cell r="E12" t="str">
            <v xml:space="preserve">  Buildings</v>
          </cell>
          <cell r="K12">
            <v>155899</v>
          </cell>
          <cell r="Q12">
            <v>155899</v>
          </cell>
          <cell r="S12">
            <v>11662</v>
          </cell>
          <cell r="W12">
            <v>18148</v>
          </cell>
          <cell r="AC12">
            <v>185709</v>
          </cell>
        </row>
        <row r="13">
          <cell r="E13" t="str">
            <v xml:space="preserve">  Plant and machinery</v>
          </cell>
          <cell r="I13">
            <v>25</v>
          </cell>
          <cell r="K13">
            <v>501041</v>
          </cell>
          <cell r="Q13">
            <v>501066</v>
          </cell>
          <cell r="S13">
            <v>47964</v>
          </cell>
          <cell r="U13">
            <v>63281</v>
          </cell>
          <cell r="W13">
            <v>46961</v>
          </cell>
          <cell r="AC13">
            <v>659272</v>
          </cell>
        </row>
        <row r="14">
          <cell r="E14" t="str">
            <v xml:space="preserve">  Tools and furniture</v>
          </cell>
          <cell r="I14">
            <v>40630</v>
          </cell>
          <cell r="K14">
            <v>46951</v>
          </cell>
          <cell r="Q14">
            <v>87581</v>
          </cell>
          <cell r="S14">
            <v>4077</v>
          </cell>
          <cell r="U14">
            <v>1200</v>
          </cell>
          <cell r="W14">
            <v>24620</v>
          </cell>
          <cell r="AC14">
            <v>117478</v>
          </cell>
        </row>
        <row r="15">
          <cell r="E15" t="str">
            <v xml:space="preserve">  Motor vehicles</v>
          </cell>
          <cell r="I15">
            <v>18640</v>
          </cell>
          <cell r="K15">
            <v>1707</v>
          </cell>
          <cell r="Q15">
            <v>20347</v>
          </cell>
          <cell r="S15">
            <v>216</v>
          </cell>
          <cell r="W15">
            <v>796</v>
          </cell>
          <cell r="AC15">
            <v>21359</v>
          </cell>
        </row>
        <row r="16">
          <cell r="E16" t="str">
            <v xml:space="preserve">  Information systems</v>
          </cell>
          <cell r="I16">
            <v>20104</v>
          </cell>
          <cell r="K16">
            <v>7872</v>
          </cell>
          <cell r="Q16">
            <v>27976</v>
          </cell>
          <cell r="S16">
            <v>411</v>
          </cell>
          <cell r="U16">
            <v>37</v>
          </cell>
          <cell r="W16">
            <v>851</v>
          </cell>
          <cell r="AC16">
            <v>29275</v>
          </cell>
        </row>
        <row r="19">
          <cell r="E19" t="str">
            <v xml:space="preserve">  Gross fixed assets</v>
          </cell>
          <cell r="G19">
            <v>0</v>
          </cell>
          <cell r="I19">
            <v>79399</v>
          </cell>
          <cell r="K19">
            <v>784490</v>
          </cell>
          <cell r="O19">
            <v>0</v>
          </cell>
          <cell r="Q19">
            <v>863889</v>
          </cell>
          <cell r="S19">
            <v>64832</v>
          </cell>
          <cell r="U19">
            <v>64518</v>
          </cell>
          <cell r="W19">
            <v>94863</v>
          </cell>
          <cell r="AA19">
            <v>0</v>
          </cell>
          <cell r="AC19">
            <v>1088102</v>
          </cell>
        </row>
        <row r="20">
          <cell r="B20" t="str">
            <v>20.0</v>
          </cell>
          <cell r="E20" t="str">
            <v xml:space="preserve">  Accumulated depreciation</v>
          </cell>
          <cell r="I20">
            <v>-51276</v>
          </cell>
          <cell r="K20">
            <v>-339474</v>
          </cell>
          <cell r="Q20">
            <v>-390750</v>
          </cell>
          <cell r="S20">
            <v>-45755</v>
          </cell>
          <cell r="U20">
            <v>-30214</v>
          </cell>
          <cell r="W20">
            <v>-24966</v>
          </cell>
          <cell r="AC20">
            <v>-491685</v>
          </cell>
        </row>
        <row r="23">
          <cell r="E23" t="str">
            <v>Net Fixed Assets</v>
          </cell>
          <cell r="G23">
            <v>0</v>
          </cell>
          <cell r="I23">
            <v>28123</v>
          </cell>
          <cell r="K23">
            <v>445016</v>
          </cell>
          <cell r="O23">
            <v>0</v>
          </cell>
          <cell r="Q23">
            <v>473139</v>
          </cell>
          <cell r="S23">
            <v>19077</v>
          </cell>
          <cell r="U23">
            <v>34304</v>
          </cell>
          <cell r="W23">
            <v>69897</v>
          </cell>
          <cell r="AA23">
            <v>0</v>
          </cell>
          <cell r="AC23">
            <v>596417</v>
          </cell>
        </row>
        <row r="25">
          <cell r="E25" t="str">
            <v xml:space="preserve">  Gross goodwill</v>
          </cell>
          <cell r="Q25">
            <v>0</v>
          </cell>
          <cell r="W25">
            <v>6962</v>
          </cell>
          <cell r="AC25">
            <v>6962</v>
          </cell>
        </row>
        <row r="26">
          <cell r="E26" t="str">
            <v xml:space="preserve">  Accumulated dep'n of goodwill</v>
          </cell>
          <cell r="Q26">
            <v>0</v>
          </cell>
          <cell r="W26">
            <v>-1362</v>
          </cell>
          <cell r="AC26">
            <v>-1362</v>
          </cell>
        </row>
        <row r="27">
          <cell r="E27" t="str">
            <v xml:space="preserve">  Net goodwill</v>
          </cell>
          <cell r="G27">
            <v>0</v>
          </cell>
          <cell r="I27">
            <v>0</v>
          </cell>
          <cell r="K27">
            <v>0</v>
          </cell>
          <cell r="O27">
            <v>0</v>
          </cell>
          <cell r="Q27">
            <v>0</v>
          </cell>
          <cell r="S27">
            <v>0</v>
          </cell>
          <cell r="U27">
            <v>0</v>
          </cell>
          <cell r="W27">
            <v>5600</v>
          </cell>
          <cell r="AA27">
            <v>0</v>
          </cell>
          <cell r="AC27">
            <v>5600</v>
          </cell>
        </row>
        <row r="29">
          <cell r="B29" t="str">
            <v>21.1</v>
          </cell>
          <cell r="E29" t="str">
            <v xml:space="preserve">  Other intangible assets </v>
          </cell>
          <cell r="K29">
            <v>3189</v>
          </cell>
          <cell r="M29" t="str">
            <v>12,13</v>
          </cell>
          <cell r="O29">
            <v>6560</v>
          </cell>
          <cell r="Q29">
            <v>9749</v>
          </cell>
          <cell r="W29">
            <v>6333</v>
          </cell>
          <cell r="AC29">
            <v>16082</v>
          </cell>
        </row>
        <row r="30">
          <cell r="Q30">
            <v>0</v>
          </cell>
          <cell r="AC30">
            <v>0</v>
          </cell>
        </row>
        <row r="31">
          <cell r="B31" t="str">
            <v>22.1</v>
          </cell>
          <cell r="E31" t="str">
            <v xml:space="preserve">  Participations</v>
          </cell>
          <cell r="G31">
            <v>191773</v>
          </cell>
          <cell r="I31">
            <v>2000</v>
          </cell>
          <cell r="M31" t="str">
            <v>5,11</v>
          </cell>
          <cell r="O31">
            <v>-189916</v>
          </cell>
          <cell r="Q31">
            <v>3857</v>
          </cell>
          <cell r="AC31">
            <v>3857</v>
          </cell>
        </row>
        <row r="32">
          <cell r="B32" t="str">
            <v>27.0</v>
          </cell>
          <cell r="E32" t="str">
            <v xml:space="preserve">  Med/long term loans - third parties</v>
          </cell>
          <cell r="I32">
            <v>15763</v>
          </cell>
          <cell r="Q32">
            <v>15763</v>
          </cell>
          <cell r="AC32">
            <v>15763</v>
          </cell>
        </row>
        <row r="33">
          <cell r="B33" t="str">
            <v>23.0</v>
          </cell>
          <cell r="E33" t="str">
            <v xml:space="preserve">  Sundry securities</v>
          </cell>
          <cell r="Q33">
            <v>0</v>
          </cell>
          <cell r="AC33">
            <v>0</v>
          </cell>
        </row>
        <row r="34">
          <cell r="B34" t="str">
            <v>34.2</v>
          </cell>
          <cell r="E34" t="str">
            <v xml:space="preserve">  Group 'A' net deferred tax asset</v>
          </cell>
          <cell r="Q34">
            <v>0</v>
          </cell>
          <cell r="AC34">
            <v>0</v>
          </cell>
        </row>
        <row r="37">
          <cell r="E37" t="str">
            <v>Financial Assets</v>
          </cell>
          <cell r="G37">
            <v>191773</v>
          </cell>
          <cell r="I37">
            <v>17763</v>
          </cell>
          <cell r="K37" t="str">
            <v xml:space="preserve">                    -</v>
          </cell>
          <cell r="Q37">
            <v>19620</v>
          </cell>
          <cell r="S37" t="str">
            <v xml:space="preserve">                    -</v>
          </cell>
          <cell r="U37" t="str">
            <v xml:space="preserve">                    -</v>
          </cell>
          <cell r="W37" t="str">
            <v xml:space="preserve">                    -</v>
          </cell>
          <cell r="AA37" t="str">
            <v xml:space="preserve">                    -</v>
          </cell>
          <cell r="AC37">
            <v>19620</v>
          </cell>
        </row>
        <row r="40">
          <cell r="E40" t="str">
            <v xml:space="preserve">            TOTAL FIXED ASSETS</v>
          </cell>
          <cell r="G40">
            <v>191773</v>
          </cell>
          <cell r="I40">
            <v>45886</v>
          </cell>
          <cell r="K40">
            <v>448205</v>
          </cell>
          <cell r="Q40">
            <v>502508</v>
          </cell>
          <cell r="S40">
            <v>19077</v>
          </cell>
          <cell r="U40">
            <v>34304</v>
          </cell>
          <cell r="W40">
            <v>81830</v>
          </cell>
          <cell r="AA40">
            <v>0</v>
          </cell>
          <cell r="AC40">
            <v>637719</v>
          </cell>
        </row>
        <row r="43">
          <cell r="E43" t="str">
            <v>CURRENT ASSETS</v>
          </cell>
        </row>
        <row r="44">
          <cell r="B44" t="str">
            <v>24.0</v>
          </cell>
          <cell r="E44" t="str">
            <v xml:space="preserve">  Raw materials</v>
          </cell>
          <cell r="K44">
            <v>113558</v>
          </cell>
          <cell r="Q44">
            <v>113558</v>
          </cell>
          <cell r="S44">
            <v>13114</v>
          </cell>
          <cell r="U44">
            <v>4689</v>
          </cell>
          <cell r="W44">
            <v>2215</v>
          </cell>
          <cell r="AC44">
            <v>133576</v>
          </cell>
        </row>
        <row r="45">
          <cell r="B45" t="str">
            <v>24.3</v>
          </cell>
          <cell r="E45" t="str">
            <v xml:space="preserve">  Provision depn of raw materials</v>
          </cell>
          <cell r="Q45">
            <v>0</v>
          </cell>
          <cell r="AC45">
            <v>0</v>
          </cell>
        </row>
        <row r="46">
          <cell r="B46" t="str">
            <v>25.0</v>
          </cell>
          <cell r="E46" t="str">
            <v xml:space="preserve">  Manufactured goods</v>
          </cell>
          <cell r="I46">
            <v>38792</v>
          </cell>
          <cell r="K46">
            <v>80256</v>
          </cell>
          <cell r="M46" t="str">
            <v>2</v>
          </cell>
          <cell r="O46">
            <v>-153</v>
          </cell>
          <cell r="Q46">
            <v>118895</v>
          </cell>
          <cell r="S46">
            <v>10074</v>
          </cell>
          <cell r="U46">
            <v>1140</v>
          </cell>
          <cell r="W46">
            <v>1716</v>
          </cell>
          <cell r="AC46">
            <v>131825</v>
          </cell>
        </row>
        <row r="47">
          <cell r="B47" t="str">
            <v>25.2</v>
          </cell>
          <cell r="E47" t="str">
            <v xml:space="preserve">  Provision depn of manufac goods</v>
          </cell>
          <cell r="Q47">
            <v>0</v>
          </cell>
          <cell r="AC47">
            <v>0</v>
          </cell>
        </row>
        <row r="50">
          <cell r="E50" t="str">
            <v>Inventories</v>
          </cell>
          <cell r="G50">
            <v>0</v>
          </cell>
          <cell r="I50">
            <v>38792</v>
          </cell>
          <cell r="K50">
            <v>193814</v>
          </cell>
          <cell r="Q50">
            <v>232453</v>
          </cell>
          <cell r="S50">
            <v>23188</v>
          </cell>
          <cell r="U50">
            <v>5829</v>
          </cell>
          <cell r="W50">
            <v>3931</v>
          </cell>
          <cell r="AA50">
            <v>0</v>
          </cell>
          <cell r="AC50">
            <v>265401</v>
          </cell>
        </row>
        <row r="52">
          <cell r="E52" t="str">
            <v xml:space="preserve">  Trade debtors</v>
          </cell>
          <cell r="I52">
            <v>251970</v>
          </cell>
          <cell r="Q52">
            <v>251970</v>
          </cell>
          <cell r="S52">
            <v>7362</v>
          </cell>
          <cell r="W52">
            <v>7290</v>
          </cell>
          <cell r="AC52">
            <v>266622</v>
          </cell>
          <cell r="AD52">
            <v>14652</v>
          </cell>
        </row>
        <row r="53">
          <cell r="B53" t="str">
            <v>26.0</v>
          </cell>
          <cell r="E53" t="str">
            <v xml:space="preserve">  Sundry debtors</v>
          </cell>
          <cell r="G53">
            <v>104</v>
          </cell>
          <cell r="I53">
            <v>30436</v>
          </cell>
          <cell r="K53">
            <v>6365</v>
          </cell>
          <cell r="Q53">
            <v>36905</v>
          </cell>
          <cell r="S53">
            <v>417</v>
          </cell>
          <cell r="U53">
            <v>1</v>
          </cell>
          <cell r="W53">
            <v>1356</v>
          </cell>
          <cell r="AC53">
            <v>38679</v>
          </cell>
          <cell r="AD53">
            <v>1774</v>
          </cell>
        </row>
        <row r="54">
          <cell r="B54" t="str">
            <v>27.0</v>
          </cell>
          <cell r="E54" t="str">
            <v xml:space="preserve">  Affiliated company debtors</v>
          </cell>
          <cell r="G54">
            <v>-1</v>
          </cell>
          <cell r="I54">
            <v>13860</v>
          </cell>
          <cell r="K54">
            <v>101812</v>
          </cell>
          <cell r="M54" t="str">
            <v>8,9</v>
          </cell>
          <cell r="O54">
            <v>-98904</v>
          </cell>
          <cell r="Q54">
            <v>16767</v>
          </cell>
          <cell r="S54">
            <v>5575</v>
          </cell>
          <cell r="U54">
            <v>7849</v>
          </cell>
          <cell r="W54">
            <v>106</v>
          </cell>
          <cell r="Y54" t="str">
            <v>k-t</v>
          </cell>
          <cell r="AA54">
            <v>-10755</v>
          </cell>
          <cell r="AC54">
            <v>19542</v>
          </cell>
          <cell r="AD54">
            <v>13530</v>
          </cell>
        </row>
        <row r="55">
          <cell r="E55" t="str">
            <v xml:space="preserve">  Assoc company debtors and s/t loans</v>
          </cell>
          <cell r="K55">
            <v>34</v>
          </cell>
          <cell r="Q55">
            <v>34</v>
          </cell>
          <cell r="AC55">
            <v>34</v>
          </cell>
          <cell r="AD55">
            <v>0</v>
          </cell>
        </row>
        <row r="56">
          <cell r="B56" t="str">
            <v>27.0</v>
          </cell>
          <cell r="E56" t="str">
            <v xml:space="preserve">  Short term loans to affl. cos.</v>
          </cell>
          <cell r="G56">
            <v>245840</v>
          </cell>
          <cell r="I56">
            <v>69189</v>
          </cell>
          <cell r="M56">
            <v>10</v>
          </cell>
          <cell r="O56">
            <v>-170860</v>
          </cell>
          <cell r="Q56">
            <v>144169</v>
          </cell>
          <cell r="Y56" t="str">
            <v>u</v>
          </cell>
          <cell r="AA56">
            <v>-144169</v>
          </cell>
          <cell r="AC56">
            <v>0</v>
          </cell>
          <cell r="AD56">
            <v>0</v>
          </cell>
        </row>
        <row r="57">
          <cell r="E57" t="str">
            <v xml:space="preserve">  Doubtful debtors</v>
          </cell>
          <cell r="I57">
            <v>10937</v>
          </cell>
          <cell r="Q57">
            <v>10937</v>
          </cell>
          <cell r="W57">
            <v>1550</v>
          </cell>
          <cell r="AC57">
            <v>12487</v>
          </cell>
          <cell r="AD57">
            <v>1550</v>
          </cell>
        </row>
        <row r="58">
          <cell r="E58" t="str">
            <v xml:space="preserve">  Provision for doubtful debtors</v>
          </cell>
          <cell r="I58">
            <v>-10937</v>
          </cell>
          <cell r="Q58">
            <v>-10937</v>
          </cell>
          <cell r="W58">
            <v>-1550</v>
          </cell>
          <cell r="AC58">
            <v>-12487</v>
          </cell>
          <cell r="AD58">
            <v>-1550</v>
          </cell>
        </row>
        <row r="61">
          <cell r="E61" t="str">
            <v>Total Debtors</v>
          </cell>
          <cell r="G61">
            <v>245943</v>
          </cell>
          <cell r="I61">
            <v>365455</v>
          </cell>
          <cell r="K61">
            <v>108211</v>
          </cell>
          <cell r="Q61">
            <v>449845</v>
          </cell>
          <cell r="S61">
            <v>13354</v>
          </cell>
          <cell r="U61">
            <v>7850</v>
          </cell>
          <cell r="W61">
            <v>8752</v>
          </cell>
          <cell r="AC61">
            <v>324877</v>
          </cell>
        </row>
        <row r="63">
          <cell r="B63" t="str">
            <v>28.0</v>
          </cell>
          <cell r="E63" t="str">
            <v xml:space="preserve">  Accrued assets and deferred expenses</v>
          </cell>
          <cell r="I63">
            <v>2213</v>
          </cell>
          <cell r="K63">
            <v>493</v>
          </cell>
          <cell r="Q63">
            <v>2706</v>
          </cell>
          <cell r="S63">
            <v>819</v>
          </cell>
          <cell r="U63">
            <v>3</v>
          </cell>
          <cell r="W63">
            <v>23</v>
          </cell>
          <cell r="AC63">
            <v>3551</v>
          </cell>
        </row>
        <row r="64">
          <cell r="Q64">
            <v>0</v>
          </cell>
          <cell r="AC64">
            <v>0</v>
          </cell>
        </row>
        <row r="65">
          <cell r="E65" t="str">
            <v xml:space="preserve">  Cash in hand and at banks</v>
          </cell>
          <cell r="G65">
            <v>60</v>
          </cell>
          <cell r="I65">
            <v>18911</v>
          </cell>
          <cell r="K65">
            <v>49</v>
          </cell>
          <cell r="Q65">
            <v>19020</v>
          </cell>
          <cell r="S65">
            <v>10</v>
          </cell>
          <cell r="U65">
            <v>83</v>
          </cell>
          <cell r="W65">
            <v>265</v>
          </cell>
          <cell r="AC65">
            <v>19378</v>
          </cell>
        </row>
        <row r="66">
          <cell r="E66" t="str">
            <v xml:space="preserve">  Cash equivalents</v>
          </cell>
          <cell r="Q66">
            <v>0</v>
          </cell>
          <cell r="U66">
            <v>5800</v>
          </cell>
          <cell r="AC66">
            <v>5800</v>
          </cell>
        </row>
        <row r="67">
          <cell r="Q67">
            <v>0</v>
          </cell>
        </row>
        <row r="70">
          <cell r="E70" t="str">
            <v xml:space="preserve">            TOTAL CURRENT ASSETS</v>
          </cell>
          <cell r="G70">
            <v>246003</v>
          </cell>
          <cell r="I70">
            <v>425371</v>
          </cell>
          <cell r="K70">
            <v>302567</v>
          </cell>
          <cell r="Q70">
            <v>704024</v>
          </cell>
          <cell r="S70">
            <v>37371</v>
          </cell>
          <cell r="U70">
            <v>19565</v>
          </cell>
          <cell r="W70">
            <v>12971</v>
          </cell>
          <cell r="AC70">
            <v>619007</v>
          </cell>
        </row>
        <row r="73">
          <cell r="E73" t="str">
            <v xml:space="preserve">    T O T A L   A S S E T S</v>
          </cell>
          <cell r="G73">
            <v>437776</v>
          </cell>
          <cell r="I73">
            <v>471257</v>
          </cell>
          <cell r="K73">
            <v>750772</v>
          </cell>
          <cell r="Q73">
            <v>1206532</v>
          </cell>
          <cell r="S73">
            <v>56448</v>
          </cell>
          <cell r="U73">
            <v>53869</v>
          </cell>
          <cell r="W73">
            <v>94801</v>
          </cell>
          <cell r="AC73">
            <v>1256726</v>
          </cell>
        </row>
        <row r="76">
          <cell r="B76" t="str">
            <v xml:space="preserve">NESTLE MALAYSIA </v>
          </cell>
        </row>
        <row r="77">
          <cell r="B77" t="str">
            <v>CONSOLIDATED   BALANCE   SHEET  as at 31 Dec 1998</v>
          </cell>
        </row>
        <row r="78">
          <cell r="B78" t="str">
            <v>Currency : RM' 000</v>
          </cell>
        </row>
        <row r="81">
          <cell r="M81" t="str">
            <v xml:space="preserve"> Adj</v>
          </cell>
          <cell r="O81" t="str">
            <v>Eliminations</v>
          </cell>
          <cell r="Q81" t="str">
            <v>NMB</v>
          </cell>
          <cell r="Y81" t="str">
            <v xml:space="preserve"> Adj</v>
          </cell>
          <cell r="AA81" t="str">
            <v>ELIMINATIONS</v>
          </cell>
          <cell r="AC81" t="str">
            <v>CONSOL</v>
          </cell>
        </row>
        <row r="82">
          <cell r="B82" t="str">
            <v>Sch.</v>
          </cell>
          <cell r="G82" t="str">
            <v>NMB</v>
          </cell>
          <cell r="I82" t="str">
            <v>NPS</v>
          </cell>
          <cell r="K82" t="str">
            <v>NFM</v>
          </cell>
          <cell r="M82" t="str">
            <v xml:space="preserve"> ref</v>
          </cell>
          <cell r="Q82" t="str">
            <v>P  &amp;  L</v>
          </cell>
          <cell r="S82" t="str">
            <v>MCM</v>
          </cell>
          <cell r="U82" t="str">
            <v>NAM</v>
          </cell>
          <cell r="W82" t="str">
            <v>NCS</v>
          </cell>
          <cell r="Y82" t="str">
            <v xml:space="preserve"> ref</v>
          </cell>
          <cell r="AC82" t="str">
            <v>BS</v>
          </cell>
        </row>
        <row r="85">
          <cell r="E85" t="str">
            <v>SHAREHOLDERS' FUNDS</v>
          </cell>
        </row>
        <row r="86">
          <cell r="B86" t="str">
            <v>30.0</v>
          </cell>
          <cell r="E86" t="str">
            <v xml:space="preserve">  Share capital</v>
          </cell>
          <cell r="G86">
            <v>234500</v>
          </cell>
          <cell r="I86">
            <v>25000</v>
          </cell>
          <cell r="K86">
            <v>100000</v>
          </cell>
          <cell r="M86">
            <v>12</v>
          </cell>
          <cell r="O86">
            <v>125000</v>
          </cell>
          <cell r="Q86">
            <v>234500</v>
          </cell>
          <cell r="S86">
            <v>24000</v>
          </cell>
          <cell r="U86">
            <v>42000</v>
          </cell>
          <cell r="W86">
            <v>32500</v>
          </cell>
          <cell r="AC86">
            <v>333000</v>
          </cell>
        </row>
        <row r="87">
          <cell r="AC87">
            <v>0</v>
          </cell>
        </row>
        <row r="88">
          <cell r="B88" t="str">
            <v>31.0</v>
          </cell>
          <cell r="E88" t="str">
            <v xml:space="preserve">  Revenue reserves</v>
          </cell>
          <cell r="K88">
            <v>725</v>
          </cell>
          <cell r="Q88">
            <v>725</v>
          </cell>
          <cell r="AC88">
            <v>725</v>
          </cell>
        </row>
        <row r="89">
          <cell r="B89" t="str">
            <v>31.0</v>
          </cell>
          <cell r="E89" t="str">
            <v xml:space="preserve">  Capital reserves</v>
          </cell>
          <cell r="G89">
            <v>33000</v>
          </cell>
          <cell r="I89">
            <v>3500</v>
          </cell>
          <cell r="K89">
            <v>36113</v>
          </cell>
          <cell r="M89">
            <v>12</v>
          </cell>
          <cell r="O89">
            <v>40338</v>
          </cell>
          <cell r="Q89">
            <v>32275</v>
          </cell>
          <cell r="AC89">
            <v>32275</v>
          </cell>
        </row>
        <row r="91">
          <cell r="O91">
            <v>0</v>
          </cell>
        </row>
        <row r="92">
          <cell r="E92" t="str">
            <v>Reserves</v>
          </cell>
          <cell r="G92">
            <v>33000</v>
          </cell>
          <cell r="I92">
            <v>3500</v>
          </cell>
          <cell r="K92">
            <v>36838</v>
          </cell>
          <cell r="Q92">
            <v>33000</v>
          </cell>
          <cell r="S92">
            <v>0</v>
          </cell>
          <cell r="U92">
            <v>0</v>
          </cell>
          <cell r="W92">
            <v>0</v>
          </cell>
          <cell r="AA92">
            <v>0</v>
          </cell>
          <cell r="AC92">
            <v>33000</v>
          </cell>
        </row>
        <row r="94">
          <cell r="B94" t="str">
            <v>31.0</v>
          </cell>
          <cell r="E94" t="str">
            <v xml:space="preserve">  Profit brought forward</v>
          </cell>
          <cell r="G94">
            <v>3349</v>
          </cell>
          <cell r="I94">
            <v>128945</v>
          </cell>
          <cell r="K94">
            <v>169001</v>
          </cell>
          <cell r="M94" t="str">
            <v>3,12,13</v>
          </cell>
          <cell r="O94">
            <v>16029</v>
          </cell>
          <cell r="Q94">
            <v>285266</v>
          </cell>
          <cell r="S94">
            <v>23413</v>
          </cell>
          <cell r="U94">
            <v>2575</v>
          </cell>
          <cell r="W94">
            <v>-58896</v>
          </cell>
          <cell r="AA94">
            <v>243860</v>
          </cell>
          <cell r="AC94">
            <v>8498</v>
          </cell>
        </row>
        <row r="95">
          <cell r="B95" t="str">
            <v>01.0</v>
          </cell>
          <cell r="E95" t="str">
            <v xml:space="preserve">  Profit for the year</v>
          </cell>
          <cell r="G95">
            <v>289757</v>
          </cell>
          <cell r="I95">
            <v>53711</v>
          </cell>
          <cell r="K95">
            <v>64996</v>
          </cell>
          <cell r="M95" t="str">
            <v>2,12,13,14</v>
          </cell>
          <cell r="O95">
            <v>283073</v>
          </cell>
          <cell r="Q95">
            <v>125391</v>
          </cell>
          <cell r="S95">
            <v>2667</v>
          </cell>
          <cell r="U95">
            <v>984</v>
          </cell>
          <cell r="W95">
            <v>-33172</v>
          </cell>
          <cell r="AC95">
            <v>95870</v>
          </cell>
        </row>
        <row r="96">
          <cell r="B96" t="str">
            <v>31.0</v>
          </cell>
          <cell r="E96" t="str">
            <v xml:space="preserve">  Interim dividends</v>
          </cell>
          <cell r="G96">
            <v>-280931</v>
          </cell>
          <cell r="I96">
            <v>-145503</v>
          </cell>
          <cell r="K96">
            <v>-135428</v>
          </cell>
          <cell r="O96">
            <v>-280931</v>
          </cell>
          <cell r="Q96">
            <v>-280931</v>
          </cell>
          <cell r="S96">
            <v>-9360</v>
          </cell>
          <cell r="AA96">
            <v>-243860</v>
          </cell>
          <cell r="AC96">
            <v>-46431</v>
          </cell>
        </row>
        <row r="97">
          <cell r="E97">
            <v>0</v>
          </cell>
        </row>
        <row r="99">
          <cell r="E99" t="str">
            <v>Retained Earnings</v>
          </cell>
          <cell r="G99">
            <v>12175</v>
          </cell>
          <cell r="I99">
            <v>37153</v>
          </cell>
          <cell r="K99">
            <v>98569</v>
          </cell>
          <cell r="Q99">
            <v>129726</v>
          </cell>
          <cell r="S99">
            <v>16720</v>
          </cell>
          <cell r="U99">
            <v>3559</v>
          </cell>
          <cell r="W99">
            <v>-92068</v>
          </cell>
          <cell r="AC99">
            <v>57937</v>
          </cell>
        </row>
        <row r="102">
          <cell r="E102" t="str">
            <v xml:space="preserve">             SHAREHOLDERS' FUNDS</v>
          </cell>
          <cell r="G102">
            <v>279675</v>
          </cell>
          <cell r="I102">
            <v>65653</v>
          </cell>
          <cell r="K102">
            <v>235407</v>
          </cell>
          <cell r="Q102">
            <v>397226</v>
          </cell>
          <cell r="S102">
            <v>40720</v>
          </cell>
          <cell r="U102">
            <v>45559</v>
          </cell>
          <cell r="W102">
            <v>-59568</v>
          </cell>
          <cell r="AA102">
            <v>0</v>
          </cell>
          <cell r="AC102">
            <v>423937</v>
          </cell>
        </row>
        <row r="104">
          <cell r="E104" t="str">
            <v>OUTSIDE SHAREHOLDERS' INTEREST</v>
          </cell>
        </row>
        <row r="106">
          <cell r="E106" t="str">
            <v>OTHER LIABILITIES</v>
          </cell>
        </row>
        <row r="107">
          <cell r="B107" t="str">
            <v>32.0</v>
          </cell>
          <cell r="E107" t="str">
            <v xml:space="preserve">  Provision for pensions</v>
          </cell>
          <cell r="I107">
            <v>0</v>
          </cell>
          <cell r="M107">
            <v>0</v>
          </cell>
          <cell r="O107">
            <v>0</v>
          </cell>
          <cell r="Q107">
            <v>0</v>
          </cell>
          <cell r="AC107">
            <v>0</v>
          </cell>
        </row>
        <row r="108">
          <cell r="B108" t="str">
            <v>33.0</v>
          </cell>
          <cell r="E108" t="str">
            <v xml:space="preserve">  Sundry provisions</v>
          </cell>
        </row>
        <row r="111">
          <cell r="E111" t="str">
            <v>Total Med/Long Term Prov</v>
          </cell>
          <cell r="G111">
            <v>0</v>
          </cell>
          <cell r="I111">
            <v>0</v>
          </cell>
          <cell r="K111">
            <v>0</v>
          </cell>
          <cell r="Q111">
            <v>0</v>
          </cell>
          <cell r="S111">
            <v>0</v>
          </cell>
          <cell r="U111">
            <v>0</v>
          </cell>
          <cell r="W111">
            <v>0</v>
          </cell>
          <cell r="AA111">
            <v>0</v>
          </cell>
          <cell r="AC111">
            <v>0</v>
          </cell>
        </row>
        <row r="113">
          <cell r="B113" t="str">
            <v>35.0</v>
          </cell>
          <cell r="E113" t="str">
            <v xml:space="preserve">  Medium/Long term creditors</v>
          </cell>
          <cell r="I113">
            <v>366</v>
          </cell>
          <cell r="Q113">
            <v>366</v>
          </cell>
          <cell r="AC113">
            <v>366</v>
          </cell>
        </row>
        <row r="114">
          <cell r="B114" t="str">
            <v>34.0</v>
          </cell>
          <cell r="E114" t="str">
            <v xml:space="preserve">  Defer. Tax liabilities</v>
          </cell>
          <cell r="I114">
            <v>634</v>
          </cell>
          <cell r="K114">
            <v>27020</v>
          </cell>
          <cell r="Q114">
            <v>27654</v>
          </cell>
          <cell r="AC114">
            <v>27654</v>
          </cell>
        </row>
        <row r="117">
          <cell r="E117" t="str">
            <v>Total Med/Long Term Crs.</v>
          </cell>
          <cell r="G117">
            <v>0</v>
          </cell>
          <cell r="I117">
            <v>1000</v>
          </cell>
          <cell r="K117">
            <v>27020</v>
          </cell>
          <cell r="O117">
            <v>0</v>
          </cell>
          <cell r="Q117">
            <v>28020</v>
          </cell>
          <cell r="S117">
            <v>0</v>
          </cell>
          <cell r="U117">
            <v>0</v>
          </cell>
          <cell r="W117">
            <v>0</v>
          </cell>
          <cell r="AA117">
            <v>0</v>
          </cell>
          <cell r="AC117">
            <v>28020</v>
          </cell>
        </row>
        <row r="119">
          <cell r="B119" t="str">
            <v>41.0</v>
          </cell>
          <cell r="E119" t="str">
            <v xml:space="preserve">  Accrued liabilities/ deferred income</v>
          </cell>
          <cell r="G119">
            <v>104</v>
          </cell>
          <cell r="I119">
            <v>0</v>
          </cell>
          <cell r="K119">
            <v>551</v>
          </cell>
          <cell r="M119">
            <v>0</v>
          </cell>
          <cell r="O119">
            <v>0</v>
          </cell>
          <cell r="Q119">
            <v>655</v>
          </cell>
          <cell r="S119">
            <v>34</v>
          </cell>
          <cell r="U119">
            <v>29</v>
          </cell>
          <cell r="W119">
            <v>245</v>
          </cell>
          <cell r="AC119">
            <v>963</v>
          </cell>
        </row>
        <row r="120">
          <cell r="B120" t="str">
            <v>35.1</v>
          </cell>
          <cell r="E120" t="str">
            <v xml:space="preserve">  Suppliers</v>
          </cell>
          <cell r="G120">
            <v>0</v>
          </cell>
          <cell r="I120">
            <v>46188</v>
          </cell>
          <cell r="K120">
            <v>83872</v>
          </cell>
          <cell r="Q120">
            <v>130060</v>
          </cell>
          <cell r="S120">
            <v>7088</v>
          </cell>
          <cell r="U120">
            <v>2941</v>
          </cell>
          <cell r="W120">
            <v>5856</v>
          </cell>
          <cell r="AC120">
            <v>145945</v>
          </cell>
        </row>
        <row r="121">
          <cell r="B121" t="str">
            <v>35.1</v>
          </cell>
          <cell r="E121" t="str">
            <v xml:space="preserve">  Short term sundry creditors</v>
          </cell>
          <cell r="G121">
            <v>0</v>
          </cell>
          <cell r="I121">
            <v>10986</v>
          </cell>
          <cell r="K121">
            <v>6307</v>
          </cell>
          <cell r="Q121">
            <v>17293</v>
          </cell>
          <cell r="S121">
            <v>1199</v>
          </cell>
          <cell r="U121">
            <v>448</v>
          </cell>
          <cell r="W121">
            <v>1528</v>
          </cell>
          <cell r="AC121">
            <v>20468</v>
          </cell>
        </row>
        <row r="122">
          <cell r="B122" t="str">
            <v>36.0</v>
          </cell>
          <cell r="E122" t="str">
            <v xml:space="preserve">  Affiliated company creditors</v>
          </cell>
          <cell r="G122">
            <v>0</v>
          </cell>
          <cell r="I122">
            <v>122316</v>
          </cell>
          <cell r="K122">
            <v>36668</v>
          </cell>
          <cell r="M122" t="str">
            <v>9</v>
          </cell>
          <cell r="O122">
            <v>98904</v>
          </cell>
          <cell r="Q122">
            <v>60080</v>
          </cell>
          <cell r="S122">
            <v>1471</v>
          </cell>
          <cell r="U122">
            <v>4889</v>
          </cell>
          <cell r="W122">
            <v>2476</v>
          </cell>
          <cell r="Y122" t="str">
            <v>k-q</v>
          </cell>
          <cell r="AA122">
            <v>10755</v>
          </cell>
          <cell r="AC122">
            <v>58161</v>
          </cell>
        </row>
        <row r="123">
          <cell r="B123" t="str">
            <v>36.0</v>
          </cell>
          <cell r="E123" t="str">
            <v xml:space="preserve">  Associated company creditors</v>
          </cell>
          <cell r="I123">
            <v>30211</v>
          </cell>
          <cell r="Q123">
            <v>30211</v>
          </cell>
          <cell r="AC123">
            <v>30211</v>
          </cell>
        </row>
        <row r="124">
          <cell r="B124" t="str">
            <v>34.1</v>
          </cell>
          <cell r="E124" t="str">
            <v xml:space="preserve">  Short term prov for taxes</v>
          </cell>
          <cell r="G124">
            <v>3525</v>
          </cell>
          <cell r="I124">
            <v>28727</v>
          </cell>
          <cell r="K124">
            <v>13538</v>
          </cell>
          <cell r="Q124">
            <v>45790</v>
          </cell>
          <cell r="U124">
            <v>0</v>
          </cell>
          <cell r="W124">
            <v>39</v>
          </cell>
          <cell r="AC124">
            <v>45829</v>
          </cell>
        </row>
        <row r="127">
          <cell r="E127" t="str">
            <v>Total Short Term Crs.</v>
          </cell>
          <cell r="G127">
            <v>3629</v>
          </cell>
          <cell r="I127">
            <v>238428</v>
          </cell>
          <cell r="K127">
            <v>140936</v>
          </cell>
          <cell r="Q127">
            <v>284089</v>
          </cell>
          <cell r="S127">
            <v>9792</v>
          </cell>
          <cell r="U127">
            <v>8307</v>
          </cell>
          <cell r="W127">
            <v>10144</v>
          </cell>
          <cell r="AC127">
            <v>301577</v>
          </cell>
        </row>
        <row r="128">
          <cell r="B128" t="str">
            <v>37.1</v>
          </cell>
          <cell r="E128" t="str">
            <v xml:space="preserve">  Medium/Long term bank creditors</v>
          </cell>
          <cell r="Q128">
            <v>0</v>
          </cell>
          <cell r="AC128">
            <v>0</v>
          </cell>
        </row>
        <row r="129">
          <cell r="B129" t="str">
            <v>37.1</v>
          </cell>
          <cell r="E129" t="str">
            <v xml:space="preserve">  Short term financial creditors</v>
          </cell>
          <cell r="G129">
            <v>30000</v>
          </cell>
          <cell r="I129">
            <v>166176</v>
          </cell>
          <cell r="K129">
            <v>176549</v>
          </cell>
          <cell r="Q129">
            <v>372725</v>
          </cell>
          <cell r="S129">
            <v>5936</v>
          </cell>
          <cell r="U129">
            <v>3</v>
          </cell>
          <cell r="W129">
            <v>56</v>
          </cell>
          <cell r="AC129">
            <v>378720</v>
          </cell>
        </row>
        <row r="132">
          <cell r="E132" t="str">
            <v>Med/Long Term Fin Crs.</v>
          </cell>
          <cell r="G132">
            <v>30000</v>
          </cell>
          <cell r="I132">
            <v>166176</v>
          </cell>
        </row>
        <row r="133">
          <cell r="B133" t="str">
            <v>37.2</v>
          </cell>
          <cell r="E133" t="str">
            <v xml:space="preserve">  Overdrafts</v>
          </cell>
          <cell r="I133">
            <v>0</v>
          </cell>
          <cell r="Q133">
            <v>0</v>
          </cell>
        </row>
        <row r="134">
          <cell r="B134" t="str">
            <v>37.2</v>
          </cell>
          <cell r="E134" t="str">
            <v xml:space="preserve">  Other short term fin crs.</v>
          </cell>
          <cell r="Q134">
            <v>0</v>
          </cell>
        </row>
        <row r="137">
          <cell r="E137" t="str">
            <v>Total Short Term Fin Crs.</v>
          </cell>
          <cell r="G137">
            <v>0</v>
          </cell>
          <cell r="K137">
            <v>0</v>
          </cell>
          <cell r="O137">
            <v>0</v>
          </cell>
          <cell r="Q137">
            <v>0</v>
          </cell>
          <cell r="S137">
            <v>0</v>
          </cell>
          <cell r="U137">
            <v>0</v>
          </cell>
          <cell r="W137">
            <v>0</v>
          </cell>
          <cell r="AA137">
            <v>0</v>
          </cell>
        </row>
        <row r="138">
          <cell r="B138" t="str">
            <v>38.0</v>
          </cell>
          <cell r="E138" t="str">
            <v xml:space="preserve">  Medium/Long term loans - aff. cos.</v>
          </cell>
          <cell r="O138">
            <v>0</v>
          </cell>
          <cell r="AA138">
            <v>0</v>
          </cell>
          <cell r="AC138">
            <v>0</v>
          </cell>
        </row>
        <row r="139">
          <cell r="B139" t="str">
            <v>38.0</v>
          </cell>
          <cell r="E139" t="str">
            <v xml:space="preserve">  Short term loans - aff. cos</v>
          </cell>
          <cell r="G139">
            <v>124472</v>
          </cell>
          <cell r="K139">
            <v>170860</v>
          </cell>
          <cell r="M139">
            <v>10</v>
          </cell>
          <cell r="O139">
            <v>170860</v>
          </cell>
          <cell r="Q139">
            <v>124472</v>
          </cell>
          <cell r="W139">
            <v>144169</v>
          </cell>
          <cell r="Y139" t="str">
            <v>u</v>
          </cell>
          <cell r="AA139">
            <v>144169</v>
          </cell>
          <cell r="AC139">
            <v>124472</v>
          </cell>
        </row>
        <row r="142">
          <cell r="E142" t="str">
            <v xml:space="preserve">             OTHER LIABILITIES</v>
          </cell>
          <cell r="G142">
            <v>158101</v>
          </cell>
          <cell r="I142">
            <v>405604</v>
          </cell>
          <cell r="K142">
            <v>515365</v>
          </cell>
          <cell r="Q142">
            <v>809306</v>
          </cell>
          <cell r="S142">
            <v>15728</v>
          </cell>
          <cell r="T142">
            <v>0</v>
          </cell>
          <cell r="U142">
            <v>8310</v>
          </cell>
          <cell r="W142">
            <v>154369</v>
          </cell>
          <cell r="AC142">
            <v>832789</v>
          </cell>
        </row>
        <row r="145">
          <cell r="E145" t="str">
            <v xml:space="preserve">   T O T A L   L I A B I L I T I E S</v>
          </cell>
          <cell r="G145">
            <v>437776</v>
          </cell>
          <cell r="I145">
            <v>471257</v>
          </cell>
          <cell r="K145">
            <v>750772</v>
          </cell>
          <cell r="Q145">
            <v>1206532</v>
          </cell>
          <cell r="S145">
            <v>56448</v>
          </cell>
          <cell r="U145">
            <v>53869</v>
          </cell>
          <cell r="W145">
            <v>94801</v>
          </cell>
          <cell r="AA145">
            <v>0</v>
          </cell>
          <cell r="AC145">
            <v>1256726</v>
          </cell>
        </row>
        <row r="148">
          <cell r="E148" t="str">
            <v>CONTROL : Assets - Liabilities</v>
          </cell>
          <cell r="G148">
            <v>0</v>
          </cell>
          <cell r="I148">
            <v>0</v>
          </cell>
          <cell r="K148">
            <v>0</v>
          </cell>
          <cell r="O148">
            <v>0</v>
          </cell>
          <cell r="Q148">
            <v>0</v>
          </cell>
          <cell r="S148">
            <v>0</v>
          </cell>
          <cell r="U148">
            <v>0</v>
          </cell>
          <cell r="W148">
            <v>0</v>
          </cell>
          <cell r="AA148">
            <v>0</v>
          </cell>
          <cell r="AC148">
            <v>0</v>
          </cell>
        </row>
        <row r="149">
          <cell r="E149" t="str">
            <v>Consolidated Adjustments</v>
          </cell>
        </row>
        <row r="150">
          <cell r="E150" t="str">
            <v>P/L : Con P/L - BS P/L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/>
      <sheetData sheetId="46"/>
      <sheetData sheetId="47"/>
      <sheetData sheetId="48"/>
      <sheetData sheetId="49"/>
      <sheetData sheetId="50"/>
      <sheetData sheetId="51"/>
    </sheetDataSet>
  </externalBook>
</externalLink>
</file>

<file path=xl/externalLinks/externalLink1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"/>
      <sheetName val="Sample"/>
      <sheetName val="Sheet2"/>
      <sheetName val="NTL"/>
      <sheetName val="Sheet1"/>
      <sheetName val="M_Maincomp"/>
      <sheetName val="Bang gia tong hop"/>
    </sheetNames>
    <sheetDataSet>
      <sheetData sheetId="0"/>
      <sheetData sheetId="1"/>
      <sheetData sheetId="2"/>
      <sheetData sheetId="3"/>
      <sheetData sheetId="4">
        <row r="1">
          <cell r="A1" t="str">
            <v>1000 = Advance Agro</v>
          </cell>
        </row>
      </sheetData>
      <sheetData sheetId="5" refreshError="1"/>
      <sheetData sheetId="6" refreshError="1"/>
    </sheetDataSet>
  </externalBook>
</externalLink>
</file>

<file path=xl/externalLinks/externalLink1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dit-tdebtor"/>
      <sheetName val="TBal"/>
      <sheetName val="AgeDiff"/>
      <sheetName val="Budget"/>
      <sheetName val="AnalS'duleC"/>
      <sheetName val="graph"/>
      <sheetName val="AnalP&amp;L(A)"/>
      <sheetName val="AnalP&amp;L"/>
      <sheetName val="prov"/>
      <sheetName val="MgtRep"/>
      <sheetName val="P&amp;L"/>
      <sheetName val="B_Sheet(A)"/>
      <sheetName val="B_Sheet"/>
      <sheetName val="Notes(A)"/>
      <sheetName val="Notes"/>
      <sheetName val="Inv"/>
      <sheetName val="F.Asset"/>
      <sheetName val="CleaP&amp;L"/>
      <sheetName val="Clear"/>
      <sheetName val="Exp(YTD)"/>
      <sheetName val="Exp(mth)"/>
      <sheetName val="MLF"/>
      <sheetName val="Manaly98"/>
      <sheetName val="Sdeb"/>
      <sheetName val="scred"/>
      <sheetName val="P&amp;L(T)"/>
      <sheetName val="B-Sheet(T)"/>
      <sheetName val="Consol"/>
      <sheetName val="UW_Com"/>
      <sheetName val="196"/>
      <sheetName val="Module1"/>
      <sheetName val="Module2"/>
      <sheetName val="Module3"/>
      <sheetName val="Module5"/>
      <sheetName val="Module9"/>
      <sheetName val="AgeDidf"/>
      <sheetName val="P_L"/>
      <sheetName val="To do"/>
      <sheetName val="AJE"/>
      <sheetName val="RJE"/>
      <sheetName val="CRA"/>
      <sheetName val="Disclosures"/>
      <sheetName val="A3-1(a)"/>
      <sheetName val="A3-1(b)"/>
      <sheetName val="A3-2"/>
      <sheetName val="A8"/>
      <sheetName val="C"/>
      <sheetName val="E"/>
      <sheetName val="E2"/>
      <sheetName val="F"/>
      <sheetName val="G"/>
      <sheetName val="I"/>
      <sheetName val="I1"/>
      <sheetName val="K"/>
      <sheetName val="&lt;K2&gt;"/>
      <sheetName val="K4"/>
      <sheetName val="L"/>
      <sheetName val="M"/>
      <sheetName val="M1"/>
      <sheetName val="N"/>
      <sheetName val="N1"/>
      <sheetName val="O"/>
      <sheetName val="O1"/>
      <sheetName val="O2"/>
      <sheetName val="Q"/>
      <sheetName val="Q2"/>
      <sheetName val="R"/>
      <sheetName val="R1"/>
      <sheetName val="T"/>
      <sheetName val="U"/>
      <sheetName val="Sales cut-off"/>
      <sheetName val="Purchases cut-off"/>
      <sheetName val="Sales"/>
      <sheetName val="U-notes"/>
      <sheetName val="U4"/>
      <sheetName val="Purchase"/>
      <sheetName val="stock-not in used"/>
      <sheetName val="CLA"/>
      <sheetName val="Salary (2)-not in used"/>
      <sheetName val="Salary (3)-not in used"/>
      <sheetName val="Sales cut-off (2) - not in used"/>
      <sheetName val="U-13-2(disc)"/>
      <sheetName val="BS"/>
      <sheetName val="CBO0497"/>
      <sheetName val="FF-6"/>
      <sheetName val="tax-ss"/>
      <sheetName val="FF-1"/>
      <sheetName val="2.2"/>
      <sheetName val="f&amp;f"/>
      <sheetName val="OEquip"/>
      <sheetName val="C-1-5"/>
      <sheetName val="depn-Sep 03"/>
      <sheetName val="O1-1CA Sheet"/>
      <sheetName val="5 Analysis"/>
      <sheetName val="CA Sheet"/>
      <sheetName val="Template"/>
      <sheetName val="Paramdata"/>
      <sheetName val="F-5"/>
      <sheetName val="Bal Sheet"/>
      <sheetName val="details"/>
      <sheetName val="Dec00MGT(f)"/>
      <sheetName val="B"/>
      <sheetName val="FSA"/>
      <sheetName val="Interim --&gt; Top"/>
      <sheetName val="Company Info"/>
      <sheetName val="CBS - App1"/>
      <sheetName val="acs"/>
      <sheetName val="FA LIST"/>
      <sheetName val="Cost Variables"/>
      <sheetName val="PAYROLL"/>
      <sheetName val="Reimbursements"/>
      <sheetName val="FF-4"/>
      <sheetName val="Sheet1"/>
      <sheetName val="taux"/>
      <sheetName val="F-1"/>
      <sheetName val="B-3"/>
      <sheetName val="1 LeadSchedule"/>
      <sheetName val="G2|1-MGS-SS"/>
      <sheetName val="Leasehold improvement"/>
      <sheetName val="EMAS Overview"/>
      <sheetName val="Sch FA.4"/>
      <sheetName val="Validation"/>
      <sheetName val="C-63"/>
      <sheetName val="Farm1"/>
      <sheetName val="Sheet3"/>
      <sheetName val="F_Asset"/>
      <sheetName val="To_do"/>
      <sheetName val="Sales_cut-off"/>
      <sheetName val="Purchases_cut-off"/>
      <sheetName val="stock-not_in_used"/>
      <sheetName val="Salary_(2)-not_in_used"/>
      <sheetName val="Salary_(3)-not_in_used"/>
      <sheetName val="Sales_cut-off_(2)_-_not_in_used"/>
      <sheetName val="2_2"/>
      <sheetName val="5_Analysis"/>
      <sheetName val="depn-Sep_03"/>
      <sheetName val="CA_Sheet"/>
      <sheetName val="O1-1CA_Sheet"/>
      <sheetName val="1_LeadSchedule"/>
      <sheetName val="Bal_Sheet"/>
      <sheetName val="Interim_--&gt;_Top"/>
      <sheetName val="Company_Info"/>
      <sheetName val="CBS_-_App1"/>
      <sheetName val="FA_LIST"/>
      <sheetName val="Cost_Variables"/>
      <sheetName val="Leasehold_improvement"/>
      <sheetName val="B_S"/>
      <sheetName val="notes98"/>
      <sheetName val="TOTAL"/>
      <sheetName val="BPR"/>
      <sheetName val="jul97"/>
      <sheetName val="Training"/>
      <sheetName val="TC"/>
      <sheetName val="GENERAL"/>
      <sheetName val="SHF (CE)"/>
      <sheetName val="SHF (FF)"/>
      <sheetName val="SHF (OE)"/>
      <sheetName val="PL"/>
      <sheetName val="EmailInfo"/>
      <sheetName val="M_Maincomp"/>
      <sheetName val="Sort Of SAP-GL"/>
      <sheetName val="A7"/>
      <sheetName val="Code"/>
      <sheetName val="Chemlist"/>
      <sheetName val="currency"/>
      <sheetName val="ADVANCE-STAFF"/>
      <sheetName val="gl"/>
      <sheetName val="F_Asset1"/>
      <sheetName val="To_do1"/>
      <sheetName val="Sales_cut-off1"/>
      <sheetName val="Purchases_cut-off1"/>
      <sheetName val="stock-not_in_used1"/>
      <sheetName val="Salary_(2)-not_in_used1"/>
      <sheetName val="Salary_(3)-not_in_used1"/>
      <sheetName val="Sales_cut-off_(2)_-_not_in_use1"/>
      <sheetName val="depn-Sep_031"/>
      <sheetName val="O1-1CA_Sheet1"/>
      <sheetName val="5_Analysis1"/>
      <sheetName val="CA_Sheet1"/>
      <sheetName val="2_21"/>
      <sheetName val="Bal_Sheet1"/>
      <sheetName val="Company_Info1"/>
      <sheetName val="CBS_-_App11"/>
      <sheetName val="Interim_--&gt;_Top1"/>
      <sheetName val="EMAS_Overview"/>
      <sheetName val="FA_LIST1"/>
      <sheetName val="Cost_Variables1"/>
      <sheetName val="1_LeadSchedule1"/>
      <sheetName val="Leasehold_improvement1"/>
      <sheetName val="Sch_FA_4"/>
      <sheetName val="Menu"/>
      <sheetName val="DRG"/>
      <sheetName val="EMR"/>
      <sheetName val="EXP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M-1 Interim"/>
      <sheetName val="FADISP-FY2002(B)"/>
      <sheetName val="F101"/>
      <sheetName val="Cust"/>
      <sheetName val="ADD"/>
      <sheetName val="InvoiceList"/>
      <sheetName val="FF-5"/>
      <sheetName val="MMIP(JU)"/>
      <sheetName val="F-1&amp;F-2"/>
      <sheetName val="FF-2 (1)"/>
      <sheetName val="OPI"/>
      <sheetName val="BAL"/>
      <sheetName val="A"/>
      <sheetName val="0000"/>
      <sheetName val="U1-1"/>
      <sheetName val="B60"/>
      <sheetName val="EE97"/>
      <sheetName val="CA98"/>
      <sheetName val="Customize Your Loan Manager"/>
      <sheetName val="Loan Amortization Table"/>
      <sheetName val="CC - TOTAL'03"/>
      <sheetName val="BOQ หมวดสถาปัตยกรรม-A"/>
      <sheetName val="6A CA"/>
      <sheetName val="M_CT_OUT"/>
      <sheetName val="105070202"/>
      <sheetName val="cc 196 (SYS) (2)"/>
      <sheetName val="Cum.91-93"/>
      <sheetName val="Dec 94"/>
      <sheetName val="2009-14.2 system"/>
      <sheetName val="ALL Wbankcash (2)"/>
      <sheetName val="Assumptions"/>
      <sheetName val="Status"/>
      <sheetName val="员工工资"/>
      <sheetName val="IT Staff List"/>
      <sheetName val="BIS LIST-NTH 18"/>
      <sheetName val="1"/>
      <sheetName val="CA84"/>
      <sheetName val="Entity Data"/>
      <sheetName val="F2-3-6 OH absorbtion rate "/>
      <sheetName val="CA"/>
      <sheetName val="tra-vat-lieu"/>
      <sheetName val="Start"/>
      <sheetName val="FSL"/>
      <sheetName val="U1|2"/>
      <sheetName val="SHF_(CE)"/>
      <sheetName val="SHF_(FF)"/>
      <sheetName val="SHF_(OE)"/>
      <sheetName val="Sort_Of_SAP-GL"/>
      <sheetName val="0100"/>
      <sheetName val="GLO-P&amp;L"/>
      <sheetName val="list-direc"/>
      <sheetName val="DataLoad"/>
      <sheetName val="FF-2"/>
      <sheetName val="sch9-jpn"/>
      <sheetName val="eqkl"/>
      <sheetName val="% of completion"/>
      <sheetName val="4 Analysis"/>
      <sheetName val="B30"/>
      <sheetName val="10"/>
      <sheetName val="Listing"/>
      <sheetName val="BS0604"/>
      <sheetName val="IS0604"/>
      <sheetName val="A2-2"/>
      <sheetName val="Log"/>
      <sheetName val="So lieu chung"/>
      <sheetName val="F_Asset3"/>
      <sheetName val="CA_Sheet3"/>
      <sheetName val="To_do3"/>
      <sheetName val="Sales_cut-off3"/>
      <sheetName val="Purchases_cut-off3"/>
      <sheetName val="stock-not_in_used3"/>
      <sheetName val="Salary_(2)-not_in_used3"/>
      <sheetName val="Salary_(3)-not_in_used3"/>
      <sheetName val="Sales_cut-off_(2)_-_not_in_use3"/>
      <sheetName val="2_23"/>
      <sheetName val="depn-Sep_033"/>
      <sheetName val="Bal_Sheet3"/>
      <sheetName val="O1-1CA_Sheet3"/>
      <sheetName val="5_Analysis3"/>
      <sheetName val="Interim_--&gt;_Top3"/>
      <sheetName val="Company_Info3"/>
      <sheetName val="CBS_-_App13"/>
      <sheetName val="FA_LIST3"/>
      <sheetName val="Cost_Variables3"/>
      <sheetName val="1_LeadSchedule3"/>
      <sheetName val="Leasehold_improvement3"/>
      <sheetName val="EMAS_Overview2"/>
      <sheetName val="Sch_FA_42"/>
      <sheetName val="SHF_(CE)1"/>
      <sheetName val="SHF_(FF)1"/>
      <sheetName val="SHF_(OE)1"/>
      <sheetName val="Sort_Of_SAP-GL1"/>
      <sheetName val="M-1_Interim1"/>
      <sheetName val="FF-2_(1)1"/>
      <sheetName val="F_Asset2"/>
      <sheetName val="CA_Sheet2"/>
      <sheetName val="To_do2"/>
      <sheetName val="Sales_cut-off2"/>
      <sheetName val="Purchases_cut-off2"/>
      <sheetName val="stock-not_in_used2"/>
      <sheetName val="Salary_(2)-not_in_used2"/>
      <sheetName val="Salary_(3)-not_in_used2"/>
      <sheetName val="Sales_cut-off_(2)_-_not_in_use2"/>
      <sheetName val="2_22"/>
      <sheetName val="depn-Sep_032"/>
      <sheetName val="Bal_Sheet2"/>
      <sheetName val="O1-1CA_Sheet2"/>
      <sheetName val="5_Analysis2"/>
      <sheetName val="Interim_--&gt;_Top2"/>
      <sheetName val="Company_Info2"/>
      <sheetName val="CBS_-_App12"/>
      <sheetName val="FA_LIST2"/>
      <sheetName val="Cost_Variables2"/>
      <sheetName val="1_LeadSchedule2"/>
      <sheetName val="Leasehold_improvement2"/>
      <sheetName val="EMAS_Overview1"/>
      <sheetName val="Sch_FA_41"/>
      <sheetName val="M-1_Interim"/>
      <sheetName val="FF-2_(1)"/>
      <sheetName val="97-98"/>
      <sheetName val="FF_4"/>
      <sheetName val="F_Asset4"/>
      <sheetName val="To_do4"/>
      <sheetName val="Sales_cut-off4"/>
      <sheetName val="Purchases_cut-off4"/>
      <sheetName val="stock-not_in_used4"/>
      <sheetName val="Salary_(2)-not_in_used4"/>
      <sheetName val="Salary_(3)-not_in_used4"/>
      <sheetName val="Sales_cut-off_(2)_-_not_in_use4"/>
      <sheetName val="2_24"/>
      <sheetName val="depn-Sep_034"/>
      <sheetName val="O1-1CA_Sheet4"/>
      <sheetName val="5_Analysis4"/>
      <sheetName val="CA_Sheet4"/>
      <sheetName val="Bal_Sheet4"/>
      <sheetName val="Interim_--&gt;_Top4"/>
      <sheetName val="Company_Info4"/>
      <sheetName val="CBS_-_App14"/>
      <sheetName val="FA_LIST4"/>
      <sheetName val="Cost_Variables4"/>
      <sheetName val="1_LeadSchedule4"/>
      <sheetName val="Leasehold_improvement4"/>
      <sheetName val="EMAS_Overview3"/>
      <sheetName val="Sch_FA_43"/>
      <sheetName val="SHF_(CE)2"/>
      <sheetName val="SHF_(FF)2"/>
      <sheetName val="SHF_(OE)2"/>
      <sheetName val="Sort_Of_SAP-GL2"/>
      <sheetName val="M-1_Interim2"/>
      <sheetName val="FF-2_(1)2"/>
      <sheetName val="Customize_Your_Loan_Manager"/>
      <sheetName val="Loan_Amortization_Table"/>
      <sheetName val="CC_-_TOTAL'03"/>
      <sheetName val="BOQ_หมวดสถาปัตยกรรม-A"/>
      <sheetName val="6A_CA"/>
      <sheetName val="cc_196_(SYS)_(2)"/>
      <sheetName val="Cum_91-93"/>
      <sheetName val="Dec_94"/>
      <sheetName val="2009-14_2_system"/>
      <sheetName val="ALL_Wbankcash_(2)"/>
      <sheetName val="IT_Staff_List"/>
      <sheetName val="BIS_LIST-NTH_18"/>
      <sheetName val="Entity_Data"/>
      <sheetName val="F2-3-6_OH_absorbtion_rate_"/>
      <sheetName val="%_of_completion"/>
      <sheetName val="4_Analysis"/>
      <sheetName val="So_lieu_chung"/>
    </sheetNames>
    <sheetDataSet>
      <sheetData sheetId="0">
        <row r="1">
          <cell r="A1" t="str">
            <v>PROFIT AND LOSS ACCOUNT</v>
          </cell>
        </row>
      </sheetData>
      <sheetData sheetId="1" refreshError="1">
        <row r="1">
          <cell r="A1" t="str">
            <v>PROFIT AND LOSS ACCOUNT</v>
          </cell>
        </row>
        <row r="3">
          <cell r="A3" t="str">
            <v>Trade Debtors Breakdown</v>
          </cell>
        </row>
        <row r="162">
          <cell r="M162" t="str">
            <v>Trial balance as at 31.12.2000</v>
          </cell>
        </row>
      </sheetData>
      <sheetData sheetId="2">
        <row r="1">
          <cell r="A1" t="str">
            <v>BALANCE SHEET</v>
          </cell>
        </row>
      </sheetData>
      <sheetData sheetId="3">
        <row r="1">
          <cell r="A1" t="str">
            <v>BALANCE SHEET</v>
          </cell>
        </row>
      </sheetData>
      <sheetData sheetId="4">
        <row r="1">
          <cell r="A1" t="str">
            <v>PROFIT AND LOSS ACCOUNT</v>
          </cell>
        </row>
      </sheetData>
      <sheetData sheetId="5">
        <row r="1">
          <cell r="A1" t="str">
            <v>BALANCE SHEET</v>
          </cell>
        </row>
      </sheetData>
      <sheetData sheetId="6">
        <row r="1">
          <cell r="A1" t="str">
            <v>BALANCE SHEET</v>
          </cell>
        </row>
      </sheetData>
      <sheetData sheetId="7">
        <row r="1">
          <cell r="A1" t="str">
            <v>PROFIT AND LOSS ACCOUNT</v>
          </cell>
        </row>
      </sheetData>
      <sheetData sheetId="8">
        <row r="1">
          <cell r="A1" t="str">
            <v>BALANCE SHEET</v>
          </cell>
        </row>
      </sheetData>
      <sheetData sheetId="9">
        <row r="1">
          <cell r="A1" t="str">
            <v>BALANCE SHEET</v>
          </cell>
        </row>
      </sheetData>
      <sheetData sheetId="10" refreshError="1">
        <row r="1">
          <cell r="A1" t="str">
            <v>PROFIT AND LOSS ACCOUNT</v>
          </cell>
        </row>
      </sheetData>
      <sheetData sheetId="11">
        <row r="1">
          <cell r="A1" t="str">
            <v>PROFIT AND LOSS ACCOUNT</v>
          </cell>
        </row>
      </sheetData>
      <sheetData sheetId="12" refreshError="1">
        <row r="1">
          <cell r="A1" t="str">
            <v>BALANCE SHEET</v>
          </cell>
        </row>
      </sheetData>
      <sheetData sheetId="13">
        <row r="1">
          <cell r="A1" t="str">
            <v>PROFIT AND LOSS ACCOUNT</v>
          </cell>
        </row>
      </sheetData>
      <sheetData sheetId="14" refreshError="1">
        <row r="1">
          <cell r="A1" t="str">
            <v>PROFIT AND LOSS ACCOUNT</v>
          </cell>
        </row>
        <row r="263">
          <cell r="W263">
            <v>10</v>
          </cell>
        </row>
      </sheetData>
      <sheetData sheetId="15">
        <row r="1">
          <cell r="A1" t="str">
            <v>PROFIT AND LOSS ACCOUNT</v>
          </cell>
        </row>
      </sheetData>
      <sheetData sheetId="16">
        <row r="1">
          <cell r="A1" t="str">
            <v>PROFIT AND LOSS ACCOUNT</v>
          </cell>
        </row>
      </sheetData>
      <sheetData sheetId="17">
        <row r="1">
          <cell r="A1" t="str">
            <v>PROFIT AND LOSS ACCOUNT</v>
          </cell>
        </row>
      </sheetData>
      <sheetData sheetId="18">
        <row r="1">
          <cell r="A1" t="str">
            <v>PROFIT AND LOSS ACCOUNT</v>
          </cell>
        </row>
      </sheetData>
      <sheetData sheetId="19">
        <row r="1">
          <cell r="A1" t="str">
            <v>PROFIT AND LOSS ACCOUNT</v>
          </cell>
        </row>
      </sheetData>
      <sheetData sheetId="20">
        <row r="1">
          <cell r="A1" t="str">
            <v>PROFIT AND LOSS ACCOUNT</v>
          </cell>
        </row>
      </sheetData>
      <sheetData sheetId="21">
        <row r="1">
          <cell r="A1" t="str">
            <v>PROFIT AND LOSS ACCOUNT</v>
          </cell>
        </row>
      </sheetData>
      <sheetData sheetId="22">
        <row r="1">
          <cell r="A1" t="str">
            <v>PROFIT AND LOSS ACCOUNT</v>
          </cell>
        </row>
      </sheetData>
      <sheetData sheetId="23">
        <row r="1">
          <cell r="A1" t="str">
            <v>PROFIT AND LOSS ACCOUNT</v>
          </cell>
        </row>
      </sheetData>
      <sheetData sheetId="24"/>
      <sheetData sheetId="25"/>
      <sheetData sheetId="26"/>
      <sheetData sheetId="27"/>
      <sheetData sheetId="28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>
        <row r="1">
          <cell r="A1" t="str">
            <v>PROFIT AND LOSS ACCOUNT</v>
          </cell>
        </row>
      </sheetData>
      <sheetData sheetId="36">
        <row r="1">
          <cell r="A1" t="str">
            <v>PROFIT AND LOSS ACCOUNT</v>
          </cell>
        </row>
      </sheetData>
      <sheetData sheetId="37">
        <row r="1">
          <cell r="A1" t="str">
            <v>PROFIT AND LOSS ACCOUNT</v>
          </cell>
        </row>
      </sheetData>
      <sheetData sheetId="38">
        <row r="1">
          <cell r="A1" t="str">
            <v>PROFIT AND LOSS ACCOUNT</v>
          </cell>
        </row>
      </sheetData>
      <sheetData sheetId="39">
        <row r="1">
          <cell r="A1" t="str">
            <v>PROFIT AND LOSS ACCOUNT</v>
          </cell>
        </row>
      </sheetData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/>
      <sheetData sheetId="95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/>
      <sheetData sheetId="250"/>
      <sheetData sheetId="251"/>
      <sheetData sheetId="252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 refreshError="1"/>
      <sheetData sheetId="325" refreshError="1"/>
      <sheetData sheetId="326">
        <row r="1">
          <cell r="A1" t="str">
            <v>PROFIT AND LOSS ACCOUNT</v>
          </cell>
        </row>
      </sheetData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</sheetDataSet>
  </externalBook>
</externalLink>
</file>

<file path=xl/externalLinks/externalLink1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clusion"/>
      <sheetName val="วิเคราะห์ GM"/>
      <sheetName val="200-20"/>
      <sheetName val="กำไรขั้นต้น"/>
      <sheetName val="Sheet1"/>
      <sheetName val="สินค้า51-1"/>
      <sheetName val="4-6 ปี 51"/>
      <sheetName val="Q3'51 &amp; Q2'51 (3M)"/>
      <sheetName val=" Q3'51 &amp; Q3'50 (9M) "/>
      <sheetName val="สินค้า-50"/>
      <sheetName val="สินค้า-51"/>
      <sheetName val="Q2'51 &amp; Q2'50 (6M) "/>
      <sheetName val="กระทบรายได้"/>
      <sheetName val="รายได้ภพ.30"/>
      <sheetName val="V.Sale"/>
      <sheetName val="V.REC"/>
      <sheetName val="V.Service-C1"/>
      <sheetName val="V.Service-SLIT"/>
      <sheetName val="V.Service-N"/>
      <sheetName val="V.Service-HL"/>
      <sheetName val="GLTuccรายได้Q3.51"/>
      <sheetName val="V.Oversea"/>
      <sheetName val="100-800 Scan ใบรับคืนสินคืน"/>
      <sheetName val="100-850 ใบลดหนี้"/>
      <sheetName val="100-930"/>
      <sheetName val="1-3 ปี 51"/>
      <sheetName val="1-6 ปี 50"/>
      <sheetName val="1-6 ปี 51"/>
      <sheetName val="7-12 ปี 50"/>
      <sheetName val="Q1'51 &amp; Q4'50"/>
      <sheetName val="Q1'51 &amp; Q1'50"/>
      <sheetName val="ใบรับคืน"/>
      <sheetName val="Y'50 &amp; Y'49(12M)"/>
      <sheetName val="ประกอบกระทนรายได้ Q2'5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</sheetDataSet>
  </externalBook>
</externalLink>
</file>

<file path=xl/externalLinks/externalLink18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um.91-93"/>
      <sheetName val="Dec 94"/>
    </sheetNames>
    <sheetDataSet>
      <sheetData sheetId="0"/>
      <sheetData sheetId="1"/>
    </sheetDataSet>
  </externalBook>
</externalLink>
</file>

<file path=xl/externalLinks/externalLink19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 - 1"/>
      <sheetName val="C-10"/>
      <sheetName val="C-20"/>
      <sheetName val="F-1"/>
      <sheetName val="F-2"/>
      <sheetName val="F-10"/>
      <sheetName val="G-1"/>
      <sheetName val="G-1103"/>
      <sheetName val="SE-10"/>
      <sheetName val="100-10"/>
      <sheetName val="110-10"/>
      <sheetName val="200-110"/>
      <sheetName val="200-111"/>
      <sheetName val="Cost-9M"/>
      <sheetName val="210-10"/>
      <sheetName val="L-1"/>
      <sheetName val="J-1"/>
      <sheetName val="AA - 1"/>
      <sheetName val="BB - 1"/>
      <sheetName val="DD-1"/>
      <sheetName val="GG-1"/>
      <sheetName val="Bang gia tong hop"/>
      <sheetName val="11922"/>
      <sheetName val="MPU"/>
      <sheetName val="_กระทบผลรวม  1710 "/>
      <sheetName val=" กระทบผลรวม  1710 "/>
      <sheetName val="bang tien luong"/>
      <sheetName val="Tke"/>
      <sheetName val="vat"/>
      <sheetName val="XRREPPRN"/>
      <sheetName val="Summary rs group"/>
      <sheetName val="TP"/>
      <sheetName val="adj"/>
      <sheetName val="คืน_proj#2"/>
      <sheetName val="wt &gt;1 y_update 300850"/>
      <sheetName val="rs"/>
      <sheetName val="OVERALL"/>
      <sheetName val="2.music"/>
      <sheetName val="3.media"/>
      <sheetName val="4.film"/>
      <sheetName val="5.IAM"/>
      <sheetName val="6.RS digital"/>
      <sheetName val="8.กลุ่มงานBD"/>
      <sheetName val="9.Drama,I-Dream,sports"/>
      <sheetName val="BD Detail Proj "/>
      <sheetName val="รายได้ปก KM "/>
      <sheetName val="tvrsiam ,ต้นทุนส่วนแบ่งปก"/>
      <sheetName val="Lineup อัลบั้มเพลง"/>
      <sheetName val="ภาพยนต์ 2007Q3-Q4"/>
      <sheetName val="TV2007Q4"/>
      <sheetName val="TVQ4 BU"/>
      <sheetName val="I-Dream Proj."/>
      <sheetName val="Drama 2007-Q3 "/>
      <sheetName val="DanBeam"/>
      <sheetName val="Parn"/>
      <sheetName val="digital"/>
      <sheetName val="รายได้รับล่วงหน้า 2007-07"/>
      <sheetName val="iam"/>
      <sheetName val="ปี 50 แรกบินปกติ (3)"/>
      <sheetName val="i-dream"/>
      <sheetName val="1สำนักประธาน"/>
      <sheetName val="7.การเงิน&amp;บัญชี"/>
      <sheetName val="PROVISION,DCF"/>
      <sheetName val="I.กลุ่มงานอื่น"/>
      <sheetName val="8.โฮมเอ็นเตอร์ฯ"/>
      <sheetName val="9.สำนักกม."/>
      <sheetName val="TP_เพิ่มกำไร v2"/>
      <sheetName val="aje_ค่าเผื่อ"/>
      <sheetName val="tp_3q07"/>
      <sheetName val="Sheet2"/>
      <sheetName val="km"/>
      <sheetName val="tcc"/>
      <sheetName val="moradok"/>
      <sheetName val="po_aug"/>
      <sheetName val="poema_9-12B"/>
      <sheetName val="ng"/>
      <sheetName val="rs i dream"/>
      <sheetName val="rsbs"/>
      <sheetName val="blu"/>
      <sheetName val="rsim"/>
      <sheetName val="rsfa_sep"/>
      <sheetName val="rsfa_oct-dec"/>
      <sheetName val="nagasia"/>
      <sheetName val="Inpu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>
        <row r="16">
          <cell r="H16">
            <v>2968226.4600000009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</sheetDataSet>
  </externalBook>
</externalLink>
</file>

<file path=xl/externalLinks/externalLink19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3-54"/>
      <sheetName val="2-54"/>
      <sheetName val="1-54"/>
      <sheetName val="12-53"/>
      <sheetName val="11-53"/>
      <sheetName val="10-53"/>
      <sheetName val="9-53"/>
      <sheetName val="8-53"/>
      <sheetName val="7-53"/>
      <sheetName val="BCEx7-53"/>
      <sheetName val="6-53"/>
      <sheetName val="BCEx6-53"/>
      <sheetName val="5-53 (sum)"/>
      <sheetName val="5-53"/>
      <sheetName val="BCEx5-53"/>
      <sheetName val="4-2553 (sum)"/>
      <sheetName val="4-2553"/>
      <sheetName val="BCEx4-2553"/>
      <sheetName val="3-2553 (sum)"/>
      <sheetName val="3-2553"/>
      <sheetName val="2-2553 (sum)"/>
      <sheetName val="2-2553"/>
      <sheetName val="BCEx2-2553"/>
      <sheetName val="1-2553 (sum)"/>
      <sheetName val="1-2553"/>
      <sheetName val="BCEx1-2553"/>
      <sheetName val="12-2552 (sum)"/>
      <sheetName val="12-2552"/>
      <sheetName val="BCEx12-2552"/>
      <sheetName val="11-2552 (sum)"/>
      <sheetName val="11-2552"/>
      <sheetName val="BCEx11-2552"/>
      <sheetName val="10-2552 (sum)"/>
      <sheetName val="10-2552"/>
      <sheetName val="BCEx10-2552"/>
      <sheetName val="9-2552 (sum)"/>
      <sheetName val="9-2552"/>
      <sheetName val="BCEx9-2552"/>
      <sheetName val="8-2552 (sum)"/>
      <sheetName val="8-2552"/>
      <sheetName val="BCEx8-2552"/>
      <sheetName val="7-2552 (sum)"/>
      <sheetName val="7-2552"/>
      <sheetName val="BCEx7-2552"/>
      <sheetName val="6-2552 (sum)"/>
      <sheetName val="6-2552"/>
      <sheetName val="BCEx6-2552"/>
      <sheetName val="5-2552 (sum)"/>
      <sheetName val="5-2552"/>
      <sheetName val="BCEx5-2552"/>
      <sheetName val="4-2552 (sum)"/>
      <sheetName val="4-2552"/>
      <sheetName val="BCEx4-2552"/>
      <sheetName val="3-2552 (sum)"/>
      <sheetName val="3-2552"/>
      <sheetName val="BCEx3-2552"/>
      <sheetName val="2-2552 (sum)"/>
      <sheetName val="2-2552"/>
      <sheetName val="BCEx2-2552"/>
      <sheetName val="1-2552 (sum)"/>
      <sheetName val="1-2552"/>
      <sheetName val="BCEx1-2552"/>
      <sheetName val="12-2551 (sum)"/>
      <sheetName val="12-2551"/>
      <sheetName val="BCEx12-2551"/>
      <sheetName val="30-11-51 (sum)"/>
      <sheetName val="30-11-51"/>
      <sheetName val="30-11-51 (2)"/>
      <sheetName val="BCEx11-2551"/>
      <sheetName val="31-10-51"/>
      <sheetName val="BCEx10-2551"/>
      <sheetName val="30-9-51"/>
      <sheetName val="BCEx9-2551 (2)"/>
      <sheetName val="31-8-51"/>
      <sheetName val="BCEx8-2551"/>
      <sheetName val="31-7-51"/>
      <sheetName val="BCEx31-7-51"/>
      <sheetName val="30-6-51"/>
      <sheetName val="BCEx30-6-51"/>
      <sheetName val="31-5-51"/>
      <sheetName val="BCEx31-5-51"/>
      <sheetName val="30-4-51"/>
      <sheetName val="BCEx30-4-51"/>
      <sheetName val="31-3-51"/>
      <sheetName val="BCEx31-3-51"/>
      <sheetName val="29-2-51"/>
      <sheetName val="BCEx29-2-51"/>
      <sheetName val="31-1-51"/>
      <sheetName val="BCEx31-1-51"/>
      <sheetName val="31-12-50"/>
      <sheetName val="BCEx31-12-50"/>
      <sheetName val="30-11-50"/>
      <sheetName val="BCEx30-11-50"/>
      <sheetName val="31-10-50"/>
      <sheetName val="BCEx31-10-50"/>
      <sheetName val="30-9-50"/>
      <sheetName val="BCEx30-9-50"/>
      <sheetName val="31-8-50"/>
      <sheetName val="BCEx31-8-50 "/>
      <sheetName val="31-7-50"/>
      <sheetName val="BCEx31-7-50"/>
      <sheetName val="Bang gia tong hop"/>
      <sheetName val="ADJ - RATE"/>
      <sheetName val="200-110"/>
      <sheetName val="Sheet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</sheetDataSet>
  </externalBook>
</externalLink>
</file>

<file path=xl/externalLinks/externalLink19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x-ss"/>
      <sheetName val="Bill"/>
      <sheetName val="OSM-ccf"/>
      <sheetName val="OSM"/>
      <sheetName val="Michelle"/>
      <sheetName val="OSM to client"/>
      <sheetName val="Further queries"/>
      <sheetName val="Q1"/>
      <sheetName val="Q2"/>
      <sheetName val="Q3"/>
      <sheetName val="CFW"/>
      <sheetName val="CFW99"/>
      <sheetName val="Budget"/>
      <sheetName val="SAD"/>
      <sheetName val="A2-1"/>
      <sheetName val="RJE"/>
      <sheetName val="CLA"/>
      <sheetName val="A6-2"/>
      <sheetName val="A7-10a"/>
      <sheetName val="C"/>
      <sheetName val="C4"/>
      <sheetName val="C5"/>
      <sheetName val="E"/>
      <sheetName val="E1"/>
      <sheetName val="E2"/>
      <sheetName val="E3"/>
      <sheetName val="E3-1"/>
      <sheetName val="G"/>
      <sheetName val="G1"/>
      <sheetName val="IA"/>
      <sheetName val="I"/>
      <sheetName val="K"/>
      <sheetName val="K2"/>
      <sheetName val="K3"/>
      <sheetName val="M"/>
      <sheetName val="N"/>
      <sheetName val="N1"/>
      <sheetName val="N2"/>
      <sheetName val="Unrecorded"/>
      <sheetName val="O"/>
      <sheetName val="O1"/>
      <sheetName val="O2"/>
      <sheetName val="R"/>
      <sheetName val="R1"/>
      <sheetName val="T"/>
      <sheetName val="A3"/>
      <sheetName val="ua"/>
      <sheetName val="U"/>
      <sheetName val="U-2"/>
      <sheetName val="U1"/>
      <sheetName val="U2"/>
      <sheetName val="U3"/>
      <sheetName val="U4"/>
      <sheetName val="ReviewDN-CN"/>
      <sheetName val="Sheet1"/>
      <sheetName val="Consol Note"/>
      <sheetName val="K2-ss"/>
      <sheetName val="O-ss"/>
      <sheetName val="A2.1"/>
      <sheetName val="A2-2"/>
      <sheetName val="App II"/>
      <sheetName val="A2-3"/>
      <sheetName val="A2-4"/>
      <sheetName val="A3.1"/>
      <sheetName val="A8"/>
      <sheetName val="A8-1"/>
      <sheetName val="A8-2"/>
      <sheetName val="C1"/>
      <sheetName val="C2"/>
      <sheetName val="C3"/>
      <sheetName val="C6"/>
      <sheetName val="G2"/>
      <sheetName val="G3"/>
      <sheetName val="tax_ss"/>
      <sheetName val="O1-1CA "/>
      <sheetName val="FS"/>
      <sheetName val="acs"/>
      <sheetName val="0100"/>
      <sheetName val="FF_4"/>
      <sheetName val="gl"/>
      <sheetName val="11922"/>
      <sheetName val="B_Sheet"/>
      <sheetName val="Notes"/>
      <sheetName val="P&amp;L"/>
      <sheetName val="TBal"/>
      <sheetName val="BPR-Gym"/>
      <sheetName val="FTT- Profitability"/>
      <sheetName val="Additional Procedures"/>
      <sheetName val="FTT- Balance Sheet"/>
      <sheetName val="Assumptions"/>
      <sheetName val="Cost centre expenditure"/>
      <sheetName val="Main orig"/>
      <sheetName val="TC"/>
      <sheetName val="O4_CA"/>
      <sheetName val="O5_IBA"/>
      <sheetName val="Company Info"/>
      <sheetName val="P12.4"/>
      <sheetName val="O2 TC"/>
      <sheetName val="UltraData"/>
      <sheetName val="Customize Your Loan Manager"/>
      <sheetName val="Loan Amortization Table"/>
      <sheetName val="addl cost"/>
      <sheetName val="accumdeprn"/>
      <sheetName val="SEP05"/>
      <sheetName val="FF-2"/>
      <sheetName val="FF-2 (1)"/>
      <sheetName val="FSA"/>
      <sheetName val="gVL"/>
      <sheetName val="CE CDE CID 102201"/>
      <sheetName val="Menu"/>
      <sheetName val="A3|1"/>
      <sheetName val="Book3"/>
      <sheetName val="TAX COMP"/>
      <sheetName val="jun94"/>
      <sheetName val="OPI"/>
      <sheetName val="B"/>
      <sheetName val="SYS"/>
      <sheetName val="Interim --&gt; Top"/>
      <sheetName val="M-2"/>
      <sheetName val="M4a-1"/>
      <sheetName val="Sheet3"/>
      <sheetName val="M-1 Nov"/>
      <sheetName val="MFA"/>
      <sheetName val="FF-1"/>
      <sheetName val="CBO0497"/>
      <sheetName val="U4-Recruitment"/>
      <sheetName val="0000"/>
      <sheetName val="SAME"/>
      <sheetName val="PopCache_Sheet1"/>
      <sheetName val="Cash&amp;Bank - A"/>
      <sheetName val="CFlow2"/>
      <sheetName val="PAYROLL"/>
      <sheetName val="Reimbursements"/>
      <sheetName val="cashflowcomp"/>
      <sheetName val="5 Analysis"/>
      <sheetName val="CAPEX SUM"/>
      <sheetName val="ALLOWANCE'99"/>
      <sheetName val="H1-Investments"/>
      <sheetName val="GCF"/>
      <sheetName val="ca"/>
      <sheetName val="SERVICES"/>
      <sheetName val="AJE"/>
      <sheetName val="K10"/>
      <sheetName val="K10-1 "/>
      <sheetName val="BP-BREAK"/>
      <sheetName val="Weights"/>
      <sheetName val="tuong"/>
      <sheetName val="NC"/>
      <sheetName val="#REF"/>
      <sheetName val="A7"/>
      <sheetName val="Code"/>
      <sheetName val="CA Sheet"/>
      <sheetName val="IBACOMP.XLS"/>
      <sheetName val="CF"/>
      <sheetName val="JE01-Apr"/>
      <sheetName val="JE02-May"/>
      <sheetName val="JE03-Jun"/>
      <sheetName val="JE04-Jul"/>
      <sheetName val="JE05-Aug"/>
      <sheetName val="JE06-Sep"/>
      <sheetName val="JE07-Oct"/>
      <sheetName val="JE08-Nov"/>
      <sheetName val="JE09-Dec"/>
      <sheetName val="JE10-Jan"/>
      <sheetName val="JE11-Feb"/>
      <sheetName val="JE12-Mar"/>
      <sheetName val="Credit"/>
      <sheetName val="Heat Rate"/>
      <sheetName val="fa-c"/>
      <sheetName val="shCap"/>
      <sheetName val="EAF"/>
      <sheetName val="Tariff"/>
      <sheetName val="1"/>
      <sheetName val="Notes (YE)"/>
      <sheetName val="OSM_to_client"/>
      <sheetName val="Further_queries"/>
      <sheetName val="Consol_Note"/>
      <sheetName val="A2_1"/>
      <sheetName val="App_II"/>
      <sheetName val="A3_1"/>
      <sheetName val="O1-1CA_"/>
      <sheetName val="FTT-_Profitability"/>
      <sheetName val="Additional_Procedures"/>
      <sheetName val="FTT-_Balance_Sheet"/>
      <sheetName val="Cost_centre_expenditure"/>
      <sheetName val="Main_orig"/>
      <sheetName val="Company_Info"/>
      <sheetName val="P12_4"/>
      <sheetName val="O2_TC"/>
      <sheetName val="Customize_Your_Loan_Manager"/>
      <sheetName val="Loan_Amortization_Table"/>
      <sheetName val="addl_cost"/>
      <sheetName val="FF-2_(1)"/>
      <sheetName val="CE_CDE_CID_102201"/>
      <sheetName val="TAX_COMP"/>
      <sheetName val="Interim_--&gt;_Top"/>
      <sheetName val="M-1_Nov"/>
      <sheetName val="Cash&amp;Bank_-_A"/>
      <sheetName val="5_Analysis"/>
      <sheetName val="CAPEX_SUM"/>
      <sheetName val="K10-1_"/>
      <sheetName val="CA_Sheet"/>
      <sheetName val="IBACOMP_XLS"/>
      <sheetName val="Heat_Rate"/>
      <sheetName val="Notes_(YE)"/>
    </sheetNames>
    <sheetDataSet>
      <sheetData sheetId="0">
        <row r="7">
          <cell r="C7">
            <v>0</v>
          </cell>
          <cell r="J7">
            <v>0</v>
          </cell>
          <cell r="L7">
            <v>0</v>
          </cell>
          <cell r="M7">
            <v>0</v>
          </cell>
          <cell r="N7">
            <v>0</v>
          </cell>
          <cell r="P7">
            <v>0</v>
          </cell>
          <cell r="Q7">
            <v>0</v>
          </cell>
          <cell r="R7">
            <v>0</v>
          </cell>
          <cell r="T7">
            <v>0</v>
          </cell>
        </row>
        <row r="8">
          <cell r="C8">
            <v>0.2</v>
          </cell>
          <cell r="G8">
            <v>15012</v>
          </cell>
          <cell r="J8">
            <v>1320</v>
          </cell>
          <cell r="K8">
            <v>9608</v>
          </cell>
          <cell r="L8">
            <v>0</v>
          </cell>
          <cell r="M8">
            <v>0</v>
          </cell>
          <cell r="N8">
            <v>9502</v>
          </cell>
          <cell r="P8">
            <v>0</v>
          </cell>
          <cell r="Q8">
            <v>0</v>
          </cell>
          <cell r="T8">
            <v>9396</v>
          </cell>
        </row>
        <row r="9">
          <cell r="C9">
            <v>0.2</v>
          </cell>
          <cell r="G9">
            <v>608</v>
          </cell>
          <cell r="J9">
            <v>608</v>
          </cell>
          <cell r="K9">
            <v>437</v>
          </cell>
          <cell r="L9">
            <v>0</v>
          </cell>
          <cell r="M9">
            <v>0</v>
          </cell>
          <cell r="N9">
            <v>388</v>
          </cell>
          <cell r="P9">
            <v>0</v>
          </cell>
          <cell r="Q9">
            <v>0</v>
          </cell>
          <cell r="T9">
            <v>339</v>
          </cell>
        </row>
        <row r="10">
          <cell r="C10">
            <v>0.2</v>
          </cell>
          <cell r="H10">
            <v>3866</v>
          </cell>
          <cell r="J10">
            <v>3866</v>
          </cell>
          <cell r="L10">
            <v>3866</v>
          </cell>
          <cell r="M10">
            <v>0</v>
          </cell>
          <cell r="N10">
            <v>3557</v>
          </cell>
          <cell r="P10">
            <v>0</v>
          </cell>
          <cell r="Q10">
            <v>0</v>
          </cell>
          <cell r="T10">
            <v>3248</v>
          </cell>
        </row>
        <row r="11">
          <cell r="C11">
            <v>0</v>
          </cell>
          <cell r="J11">
            <v>0</v>
          </cell>
          <cell r="L11">
            <v>0</v>
          </cell>
          <cell r="T11">
            <v>0</v>
          </cell>
        </row>
        <row r="12">
          <cell r="C12">
            <v>0</v>
          </cell>
          <cell r="J12">
            <v>0</v>
          </cell>
          <cell r="L12">
            <v>0</v>
          </cell>
          <cell r="T12">
            <v>0</v>
          </cell>
        </row>
        <row r="13">
          <cell r="C13">
            <v>0.2</v>
          </cell>
          <cell r="G13">
            <v>2598</v>
          </cell>
          <cell r="J13">
            <v>2598</v>
          </cell>
          <cell r="K13">
            <v>1298</v>
          </cell>
          <cell r="L13">
            <v>0</v>
          </cell>
          <cell r="N13">
            <v>1038</v>
          </cell>
          <cell r="T13">
            <v>778</v>
          </cell>
        </row>
        <row r="14">
          <cell r="C14">
            <v>0.2</v>
          </cell>
          <cell r="G14">
            <v>4830</v>
          </cell>
          <cell r="J14">
            <v>4830</v>
          </cell>
          <cell r="K14">
            <v>2898</v>
          </cell>
          <cell r="L14">
            <v>0</v>
          </cell>
          <cell r="N14">
            <v>2415</v>
          </cell>
          <cell r="T14">
            <v>1932</v>
          </cell>
        </row>
        <row r="15">
          <cell r="C15">
            <v>0</v>
          </cell>
          <cell r="J15">
            <v>0</v>
          </cell>
          <cell r="L15">
            <v>0</v>
          </cell>
          <cell r="T15">
            <v>0</v>
          </cell>
        </row>
        <row r="16">
          <cell r="C16">
            <v>0.2</v>
          </cell>
          <cell r="G16">
            <v>990</v>
          </cell>
          <cell r="J16">
            <v>990</v>
          </cell>
          <cell r="K16">
            <v>435</v>
          </cell>
          <cell r="L16">
            <v>0</v>
          </cell>
          <cell r="N16">
            <v>316</v>
          </cell>
          <cell r="T16">
            <v>197</v>
          </cell>
        </row>
        <row r="17">
          <cell r="C17">
            <v>0.2</v>
          </cell>
          <cell r="G17">
            <v>20806</v>
          </cell>
          <cell r="J17">
            <v>20806</v>
          </cell>
          <cell r="K17">
            <v>11651</v>
          </cell>
          <cell r="L17">
            <v>0</v>
          </cell>
          <cell r="N17">
            <v>9154</v>
          </cell>
          <cell r="T17">
            <v>6657</v>
          </cell>
        </row>
        <row r="18">
          <cell r="C18">
            <v>0</v>
          </cell>
          <cell r="J18">
            <v>0</v>
          </cell>
          <cell r="L18">
            <v>0</v>
          </cell>
          <cell r="T18">
            <v>0</v>
          </cell>
        </row>
        <row r="19">
          <cell r="C19">
            <v>0.2</v>
          </cell>
          <cell r="G19">
            <v>1337</v>
          </cell>
          <cell r="J19">
            <v>1337</v>
          </cell>
          <cell r="L19">
            <v>0</v>
          </cell>
          <cell r="T19">
            <v>0</v>
          </cell>
        </row>
        <row r="20">
          <cell r="C20">
            <v>0</v>
          </cell>
          <cell r="J20">
            <v>0</v>
          </cell>
          <cell r="L20">
            <v>0</v>
          </cell>
          <cell r="T20">
            <v>0</v>
          </cell>
        </row>
        <row r="21">
          <cell r="C21">
            <v>0.2</v>
          </cell>
          <cell r="G21">
            <v>561</v>
          </cell>
          <cell r="J21">
            <v>561</v>
          </cell>
          <cell r="L21">
            <v>0</v>
          </cell>
          <cell r="T21">
            <v>0</v>
          </cell>
        </row>
        <row r="22">
          <cell r="C22">
            <v>0</v>
          </cell>
          <cell r="J22">
            <v>0</v>
          </cell>
          <cell r="L22">
            <v>0</v>
          </cell>
          <cell r="T22">
            <v>0</v>
          </cell>
        </row>
        <row r="23">
          <cell r="C23">
            <v>0.2</v>
          </cell>
          <cell r="G23">
            <v>95</v>
          </cell>
          <cell r="J23">
            <v>95</v>
          </cell>
          <cell r="L23">
            <v>0</v>
          </cell>
          <cell r="T23">
            <v>0</v>
          </cell>
        </row>
        <row r="24">
          <cell r="C24">
            <v>0</v>
          </cell>
          <cell r="J24">
            <v>0</v>
          </cell>
          <cell r="L24">
            <v>0</v>
          </cell>
          <cell r="T24">
            <v>0</v>
          </cell>
        </row>
        <row r="25">
          <cell r="C25">
            <v>0.2</v>
          </cell>
          <cell r="G25">
            <v>1790</v>
          </cell>
          <cell r="J25">
            <v>1790</v>
          </cell>
          <cell r="K25">
            <v>860</v>
          </cell>
          <cell r="L25">
            <v>0</v>
          </cell>
          <cell r="N25">
            <v>574</v>
          </cell>
          <cell r="T25">
            <v>288</v>
          </cell>
        </row>
        <row r="26">
          <cell r="C26">
            <v>0.2</v>
          </cell>
          <cell r="G26">
            <v>2459</v>
          </cell>
          <cell r="J26">
            <v>2459</v>
          </cell>
          <cell r="K26">
            <v>1721</v>
          </cell>
          <cell r="L26">
            <v>0</v>
          </cell>
          <cell r="N26">
            <v>1475</v>
          </cell>
          <cell r="T26">
            <v>1229</v>
          </cell>
        </row>
        <row r="27">
          <cell r="C27">
            <v>0</v>
          </cell>
          <cell r="J27">
            <v>0</v>
          </cell>
          <cell r="L27">
            <v>0</v>
          </cell>
          <cell r="T27">
            <v>0</v>
          </cell>
        </row>
        <row r="28">
          <cell r="C28">
            <v>0.2</v>
          </cell>
          <cell r="H28">
            <v>2350</v>
          </cell>
          <cell r="J28">
            <v>2350</v>
          </cell>
          <cell r="L28">
            <v>2350</v>
          </cell>
          <cell r="N28">
            <v>2068</v>
          </cell>
          <cell r="T28">
            <v>1786</v>
          </cell>
        </row>
        <row r="29">
          <cell r="C29">
            <v>0</v>
          </cell>
          <cell r="J29">
            <v>0</v>
          </cell>
          <cell r="L29">
            <v>0</v>
          </cell>
          <cell r="T29">
            <v>0</v>
          </cell>
        </row>
        <row r="30">
          <cell r="C30">
            <v>0.2</v>
          </cell>
          <cell r="G30">
            <v>25384</v>
          </cell>
          <cell r="J30">
            <v>25384</v>
          </cell>
          <cell r="L30">
            <v>0</v>
          </cell>
          <cell r="T30">
            <v>0</v>
          </cell>
        </row>
        <row r="31">
          <cell r="C31">
            <v>0.2</v>
          </cell>
          <cell r="G31">
            <v>15734</v>
          </cell>
          <cell r="J31">
            <v>15734</v>
          </cell>
          <cell r="K31">
            <v>6293</v>
          </cell>
          <cell r="L31">
            <v>0</v>
          </cell>
          <cell r="T31">
            <v>0</v>
          </cell>
        </row>
        <row r="32">
          <cell r="C32">
            <v>0.2</v>
          </cell>
          <cell r="H32">
            <v>30523</v>
          </cell>
          <cell r="J32">
            <v>30523</v>
          </cell>
          <cell r="L32">
            <v>30523</v>
          </cell>
          <cell r="N32">
            <v>18314</v>
          </cell>
          <cell r="T32">
            <v>6105</v>
          </cell>
        </row>
        <row r="33">
          <cell r="C33">
            <v>0</v>
          </cell>
          <cell r="J33">
            <v>0</v>
          </cell>
          <cell r="L33">
            <v>0</v>
          </cell>
          <cell r="T33">
            <v>0</v>
          </cell>
        </row>
        <row r="34">
          <cell r="C34">
            <v>0</v>
          </cell>
          <cell r="J34">
            <v>0</v>
          </cell>
          <cell r="L34">
            <v>0</v>
          </cell>
          <cell r="T34">
            <v>0</v>
          </cell>
        </row>
        <row r="35">
          <cell r="C35">
            <v>0.2</v>
          </cell>
          <cell r="G35">
            <v>77</v>
          </cell>
          <cell r="J35">
            <v>77</v>
          </cell>
          <cell r="K35">
            <v>44</v>
          </cell>
          <cell r="L35">
            <v>0</v>
          </cell>
          <cell r="N35">
            <v>38</v>
          </cell>
          <cell r="T35">
            <v>32</v>
          </cell>
        </row>
        <row r="36">
          <cell r="C36">
            <v>0.2</v>
          </cell>
          <cell r="G36">
            <v>810</v>
          </cell>
          <cell r="J36">
            <v>810</v>
          </cell>
          <cell r="L36">
            <v>0</v>
          </cell>
          <cell r="N36">
            <v>0</v>
          </cell>
          <cell r="R36">
            <v>0</v>
          </cell>
          <cell r="T36">
            <v>0</v>
          </cell>
        </row>
        <row r="37">
          <cell r="C37">
            <v>0</v>
          </cell>
          <cell r="J37">
            <v>0</v>
          </cell>
          <cell r="L37">
            <v>0</v>
          </cell>
          <cell r="M37">
            <v>0</v>
          </cell>
          <cell r="N37">
            <v>0</v>
          </cell>
          <cell r="P37">
            <v>0</v>
          </cell>
          <cell r="Q37">
            <v>0</v>
          </cell>
          <cell r="R37">
            <v>0</v>
          </cell>
          <cell r="T37">
            <v>0</v>
          </cell>
        </row>
        <row r="51">
          <cell r="B51" t="str">
            <v>Schedule of Capital Allowances for Year of Assessment 2000 (CYB)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</sheetDataSet>
  </externalBook>
</externalLink>
</file>

<file path=xl/externalLinks/externalLink19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-Bloom"/>
      <sheetName val="F-1 F-2"/>
      <sheetName val="F-3"/>
      <sheetName val="BPR"/>
      <sheetName val="RATIO"/>
      <sheetName val="**_x0000__x0000_"/>
      <sheetName val="0000"/>
      <sheetName val="OS List"/>
      <sheetName val="F-1F-2"/>
      <sheetName val="F-9"/>
      <sheetName val="F-1"/>
      <sheetName val="F-2"/>
      <sheetName val="F-3 MASB"/>
      <sheetName val="30"/>
      <sheetName val="20"/>
      <sheetName val="10"/>
      <sheetName val="F-4"/>
      <sheetName val="F-8"/>
      <sheetName val="F-10"/>
      <sheetName val="F-22"/>
      <sheetName val="RCD-301-1"/>
      <sheetName val=" M|MM"/>
      <sheetName val="B"/>
      <sheetName val="BB"/>
      <sheetName val="BB-1"/>
      <sheetName val=" CC"/>
      <sheetName val="CC-3"/>
      <sheetName val="Sheet3"/>
      <sheetName val="FF-1"/>
      <sheetName val="FF-2"/>
      <sheetName val="FF-4"/>
      <sheetName val="FF-5"/>
      <sheetName val="A "/>
      <sheetName val="A-10"/>
      <sheetName val="L"/>
      <sheetName val="U"/>
      <sheetName val="10-1"/>
      <sheetName val="20-1"/>
      <sheetName val="32"/>
      <sheetName val="70"/>
      <sheetName val="Info"/>
      <sheetName val="**_x0000_"/>
      <sheetName val="Cost centre expenditure"/>
      <sheetName val="tax-ss"/>
      <sheetName val="FSA"/>
      <sheetName val="5 Analysis"/>
      <sheetName val="Cum.91-93"/>
      <sheetName val="Dec 94"/>
      <sheetName val="11922"/>
      <sheetName val="___x005f_x0000__x005f_x0000_"/>
      <sheetName val="___x005f_x0000_"/>
      <sheetName val="__"/>
      <sheetName val="ADJ - RATE"/>
      <sheetName val="Opt exp"/>
      <sheetName val="Sheet2"/>
      <sheetName val="BPR_Bloom"/>
      <sheetName val="BPR1"/>
      <sheetName val="BPR2"/>
      <sheetName val="9"/>
      <sheetName val="FF_4"/>
      <sheetName val="5_Analysis"/>
      <sheetName val="ADJ_-_RATE"/>
      <sheetName val="Cum_91-93"/>
      <sheetName val="Dec_94"/>
      <sheetName val="F-1_F-2"/>
      <sheetName val="**"/>
      <sheetName val="OS_List"/>
      <sheetName val="F-3_MASB"/>
      <sheetName val="_M|MM"/>
      <sheetName val="_CC"/>
      <sheetName val="A_"/>
      <sheetName val="Cost_centre_expenditure"/>
      <sheetName val="Opt_exp"/>
    </sheetNames>
    <sheetDataSet>
      <sheetData sheetId="0" refreshError="1">
        <row r="3">
          <cell r="A3" t="str">
            <v>BUSINESS PERFORMANCE REVIEW  (BPR)</v>
          </cell>
        </row>
        <row r="5">
          <cell r="B5" t="str">
            <v>The business performance review reflects the current year performance of  Bloomindale Advertising Sdn. Bhd.</v>
          </cell>
        </row>
        <row r="6">
          <cell r="B6" t="str">
            <v>The Company specialist in advertising for commercial industry. The ultimate holding company for Bloomingdale Advertising Sdn. Bhd. is</v>
          </cell>
        </row>
        <row r="7">
          <cell r="B7" t="str">
            <v>Permodalan Kelantan Berhad., the Company incorporated in Malaysia.</v>
          </cell>
        </row>
        <row r="9">
          <cell r="B9" t="str">
            <v>Understanding business reality</v>
          </cell>
        </row>
        <row r="11">
          <cell r="B11" t="str">
            <v>Bloomingdale Advertising Sdn. Bhd. is up-going to expand their business exercise in the year. Currently, it emphasises in advertising industry for</v>
          </cell>
        </row>
        <row r="12">
          <cell r="B12" t="str">
            <v xml:space="preserve">commercial industry. The company is under joint venture structure between Permodalan Kelantan Berhad (51%) and Bloomindale Group (49%), </v>
          </cell>
        </row>
        <row r="13">
          <cell r="B13" t="str">
            <v>Their authorised shares capital is RM250,000 and paid up capital capital as to date is RM230,000.</v>
          </cell>
        </row>
        <row r="14">
          <cell r="B14" t="str">
            <v>There is no significant  movement of shares during the year. The overall of the company business can divided by 3 categories, ie</v>
          </cell>
        </row>
        <row r="15">
          <cell r="B15" t="str">
            <v>ie, Production of print media mediums, Press and TV &amp; Radio programs. During the year, mostly their business higly dealing with</v>
          </cell>
        </row>
        <row r="16">
          <cell r="B16" t="str">
            <v xml:space="preserve">Kumpulan DRB-Hicom group and other companies. The company also got a several contract from customers to produce and advertise </v>
          </cell>
        </row>
        <row r="17">
          <cell r="B17" t="str">
            <v xml:space="preserve">as per vendors or customers needs. Some of the jobs contract still in progress since the accounts are closed. </v>
          </cell>
        </row>
        <row r="18">
          <cell r="B18" t="str">
            <v>Overall, the sales for the year was decreased by 6% to RM7.848 million in year 2000 comapred to RM8.355 million in 1999.</v>
          </cell>
        </row>
        <row r="19">
          <cell r="B19" t="str">
            <v>Meanwhile, gross profit for the year increased to 13% to RM1.67 million in year 2000 compared to RM6.87 million in 1999.</v>
          </cell>
        </row>
        <row r="21">
          <cell r="B21" t="str">
            <v>The company's current/future results dependend on factors below:</v>
          </cell>
        </row>
        <row r="22">
          <cell r="A22">
            <v>1</v>
          </cell>
          <cell r="B22" t="str">
            <v>The success to give their services as a chemicals products and other related services in local  and region market</v>
          </cell>
        </row>
        <row r="23">
          <cell r="B23" t="str">
            <v xml:space="preserve"> ie, as a provider of chemical products for technological and plantation industries and other related business.</v>
          </cell>
        </row>
        <row r="24">
          <cell r="A24">
            <v>2</v>
          </cell>
          <cell r="B24" t="str">
            <v>A low competition from other company in the same homogenous industry, such as from Kuala Lumpur and Selangor because of the</v>
          </cell>
        </row>
        <row r="25">
          <cell r="B25" t="str">
            <v>company is mutinational company and well known for specialist services in producing of chemicals products for multi industries.</v>
          </cell>
        </row>
        <row r="26">
          <cell r="A26">
            <v>4</v>
          </cell>
          <cell r="B26" t="str">
            <v>To market their services beyond their boundary. Right now, the main marketing activity in local, Asia Pacific region including Australisia</v>
          </cell>
        </row>
        <row r="27">
          <cell r="A27">
            <v>5</v>
          </cell>
          <cell r="B27" t="str">
            <v>Their chains of business activity also in tight link to intercompany intercourses in Asia Pacific, Europe, America and world wide.</v>
          </cell>
        </row>
        <row r="29">
          <cell r="B29" t="str">
            <v>Hypothesis</v>
          </cell>
        </row>
        <row r="31">
          <cell r="B31" t="str">
            <v>Hypothesis is not required due to the absence of interim testing. Audit of the company commences</v>
          </cell>
        </row>
        <row r="32">
          <cell r="B32" t="str">
            <v>post year end, therefore comparison will be made against prior year results and budget (if any)</v>
          </cell>
        </row>
        <row r="36">
          <cell r="B36" t="str">
            <v>Understanding business performance</v>
          </cell>
        </row>
        <row r="39">
          <cell r="B39" t="str">
            <v>Profitability Analysis</v>
          </cell>
          <cell r="G39">
            <v>0</v>
          </cell>
          <cell r="K39">
            <v>0</v>
          </cell>
        </row>
        <row r="41">
          <cell r="G41" t="str">
            <v>Actual</v>
          </cell>
          <cell r="I41" t="str">
            <v>Actual</v>
          </cell>
          <cell r="K41" t="str">
            <v>Variances</v>
          </cell>
        </row>
        <row r="42">
          <cell r="D42" t="str">
            <v>Ref</v>
          </cell>
          <cell r="E42" t="str">
            <v>Note</v>
          </cell>
          <cell r="G42" t="str">
            <v>31 Dec, 1999</v>
          </cell>
          <cell r="I42" t="str">
            <v>31 Dec, 2000</v>
          </cell>
          <cell r="K42" t="str">
            <v>%</v>
          </cell>
        </row>
        <row r="44">
          <cell r="B44" t="str">
            <v>Revenue / sales</v>
          </cell>
          <cell r="D44" t="str">
            <v>FSA / F - 3</v>
          </cell>
          <cell r="E44" t="str">
            <v>NA</v>
          </cell>
          <cell r="G44">
            <v>8355103</v>
          </cell>
          <cell r="I44">
            <v>7848642</v>
          </cell>
          <cell r="K44">
            <v>-6.0616966660973541E-2</v>
          </cell>
        </row>
        <row r="46">
          <cell r="B46" t="str">
            <v>Less : Costs of sales</v>
          </cell>
          <cell r="E46" t="str">
            <v>NB</v>
          </cell>
          <cell r="G46">
            <v>-6875860</v>
          </cell>
          <cell r="I46">
            <v>-6176757</v>
          </cell>
          <cell r="K46">
            <v>-0.1016749904739189</v>
          </cell>
        </row>
        <row r="48">
          <cell r="B48" t="str">
            <v>Gross profit margin</v>
          </cell>
          <cell r="G48">
            <v>1479243</v>
          </cell>
          <cell r="I48">
            <v>1671885</v>
          </cell>
          <cell r="K48">
            <v>0.13023012446230944</v>
          </cell>
        </row>
        <row r="49">
          <cell r="B49" t="str">
            <v>Add : other income</v>
          </cell>
          <cell r="E49" t="str">
            <v>NC</v>
          </cell>
          <cell r="G49">
            <v>352794</v>
          </cell>
          <cell r="I49">
            <v>1293300</v>
          </cell>
          <cell r="K49">
            <v>2.6658786714059763</v>
          </cell>
        </row>
        <row r="51">
          <cell r="B51" t="str">
            <v>Less : Total expenses</v>
          </cell>
          <cell r="E51" t="str">
            <v>ND</v>
          </cell>
          <cell r="G51">
            <v>-2863453</v>
          </cell>
          <cell r="I51">
            <v>-3015273</v>
          </cell>
          <cell r="K51">
            <v>5.3019902893464636E-2</v>
          </cell>
        </row>
        <row r="53">
          <cell r="B53" t="str">
            <v>Net profit / (loss) for the year</v>
          </cell>
          <cell r="G53">
            <v>-1031416</v>
          </cell>
          <cell r="I53">
            <v>-50088</v>
          </cell>
          <cell r="K53">
            <v>-0.95143763525095593</v>
          </cell>
        </row>
        <row r="55">
          <cell r="B55" t="str">
            <v xml:space="preserve">Total assets </v>
          </cell>
          <cell r="E55" t="str">
            <v>NE</v>
          </cell>
          <cell r="G55">
            <v>10197177</v>
          </cell>
          <cell r="I55">
            <v>8584719</v>
          </cell>
          <cell r="K55">
            <v>-0.15812788186377466</v>
          </cell>
        </row>
        <row r="58">
          <cell r="B58" t="str">
            <v>Analysis</v>
          </cell>
        </row>
        <row r="59">
          <cell r="B59" t="str">
            <v>Return on assets (ROA) [net profit/assets]</v>
          </cell>
          <cell r="G59">
            <v>0.81935451350898392</v>
          </cell>
          <cell r="I59">
            <v>0.91425729834604952</v>
          </cell>
          <cell r="K59">
            <v>0.11582627943383511</v>
          </cell>
        </row>
        <row r="60">
          <cell r="B60" t="str">
            <v>GP Margin  [ GP / Assets]</v>
          </cell>
          <cell r="G60">
            <v>0.14506397211698885</v>
          </cell>
          <cell r="I60">
            <v>0.19475127840526871</v>
          </cell>
          <cell r="K60">
            <v>0.3425199624908164</v>
          </cell>
        </row>
        <row r="61">
          <cell r="B61" t="str">
            <v>Net profit/(loss) margin  [ NP / Assets]</v>
          </cell>
          <cell r="G61">
            <v>-0.10114720966400799</v>
          </cell>
          <cell r="I61">
            <v>-5.8345532334838218E-3</v>
          </cell>
          <cell r="K61">
            <v>-0.94231622154614936</v>
          </cell>
        </row>
        <row r="64">
          <cell r="B64" t="str">
            <v>Liquidity Analysis</v>
          </cell>
        </row>
        <row r="65">
          <cell r="B65" t="str">
            <v>Current Ratio</v>
          </cell>
          <cell r="G65">
            <v>0.98721898640683214</v>
          </cell>
          <cell r="I65">
            <v>1.0007855453280863</v>
          </cell>
          <cell r="K65">
            <v>1.3742198142513607E-2</v>
          </cell>
        </row>
        <row r="66">
          <cell r="B66" t="str">
            <v>Quit Ratio (excl - stock &amp; Interco)</v>
          </cell>
          <cell r="G66">
            <v>0.95814461077289925</v>
          </cell>
          <cell r="I66">
            <v>0.95333787395330394</v>
          </cell>
          <cell r="K66">
            <v>-5.016713307731179E-3</v>
          </cell>
        </row>
        <row r="67">
          <cell r="B67" t="str">
            <v>Current Ratio - excl interco</v>
          </cell>
          <cell r="G67">
            <v>0.96791103542206303</v>
          </cell>
          <cell r="I67">
            <v>0.96721504407011349</v>
          </cell>
          <cell r="K67">
            <v>-7.1906541663309073E-4</v>
          </cell>
        </row>
        <row r="70">
          <cell r="B70" t="str">
            <v>Asset Management Analysis</v>
          </cell>
        </row>
        <row r="72">
          <cell r="B72" t="str">
            <v>Debtors turnover</v>
          </cell>
          <cell r="D72" t="str">
            <v>days</v>
          </cell>
          <cell r="E72">
            <v>365</v>
          </cell>
          <cell r="G72">
            <v>116.17948755389371</v>
          </cell>
          <cell r="I72">
            <v>114.22826076154321</v>
          </cell>
          <cell r="K72">
            <v>-1.6794933713624404E-2</v>
          </cell>
        </row>
        <row r="73">
          <cell r="B73" t="str">
            <v>Stocks /WIP turnover</v>
          </cell>
          <cell r="D73" t="str">
            <v>days</v>
          </cell>
          <cell r="E73">
            <v>365</v>
          </cell>
          <cell r="G73">
            <v>4.0318563786929928</v>
          </cell>
          <cell r="I73">
            <v>5.142288259033017</v>
          </cell>
          <cell r="K73">
            <v>0.27541454259340281</v>
          </cell>
        </row>
        <row r="74">
          <cell r="B74" t="str">
            <v>Creditors turnover</v>
          </cell>
          <cell r="D74" t="str">
            <v>days</v>
          </cell>
          <cell r="E74">
            <v>365</v>
          </cell>
          <cell r="G74">
            <v>251.60111971447935</v>
          </cell>
          <cell r="I74">
            <v>208.31842826259799</v>
          </cell>
          <cell r="K74">
            <v>-0.17202900965225909</v>
          </cell>
        </row>
        <row r="76">
          <cell r="B76" t="str">
            <v>Cash conversion cycle</v>
          </cell>
          <cell r="D76" t="str">
            <v>days</v>
          </cell>
          <cell r="G76">
            <v>131.38977578189264</v>
          </cell>
          <cell r="I76">
            <v>88.947879242021756</v>
          </cell>
          <cell r="K76">
            <v>-0.32302282492912188</v>
          </cell>
        </row>
        <row r="78">
          <cell r="B78" t="str">
            <v>Financial leverage analysis (for term loan)</v>
          </cell>
        </row>
        <row r="79">
          <cell r="B79" t="str">
            <v>Short term loan</v>
          </cell>
          <cell r="G79">
            <v>1778896</v>
          </cell>
          <cell r="I79">
            <v>1987898</v>
          </cell>
          <cell r="K79">
            <v>0.11748972396362688</v>
          </cell>
        </row>
        <row r="80">
          <cell r="B80" t="str">
            <v>Long Term loan</v>
          </cell>
          <cell r="G80">
            <v>603260</v>
          </cell>
          <cell r="I80">
            <v>541733</v>
          </cell>
          <cell r="K80">
            <v>-0.10199084971654013</v>
          </cell>
        </row>
        <row r="81">
          <cell r="G81">
            <v>2382156</v>
          </cell>
          <cell r="I81">
            <v>2529631</v>
          </cell>
          <cell r="K81">
            <v>6.1908204164630692E-2</v>
          </cell>
        </row>
        <row r="86">
          <cell r="B86" t="str">
            <v>Comments (See Note)</v>
          </cell>
        </row>
        <row r="88">
          <cell r="A88" t="str">
            <v>RA</v>
          </cell>
          <cell r="B88" t="str">
            <v>REVENUE / SALES</v>
          </cell>
        </row>
        <row r="89">
          <cell r="F89" t="str">
            <v>Note</v>
          </cell>
          <cell r="G89" t="str">
            <v>YE 1999</v>
          </cell>
          <cell r="I89" t="str">
            <v>YE 2000</v>
          </cell>
          <cell r="K89" t="str">
            <v>%</v>
          </cell>
          <cell r="M89" t="str">
            <v>% Conts</v>
          </cell>
        </row>
        <row r="90">
          <cell r="C90" t="str">
            <v>Sales Categories :</v>
          </cell>
        </row>
        <row r="91">
          <cell r="C91" t="str">
            <v>Print Media</v>
          </cell>
          <cell r="F91" t="str">
            <v>NA - 1</v>
          </cell>
          <cell r="G91">
            <v>4803276</v>
          </cell>
          <cell r="I91">
            <v>5123478</v>
          </cell>
          <cell r="K91">
            <v>6.6663252330284584E-2</v>
          </cell>
          <cell r="M91">
            <v>0.65278528438422856</v>
          </cell>
        </row>
        <row r="92">
          <cell r="C92" t="str">
            <v>TV &amp; Radio Media</v>
          </cell>
          <cell r="F92" t="str">
            <v>NA - 2</v>
          </cell>
          <cell r="G92">
            <v>2202273</v>
          </cell>
          <cell r="I92">
            <v>1413424</v>
          </cell>
          <cell r="K92">
            <v>-0.35819764397965193</v>
          </cell>
          <cell r="M92">
            <v>0.18008516632558855</v>
          </cell>
        </row>
        <row r="93">
          <cell r="C93" t="str">
            <v>Other Productions</v>
          </cell>
          <cell r="F93" t="str">
            <v>NA - 3</v>
          </cell>
          <cell r="G93">
            <v>1188193</v>
          </cell>
          <cell r="I93">
            <v>1304359</v>
          </cell>
          <cell r="K93">
            <v>9.7766945268992489E-2</v>
          </cell>
          <cell r="M93">
            <v>0.16618913182688164</v>
          </cell>
        </row>
        <row r="94">
          <cell r="C94" t="str">
            <v>Outdoor sales</v>
          </cell>
          <cell r="G94">
            <v>161361</v>
          </cell>
          <cell r="I94">
            <v>7381</v>
          </cell>
          <cell r="K94">
            <v>-0.95425784421266602</v>
          </cell>
        </row>
        <row r="95">
          <cell r="G95">
            <v>8355103</v>
          </cell>
          <cell r="I95">
            <v>7848642</v>
          </cell>
          <cell r="K95">
            <v>-6.0616966660973541E-2</v>
          </cell>
        </row>
        <row r="96">
          <cell r="G96">
            <v>0</v>
          </cell>
          <cell r="I96">
            <v>0</v>
          </cell>
        </row>
        <row r="97">
          <cell r="B97" t="str">
            <v>NA - 1</v>
          </cell>
          <cell r="C97" t="str">
            <v>Print Media</v>
          </cell>
        </row>
        <row r="98">
          <cell r="D98" t="str">
            <v>Kumpulan DRB - Hicom Group</v>
          </cell>
          <cell r="G98">
            <v>0</v>
          </cell>
          <cell r="I98">
            <v>4402763</v>
          </cell>
        </row>
        <row r="99">
          <cell r="D99" t="str">
            <v>Other companies</v>
          </cell>
          <cell r="G99">
            <v>4803276</v>
          </cell>
          <cell r="I99">
            <v>717986</v>
          </cell>
          <cell r="K99" t="str">
            <v xml:space="preserve">There are no comparison to the </v>
          </cell>
        </row>
        <row r="100">
          <cell r="D100" t="str">
            <v>By staff</v>
          </cell>
          <cell r="G100">
            <v>0</v>
          </cell>
          <cell r="I100">
            <v>2729</v>
          </cell>
          <cell r="K100" t="str">
            <v>previous year sales due to the client</v>
          </cell>
        </row>
        <row r="101">
          <cell r="G101">
            <v>4803276</v>
          </cell>
          <cell r="I101">
            <v>5123478</v>
          </cell>
          <cell r="K101" t="str">
            <v>has reclassified into the groups only</v>
          </cell>
        </row>
        <row r="102">
          <cell r="B102" t="str">
            <v>NA - 2</v>
          </cell>
          <cell r="C102" t="str">
            <v>TV &amp; Radio Media</v>
          </cell>
          <cell r="K102" t="str">
            <v xml:space="preserve">without a details breakdown. But in </v>
          </cell>
        </row>
        <row r="103">
          <cell r="D103" t="str">
            <v>Kumpulan EMOS-Hicom Group</v>
          </cell>
          <cell r="G103">
            <v>0</v>
          </cell>
          <cell r="I103">
            <v>1018729</v>
          </cell>
          <cell r="K103" t="str">
            <v>the current year, the client has a details</v>
          </cell>
        </row>
        <row r="104">
          <cell r="D104" t="str">
            <v>Other companies</v>
          </cell>
          <cell r="G104">
            <v>2202273</v>
          </cell>
          <cell r="I104">
            <v>394695</v>
          </cell>
          <cell r="K104" t="str">
            <v>breakdown to analysis to each caption</v>
          </cell>
        </row>
        <row r="105">
          <cell r="G105">
            <v>2202273</v>
          </cell>
          <cell r="I105">
            <v>1413424</v>
          </cell>
          <cell r="K105" t="str">
            <v>of sales generated from each caption.</v>
          </cell>
        </row>
        <row r="106">
          <cell r="B106" t="str">
            <v>NA - 3</v>
          </cell>
          <cell r="C106" t="str">
            <v>Other Productions</v>
          </cell>
        </row>
        <row r="107">
          <cell r="D107" t="str">
            <v>Kumpulan DRB - Hicom Group</v>
          </cell>
          <cell r="G107">
            <v>0</v>
          </cell>
          <cell r="I107">
            <v>872166</v>
          </cell>
        </row>
        <row r="108">
          <cell r="D108" t="str">
            <v>Other companies</v>
          </cell>
          <cell r="G108">
            <v>1188193</v>
          </cell>
          <cell r="I108">
            <v>432193</v>
          </cell>
        </row>
        <row r="109">
          <cell r="G109">
            <v>1188193</v>
          </cell>
          <cell r="I109">
            <v>1304359</v>
          </cell>
        </row>
        <row r="111">
          <cell r="B111" t="str">
            <v>The overall revenue generated for the has been dropped by 6% compared to previous year. The dropped has not significantly effect to the total operation of</v>
          </cell>
        </row>
        <row r="112">
          <cell r="B112" t="str">
            <v>the company. The sales drpped mainly effected to TV &amp; radio and outdoors sections, which were dropped by 36% and 95% respectively, whereas the print media</v>
          </cell>
        </row>
        <row r="113">
          <cell r="B113" t="str">
            <v xml:space="preserve">section has increased by 7% for the year.  Based on the details breakdown of sales, the company mainly deals with the Kumpulan EMOS and DRB-Hicom Group </v>
          </cell>
        </row>
        <row r="114">
          <cell r="B114" t="str">
            <v>as their prospects trading and generating of sales. The main factors are refer to these groups are the larger revenue earners for the past few years.</v>
          </cell>
        </row>
        <row r="116">
          <cell r="B116" t="str">
            <v>The other factors which effect to the revenue/sales are;</v>
          </cell>
        </row>
        <row r="117">
          <cell r="B117" t="str">
            <v>1)</v>
          </cell>
          <cell r="C117" t="str">
            <v>Effects from the groups increase their promotion and advertisements for new cars and other related automotive products to customers.</v>
          </cell>
        </row>
        <row r="118">
          <cell r="B118" t="str">
            <v>2)</v>
          </cell>
          <cell r="C118" t="str">
            <v xml:space="preserve">The effect of economics recovery not fully cover-up and lack of demand of Proton's cars, but now they want to make a aggressive action to </v>
          </cell>
        </row>
        <row r="119">
          <cell r="C119" t="str">
            <v>promote and advertising of cars - via print media because it is cheapper than visuals media. That why, the visual sales dropped for the year.</v>
          </cell>
        </row>
        <row r="120">
          <cell r="B120" t="str">
            <v>3)</v>
          </cell>
          <cell r="C120" t="str">
            <v>Thus, customers have replaced via other alternative with other productions to advertise their goods and services. Mainly the other productions section</v>
          </cell>
        </row>
        <row r="121">
          <cell r="C121" t="str">
            <v>regularly used by other companies than kumpulan DRB group.</v>
          </cell>
        </row>
        <row r="124">
          <cell r="A124" t="str">
            <v>B</v>
          </cell>
          <cell r="B124" t="str">
            <v>COST OF SALES</v>
          </cell>
          <cell r="F124" t="str">
            <v>Note</v>
          </cell>
          <cell r="G124" t="str">
            <v>YE 1999</v>
          </cell>
          <cell r="I124" t="str">
            <v>YE 2000</v>
          </cell>
          <cell r="K124" t="str">
            <v>%</v>
          </cell>
          <cell r="M124" t="str">
            <v>% Conts</v>
          </cell>
        </row>
        <row r="126">
          <cell r="C126" t="str">
            <v>Opening WIP</v>
          </cell>
          <cell r="G126">
            <v>0</v>
          </cell>
          <cell r="I126">
            <v>75951</v>
          </cell>
          <cell r="J126" t="str">
            <v>(a)</v>
          </cell>
          <cell r="K126">
            <v>0</v>
          </cell>
        </row>
        <row r="127">
          <cell r="C127" t="str">
            <v>Insertion cost</v>
          </cell>
          <cell r="F127" t="str">
            <v>NB -1</v>
          </cell>
          <cell r="G127">
            <v>4084021</v>
          </cell>
          <cell r="I127">
            <v>3900923</v>
          </cell>
          <cell r="K127">
            <v>-4.4832776325097252E-2</v>
          </cell>
          <cell r="M127">
            <v>0.63154872370727877</v>
          </cell>
        </row>
        <row r="128">
          <cell r="C128" t="str">
            <v>TV &amp; Radio production cost</v>
          </cell>
          <cell r="F128" t="str">
            <v>NB - 2</v>
          </cell>
          <cell r="G128">
            <v>1012297</v>
          </cell>
          <cell r="I128">
            <v>1112797</v>
          </cell>
          <cell r="K128">
            <v>9.927916411883074E-2</v>
          </cell>
          <cell r="M128">
            <v>0.18015877911337616</v>
          </cell>
        </row>
        <row r="129">
          <cell r="C129" t="str">
            <v>Video  &amp; AV production</v>
          </cell>
          <cell r="G129">
            <v>518209</v>
          </cell>
          <cell r="I129">
            <v>270500</v>
          </cell>
          <cell r="K129">
            <v>-0.47800983772956473</v>
          </cell>
          <cell r="M129">
            <v>4.3793207341651937E-2</v>
          </cell>
        </row>
        <row r="130">
          <cell r="C130" t="str">
            <v>Outdoors production cost</v>
          </cell>
          <cell r="F130" t="str">
            <v>NB - 3</v>
          </cell>
          <cell r="G130">
            <v>45559</v>
          </cell>
          <cell r="I130">
            <v>7740</v>
          </cell>
          <cell r="K130">
            <v>-0.83011040628635391</v>
          </cell>
          <cell r="M130">
            <v>1.2530847498128874E-3</v>
          </cell>
        </row>
        <row r="131">
          <cell r="C131" t="str">
            <v>Promotion and lunching</v>
          </cell>
          <cell r="F131" t="str">
            <v>NB - 4</v>
          </cell>
          <cell r="G131">
            <v>310695</v>
          </cell>
          <cell r="I131">
            <v>385250</v>
          </cell>
          <cell r="K131">
            <v>0.23996202063116562</v>
          </cell>
          <cell r="M131">
            <v>6.2370917295273234E-2</v>
          </cell>
        </row>
        <row r="132">
          <cell r="C132" t="str">
            <v>Presentation cost</v>
          </cell>
          <cell r="G132">
            <v>200</v>
          </cell>
          <cell r="I132">
            <v>266</v>
          </cell>
          <cell r="K132">
            <v>0.33</v>
          </cell>
        </row>
        <row r="133">
          <cell r="C133" t="str">
            <v>Colour separation</v>
          </cell>
          <cell r="G133">
            <v>293179</v>
          </cell>
          <cell r="I133">
            <v>246802</v>
          </cell>
          <cell r="K133">
            <v>-0.15818663683278816</v>
          </cell>
        </row>
        <row r="134">
          <cell r="C134" t="str">
            <v>Photography &amp; illustrations</v>
          </cell>
          <cell r="G134">
            <v>55885</v>
          </cell>
          <cell r="I134">
            <v>74919</v>
          </cell>
          <cell r="K134">
            <v>0.34059228773373895</v>
          </cell>
        </row>
        <row r="135">
          <cell r="C135" t="str">
            <v>Printing</v>
          </cell>
          <cell r="G135">
            <v>459951</v>
          </cell>
          <cell r="I135">
            <v>99066</v>
          </cell>
          <cell r="K135">
            <v>-0.78461618737648142</v>
          </cell>
        </row>
        <row r="136">
          <cell r="C136" t="str">
            <v>Typesetting</v>
          </cell>
          <cell r="G136">
            <v>6803</v>
          </cell>
          <cell r="I136">
            <v>7260</v>
          </cell>
          <cell r="K136">
            <v>6.7176245773923268E-2</v>
          </cell>
        </row>
        <row r="137">
          <cell r="C137" t="str">
            <v>Designing  cost</v>
          </cell>
          <cell r="G137">
            <v>24310</v>
          </cell>
          <cell r="I137">
            <v>22139</v>
          </cell>
          <cell r="K137">
            <v>-8.9304812834224603E-2</v>
          </cell>
        </row>
        <row r="138">
          <cell r="C138" t="str">
            <v>Studio materials</v>
          </cell>
          <cell r="G138">
            <v>11631</v>
          </cell>
          <cell r="I138">
            <v>16595</v>
          </cell>
          <cell r="K138">
            <v>0.42679047373398676</v>
          </cell>
        </row>
        <row r="139">
          <cell r="C139" t="str">
            <v>Talents, transport and others</v>
          </cell>
          <cell r="G139">
            <v>33120</v>
          </cell>
          <cell r="I139">
            <v>61735</v>
          </cell>
          <cell r="K139">
            <v>0.86397946859903385</v>
          </cell>
        </row>
        <row r="140">
          <cell r="C140" t="str">
            <v>Rental of equipments</v>
          </cell>
          <cell r="G140">
            <v>20000</v>
          </cell>
          <cell r="I140">
            <v>0</v>
          </cell>
          <cell r="K140">
            <v>-1</v>
          </cell>
        </row>
        <row r="141">
          <cell r="C141" t="str">
            <v>Discounts from vendors</v>
          </cell>
          <cell r="G141">
            <v>0</v>
          </cell>
          <cell r="I141">
            <v>-18165</v>
          </cell>
          <cell r="K141">
            <v>0</v>
          </cell>
        </row>
        <row r="142">
          <cell r="C142" t="str">
            <v>Less : Closing WIP</v>
          </cell>
          <cell r="G142">
            <v>0</v>
          </cell>
          <cell r="I142">
            <v>-87021</v>
          </cell>
          <cell r="K142">
            <v>0</v>
          </cell>
        </row>
        <row r="143">
          <cell r="G143">
            <v>6875860</v>
          </cell>
          <cell r="I143">
            <v>6176757</v>
          </cell>
          <cell r="K143">
            <v>-0.1016749904739189</v>
          </cell>
        </row>
        <row r="144">
          <cell r="G144">
            <v>0</v>
          </cell>
          <cell r="I144">
            <v>0</v>
          </cell>
        </row>
        <row r="146">
          <cell r="B146" t="str">
            <v>For the overall cost of sales expenses, it was decreased by 10% compared to the previous year from RM6,876K to RM6,177K for the current year.</v>
          </cell>
        </row>
        <row r="147">
          <cell r="B147" t="str">
            <v>The main factors of the decreased refer to strategic cost controlled by the managemant regarding to the economic slowdown and not fully cover-up in the industry.</v>
          </cell>
        </row>
        <row r="148">
          <cell r="B148" t="str">
            <v>The cost stimulous to Kumpulan DRP-Hicom reduced in advertising and promoting their goods and services in previous year, and the management has re-planning</v>
          </cell>
        </row>
        <row r="149">
          <cell r="B149" t="str">
            <v>of cost control and budget for the incoming years. Apart of these, the company had reduced in inserting cost, printing and rental cost as a way of their cost controls.</v>
          </cell>
        </row>
        <row r="150">
          <cell r="B150" t="str">
            <v>Beside that, the company also received a discount from vendors which is a another factors couse to reducing of the total cost of sales for the year.</v>
          </cell>
        </row>
        <row r="153">
          <cell r="B153" t="str">
            <v>The main factors of the decreased of the cost of sales for the year mainly due to;</v>
          </cell>
        </row>
        <row r="155">
          <cell r="B155" t="str">
            <v>NB - 1</v>
          </cell>
          <cell r="C155" t="str">
            <v xml:space="preserve">Decreased in insertion cost, ie, in cost of print media used by 63 % of the total cost. The cost primarily concentraded by the management due to </v>
          </cell>
        </row>
        <row r="156">
          <cell r="C156" t="str">
            <v>the sector contributed of 65% of total sales to the company for the year.</v>
          </cell>
        </row>
        <row r="158">
          <cell r="B158" t="str">
            <v>NB - 2</v>
          </cell>
          <cell r="C158" t="str">
            <v>The cost for TV &amp; radio and video were increased by 10% compared to the previous year to RM1,113K in YE 2000. The sector also popular used by</v>
          </cell>
        </row>
        <row r="159">
          <cell r="C159" t="str">
            <v>the customers mostly by DRB-hicom group. Even the cost incurred significantly expensive, the output or the visual to adverise a goods very attractive</v>
          </cell>
        </row>
        <row r="160">
          <cell r="C160" t="str">
            <v>to the customers and ended users. The sector contributed 18% of total sales and also to cost of sales in total.</v>
          </cell>
        </row>
        <row r="162">
          <cell r="B162" t="str">
            <v>NB - 3</v>
          </cell>
          <cell r="C162" t="str">
            <v>Outdoors cost hugely dropped by 83% to the year due to not much the company involved to the sector. Thus the cost was dropped accordingly to</v>
          </cell>
        </row>
        <row r="163">
          <cell r="C163" t="str">
            <v xml:space="preserve">the dropped of demands by the customers. The sector's sales was decreased by 95% compared to the last year and its not significant contributed to the </v>
          </cell>
        </row>
        <row r="164">
          <cell r="C164" t="str">
            <v>total sales to the company.</v>
          </cell>
        </row>
        <row r="166">
          <cell r="B166" t="str">
            <v>NB - 4</v>
          </cell>
          <cell r="C166" t="str">
            <v>These expenses are related to production cost for the year. The expenses significantly fluactuation for the year. The overall expenses mostly relates to</v>
          </cell>
        </row>
        <row r="167">
          <cell r="C167" t="str">
            <v>printing cost, rental, photogaphy and studio used during the year. The fluactuation expenses significantly effect to the sales generated for the year which</v>
          </cell>
        </row>
        <row r="168">
          <cell r="C168" t="str">
            <v xml:space="preserve">was contributed to 17 % of total sales and overall less than 10% to cost of sales for the company. </v>
          </cell>
        </row>
        <row r="171">
          <cell r="B171" t="str">
            <v>Gross Profit Margin for the year</v>
          </cell>
        </row>
        <row r="173">
          <cell r="B173" t="str">
            <v>Overall GP Margin was increased by  13% for the year from profit RM1,479K  to RM1,672K mainly due to:</v>
          </cell>
        </row>
        <row r="174">
          <cell r="B174" t="str">
            <v>1)</v>
          </cell>
          <cell r="C174" t="str">
            <v>The management panatrade to selective sector which are dominance to the sales of the company for the year, ie, in Print Media sector.</v>
          </cell>
        </row>
        <row r="175">
          <cell r="C175" t="str">
            <v>even the sector was increased by 7%, but its contributed to 65% to the total sales generated for the whole year. (The sector also dominance</v>
          </cell>
        </row>
        <row r="176">
          <cell r="C176" t="str">
            <v>by kumpulan DRB-Hicom group and the rest to the other companies)</v>
          </cell>
        </row>
        <row r="178">
          <cell r="B178" t="str">
            <v>2)</v>
          </cell>
          <cell r="C178" t="str">
            <v>The management succeed in cost control for the year, compared to the previous year, the company had reduced to 10% in total cost. By the way, in</v>
          </cell>
        </row>
        <row r="179">
          <cell r="C179" t="str">
            <v>the each sector the company made their own roll to control the cost incurred.</v>
          </cell>
        </row>
        <row r="181">
          <cell r="B181" t="str">
            <v>3)</v>
          </cell>
          <cell r="C181" t="str">
            <v>Increased in sectional sales to kumpulan DRB-Hicom group and significantly dropped to other companies which caused to dropped in total sales.</v>
          </cell>
        </row>
        <row r="182">
          <cell r="C182" t="str">
            <v>In marginal analysis, the company has a profits by 4 % (ie, Sales dropped by 6% and COS dropped by 10%) for the year.</v>
          </cell>
        </row>
        <row r="188">
          <cell r="B188" t="str">
            <v>Other Operational Expenses  Analysis</v>
          </cell>
          <cell r="G188">
            <v>0</v>
          </cell>
          <cell r="K188">
            <v>0</v>
          </cell>
        </row>
        <row r="190">
          <cell r="E190" t="str">
            <v>C/ Reff</v>
          </cell>
          <cell r="G190" t="str">
            <v>Audited</v>
          </cell>
          <cell r="I190" t="str">
            <v>Audited</v>
          </cell>
          <cell r="K190" t="str">
            <v>Variances</v>
          </cell>
        </row>
        <row r="191">
          <cell r="E191" t="str">
            <v>Note</v>
          </cell>
          <cell r="G191" t="str">
            <v>31 Dec, 1999</v>
          </cell>
          <cell r="I191" t="str">
            <v>31 Dec, 2000</v>
          </cell>
          <cell r="K191" t="str">
            <v>%</v>
          </cell>
        </row>
        <row r="192">
          <cell r="G192">
            <v>44</v>
          </cell>
          <cell r="I192">
            <v>4</v>
          </cell>
        </row>
        <row r="193">
          <cell r="A193" t="str">
            <v>NC</v>
          </cell>
          <cell r="B193" t="str">
            <v>Other income</v>
          </cell>
        </row>
        <row r="195">
          <cell r="B195" t="str">
            <v>Fixed deposits interest income</v>
          </cell>
          <cell r="E195" t="str">
            <v>NC - 1</v>
          </cell>
          <cell r="G195">
            <v>239271</v>
          </cell>
          <cell r="I195">
            <v>104943</v>
          </cell>
          <cell r="K195">
            <v>-0.56140526850307815</v>
          </cell>
          <cell r="M195" t="str">
            <v>F - 21</v>
          </cell>
        </row>
        <row r="196">
          <cell r="B196" t="str">
            <v>Discounts received</v>
          </cell>
          <cell r="E196" t="str">
            <v>NC - 2</v>
          </cell>
          <cell r="G196">
            <v>113523</v>
          </cell>
          <cell r="I196">
            <v>0</v>
          </cell>
          <cell r="K196">
            <v>-1</v>
          </cell>
        </row>
        <row r="197">
          <cell r="B197" t="str">
            <v>Doubtful debts recoverred.</v>
          </cell>
          <cell r="E197" t="str">
            <v>NC - 3</v>
          </cell>
          <cell r="G197">
            <v>0</v>
          </cell>
          <cell r="I197">
            <v>1188357</v>
          </cell>
          <cell r="K197">
            <v>1</v>
          </cell>
          <cell r="M197" t="str">
            <v>F - 21</v>
          </cell>
        </row>
        <row r="198">
          <cell r="G198">
            <v>352794</v>
          </cell>
          <cell r="I198">
            <v>1293300</v>
          </cell>
          <cell r="K198">
            <v>2.6658786714059763</v>
          </cell>
        </row>
        <row r="201">
          <cell r="A201" t="str">
            <v>ND</v>
          </cell>
          <cell r="B201" t="str">
            <v>Other Operation expenses</v>
          </cell>
          <cell r="G201" t="str">
            <v>31 Dec, 1999</v>
          </cell>
          <cell r="I201" t="str">
            <v>31 Dec, 2000</v>
          </cell>
          <cell r="K201" t="str">
            <v>Variances</v>
          </cell>
        </row>
        <row r="202">
          <cell r="K202" t="str">
            <v>%</v>
          </cell>
        </row>
        <row r="203">
          <cell r="B203" t="str">
            <v>Financial expenses:</v>
          </cell>
          <cell r="E203" t="str">
            <v>FSA</v>
          </cell>
        </row>
        <row r="204">
          <cell r="B204" t="str">
            <v>Bank Charges &amp; commissions</v>
          </cell>
          <cell r="G204">
            <v>29360</v>
          </cell>
          <cell r="I204">
            <v>39448</v>
          </cell>
          <cell r="K204">
            <v>0.34359673024523163</v>
          </cell>
        </row>
        <row r="205">
          <cell r="B205" t="str">
            <v>Interest on late payment</v>
          </cell>
          <cell r="G205">
            <v>1896</v>
          </cell>
          <cell r="I205">
            <v>1704</v>
          </cell>
          <cell r="K205">
            <v>-0.10126582278481013</v>
          </cell>
        </row>
        <row r="206">
          <cell r="E206" t="str">
            <v>ND - 1</v>
          </cell>
          <cell r="G206">
            <v>31256</v>
          </cell>
          <cell r="I206">
            <v>41152</v>
          </cell>
        </row>
        <row r="208">
          <cell r="B208" t="str">
            <v>HP Interest</v>
          </cell>
          <cell r="E208" t="str">
            <v>DD</v>
          </cell>
          <cell r="G208">
            <v>65078</v>
          </cell>
          <cell r="I208">
            <v>61929</v>
          </cell>
          <cell r="K208">
            <v>-4.8388088140385387E-2</v>
          </cell>
          <cell r="M208" t="str">
            <v>F - 21</v>
          </cell>
        </row>
        <row r="209">
          <cell r="B209" t="str">
            <v>Other financial interest (loan interest)</v>
          </cell>
          <cell r="G209">
            <v>0</v>
          </cell>
          <cell r="I209">
            <v>54500</v>
          </cell>
          <cell r="K209">
            <v>1</v>
          </cell>
          <cell r="M209" t="str">
            <v>F - 21</v>
          </cell>
        </row>
        <row r="210">
          <cell r="B210" t="str">
            <v>Bank Overdraft interest</v>
          </cell>
          <cell r="E210" t="str">
            <v>ND - 2</v>
          </cell>
          <cell r="G210">
            <v>102999</v>
          </cell>
          <cell r="I210">
            <v>85802</v>
          </cell>
          <cell r="K210">
            <v>-0.16696278604646647</v>
          </cell>
          <cell r="M210" t="str">
            <v>F - 21</v>
          </cell>
        </row>
        <row r="211">
          <cell r="G211">
            <v>168077</v>
          </cell>
          <cell r="I211">
            <v>202231</v>
          </cell>
        </row>
        <row r="212">
          <cell r="B212" t="str">
            <v>Staff cost</v>
          </cell>
          <cell r="E212" t="str">
            <v>FSA</v>
          </cell>
        </row>
        <row r="213">
          <cell r="B213" t="str">
            <v>Salary and wages</v>
          </cell>
          <cell r="E213" t="str">
            <v>ND - 3</v>
          </cell>
          <cell r="G213">
            <v>1076051</v>
          </cell>
          <cell r="I213">
            <v>1121023</v>
          </cell>
          <cell r="K213">
            <v>4.1793558112022573E-2</v>
          </cell>
        </row>
        <row r="214">
          <cell r="B214" t="str">
            <v>EPF</v>
          </cell>
          <cell r="E214" t="str">
            <v>ND - 3</v>
          </cell>
          <cell r="G214">
            <v>167867</v>
          </cell>
          <cell r="I214">
            <v>180444</v>
          </cell>
          <cell r="K214">
            <v>7.4922408811737867E-2</v>
          </cell>
        </row>
        <row r="215">
          <cell r="B215" t="str">
            <v>Socso</v>
          </cell>
          <cell r="G215">
            <v>6818</v>
          </cell>
          <cell r="I215">
            <v>7816</v>
          </cell>
          <cell r="K215">
            <v>0.1463772367263127</v>
          </cell>
        </row>
        <row r="216">
          <cell r="B216" t="str">
            <v>Bonus</v>
          </cell>
          <cell r="G216">
            <v>87872</v>
          </cell>
          <cell r="I216">
            <v>0</v>
          </cell>
          <cell r="K216">
            <v>-1</v>
          </cell>
          <cell r="M216" t="str">
            <v>F - 21</v>
          </cell>
        </row>
        <row r="217">
          <cell r="B217" t="str">
            <v>Directors remuneration</v>
          </cell>
          <cell r="E217" t="str">
            <v>ND - 4</v>
          </cell>
          <cell r="G217">
            <v>294000</v>
          </cell>
          <cell r="I217">
            <v>312208</v>
          </cell>
          <cell r="K217">
            <v>6.193197278911565E-2</v>
          </cell>
          <cell r="M217" t="str">
            <v>F - 21</v>
          </cell>
        </row>
        <row r="218">
          <cell r="B218" t="str">
            <v>Directors fee</v>
          </cell>
          <cell r="E218" t="str">
            <v>ND - 4</v>
          </cell>
          <cell r="G218">
            <v>26000</v>
          </cell>
          <cell r="I218">
            <v>26000</v>
          </cell>
          <cell r="K218">
            <v>0</v>
          </cell>
          <cell r="M218" t="str">
            <v>F - 21</v>
          </cell>
        </row>
        <row r="219">
          <cell r="G219">
            <v>1658608</v>
          </cell>
          <cell r="I219">
            <v>1647491</v>
          </cell>
        </row>
        <row r="222">
          <cell r="B222" t="str">
            <v>Administration expenses :</v>
          </cell>
          <cell r="G222">
            <v>0</v>
          </cell>
          <cell r="I222">
            <v>0</v>
          </cell>
        </row>
        <row r="223">
          <cell r="B223" t="str">
            <v>Advertising expenses</v>
          </cell>
          <cell r="G223">
            <v>15199</v>
          </cell>
          <cell r="I223">
            <v>17177</v>
          </cell>
          <cell r="K223">
            <v>0.13014014079873676</v>
          </cell>
        </row>
        <row r="224">
          <cell r="B224" t="str">
            <v>Auditors fee</v>
          </cell>
          <cell r="E224" t="str">
            <v>CC - 1</v>
          </cell>
          <cell r="G224">
            <v>13000</v>
          </cell>
          <cell r="I224">
            <v>15000</v>
          </cell>
          <cell r="K224">
            <v>0.15384615384615385</v>
          </cell>
          <cell r="M224" t="str">
            <v>F - 21</v>
          </cell>
        </row>
        <row r="225">
          <cell r="B225" t="str">
            <v>Casual wages</v>
          </cell>
          <cell r="G225">
            <v>8120</v>
          </cell>
          <cell r="I225">
            <v>18840</v>
          </cell>
          <cell r="K225">
            <v>1.3201970443349753</v>
          </cell>
        </row>
        <row r="226">
          <cell r="B226" t="str">
            <v>Courier charges</v>
          </cell>
          <cell r="G226">
            <v>1796</v>
          </cell>
          <cell r="I226">
            <v>1685</v>
          </cell>
          <cell r="K226">
            <v>-6.1804008908685967E-2</v>
          </cell>
        </row>
        <row r="227">
          <cell r="B227" t="str">
            <v>Depreciation</v>
          </cell>
          <cell r="E227" t="str">
            <v>U - 1</v>
          </cell>
          <cell r="G227">
            <v>456708</v>
          </cell>
          <cell r="I227">
            <v>491587</v>
          </cell>
          <cell r="J227" t="str">
            <v>FF - 2</v>
          </cell>
          <cell r="K227">
            <v>7.6370459899979856E-2</v>
          </cell>
          <cell r="M227" t="str">
            <v>F - 21</v>
          </cell>
        </row>
        <row r="228">
          <cell r="B228" t="str">
            <v>Donations</v>
          </cell>
          <cell r="G228">
            <v>7615</v>
          </cell>
          <cell r="I228">
            <v>11384</v>
          </cell>
          <cell r="J228" t="str">
            <v>FF - 2</v>
          </cell>
          <cell r="K228">
            <v>0.49494418910045962</v>
          </cell>
        </row>
        <row r="229">
          <cell r="B229" t="str">
            <v>Discount allowed</v>
          </cell>
          <cell r="E229" t="str">
            <v>ND - 5</v>
          </cell>
          <cell r="G229">
            <v>46647</v>
          </cell>
          <cell r="I229">
            <v>0</v>
          </cell>
        </row>
        <row r="230">
          <cell r="B230" t="str">
            <v>Entertainment</v>
          </cell>
          <cell r="G230">
            <v>16342</v>
          </cell>
          <cell r="I230">
            <v>24916</v>
          </cell>
          <cell r="J230" t="str">
            <v>FF - 2</v>
          </cell>
          <cell r="K230">
            <v>0.52466038428588913</v>
          </cell>
        </row>
        <row r="231">
          <cell r="B231" t="str">
            <v>Filing and registration</v>
          </cell>
          <cell r="G231">
            <v>1934</v>
          </cell>
          <cell r="I231">
            <v>552</v>
          </cell>
          <cell r="K231">
            <v>-0.71458117890382622</v>
          </cell>
        </row>
        <row r="232">
          <cell r="B232" t="str">
            <v>General expenses</v>
          </cell>
          <cell r="G232">
            <v>1015</v>
          </cell>
          <cell r="I232">
            <v>1314</v>
          </cell>
          <cell r="K232">
            <v>0.29458128078817736</v>
          </cell>
        </row>
        <row r="233">
          <cell r="B233" t="str">
            <v>HRD levy</v>
          </cell>
          <cell r="G233">
            <v>2227</v>
          </cell>
          <cell r="I233">
            <v>13419</v>
          </cell>
          <cell r="K233">
            <v>5.0255949708127527</v>
          </cell>
        </row>
        <row r="234">
          <cell r="B234" t="str">
            <v>Insurance &amp; road tax</v>
          </cell>
          <cell r="G234">
            <v>61194</v>
          </cell>
          <cell r="I234">
            <v>66533</v>
          </cell>
          <cell r="K234">
            <v>8.7247115730300362E-2</v>
          </cell>
        </row>
        <row r="235">
          <cell r="B235" t="str">
            <v>Insurance policy - Keyman</v>
          </cell>
          <cell r="G235">
            <v>58658</v>
          </cell>
          <cell r="I235">
            <v>58192</v>
          </cell>
          <cell r="K235">
            <v>-7.9443554161410211E-3</v>
          </cell>
        </row>
        <row r="236">
          <cell r="B236" t="str">
            <v>Lease rental</v>
          </cell>
          <cell r="G236">
            <v>53719</v>
          </cell>
          <cell r="I236">
            <v>34016</v>
          </cell>
          <cell r="K236">
            <v>-0.36677897950445837</v>
          </cell>
          <cell r="M236" t="str">
            <v>F - 21</v>
          </cell>
        </row>
        <row r="237">
          <cell r="B237" t="str">
            <v>Legal fee</v>
          </cell>
          <cell r="G237">
            <v>54861</v>
          </cell>
          <cell r="I237">
            <v>776</v>
          </cell>
          <cell r="K237">
            <v>-0.98585516122564298</v>
          </cell>
        </row>
        <row r="238">
          <cell r="B238" t="str">
            <v>Levy fee</v>
          </cell>
          <cell r="G238">
            <v>2207</v>
          </cell>
          <cell r="I238">
            <v>1500</v>
          </cell>
          <cell r="K238">
            <v>-0.32034435885817852</v>
          </cell>
        </row>
        <row r="239">
          <cell r="B239" t="str">
            <v>Disposal of fixed assets</v>
          </cell>
          <cell r="E239" t="str">
            <v>U - 20</v>
          </cell>
          <cell r="G239">
            <v>348319</v>
          </cell>
          <cell r="I239">
            <v>-60000</v>
          </cell>
          <cell r="K239">
            <v>-1.1722558918692347</v>
          </cell>
          <cell r="M239" t="str">
            <v>F - 21</v>
          </cell>
        </row>
        <row r="240">
          <cell r="B240" t="str">
            <v>Gain/(loss) on forex</v>
          </cell>
          <cell r="G240">
            <v>-413</v>
          </cell>
          <cell r="I240">
            <v>0</v>
          </cell>
          <cell r="K240">
            <v>-1</v>
          </cell>
          <cell r="M240" t="str">
            <v>F - 21</v>
          </cell>
        </row>
        <row r="241">
          <cell r="B241" t="str">
            <v>Medical expenses</v>
          </cell>
          <cell r="G241">
            <v>24852</v>
          </cell>
          <cell r="I241">
            <v>23906</v>
          </cell>
          <cell r="K241">
            <v>-3.8065346853371963E-2</v>
          </cell>
        </row>
        <row r="242">
          <cell r="B242" t="str">
            <v>Meeting expenses</v>
          </cell>
          <cell r="G242">
            <v>10772</v>
          </cell>
          <cell r="I242">
            <v>6193</v>
          </cell>
          <cell r="K242">
            <v>-0.42508354994430003</v>
          </cell>
        </row>
        <row r="243">
          <cell r="B243" t="str">
            <v>Management fee</v>
          </cell>
          <cell r="E243" t="str">
            <v>ND - 6</v>
          </cell>
          <cell r="G243">
            <v>36000</v>
          </cell>
          <cell r="I243">
            <v>39000</v>
          </cell>
          <cell r="K243">
            <v>8.3333333333333329E-2</v>
          </cell>
          <cell r="M243" t="str">
            <v>F - 21</v>
          </cell>
        </row>
        <row r="244">
          <cell r="B244" t="str">
            <v>Newspapers and periodicals</v>
          </cell>
          <cell r="G244">
            <v>7603</v>
          </cell>
          <cell r="I244">
            <v>6433</v>
          </cell>
          <cell r="K244">
            <v>-0.15388662370117059</v>
          </cell>
        </row>
        <row r="245">
          <cell r="B245" t="str">
            <v>Office rental</v>
          </cell>
          <cell r="E245" t="str">
            <v>ND - 7</v>
          </cell>
          <cell r="G245">
            <v>214333</v>
          </cell>
          <cell r="I245">
            <v>8400</v>
          </cell>
          <cell r="K245">
            <v>-0.96080864822495837</v>
          </cell>
          <cell r="M245" t="str">
            <v>F - 21</v>
          </cell>
        </row>
        <row r="246">
          <cell r="B246" t="str">
            <v>Paging Charges</v>
          </cell>
          <cell r="G246">
            <v>0</v>
          </cell>
          <cell r="I246">
            <v>1257</v>
          </cell>
        </row>
        <row r="247">
          <cell r="B247" t="str">
            <v>Parking, toll and petrol</v>
          </cell>
          <cell r="E247" t="str">
            <v>ND - 8</v>
          </cell>
          <cell r="G247">
            <v>34578</v>
          </cell>
          <cell r="I247">
            <v>0</v>
          </cell>
        </row>
        <row r="248">
          <cell r="B248" t="str">
            <v>Printing and stationeries</v>
          </cell>
          <cell r="G248">
            <v>42480</v>
          </cell>
          <cell r="I248">
            <v>30759</v>
          </cell>
          <cell r="K248">
            <v>-0.27591807909604521</v>
          </cell>
        </row>
        <row r="249">
          <cell r="B249" t="str">
            <v>Postage and stamp</v>
          </cell>
          <cell r="G249">
            <v>2453</v>
          </cell>
          <cell r="I249">
            <v>844</v>
          </cell>
          <cell r="K249">
            <v>-0.65593151243375458</v>
          </cell>
        </row>
        <row r="250">
          <cell r="B250" t="str">
            <v>Professional fee</v>
          </cell>
          <cell r="G250">
            <v>9050</v>
          </cell>
          <cell r="I250">
            <v>0</v>
          </cell>
          <cell r="K250">
            <v>-1</v>
          </cell>
        </row>
        <row r="251">
          <cell r="B251" t="str">
            <v>Provision for doubtful debts</v>
          </cell>
          <cell r="E251" t="str">
            <v>B - 1</v>
          </cell>
          <cell r="G251">
            <v>-1004432</v>
          </cell>
          <cell r="I251">
            <v>25789</v>
          </cell>
          <cell r="J251" t="str">
            <v>FF - 2</v>
          </cell>
          <cell r="K251">
            <v>-1.0256752074804467</v>
          </cell>
          <cell r="M251" t="str">
            <v>F - 21</v>
          </cell>
        </row>
        <row r="252">
          <cell r="B252" t="str">
            <v>Quit rent &amp; esssessment</v>
          </cell>
          <cell r="G252">
            <v>4447</v>
          </cell>
          <cell r="I252">
            <v>8895</v>
          </cell>
          <cell r="K252">
            <v>1.000224870699348</v>
          </cell>
        </row>
        <row r="253">
          <cell r="B253" t="str">
            <v>Secreatarial fee</v>
          </cell>
          <cell r="G253">
            <v>7200</v>
          </cell>
          <cell r="I253">
            <v>7200</v>
          </cell>
          <cell r="K253">
            <v>0</v>
          </cell>
        </row>
        <row r="254">
          <cell r="B254" t="str">
            <v>Staff welfare</v>
          </cell>
          <cell r="G254">
            <v>22127</v>
          </cell>
          <cell r="I254">
            <v>17045</v>
          </cell>
          <cell r="K254">
            <v>-0.22967415374881367</v>
          </cell>
        </row>
        <row r="255">
          <cell r="B255" t="str">
            <v>Staff refreshment</v>
          </cell>
          <cell r="G255">
            <v>10450</v>
          </cell>
          <cell r="I255">
            <v>7925</v>
          </cell>
          <cell r="K255">
            <v>-0.24162679425837322</v>
          </cell>
        </row>
        <row r="256">
          <cell r="B256" t="str">
            <v>Seminar &amp; course</v>
          </cell>
          <cell r="G256">
            <v>2601</v>
          </cell>
          <cell r="I256">
            <v>1390</v>
          </cell>
          <cell r="K256">
            <v>-0.4655901576316801</v>
          </cell>
        </row>
        <row r="257">
          <cell r="B257" t="str">
            <v>Sales promotion expenses</v>
          </cell>
          <cell r="G257">
            <v>25020</v>
          </cell>
          <cell r="I257">
            <v>3800</v>
          </cell>
          <cell r="K257">
            <v>-0.84812150279776177</v>
          </cell>
        </row>
        <row r="258">
          <cell r="B258" t="str">
            <v>Subscriptions</v>
          </cell>
          <cell r="G258">
            <v>10092</v>
          </cell>
          <cell r="I258">
            <v>11993</v>
          </cell>
          <cell r="K258">
            <v>0.18836702338485931</v>
          </cell>
        </row>
        <row r="259">
          <cell r="B259" t="str">
            <v>Telephone and communications</v>
          </cell>
          <cell r="G259">
            <v>56630</v>
          </cell>
          <cell r="I259">
            <v>60501</v>
          </cell>
          <cell r="K259">
            <v>6.835599505562423E-2</v>
          </cell>
        </row>
        <row r="260">
          <cell r="B260" t="str">
            <v>Travelling &amp; accommodations</v>
          </cell>
          <cell r="G260">
            <v>57582</v>
          </cell>
          <cell r="I260">
            <v>53069</v>
          </cell>
          <cell r="K260">
            <v>-7.8375186690285162E-2</v>
          </cell>
        </row>
        <row r="261">
          <cell r="B261" t="str">
            <v>Up-keep of computers</v>
          </cell>
          <cell r="G261">
            <v>140033</v>
          </cell>
          <cell r="I261">
            <v>31147</v>
          </cell>
          <cell r="K261">
            <v>-0.77757385759071074</v>
          </cell>
        </row>
        <row r="262">
          <cell r="B262" t="str">
            <v>Up-keep of office equipments</v>
          </cell>
          <cell r="G262">
            <v>32640</v>
          </cell>
          <cell r="I262">
            <v>20660</v>
          </cell>
          <cell r="K262">
            <v>-0.36703431372549017</v>
          </cell>
        </row>
        <row r="263">
          <cell r="B263" t="str">
            <v>Up-keep of office premises</v>
          </cell>
          <cell r="E263" t="str">
            <v>ND - 9</v>
          </cell>
          <cell r="G263">
            <v>47323</v>
          </cell>
          <cell r="I263">
            <v>11782</v>
          </cell>
          <cell r="K263">
            <v>-0.75103015447034216</v>
          </cell>
        </row>
        <row r="264">
          <cell r="B264" t="str">
            <v>Motor vehicle running expenses</v>
          </cell>
          <cell r="G264">
            <v>44175</v>
          </cell>
          <cell r="I264">
            <v>30293</v>
          </cell>
          <cell r="K264">
            <v>-0.31425014148273911</v>
          </cell>
        </row>
        <row r="265">
          <cell r="B265" t="str">
            <v>Water and electricity</v>
          </cell>
          <cell r="G265">
            <v>18355</v>
          </cell>
          <cell r="I265">
            <v>19227</v>
          </cell>
          <cell r="K265">
            <v>4.750749114682648E-2</v>
          </cell>
        </row>
        <row r="266">
          <cell r="G266">
            <v>1005512</v>
          </cell>
          <cell r="I266">
            <v>1124399</v>
          </cell>
        </row>
        <row r="268">
          <cell r="B268" t="str">
            <v>TOTAL EXPENSES</v>
          </cell>
          <cell r="G268">
            <v>2863453</v>
          </cell>
          <cell r="I268">
            <v>3015273</v>
          </cell>
          <cell r="K268">
            <v>5.3019902893464636E-2</v>
          </cell>
        </row>
        <row r="269">
          <cell r="G269" t="str">
            <v>FSA / F - 3</v>
          </cell>
          <cell r="I269" t="str">
            <v>FSA / F - 3</v>
          </cell>
        </row>
        <row r="270">
          <cell r="G270">
            <v>0</v>
          </cell>
          <cell r="I270">
            <v>0</v>
          </cell>
          <cell r="K270">
            <v>0</v>
          </cell>
        </row>
        <row r="274">
          <cell r="B274" t="str">
            <v>Rationalisation test: - Receivables.</v>
          </cell>
        </row>
        <row r="276">
          <cell r="B276" t="str">
            <v>NC - 1</v>
          </cell>
          <cell r="C276" t="str">
            <v>Other income:</v>
          </cell>
        </row>
        <row r="277">
          <cell r="C277" t="str">
            <v xml:space="preserve">Basically the other income received for the year mainly refer to interest on fixed deposit to licensed bank accounts, </v>
          </cell>
        </row>
        <row r="278">
          <cell r="C278" t="str">
            <v>The interest received significantly turned down due to some of fixed deposits were redeemed by the company during the year.</v>
          </cell>
        </row>
        <row r="280">
          <cell r="D280" t="str">
            <v>Total FD at the licensed bank</v>
          </cell>
          <cell r="G280">
            <v>2977596</v>
          </cell>
          <cell r="H280" t="str">
            <v>@3.450</v>
          </cell>
          <cell r="I280" t="str">
            <v>(Average as at year ended)</v>
          </cell>
          <cell r="K280">
            <v>102727.06200000001</v>
          </cell>
        </row>
        <row r="282">
          <cell r="I282" t="str">
            <v>As per here</v>
          </cell>
          <cell r="K282">
            <v>104943</v>
          </cell>
        </row>
        <row r="283">
          <cell r="J283" t="str">
            <v>Diff</v>
          </cell>
          <cell r="K283">
            <v>2215.9379999999946</v>
          </cell>
          <cell r="L283" t="str">
            <v>Immaterial</v>
          </cell>
        </row>
        <row r="285">
          <cell r="B285" t="str">
            <v>NC - 2</v>
          </cell>
          <cell r="C285" t="str">
            <v>Discount received</v>
          </cell>
        </row>
        <row r="286">
          <cell r="C286" t="str">
            <v>There was no discounts received for the year due to the already set-off against to discount allowable in cost of sales.</v>
          </cell>
        </row>
        <row r="287">
          <cell r="C287" t="str">
            <v>See ND - 5, for discount allowable also nil. The company set-off the both expenses and receiveable into the cost of sales. The varians</v>
          </cell>
        </row>
        <row r="288">
          <cell r="C288" t="str">
            <v>on the set off straight away charged to cost of sales of the respective jobs.</v>
          </cell>
        </row>
        <row r="292">
          <cell r="B292" t="str">
            <v>NC - 3</v>
          </cell>
          <cell r="C292" t="str">
            <v>Doubtful debts recoverrable.</v>
          </cell>
        </row>
        <row r="293">
          <cell r="C293" t="str">
            <v>The doubtful debts recoverred involved due to the company provided all the outstanding debts over than 3 months.</v>
          </cell>
        </row>
        <row r="294">
          <cell r="C294" t="str">
            <v>thus, during the year the company had collected the amount as other income.</v>
          </cell>
        </row>
        <row r="296">
          <cell r="G296" t="str">
            <v>As per here</v>
          </cell>
          <cell r="I296">
            <v>1188357</v>
          </cell>
          <cell r="K296" t="str">
            <v>The difference was due to the aditional</v>
          </cell>
        </row>
        <row r="297">
          <cell r="G297" t="str">
            <v>As per B - 2 Section</v>
          </cell>
          <cell r="I297">
            <v>1162567</v>
          </cell>
          <cell r="K297" t="str">
            <v>of provision for the current year already</v>
          </cell>
        </row>
        <row r="298">
          <cell r="G298" t="str">
            <v>Diff</v>
          </cell>
          <cell r="I298">
            <v>-25790</v>
          </cell>
          <cell r="K298" t="str">
            <v>included in the total collection recoverable.</v>
          </cell>
        </row>
        <row r="299">
          <cell r="K299" t="str">
            <v>No. exception noted.</v>
          </cell>
        </row>
        <row r="302">
          <cell r="B302" t="str">
            <v>Rationalisation test: - Expenses.</v>
          </cell>
        </row>
        <row r="304">
          <cell r="B304" t="str">
            <v>ND - 1</v>
          </cell>
          <cell r="C304" t="str">
            <v>Financial expenses</v>
          </cell>
        </row>
        <row r="306">
          <cell r="C306" t="str">
            <v>The expenses comprise of bank charges and commission onto overdraf, term loan facilities used and late payment on hire purchase</v>
          </cell>
        </row>
        <row r="309">
          <cell r="B309" t="str">
            <v>ND - 2</v>
          </cell>
          <cell r="C309" t="str">
            <v>Overdraf and loan interest charges</v>
          </cell>
        </row>
        <row r="311">
          <cell r="C311" t="str">
            <v>Interest charged for the year as per G/L</v>
          </cell>
          <cell r="G311">
            <v>140302</v>
          </cell>
          <cell r="I311" t="str">
            <v>The diff due to AA compute</v>
          </cell>
        </row>
        <row r="312">
          <cell r="C312" t="str">
            <v>Interest as per AA computation</v>
          </cell>
          <cell r="F312" t="str">
            <v>AA</v>
          </cell>
          <cell r="G312">
            <v>240176.03350000002</v>
          </cell>
          <cell r="I312" t="str">
            <v>based on ending figure, while</v>
          </cell>
        </row>
        <row r="313">
          <cell r="G313">
            <v>99874.03350000002</v>
          </cell>
          <cell r="I313" t="str">
            <v>client taken-up the amount</v>
          </cell>
        </row>
        <row r="314">
          <cell r="I314" t="str">
            <v>based on montly basis.</v>
          </cell>
        </row>
        <row r="316">
          <cell r="C316" t="str">
            <v>We have performed alternative test, ie, trace to bank statements for the past 4 months (Aug - Dec)</v>
          </cell>
          <cell r="K316" t="str">
            <v>Minimun @ RM9K x 12 months</v>
          </cell>
        </row>
        <row r="317">
          <cell r="C317" t="str">
            <v>and the range of interest charges was in between RM7K to RM9K.</v>
          </cell>
          <cell r="K317" t="str">
            <v>ie, RM108K</v>
          </cell>
        </row>
        <row r="318">
          <cell r="K318" t="str">
            <v>Maximum @ RM13K x 12 months</v>
          </cell>
        </row>
        <row r="319">
          <cell r="K319" t="str">
            <v>ie, RM156K</v>
          </cell>
        </row>
        <row r="321">
          <cell r="B321" t="str">
            <v>ND - 3</v>
          </cell>
          <cell r="C321" t="str">
            <v>Staff salary and EPF</v>
          </cell>
        </row>
        <row r="323">
          <cell r="C323" t="str">
            <v>We have performed a sampling testing on payroll &amp; BIF. No exception noted.</v>
          </cell>
        </row>
        <row r="325">
          <cell r="C325" t="str">
            <v>Recaption :</v>
          </cell>
          <cell r="D325" t="str">
            <v>Total salary</v>
          </cell>
          <cell r="G325">
            <v>1121023</v>
          </cell>
        </row>
        <row r="326">
          <cell r="D326" t="str">
            <v>Director remuneration</v>
          </cell>
          <cell r="G326">
            <v>312208</v>
          </cell>
          <cell r="I326" t="str">
            <v>Including in director remuneration was annual leave payment</v>
          </cell>
        </row>
        <row r="327">
          <cell r="D327" t="str">
            <v>Total bonus</v>
          </cell>
          <cell r="G327">
            <v>0</v>
          </cell>
          <cell r="I327" t="str">
            <v>which are not subject to EPF amounting to RM26K - See note ND - 4</v>
          </cell>
        </row>
        <row r="328">
          <cell r="G328">
            <v>1433231</v>
          </cell>
        </row>
        <row r="330">
          <cell r="D330" t="str">
            <v>EPF charges</v>
          </cell>
          <cell r="E330" t="str">
            <v xml:space="preserve"> @ 12 %</v>
          </cell>
          <cell r="G330">
            <v>171987.72</v>
          </cell>
        </row>
        <row r="332">
          <cell r="D332" t="str">
            <v>As per client</v>
          </cell>
          <cell r="G332">
            <v>167867</v>
          </cell>
          <cell r="I332" t="str">
            <v>The difference due to overprovision made for 2000 amounting to RM9K</v>
          </cell>
        </row>
        <row r="333">
          <cell r="E333" t="str">
            <v>Diff</v>
          </cell>
          <cell r="G333">
            <v>-4120.7200000000012</v>
          </cell>
          <cell r="I333" t="str">
            <v>Provision made RM26K, paid in Dec, 2000 amounting to RM17K</v>
          </cell>
        </row>
        <row r="334">
          <cell r="H334" t="str">
            <v>immaterial</v>
          </cell>
        </row>
        <row r="338">
          <cell r="B338" t="str">
            <v>ND - 4</v>
          </cell>
          <cell r="C338" t="str">
            <v>Directors' remuneration and fee</v>
          </cell>
        </row>
        <row r="340">
          <cell r="C340" t="str">
            <v>Directors remuneration go to :</v>
          </cell>
          <cell r="I340" t="str">
            <v>Directors fees go to :</v>
          </cell>
        </row>
        <row r="341">
          <cell r="C341" t="str">
            <v xml:space="preserve">The amount relates to directors slary of RM10K a month as well as a month's </v>
          </cell>
        </row>
        <row r="342">
          <cell r="C342" t="str">
            <v>bonus and employer's portion of EPF</v>
          </cell>
          <cell r="I342" t="str">
            <v>Malkeet Singh</v>
          </cell>
          <cell r="K342">
            <v>5000</v>
          </cell>
        </row>
        <row r="343">
          <cell r="I343" t="str">
            <v>Mohd Razal</v>
          </cell>
          <cell r="K343">
            <v>5000</v>
          </cell>
        </row>
        <row r="344">
          <cell r="C344" t="str">
            <v>Salary - Malkeet Singh</v>
          </cell>
          <cell r="G344">
            <v>11000</v>
          </cell>
          <cell r="I344" t="str">
            <v>Mohd Suhaimi</v>
          </cell>
          <cell r="K344">
            <v>5000</v>
          </cell>
        </row>
        <row r="345">
          <cell r="C345" t="str">
            <v>Salary - Mohd Razal Abbas</v>
          </cell>
          <cell r="G345">
            <v>11000</v>
          </cell>
          <cell r="I345" t="str">
            <v>Mohd Subri</v>
          </cell>
          <cell r="K345">
            <v>5000</v>
          </cell>
        </row>
        <row r="346">
          <cell r="G346">
            <v>22000</v>
          </cell>
          <cell r="I346" t="str">
            <v>Haji Aziz</v>
          </cell>
          <cell r="K346">
            <v>6000</v>
          </cell>
        </row>
        <row r="347">
          <cell r="K347">
            <v>26000</v>
          </cell>
        </row>
        <row r="348">
          <cell r="F348" t="str">
            <v>x 12</v>
          </cell>
          <cell r="G348">
            <v>264000</v>
          </cell>
        </row>
        <row r="349">
          <cell r="C349" t="str">
            <v>Add : 1 month bonus x 2 directors</v>
          </cell>
          <cell r="G349">
            <v>20000</v>
          </cell>
        </row>
        <row r="350">
          <cell r="C350" t="str">
            <v>Add : Annual leave pay for previous years</v>
          </cell>
          <cell r="G350">
            <v>26208</v>
          </cell>
          <cell r="I350" t="str">
            <v>(average at RM13,000 each director)</v>
          </cell>
        </row>
        <row r="351">
          <cell r="G351">
            <v>310208</v>
          </cell>
        </row>
        <row r="353">
          <cell r="C353" t="str">
            <v>As per client</v>
          </cell>
          <cell r="G353">
            <v>312208</v>
          </cell>
        </row>
        <row r="354">
          <cell r="E354" t="str">
            <v>Diff</v>
          </cell>
          <cell r="G354">
            <v>-2000</v>
          </cell>
          <cell r="H354" t="str">
            <v>Immaterial</v>
          </cell>
        </row>
        <row r="357">
          <cell r="B357" t="str">
            <v>ND - 5</v>
          </cell>
          <cell r="C357" t="str">
            <v>Discount allowed</v>
          </cell>
        </row>
        <row r="359">
          <cell r="C359" t="str">
            <v>There was no discount allowed for the year, due to all discount allowed charged out in to cost of sales.</v>
          </cell>
        </row>
        <row r="360">
          <cell r="C360" t="str">
            <v>The Client set-off against to respective vendors or buyers.</v>
          </cell>
        </row>
        <row r="366">
          <cell r="B366" t="str">
            <v>ND - 6</v>
          </cell>
          <cell r="C366" t="str">
            <v>Management fee</v>
          </cell>
        </row>
        <row r="368">
          <cell r="C368" t="str">
            <v>The amount refer to management fee paid out to holding company, Permodalan Kelantan Berhad.</v>
          </cell>
        </row>
        <row r="369">
          <cell r="C369" t="str">
            <v>ie, RM3,000 permonth.</v>
          </cell>
        </row>
        <row r="370">
          <cell r="G370" t="str">
            <v>RM3,000</v>
          </cell>
          <cell r="H370" t="str">
            <v>x 12</v>
          </cell>
          <cell r="I370">
            <v>36000</v>
          </cell>
        </row>
        <row r="372">
          <cell r="G372" t="str">
            <v>Per G/L</v>
          </cell>
          <cell r="I372">
            <v>39000</v>
          </cell>
          <cell r="K372" t="str">
            <v>Diff refer to o/s amount for previous</v>
          </cell>
        </row>
        <row r="373">
          <cell r="G373" t="str">
            <v>Diff</v>
          </cell>
          <cell r="I373">
            <v>3000</v>
          </cell>
          <cell r="K373" t="str">
            <v>year which was paid during the year.</v>
          </cell>
        </row>
        <row r="376">
          <cell r="B376" t="str">
            <v>ND - 7</v>
          </cell>
          <cell r="C376" t="str">
            <v>Office rental</v>
          </cell>
        </row>
        <row r="378">
          <cell r="C378" t="str">
            <v>The office rental significantly decreased due to the company no longer rental the office suit for the year</v>
          </cell>
        </row>
        <row r="380">
          <cell r="G380" t="str">
            <v>1999</v>
          </cell>
          <cell r="I380" t="str">
            <v>2000</v>
          </cell>
        </row>
        <row r="381">
          <cell r="C381" t="str">
            <v>Last year office rental</v>
          </cell>
        </row>
        <row r="382">
          <cell r="C382" t="str">
            <v>9 months x RM23,659</v>
          </cell>
          <cell r="G382">
            <v>212933</v>
          </cell>
          <cell r="K382" t="str">
            <v xml:space="preserve">For the year, rental refer to store space </v>
          </cell>
        </row>
        <row r="383">
          <cell r="C383" t="str">
            <v>2 months for store @ RM700</v>
          </cell>
          <cell r="G383">
            <v>1400</v>
          </cell>
          <cell r="I383">
            <v>8400</v>
          </cell>
          <cell r="K383" t="str">
            <v>rental for 12 months @ RM700</v>
          </cell>
        </row>
        <row r="384">
          <cell r="G384">
            <v>214333</v>
          </cell>
          <cell r="I384">
            <v>8400</v>
          </cell>
        </row>
        <row r="387">
          <cell r="B387" t="str">
            <v>ND - 8</v>
          </cell>
          <cell r="C387" t="str">
            <v>Parking, toll and petrol</v>
          </cell>
        </row>
        <row r="389">
          <cell r="C389" t="str">
            <v>For the expenses, there was no longer in the accounts due to the expenses is charges under travelling accounts, and which expenses relates to</v>
          </cell>
        </row>
        <row r="390">
          <cell r="C390" t="str">
            <v>the jobs cost, the expenses straight away charges to the jobs.</v>
          </cell>
        </row>
        <row r="396">
          <cell r="B396" t="str">
            <v>Net Profit Margin</v>
          </cell>
        </row>
        <row r="398">
          <cell r="B398" t="str">
            <v>From the overall analysis, there is very major changes or effect to GP Margin and the Net Profit Margin for the company due to increase in sales and</v>
          </cell>
        </row>
        <row r="399">
          <cell r="B399" t="str">
            <v xml:space="preserve"> COS - especially in finished stocks . Thus, for the year gross margin of the company increased by 29% to RM25 million compared to RM20 million </v>
          </cell>
        </row>
        <row r="400">
          <cell r="B400" t="str">
            <v>in previous year. Meanwhile, the operation cost for the year also increased in line by 0.03% from RM20.1million to RM20.7 million in year 2000.</v>
          </cell>
        </row>
        <row r="401">
          <cell r="B401" t="str">
            <v>Thus, the net profit margin for the year is RM4,835K compared to RM361K in previous year. The increased for the year by 12.4 times compared to</v>
          </cell>
        </row>
        <row r="402">
          <cell r="B402" t="str">
            <v>previous year. The main factor for the significant increasing for the year refer to the total finished goods sold and several maintenance and services</v>
          </cell>
        </row>
        <row r="403">
          <cell r="B403" t="str">
            <v>contracts for chemicals industrial used obtained during the year.</v>
          </cell>
        </row>
        <row r="406">
          <cell r="B406" t="str">
            <v>Liquidity analysis</v>
          </cell>
        </row>
        <row r="408">
          <cell r="B408" t="str">
            <v>The results clearly showed that the liquidity ratios had significantly increased from 1.31(in 1999) to 1.35 (in 2000). The ratios</v>
          </cell>
        </row>
        <row r="409">
          <cell r="B409" t="str">
            <v>above shows that the company also increase in their liquidation of current liquidity of assets management over the current liabilities</v>
          </cell>
        </row>
        <row r="410">
          <cell r="B410" t="str">
            <v>based on the analysis above, we believe that the Company liquidity is not much dependent to holding company for its cashflows.</v>
          </cell>
        </row>
        <row r="411">
          <cell r="B411" t="str">
            <v xml:space="preserve">Therefore, the cashflow of the company is in good position. In overall cashflow movement, we also found the caompany have not face any </v>
          </cell>
        </row>
        <row r="412">
          <cell r="B412" t="str">
            <v>problems to cover-up their liabilities. Mostly, all vendors and suppliers liabilities will be paid within 60 days.</v>
          </cell>
        </row>
        <row r="414">
          <cell r="B414" t="str">
            <v>Asset management analysis</v>
          </cell>
        </row>
        <row r="417">
          <cell r="B417" t="str">
            <v>Trade debtors.</v>
          </cell>
        </row>
        <row r="418">
          <cell r="B418" t="str">
            <v>From the ratio above, overall the trade debtors analysis shows that the company is in good position of debts collecting. Compared to</v>
          </cell>
        </row>
        <row r="419">
          <cell r="B419" t="str">
            <v>previous year, the debts delays just only 121 days in 2000 compared to 106 days in 1999. It shows that debts collecting has been unchanged</v>
          </cell>
        </row>
        <row r="420">
          <cell r="B420" t="str">
            <v xml:space="preserve">by 15% increased delaying in 2000. The increased mainly refer to debts from vendors/customers were collected during the year. </v>
          </cell>
        </row>
        <row r="424">
          <cell r="B424" t="str">
            <v>Trade Creditors.</v>
          </cell>
        </row>
        <row r="426">
          <cell r="B426" t="str">
            <v>The ratio above also shows that the company is in still good position. It shows a delay of liabilities payments in good track from 14 days in 1999</v>
          </cell>
        </row>
        <row r="427">
          <cell r="B427" t="str">
            <v>to 42 days in 2000. The significant increased by 190% slower than previous year. The main factors of the situation mostly depending to</v>
          </cell>
        </row>
        <row r="428">
          <cell r="B428" t="str">
            <v>trade debtors collections. As per trade debtors collection  improved during the year, it also happened in trade creditors. Mostly all payments</v>
          </cell>
        </row>
        <row r="429">
          <cell r="B429" t="str">
            <v xml:space="preserve">very significant depending to the company collections. Even, the collection in 2000 is lower than an average as per last year, then it will be effect to </v>
          </cell>
        </row>
        <row r="430">
          <cell r="B430" t="str">
            <v xml:space="preserve">any payment to creditors. </v>
          </cell>
        </row>
        <row r="431">
          <cell r="B431" t="str">
            <v>(as per the Company's accountant, payment only made depending of credit term due and other judgement made by the management.).</v>
          </cell>
        </row>
        <row r="434">
          <cell r="B434" t="str">
            <v>Cash conversion cycle.</v>
          </cell>
        </row>
        <row r="436">
          <cell r="B436" t="str">
            <v>Turnover for debtors, stocks and creditors had been compared to last year due to ;</v>
          </cell>
        </row>
        <row r="437">
          <cell r="B437" t="str">
            <v>1)  Debtors amount was RM17,590K , stocks amount was RM8,874K and  trade creditors was RM2,429K for year ended  2000</v>
          </cell>
        </row>
        <row r="439">
          <cell r="B439" t="str">
            <v>2) Total creditors turnover had also worsen as the company might has no problems to control the liquidity of payment</v>
          </cell>
        </row>
        <row r="440">
          <cell r="B440" t="str">
            <v>due to the liquidity ratios. Its may be has no problem to manage of its cashflows due to cash conversion increased from 156% to 224%.</v>
          </cell>
        </row>
        <row r="442">
          <cell r="B442" t="str">
            <v>3)  Increased in term loan from RM1.5 million to RM7.8 million for running the business.</v>
          </cell>
        </row>
        <row r="445">
          <cell r="B445" t="str">
            <v>Conclusion</v>
          </cell>
        </row>
        <row r="447">
          <cell r="B447" t="str">
            <v>Combined all factors above, we are able to analyse the cash conversion. Overall, the cycle had turned moderate high in cashflow situation, but</v>
          </cell>
        </row>
        <row r="448">
          <cell r="B448" t="str">
            <v>somehow it is not the best position and the delay will not have significant impact to the overall company's liquidity situation for the year.</v>
          </cell>
        </row>
      </sheetData>
      <sheetData sheetId="1" refreshError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/>
      <sheetData sheetId="54" refreshError="1"/>
      <sheetData sheetId="55"/>
      <sheetData sheetId="56"/>
      <sheetData sheetId="57"/>
      <sheetData sheetId="58" refreshError="1"/>
      <sheetData sheetId="59" refreshError="1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 refreshError="1"/>
      <sheetData sheetId="72" refreshError="1"/>
    </sheetDataSet>
  </externalBook>
</externalLink>
</file>

<file path=xl/externalLinks/externalLink19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****00"/>
      <sheetName val="****01"/>
      <sheetName val="Adjust"/>
      <sheetName val="PL"/>
      <sheetName val="PL (2)"/>
      <sheetName val="PL=ชุดสุดท้าย"/>
      <sheetName val="BS=ชุดสุดท้าย"/>
      <sheetName val="BS"/>
      <sheetName val="BS (2)"/>
      <sheetName val="ร่วม_TOTAL"/>
      <sheetName val="ร่วม"/>
      <sheetName val="CP(USA)"/>
      <sheetName val="translate"/>
      <sheetName val="TRANS"/>
      <sheetName val="CPF_Eqty"/>
      <sheetName val="CPF_Eqty (2)"/>
      <sheetName val="Adj_Eqty"/>
      <sheetName val="FX"/>
      <sheetName val="other"/>
      <sheetName val="คีย์ข้อมูลรายละเอียดต่างๆ"/>
      <sheetName val="ADJ - RATE"/>
      <sheetName val="Master"/>
      <sheetName val="PL_(2)"/>
      <sheetName val="BS_(2)"/>
      <sheetName val="CPF_Eqty_(2)"/>
      <sheetName val="ADJ_-_RATE"/>
      <sheetName val="Adj&amp;Rje(Z820) "/>
      <sheetName val="D300"/>
      <sheetName val="____00"/>
      <sheetName val="____01"/>
      <sheetName val="Defer_ร่วม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19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FA"/>
      <sheetName val="COVER"/>
      <sheetName val="CONT"/>
      <sheetName val="AFA"/>
      <sheetName val="CA95 "/>
      <sheetName val="DFA95"/>
      <sheetName val="FORMC"/>
      <sheetName val="BSI"/>
      <sheetName val="108"/>
      <sheetName val="RA COST"/>
      <sheetName val="EXCHANGE "/>
      <sheetName val="com00"/>
      <sheetName val="PL"/>
      <sheetName val="M_Maincomp"/>
      <sheetName val="B"/>
      <sheetName val="FSA"/>
      <sheetName val="Sheet1"/>
      <sheetName val="FF_2"/>
      <sheetName val="addl cost"/>
      <sheetName val="accumdeprn"/>
      <sheetName val="cost4-47"/>
      <sheetName val="BUDGET10702"/>
    </sheetNames>
    <sheetDataSet>
      <sheetData sheetId="0" refreshError="1">
        <row r="1">
          <cell r="A1" t="str">
            <v>SHINYEI KAISHA ELECTRONICS (M) SDN BHD</v>
          </cell>
        </row>
        <row r="2">
          <cell r="A2" t="str">
            <v>FILE NUMBER     :  C 4908274-04</v>
          </cell>
        </row>
        <row r="3">
          <cell r="A3" t="str">
            <v>YEAR OF ASSESSMENT 2000 (CURRENT YEAR)</v>
          </cell>
        </row>
        <row r="4">
          <cell r="A4" t="str">
            <v>MOVEMENTS OF FIXED ASSETS ANALYSES</v>
          </cell>
        </row>
        <row r="6">
          <cell r="B6" t="str">
            <v>COST</v>
          </cell>
          <cell r="G6" t="str">
            <v>DEPRECIATION</v>
          </cell>
          <cell r="L6" t="str">
            <v>NBV</v>
          </cell>
        </row>
        <row r="7">
          <cell r="B7" t="str">
            <v>AS AT</v>
          </cell>
          <cell r="C7" t="str">
            <v>ADDITIONS/</v>
          </cell>
          <cell r="D7" t="str">
            <v>DISPOSAL</v>
          </cell>
          <cell r="E7" t="str">
            <v>AS AT</v>
          </cell>
          <cell r="G7" t="str">
            <v>AS AT</v>
          </cell>
          <cell r="J7" t="str">
            <v>AS AT</v>
          </cell>
          <cell r="L7" t="str">
            <v>AS AT</v>
          </cell>
        </row>
        <row r="8">
          <cell r="A8" t="str">
            <v>DESCRIPTION</v>
          </cell>
          <cell r="B8" t="str">
            <v>1.1.00</v>
          </cell>
          <cell r="C8" t="str">
            <v>TRANSFER *</v>
          </cell>
          <cell r="D8" t="str">
            <v>TRANSFER *</v>
          </cell>
          <cell r="E8" t="str">
            <v>31.12.00</v>
          </cell>
          <cell r="G8" t="str">
            <v>1.1.00</v>
          </cell>
          <cell r="H8" t="str">
            <v>ADDITIONS</v>
          </cell>
          <cell r="I8" t="str">
            <v>DISPOSAL</v>
          </cell>
          <cell r="J8" t="str">
            <v>31.12.00</v>
          </cell>
          <cell r="L8" t="str">
            <v>31.12.00</v>
          </cell>
        </row>
        <row r="10">
          <cell r="A10" t="str">
            <v>PLANT AND MACHINERY</v>
          </cell>
          <cell r="B10">
            <v>14350014</v>
          </cell>
          <cell r="C10">
            <v>3687853</v>
          </cell>
          <cell r="D10">
            <v>870035</v>
          </cell>
          <cell r="E10">
            <v>17167832</v>
          </cell>
          <cell r="G10">
            <v>9826430</v>
          </cell>
          <cell r="H10">
            <v>2186155</v>
          </cell>
          <cell r="I10">
            <v>859416</v>
          </cell>
          <cell r="J10">
            <v>11153169</v>
          </cell>
          <cell r="L10">
            <v>6014663</v>
          </cell>
        </row>
        <row r="11">
          <cell r="B11" t="str">
            <v xml:space="preserve"> </v>
          </cell>
          <cell r="E11" t="str">
            <v xml:space="preserve"> </v>
          </cell>
        </row>
        <row r="12">
          <cell r="A12" t="str">
            <v>FURNITURE, EQUIPMENT,</v>
          </cell>
          <cell r="B12">
            <v>2156983</v>
          </cell>
          <cell r="C12">
            <v>172436</v>
          </cell>
          <cell r="D12">
            <v>200530</v>
          </cell>
          <cell r="E12">
            <v>2731341</v>
          </cell>
          <cell r="G12">
            <v>1000675</v>
          </cell>
          <cell r="H12">
            <v>269524</v>
          </cell>
          <cell r="I12">
            <v>98513</v>
          </cell>
          <cell r="J12">
            <v>1171686</v>
          </cell>
          <cell r="L12">
            <v>1559655</v>
          </cell>
        </row>
        <row r="13">
          <cell r="A13" t="str">
            <v xml:space="preserve">  INSTALLATION  FIXTURES AND</v>
          </cell>
          <cell r="B13" t="str">
            <v xml:space="preserve"> </v>
          </cell>
          <cell r="C13">
            <v>602452</v>
          </cell>
          <cell r="E13" t="str">
            <v xml:space="preserve"> </v>
          </cell>
        </row>
        <row r="14">
          <cell r="A14" t="str">
            <v xml:space="preserve">    LOOSE TOOLS</v>
          </cell>
        </row>
        <row r="15">
          <cell r="A15" t="str">
            <v xml:space="preserve"> </v>
          </cell>
        </row>
        <row r="16">
          <cell r="A16" t="str">
            <v>MOTOR VEHICLES</v>
          </cell>
          <cell r="B16">
            <v>103541</v>
          </cell>
          <cell r="C16">
            <v>136265</v>
          </cell>
          <cell r="D16">
            <v>0</v>
          </cell>
          <cell r="E16">
            <v>239806</v>
          </cell>
          <cell r="G16">
            <v>80020</v>
          </cell>
          <cell r="H16">
            <v>37809</v>
          </cell>
          <cell r="I16">
            <v>0</v>
          </cell>
          <cell r="J16">
            <v>117829</v>
          </cell>
          <cell r="L16">
            <v>121977</v>
          </cell>
        </row>
        <row r="17">
          <cell r="B17" t="str">
            <v xml:space="preserve"> </v>
          </cell>
          <cell r="E17" t="str">
            <v xml:space="preserve"> </v>
          </cell>
        </row>
        <row r="18">
          <cell r="A18" t="str">
            <v>CONSTRUCTION IN PROGRESS</v>
          </cell>
          <cell r="B18">
            <v>602452</v>
          </cell>
          <cell r="C18">
            <v>0</v>
          </cell>
          <cell r="D18">
            <v>602452</v>
          </cell>
          <cell r="E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L18">
            <v>0</v>
          </cell>
        </row>
        <row r="19">
          <cell r="A19" t="str">
            <v xml:space="preserve"> </v>
          </cell>
          <cell r="B19" t="str">
            <v xml:space="preserve"> </v>
          </cell>
          <cell r="C19" t="str">
            <v xml:space="preserve"> </v>
          </cell>
          <cell r="D19" t="str">
            <v xml:space="preserve">  </v>
          </cell>
          <cell r="E19" t="str">
            <v xml:space="preserve"> </v>
          </cell>
          <cell r="F19" t="str">
            <v xml:space="preserve"> </v>
          </cell>
          <cell r="G19" t="str">
            <v xml:space="preserve">  </v>
          </cell>
          <cell r="H19" t="str">
            <v xml:space="preserve"> </v>
          </cell>
          <cell r="I19" t="str">
            <v xml:space="preserve">  </v>
          </cell>
          <cell r="J19" t="str">
            <v xml:space="preserve">  </v>
          </cell>
          <cell r="K19" t="str">
            <v xml:space="preserve">  </v>
          </cell>
          <cell r="L19" t="str">
            <v xml:space="preserve"> </v>
          </cell>
        </row>
        <row r="21">
          <cell r="B21">
            <v>17212990</v>
          </cell>
          <cell r="C21">
            <v>4599006</v>
          </cell>
          <cell r="D21">
            <v>1673017</v>
          </cell>
          <cell r="E21">
            <v>20138979</v>
          </cell>
          <cell r="F21">
            <v>0</v>
          </cell>
          <cell r="G21">
            <v>10907125</v>
          </cell>
          <cell r="H21">
            <v>2493488</v>
          </cell>
          <cell r="I21">
            <v>957929</v>
          </cell>
          <cell r="J21">
            <v>12442684</v>
          </cell>
          <cell r="K21">
            <v>0</v>
          </cell>
          <cell r="L21">
            <v>7696295</v>
          </cell>
        </row>
        <row r="22">
          <cell r="E22" t="str">
            <v>A/c Note 8</v>
          </cell>
          <cell r="H22" t="str">
            <v>Note</v>
          </cell>
          <cell r="J22" t="str">
            <v>A/c Note 8</v>
          </cell>
          <cell r="L22" t="str">
            <v>A/c Note 8</v>
          </cell>
        </row>
        <row r="24">
          <cell r="E24" t="str">
            <v>Note :</v>
          </cell>
        </row>
        <row r="25">
          <cell r="E25" t="str">
            <v>Depreciation charged to :-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19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ase Register"/>
      <sheetName val="Example"/>
      <sheetName val="Details"/>
      <sheetName val="analize F_1"/>
      <sheetName val=""/>
      <sheetName val="Page 3"/>
      <sheetName val="M"/>
      <sheetName val="300-100"/>
      <sheetName val="11922"/>
      <sheetName val="MFA"/>
      <sheetName val="BPR-Bloom"/>
      <sheetName val="DATA"/>
      <sheetName val="tax-ss"/>
      <sheetName val="FF_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9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150 (2)"/>
      <sheetName val="D1"/>
      <sheetName val="D100 (2)"/>
      <sheetName val="D110"/>
      <sheetName val="130."/>
      <sheetName val="D132_"/>
      <sheetName val="D120 (2)"/>
      <sheetName val="D121 (3)"/>
      <sheetName val="D130 "/>
      <sheetName val="D 140 "/>
      <sheetName val="D 141 (ลูกหนี้การค้า)"/>
      <sheetName val="D 142 (Control Confirm AR)"/>
      <sheetName val="D150 Vouch"/>
      <sheetName val="Detail"/>
      <sheetName val="D100"/>
      <sheetName val="D 1 "/>
      <sheetName val="D121 (4)"/>
      <sheetName val="D111"/>
      <sheetName val="D121-Aging"/>
      <sheetName val="Sheet2"/>
      <sheetName val="Vouching."/>
      <sheetName val="Vouching"/>
      <sheetName val="D120"/>
      <sheetName val="Sheet1"/>
      <sheetName val="D121 (2)"/>
      <sheetName val="D121"/>
      <sheetName val="D132"/>
      <sheetName val="D140"/>
      <sheetName val="D141"/>
      <sheetName val="D1_0"/>
      <sheetName val="D133"/>
      <sheetName val="Vouching 60,000 Up"/>
      <sheetName val="เรียงตามจำนวนค้างมากไปหาน้อย"/>
      <sheetName val="ให้พี่นุช"/>
      <sheetName val="Sheet8"/>
      <sheetName val="Detail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19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"/>
      <sheetName val="BPR-Bloom"/>
      <sheetName val="FF_4"/>
    </sheetNames>
    <sheetDataSet>
      <sheetData sheetId="0"/>
      <sheetData sheetId="1" refreshError="1"/>
      <sheetData sheetId="2" refreshError="1"/>
      <sheetData sheetId="3" refreshError="1"/>
    </sheetDataSet>
  </externalBook>
</externalLink>
</file>

<file path=xl/externalLinks/externalLink19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FF_4"/>
      <sheetName val="Details"/>
      <sheetName val="Part_O_and_P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</sheetDataSet>
  </externalBook>
</externalLink>
</file>

<file path=xl/externalLinks/externalLink20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UK"/>
      <sheetName val="SYS-SORT"/>
      <sheetName val="CD-11-2012"/>
      <sheetName val="CD-10-2012"/>
      <sheetName val="NOV"/>
      <sheetName val="OUTPUT VAT"/>
      <sheetName val="SALE"/>
      <sheetName val="Cover Sheet"/>
      <sheetName val="Sheet1"/>
      <sheetName val="Sheet2"/>
      <sheetName val="SYS"/>
      <sheetName val="CD-SORT"/>
      <sheetName val="cd-11-or"/>
      <sheetName val="Name#Mobile"/>
    </sheetNames>
    <sheetDataSet>
      <sheetData sheetId="0" refreshError="1"/>
      <sheetData sheetId="1" refreshError="1"/>
      <sheetData sheetId="2" refreshError="1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</sheetDataSet>
  </externalBook>
</externalLink>
</file>

<file path=xl/externalLinks/externalLink20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overed_Sheet1"/>
      <sheetName val="ACK "/>
      <sheetName val="DATA"/>
      <sheetName val="Petty Cash acct (11901110)"/>
      <sheetName val="Input VAT (13606150)"/>
      <sheetName val="13606150-Supporting"/>
      <sheetName val="Misc Receivable (13608800)"/>
      <sheetName val="Prepaid Expense (17909100)"/>
      <sheetName val="17909100 - Supporting1"/>
      <sheetName val="17909100 - Supporting2"/>
      <sheetName val="Employee Rec-cash(18101110)"/>
      <sheetName val="Employee Indirec(18101200)"/>
      <sheetName val="Port equipment (21353800)"/>
      <sheetName val="Leasehold (21508250)"/>
      <sheetName val="Other PPE (21705910)"/>
      <sheetName val="Software (21715440)"/>
      <sheetName val="Computer (21715460)"/>
      <sheetName val="CIP (21807480)"/>
      <sheetName val="21807480-Supporting "/>
      <sheetName val="FA Recon to walker "/>
      <sheetName val="P12 M417 FA Listing"/>
      <sheetName val="Prov for club (25207110)"/>
      <sheetName val="25207110-Suporting"/>
      <sheetName val="Club debenture (25207200)"/>
      <sheetName val="25207200-Supporting"/>
      <sheetName val="LT Unquote (25207600)"/>
      <sheetName val="Deposit (26401100)"/>
      <sheetName val="AP Liabiliyty (31101000)"/>
      <sheetName val="31101000-Supporting"/>
      <sheetName val="3rd Party WHT (31508100)"/>
      <sheetName val="31508100-Supporting "/>
      <sheetName val="Payroll Deduction-(31508110)"/>
      <sheetName val="Accrue payroll (32201100)"/>
      <sheetName val="Output VAT (32406110)"/>
      <sheetName val="G&amp;A Accrual (32801510)"/>
      <sheetName val="Current Lial (33209110)"/>
      <sheetName val="Current Liabilities-M(33209110)"/>
      <sheetName val="Unearned revenue (33206110)"/>
      <sheetName val="PO Accrue (33209300)"/>
      <sheetName val="33209300 Supporting"/>
      <sheetName val="Income tax Lia (37701100)"/>
      <sheetName val="37701100 Supporting"/>
      <sheetName val="Defer tax (43101180)"/>
      <sheetName val="Min Liability (44102300)"/>
      <sheetName val="Define benefit pensi (44102400)"/>
      <sheetName val="Long term asset(45305100)"/>
      <sheetName val="Common stock (52511000)"/>
      <sheetName val="OCI Other (54604000)"/>
      <sheetName val="Preparer CK list (2)"/>
      <sheetName val="Reviewer Ck list (2)"/>
    </sheetNames>
    <sheetDataSet>
      <sheetData sheetId="0" refreshError="1"/>
      <sheetData sheetId="1" refreshError="1"/>
      <sheetData sheetId="2">
        <row r="1">
          <cell r="A1" t="str">
            <v>APL Agencies (Thailand) Ltd</v>
          </cell>
        </row>
        <row r="3">
          <cell r="B3" t="str">
            <v>2009 P12</v>
          </cell>
        </row>
        <row r="4">
          <cell r="B4" t="str">
            <v>M417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</sheetDataSet>
  </externalBook>
</externalLink>
</file>

<file path=xl/externalLinks/externalLink20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10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  <sheetName val="สุทธิภาษี"/>
      <sheetName val="เงินกู้ธนชาติ"/>
      <sheetName val="ตั๋วเงินรับ"/>
      <sheetName val="เงินกู้ MGC"/>
      <sheetName val="Orig Study for PPAP"/>
      <sheetName val="10_1 Media"/>
      <sheetName val="10_cut"/>
      <sheetName val="CF Worksheet "/>
      <sheetName val="AA-6_(2)"/>
      <sheetName val="10-test_(revise)"/>
      <sheetName val="10-1_Media"/>
      <sheetName val="10_1_Media"/>
      <sheetName val="CF_Worksheet_"/>
      <sheetName val="Trial Balance"/>
      <sheetName val="BUDGET"/>
      <sheetName val="COSUB"/>
      <sheetName val="CJEs"/>
      <sheetName val="DataSheet"/>
      <sheetName val="HISTORICO"/>
      <sheetName val="group"/>
      <sheetName val="AA-6_(2)1"/>
      <sheetName val="10-test_(revise)1"/>
      <sheetName val="10-1_Media1"/>
      <sheetName val="10_1_Media1"/>
      <sheetName val="_IBPL0001"/>
      <sheetName val="ChickOrder"/>
      <sheetName val="STD"/>
      <sheetName val="Subsequent_2003"/>
      <sheetName val="CF_Worksheet_1"/>
      <sheetName val="Trial_Balance"/>
      <sheetName val="TOP_Carat_2001 ;)"/>
      <sheetName val="new ccl"/>
      <sheetName val="AA-6_(2)2"/>
      <sheetName val="10-test_(revise)2"/>
      <sheetName val="10-1_Media2"/>
      <sheetName val="10_1_Media2"/>
      <sheetName val="CF_Worksheet_2"/>
      <sheetName val="Trial_Balance1"/>
      <sheetName val="IVCY"/>
      <sheetName val="Lead"/>
      <sheetName val="Mat"/>
      <sheetName val="new pp"/>
      <sheetName val="Data"/>
      <sheetName val="Supplier_with_address"/>
      <sheetName val="Input"/>
      <sheetName val="Company TB"/>
      <sheetName val="group-expense"/>
      <sheetName val="PL"/>
      <sheetName val="CRJE"/>
      <sheetName val="w op"/>
      <sheetName val=" IBPL0001"/>
      <sheetName val="10-1 Me"/>
      <sheetName val="Wht cur"/>
      <sheetName val="FA"/>
      <sheetName val="HO"/>
      <sheetName val="Variance"/>
      <sheetName val="Link data-july"/>
      <sheetName val="Assumptions"/>
      <sheetName val="วิศวกรรม"/>
      <sheetName val="QA"/>
      <sheetName val="Master Program"/>
      <sheetName val="LCoduNodu@_x001e__x001e__x0000__x0000_"/>
      <sheetName val=""/>
      <sheetName val="_x0008_"/>
      <sheetName val="ReadData"/>
      <sheetName val="supplier"/>
      <sheetName val="RawData"/>
      <sheetName val="sampling plan"/>
      <sheetName val="sampling_plan"/>
      <sheetName val="BSLA"/>
      <sheetName val="県別ﾏﾙﾁ"/>
      <sheetName val="130530"/>
      <sheetName val="ลูกหนี้(เก่า)"/>
      <sheetName val="DEP12"/>
      <sheetName val="effi"/>
      <sheetName val="ＣＡＭＹ　ＭⅢ"/>
      <sheetName val="code cc"/>
      <sheetName val="Sheet2"/>
      <sheetName val="10-1 "/>
      <sheetName val="1"/>
      <sheetName val="0894 PC from Andy Lam"/>
      <sheetName val="EQ4NTV"/>
      <sheetName val="CST1198"/>
      <sheetName val="FG"/>
      <sheetName val="Content"/>
      <sheetName val="menu"/>
      <sheetName val="F041"/>
      <sheetName val="FGC"/>
      <sheetName val="J2"/>
      <sheetName val="J1"/>
      <sheetName val="manual"/>
      <sheetName val="#REF"/>
      <sheetName val="part-import"/>
      <sheetName val="Elect (3)"/>
      <sheetName val="total"/>
      <sheetName val="DealerData"/>
      <sheetName val="MA"/>
      <sheetName val="Month"/>
      <sheetName val="KP1590_E"/>
      <sheetName val="G-BS"/>
      <sheetName val="Acc_code"/>
      <sheetName val="Sup_code"/>
      <sheetName val="TAB_DEP"/>
      <sheetName val="M_Maincomp"/>
      <sheetName val="DMD Office"/>
      <sheetName val="ADMIN OFFICE (2)"/>
      <sheetName val="BS"/>
      <sheetName val="Base Rental"/>
      <sheetName val="14.9月分"/>
      <sheetName val="DropDown List"/>
      <sheetName val="BS(Foamtec)"/>
      <sheetName val="PL(Foamtec)"/>
      <sheetName val="07.08.2008"/>
      <sheetName val="Raw Material"/>
      <sheetName val="P087_ Pipe Line(AUC)"/>
      <sheetName val="SOPSG"/>
      <sheetName val="F_OH"/>
      <sheetName val="Vol. Export"/>
      <sheetName val="info"/>
      <sheetName val=" IB-PL-YTD"/>
      <sheetName val="LCoduNodu@_x001e__x001e_??"/>
      <sheetName val="name"/>
      <sheetName val="Customer"/>
      <sheetName val="163040 LC-TR"/>
      <sheetName val="DEPSYS47"/>
      <sheetName val="Rayong"/>
      <sheetName val="Jung step down (60)"/>
      <sheetName val="TB_LET_03"/>
      <sheetName val=" IB-PL-00-01 SUMMARY"/>
      <sheetName val="SCB 1 - Current"/>
      <sheetName val="SCB 2 - Current"/>
      <sheetName val="Calculation PS"/>
      <sheetName val="軽戦略YOSHIMA"/>
      <sheetName val="sampling_plan1"/>
      <sheetName val="TOP_Carat_2001_;)"/>
      <sheetName val="5_PA_PL"/>
      <sheetName val="CASA-PLAN"/>
      <sheetName val="WC"/>
      <sheetName val="Zone1"/>
      <sheetName val="Zone2"/>
      <sheetName val="Table"/>
      <sheetName val="Mthly"/>
      <sheetName val="Safire AOP"/>
      <sheetName val="TB SAP"/>
      <sheetName val="Drawing Approve"/>
      <sheetName val="Sheet4"/>
      <sheetName val="NIML"/>
      <sheetName val="03100(SS)"/>
      <sheetName val="XXXXXXXX"/>
      <sheetName val="Q'1"/>
      <sheetName val="Account List"/>
      <sheetName val="ACCODE"/>
      <sheetName val="DW"/>
      <sheetName val="Breakeven Analysis"/>
      <sheetName val="M.1"/>
      <sheetName val="17. Non consolidated stock"/>
      <sheetName val="General Data"/>
      <sheetName val="Assets"/>
      <sheetName val="Liabilities"/>
      <sheetName val="P-L"/>
      <sheetName val="14. Fixed assets"/>
      <sheetName val="13. Intangible assets"/>
      <sheetName val="Test cost oversea"/>
      <sheetName val="10-test (revis"/>
      <sheetName val="PPE&amp;AUC"/>
      <sheetName val="TMS2000"/>
      <sheetName val="hl_ผลรวม"/>
      <sheetName val="hl_รหัส"/>
      <sheetName val="hl_วัน"/>
      <sheetName val="Index"/>
      <sheetName val="KS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MEDIA ANALYTICAL REVIEW</v>
          </cell>
        </row>
        <row r="5">
          <cell r="A5" t="str">
            <v xml:space="preserve">Customers' name </v>
          </cell>
          <cell r="B5" t="str">
            <v>Carat Media Service</v>
          </cell>
          <cell r="C5" t="str">
            <v>Cost</v>
          </cell>
          <cell r="D5" t="str">
            <v>Sale</v>
          </cell>
          <cell r="E5" t="str">
            <v>Gross Profit(%)</v>
          </cell>
        </row>
      </sheetData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/>
      <sheetData sheetId="33"/>
      <sheetData sheetId="34" refreshError="1"/>
      <sheetData sheetId="35"/>
      <sheetData sheetId="36"/>
      <sheetData sheetId="37"/>
      <sheetData sheetId="38"/>
      <sheetData sheetId="39"/>
      <sheetData sheetId="40" refreshError="1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/>
      <sheetData sheetId="116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/>
      <sheetData sheetId="132"/>
      <sheetData sheetId="133" refreshError="1"/>
      <sheetData sheetId="134"/>
      <sheetData sheetId="135" refreshError="1"/>
      <sheetData sheetId="136" refreshError="1"/>
      <sheetData sheetId="137"/>
      <sheetData sheetId="138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/>
      <sheetData sheetId="146" refreshError="1"/>
      <sheetData sheetId="147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</sheetDataSet>
  </externalBook>
</externalLink>
</file>

<file path=xl/externalLinks/externalLink20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Sheet1"/>
      <sheetName val="F-1 F-2"/>
      <sheetName val="F-3"/>
      <sheetName val="F-4"/>
      <sheetName val="F-5"/>
      <sheetName val="F-9"/>
      <sheetName val="A"/>
      <sheetName val="D"/>
      <sheetName val="B "/>
      <sheetName val="B-3"/>
      <sheetName val="B-4"/>
      <sheetName val="B-10"/>
      <sheetName val="L"/>
      <sheetName val="M"/>
      <sheetName val="U-disc"/>
      <sheetName val="U "/>
      <sheetName val="U-2"/>
      <sheetName val="U-3"/>
      <sheetName val="U-4"/>
      <sheetName val="BB"/>
      <sheetName val="BB-1"/>
      <sheetName val="BB-5"/>
      <sheetName val="CC"/>
      <sheetName val="CC-3"/>
      <sheetName val="FF"/>
      <sheetName val="FF-1"/>
      <sheetName val="FF-2"/>
      <sheetName val="FF-3"/>
      <sheetName val="FF-4"/>
      <sheetName val="10"/>
      <sheetName val="10-1"/>
      <sheetName val="20 30"/>
      <sheetName val="30-1"/>
      <sheetName val="70 "/>
      <sheetName val="P-1"/>
      <sheetName val="FORMC94"/>
      <sheetName val="FF_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20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dt"/>
      <sheetName val="Sheet1"/>
      <sheetName val="F-1 F-2"/>
      <sheetName val="F-3"/>
      <sheetName val="F-4"/>
      <sheetName val="F-5"/>
      <sheetName val="F-9"/>
      <sheetName val="A"/>
      <sheetName val="D"/>
      <sheetName val="B "/>
      <sheetName val="B-3"/>
      <sheetName val="B-4"/>
      <sheetName val="B-10"/>
      <sheetName val="L"/>
      <sheetName val="M"/>
      <sheetName val="U-disc"/>
      <sheetName val="U "/>
      <sheetName val="U-2"/>
      <sheetName val="U-3"/>
      <sheetName val="U-4"/>
      <sheetName val="BB"/>
      <sheetName val="BB-1"/>
      <sheetName val="BB-5"/>
      <sheetName val="CC"/>
      <sheetName val="CC-3"/>
      <sheetName val="FF"/>
      <sheetName val="FF-1"/>
      <sheetName val="FF-2"/>
      <sheetName val="FF-3"/>
      <sheetName val="FF-4"/>
      <sheetName val="10"/>
      <sheetName val="10-1"/>
      <sheetName val="20 30"/>
      <sheetName val="30-1"/>
      <sheetName val="70 "/>
      <sheetName val="P-1"/>
      <sheetName val="0000"/>
      <sheetName val="FORMC94"/>
      <sheetName val="BS"/>
      <sheetName val="FF_4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</sheetDataSet>
  </externalBook>
</externalLink>
</file>

<file path=xl/externalLinks/externalLink20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Sheet1"/>
      <sheetName val="F-1 F-2"/>
      <sheetName val="F-3"/>
      <sheetName val="F-4"/>
      <sheetName val="F-5"/>
      <sheetName val="F-9"/>
      <sheetName val="A"/>
      <sheetName val="D"/>
      <sheetName val="B "/>
      <sheetName val="B-3"/>
      <sheetName val="B-4"/>
      <sheetName val="B-10"/>
      <sheetName val="L"/>
      <sheetName val="M"/>
      <sheetName val="U-disc"/>
      <sheetName val="U "/>
      <sheetName val="U-2"/>
      <sheetName val="U-3"/>
      <sheetName val="U-4"/>
      <sheetName val="BB"/>
      <sheetName val="BB-1"/>
      <sheetName val="BB-5"/>
      <sheetName val="CC"/>
      <sheetName val="CC-3"/>
      <sheetName val="FF"/>
      <sheetName val="FF-1"/>
      <sheetName val="FF-2"/>
      <sheetName val="FF-3"/>
      <sheetName val="FF-4"/>
      <sheetName val="10"/>
      <sheetName val="10-1"/>
      <sheetName val="20 30"/>
      <sheetName val="30-1"/>
      <sheetName val="70 "/>
      <sheetName val="P-1"/>
      <sheetName val="pldt"/>
      <sheetName val="FF-21(a)"/>
      <sheetName val="FF_2"/>
      <sheetName val="FF_1"/>
      <sheetName val="CBO0497"/>
      <sheetName val="1 LeadSchedule"/>
      <sheetName val="Format (2)"/>
      <sheetName val="cashflowcomp"/>
      <sheetName val="2001"/>
      <sheetName val="FSA"/>
      <sheetName val="E3.1"/>
      <sheetName val="E1.1"/>
      <sheetName val="E2.1"/>
      <sheetName val="CA"/>
      <sheetName val="Assumption 5 years"/>
      <sheetName val="Assumption sheet"/>
      <sheetName val="Weights"/>
      <sheetName val="Main orig"/>
      <sheetName val="5 Analysis"/>
      <sheetName val="gl"/>
      <sheetName val="notes"/>
      <sheetName val="CFlowPg1"/>
      <sheetName val="Equity"/>
      <sheetName val="IncomeStatement"/>
      <sheetName val="1"/>
      <sheetName val="K2"/>
      <sheetName val="Dir"/>
      <sheetName val="P&amp;L"/>
      <sheetName val="Significant Processes"/>
      <sheetName val="BPR"/>
      <sheetName val="form005"/>
      <sheetName val="PAGE 1"/>
      <sheetName val="Sheet3"/>
      <sheetName val="Company Info"/>
      <sheetName val="P12.4"/>
      <sheetName val="FF-2 (1)"/>
      <sheetName val="Annx1"/>
      <sheetName val="PM-TE"/>
      <sheetName val="INFO"/>
      <sheetName val="F-1|F-2"/>
      <sheetName val="4 Analysis"/>
      <sheetName val="A800"/>
      <sheetName val="#REF"/>
      <sheetName val="Interim --&gt; Top"/>
      <sheetName val="details"/>
      <sheetName val="FF-5"/>
      <sheetName val="CF"/>
      <sheetName val="OSM"/>
      <sheetName val="BPR-Bloom"/>
      <sheetName val="Hp"/>
      <sheetName val="S.33(2)"/>
      <sheetName val="CA Comp"/>
      <sheetName val="AA"/>
      <sheetName val="C-1-5"/>
      <sheetName val="F-1_F-2"/>
      <sheetName val="B_"/>
      <sheetName val="U_"/>
      <sheetName val="20_30"/>
      <sheetName val="70_"/>
      <sheetName val="1_LeadSchedule"/>
      <sheetName val="Format_(2)"/>
      <sheetName val="Assumption_5_years"/>
      <sheetName val="Assumption_sheet"/>
      <sheetName val="E3_1"/>
      <sheetName val="E1_1"/>
      <sheetName val="E2_1"/>
      <sheetName val="5_Analysis"/>
      <sheetName val="Main_orig"/>
      <sheetName val="P12_4"/>
      <sheetName val="Significant_Processes"/>
      <sheetName val="FF-2_(1)"/>
      <sheetName val="Interim_--&gt;_Top"/>
      <sheetName val="Company_Info"/>
      <sheetName val="PAGE_1"/>
      <sheetName val="detailed"/>
      <sheetName val="tax-ss"/>
      <sheetName val="BS"/>
      <sheetName val="B"/>
      <sheetName val="Electrical "/>
      <sheetName val="n7-e"/>
      <sheetName val="acs"/>
      <sheetName val="E"/>
      <sheetName val="B- 1"/>
      <sheetName val="DetailRev"/>
      <sheetName val="FF-6"/>
      <sheetName val="cc 196 (SYS) (2)"/>
      <sheetName val="CA Sheet"/>
      <sheetName val="E12"/>
      <sheetName val="C9_4"/>
      <sheetName val="M-2"/>
      <sheetName val="U_dis"/>
      <sheetName val="Lease"/>
      <sheetName val="A16"/>
      <sheetName val="FG2540"/>
      <sheetName val="SO-P&amp;L"/>
      <sheetName val="6A CA"/>
      <sheetName val="A3|1"/>
      <sheetName val="form004"/>
      <sheetName val="Note1"/>
      <sheetName val="Note2"/>
      <sheetName val="Note3"/>
      <sheetName val="Note4"/>
      <sheetName val="Note5_7"/>
      <sheetName val="Note8_9"/>
      <sheetName val="Note12"/>
      <sheetName val="Note20(A)"/>
      <sheetName val="Note18"/>
      <sheetName val="Note20(B)"/>
      <sheetName val="Note22"/>
      <sheetName val="Note 19"/>
      <sheetName val="Note21"/>
      <sheetName val="Note15_17"/>
      <sheetName val="form027"/>
      <sheetName val="form028"/>
      <sheetName val="Entity Data"/>
      <sheetName val="3 P&amp;L "/>
      <sheetName val="ADD"/>
      <sheetName val="SCH"/>
      <sheetName val="STart"/>
      <sheetName val="GCF"/>
      <sheetName val="ALLOWANCE'99"/>
      <sheetName val="H1-Investments"/>
      <sheetName val="BIS LIST-NTH 18"/>
      <sheetName val="F-1_F-21"/>
      <sheetName val="B_1"/>
      <sheetName val="U_1"/>
      <sheetName val="20_301"/>
      <sheetName val="70_1"/>
      <sheetName val="1_LeadSchedule1"/>
      <sheetName val="Format_(2)1"/>
      <sheetName val="E3_11"/>
      <sheetName val="E1_11"/>
      <sheetName val="E2_11"/>
      <sheetName val="Main_orig1"/>
      <sheetName val="Significant_Processes1"/>
      <sheetName val="Assumption_5_years1"/>
      <sheetName val="Assumption_sheet1"/>
      <sheetName val="5_Analysis1"/>
      <sheetName val="Company_Info1"/>
      <sheetName val="FF-2_(1)1"/>
      <sheetName val="P12_41"/>
      <sheetName val="PAGE_11"/>
      <sheetName val="4_Analysis"/>
      <sheetName val="S_33(2)"/>
      <sheetName val="CA_Comp"/>
      <sheetName val="Interim_--&gt;_Top1"/>
      <sheetName val="Electrical_"/>
      <sheetName val="COEFF"/>
      <sheetName val="O4_CA"/>
      <sheetName val="O5_IBA"/>
      <sheetName val="PMR7&amp;8(W)"/>
      <sheetName val="Assumptions"/>
      <sheetName val="Front sheet"/>
      <sheetName val="lead-Abacus1"/>
      <sheetName val="U1"/>
      <sheetName val="K10"/>
      <sheetName val="K10-1 "/>
      <sheetName val="REF"/>
      <sheetName val="Feb 04"/>
      <sheetName val="HEADER"/>
      <sheetName val="Appx B"/>
      <sheetName val="BS(I)&lt;B1&gt;"/>
      <sheetName val="H1_MGS"/>
      <sheetName val="Post 99"/>
      <sheetName val="MDN"/>
      <sheetName val="NGA"/>
      <sheetName val="U-not use"/>
      <sheetName val="Sch 4"/>
      <sheetName val="O2 TC"/>
      <sheetName val="PAYROLL"/>
      <sheetName val="Reimbursements"/>
      <sheetName val="Sch FA.4"/>
      <sheetName val="O2-CA"/>
      <sheetName val="Sundry"/>
      <sheetName val="Supporting"/>
      <sheetName val="SAP"/>
      <sheetName val="U-13-2(disc)"/>
      <sheetName val="SYS"/>
      <sheetName val="CFlow"/>
      <sheetName val="WP-1 Property, Plant"/>
      <sheetName val="WP-3  Inventories"/>
      <sheetName val="WP-10 Taxation"/>
      <sheetName val="5A ASSETLIST"/>
      <sheetName val="LOOSECHKLIST"/>
      <sheetName val="BS1-2"/>
      <sheetName val="C1"/>
      <sheetName val="70"/>
      <sheetName val="A2-3"/>
      <sheetName val="C"/>
      <sheetName val="UB-20"/>
      <sheetName val="AP110"/>
      <sheetName val="C-5"/>
      <sheetName val="C-6"/>
      <sheetName val="C-6a"/>
      <sheetName val="F-1l2"/>
      <sheetName val="F-21"/>
      <sheetName val="M MM"/>
      <sheetName val="Pnl-10"/>
      <sheetName val="20"/>
      <sheetName val="30a"/>
      <sheetName val="30-Note"/>
      <sheetName val="addl cost"/>
      <sheetName val="G2|1-MGS-SS"/>
      <sheetName val="MFA00"/>
      <sheetName val="F-4l5"/>
      <sheetName val="EE97"/>
      <sheetName val="Recpt Conf LWMS"/>
      <sheetName val="COST"/>
      <sheetName val="PL"/>
      <sheetName val="N2-1F"/>
      <sheetName val="DEPRN"/>
      <sheetName val="accumdeprn"/>
      <sheetName val="IC"/>
      <sheetName val="15100 Prepayment"/>
      <sheetName val="24100 Accr Liab"/>
      <sheetName val="200-Balance_CORR"/>
      <sheetName val="Appx_B"/>
      <sheetName val="U-not_use"/>
      <sheetName val="Post_99"/>
      <sheetName val="CA_Sheet"/>
      <sheetName val="addl_cost"/>
      <sheetName val="M_MM"/>
      <sheetName val="K10-1_"/>
      <sheetName val="O2_TC"/>
      <sheetName val="Sch_4"/>
      <sheetName val="Recpt_Conf_LWMS"/>
      <sheetName val="Profitability"/>
      <sheetName val="PJ-CA-F4"/>
      <sheetName val="CFlow2"/>
      <sheetName val="Cash&amp;Bank - A"/>
      <sheetName val="Customize Your Loan Manager"/>
      <sheetName val="Loan Amortization Table"/>
      <sheetName val="U"/>
      <sheetName val="Entity_Data"/>
      <sheetName val="Productivity"/>
      <sheetName val="Adm97"/>
      <sheetName val="D1 2005"/>
      <sheetName val="30"/>
      <sheetName val="F-9c"/>
      <sheetName val="F-8(FSA)"/>
      <sheetName val="OPI"/>
      <sheetName val="11403"/>
      <sheetName val="11453"/>
      <sheetName val="11404"/>
      <sheetName val="11454"/>
      <sheetName val="11405"/>
      <sheetName val="11455"/>
      <sheetName val="11406"/>
      <sheetName val="11456"/>
      <sheetName val="11407"/>
      <sheetName val="11457"/>
      <sheetName val="11409"/>
      <sheetName val="11459"/>
      <sheetName val="11410"/>
      <sheetName val="11461"/>
      <sheetName val="Assumptions 1"/>
      <sheetName val="Assumptions 2"/>
      <sheetName val="Traffic Tables"/>
      <sheetName val="Cashflow"/>
      <sheetName val="FF-50"/>
      <sheetName val="U1-1"/>
      <sheetName val="Cost centre expenditure"/>
      <sheetName val="Production"/>
      <sheetName val="A3"/>
      <sheetName val="U10&amp;20"/>
      <sheetName val="I-ProformaBS"/>
      <sheetName val="MAST"/>
      <sheetName val="I"/>
      <sheetName val="U10|20"/>
      <sheetName val="10-20"/>
      <sheetName val="Sales - Machinery &amp; Equipment"/>
      <sheetName val="U4-Recruitment"/>
      <sheetName val="Asset List"/>
      <sheetName val="References"/>
      <sheetName val="Dec 94"/>
      <sheetName val="Data"/>
      <sheetName val="CAPEX"/>
      <sheetName val="OPEX"/>
      <sheetName val="FF-1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 refreshError="1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</sheetDataSet>
  </externalBook>
</externalLink>
</file>

<file path=xl/externalLinks/externalLink20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nner"/>
      <sheetName val="E001 Lead"/>
      <sheetName val="E002 Nature of accounts"/>
      <sheetName val="E200 Summary circular"/>
      <sheetName val="E201 Circular"/>
      <sheetName val="E202 Confirmation control log"/>
      <sheetName val="E203-Accounts Receibale cut off"/>
      <sheetName val="E300 Rollforward (rely)"/>
      <sheetName val="E300 Rollforward (not rely)"/>
      <sheetName val="E400-AR cutoff"/>
      <sheetName val="E500-Allowance"/>
      <sheetName val="E600-Other adjustments"/>
      <sheetName val="E700-AR in foreign currencies"/>
      <sheetName val="E800-Credit bal."/>
      <sheetName val="E900 Review CN"/>
      <sheetName val="Sheet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</sheetDataSet>
  </externalBook>
</externalLink>
</file>

<file path=xl/externalLinks/externalLink20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xchangeRate"/>
      <sheetName val="1)InvestJul-Feb05"/>
      <sheetName val="2)DiviJul-Feb05"/>
      <sheetName val="3)LoanJul-feb05"/>
      <sheetName val="4)DiviARAP"/>
      <sheetName val="OHS-OthersFeb05"/>
      <sheetName val="OHS-OthersJan05"/>
      <sheetName val="OHS-OthersDec04"/>
      <sheetName val="Admin-OtherExp"/>
      <sheetName val="NonOpIncome"/>
      <sheetName val="Sumpnl"/>
      <sheetName val="pnlJul-feb05"/>
      <sheetName val="bsJul-feb05"/>
      <sheetName val="5)arap"/>
      <sheetName val="6)pnladj"/>
      <sheetName val="Sumbs "/>
      <sheetName val="journal"/>
      <sheetName val="7)FA-FY05Janey"/>
      <sheetName val="8)FA-FY04Chong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>
        <row r="6">
          <cell r="W6">
            <v>0.44292999999999999</v>
          </cell>
          <cell r="AB6">
            <v>5.3379999999999997E-2</v>
          </cell>
          <cell r="AC6">
            <v>1.68228</v>
          </cell>
          <cell r="AD6">
            <v>0.20352000000000001</v>
          </cell>
          <cell r="AE6">
            <v>4.1309999999999999E-2</v>
          </cell>
        </row>
      </sheetData>
      <sheetData sheetId="8" refreshError="1"/>
      <sheetData sheetId="9" refreshError="1"/>
      <sheetData sheetId="10" refreshError="1"/>
      <sheetData sheetId="11">
        <row r="7">
          <cell r="AJ7">
            <v>0.44016</v>
          </cell>
          <cell r="AO7">
            <v>5.4019999999999999E-2</v>
          </cell>
          <cell r="AP7">
            <v>1.67167</v>
          </cell>
          <cell r="AQ7">
            <v>0.20222999999999999</v>
          </cell>
        </row>
      </sheetData>
      <sheetData sheetId="12">
        <row r="5">
          <cell r="X5">
            <v>0.42980000000000002</v>
          </cell>
          <cell r="AC5">
            <v>5.7169999999999999E-2</v>
          </cell>
          <cell r="AD5">
            <v>1.6329</v>
          </cell>
          <cell r="AE5">
            <v>0.19750000000000001</v>
          </cell>
          <cell r="AF5">
            <v>4.258E-2</v>
          </cell>
        </row>
      </sheetData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20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1"/>
      <sheetName val="steps"/>
      <sheetName val="1.Fact sheet"/>
      <sheetName val="2.FA"/>
      <sheetName val="3.CA"/>
      <sheetName val="4.CL"/>
      <sheetName val="5.Detailed PL"/>
      <sheetName val="6.Notes"/>
      <sheetName val="7.BS"/>
      <sheetName val="8.PL"/>
      <sheetName val="translation proof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20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y04pnl-adj1"/>
      <sheetName val="chong-170804"/>
      <sheetName val="journal entries"/>
      <sheetName val="translation"/>
      <sheetName val="invest-jun04"/>
      <sheetName val="fy04arap"/>
      <sheetName val="jul03-jun04pnl"/>
      <sheetName val="fy04bsJun04"/>
      <sheetName val="11.holbsfy04"/>
      <sheetName val="7.jbbsfy04"/>
      <sheetName val="1.dlbsfy04"/>
      <sheetName val="2.usbsfy04"/>
      <sheetName val="5.pgbsfy04"/>
      <sheetName val="4.klbsfy04"/>
      <sheetName val="8.btbsfy04"/>
      <sheetName val="6.tpbsfy04"/>
      <sheetName val="3.skbsfy04"/>
      <sheetName val="10.fmbsfy04"/>
      <sheetName val="9.tdbsfy04"/>
      <sheetName val="11.holpnlfy04"/>
      <sheetName val="10.fmpnlfy04"/>
      <sheetName val="9.tdpnlfy04"/>
      <sheetName val="2.uspnlfy04"/>
      <sheetName val="7.jbpnlfy04"/>
      <sheetName val="1.dlpnlfy04"/>
      <sheetName val="5.pgpnlfy04"/>
      <sheetName val="4.klpnlfy04"/>
      <sheetName val="6.tppnlfy04"/>
      <sheetName val="3.skpnlfy04"/>
      <sheetName val="8.btpnlfy04"/>
    </sheetNames>
    <sheetDataSet>
      <sheetData sheetId="0"/>
      <sheetData sheetId="1"/>
      <sheetData sheetId="2"/>
      <sheetData sheetId="3"/>
      <sheetData sheetId="4"/>
      <sheetData sheetId="5"/>
      <sheetData sheetId="6" refreshError="1">
        <row r="8">
          <cell r="AG8">
            <v>0.44780999999999999</v>
          </cell>
          <cell r="AK8">
            <v>5.1659999999999998E-2</v>
          </cell>
          <cell r="AL8">
            <v>1.7189399999999999</v>
          </cell>
          <cell r="AM8">
            <v>0.20577999999999999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</sheetDataSet>
  </externalBook>
</externalLink>
</file>

<file path=xl/externalLinks/externalLink2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ul04-dec04pnl"/>
      <sheetName val="fy05bsJul-dec04"/>
      <sheetName val="1)investjul-dec04"/>
      <sheetName val="2)diviJul-dec04"/>
      <sheetName val="4)FY05diviRecPay"/>
      <sheetName val="3)LoanJul-dec04"/>
      <sheetName val="5)arap-Jul-Dec04"/>
      <sheetName val="pnladj-jul-nov04"/>
      <sheetName val="chong-170804"/>
      <sheetName val="translation"/>
      <sheetName val="journal entries"/>
      <sheetName val="NonOp-Income"/>
      <sheetName val="OtherOpExp"/>
      <sheetName val="fy05pnlJul-sep04sum"/>
      <sheetName val="fy05bs-sum"/>
    </sheetNames>
    <sheetDataSet>
      <sheetData sheetId="0" refreshError="1">
        <row r="7">
          <cell r="AP7">
            <v>1.6904399999999999</v>
          </cell>
          <cell r="AQ7">
            <v>0.20451</v>
          </cell>
        </row>
      </sheetData>
      <sheetData sheetId="1" refreshError="1">
        <row r="4">
          <cell r="X4">
            <v>0.43109999999999998</v>
          </cell>
          <cell r="AC4">
            <v>5.5440000000000003E-2</v>
          </cell>
          <cell r="AF4">
            <v>4.1500000000000002E-2</v>
          </cell>
        </row>
        <row r="218">
          <cell r="AC218">
            <v>4.8989999999999999E-2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2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3"/>
      <sheetName val="C"/>
      <sheetName val="C-1"/>
      <sheetName val="C-2"/>
      <sheetName val="31"/>
      <sheetName val="10-2"/>
      <sheetName val="10"/>
      <sheetName val="20"/>
      <sheetName val="30"/>
      <sheetName val="Weights"/>
      <sheetName val="F_3"/>
      <sheetName val="details"/>
      <sheetName val="U2 - Sales"/>
      <sheetName val="Tabelle3"/>
      <sheetName val="addl cost"/>
      <sheetName val="accumdeprn"/>
      <sheetName val="N2 Detailed Listing (Pre-final)"/>
      <sheetName val="LINKS TABLE"/>
      <sheetName val="6balancesheet2000"/>
      <sheetName val="cashflowcomp"/>
      <sheetName val="E"/>
      <sheetName val="OPTION"/>
      <sheetName val="CONTRACTS"/>
      <sheetName val="BASE DATA"/>
      <sheetName val="SUMFA.XLS"/>
      <sheetName val="INPUT"/>
      <sheetName val="D"/>
      <sheetName val="Menu"/>
      <sheetName val="COMP"/>
      <sheetName val="consol"/>
      <sheetName val="tax-ss"/>
      <sheetName val="CFWork"/>
      <sheetName val="ISQR"/>
      <sheetName val="U2_-_Sales"/>
      <sheetName val="addl_cost"/>
      <sheetName val="N2_Detailed_Listing_(Pre-final)"/>
      <sheetName val="LINKS_TABLE"/>
      <sheetName val="BASE_DATA"/>
      <sheetName val="SUMFA_XLS"/>
      <sheetName val="Co info"/>
      <sheetName val="FF-1"/>
      <sheetName val="UB-20"/>
      <sheetName val="sbu_list"/>
      <sheetName val="ca94"/>
      <sheetName val="Off. Equipm.-Nov"/>
      <sheetName val="Renovation-Nov"/>
      <sheetName val="Computer-Nov"/>
      <sheetName val="F&amp;F-Nov"/>
      <sheetName val="MMC-PL"/>
      <sheetName val="FF-4"/>
      <sheetName val="6A CA"/>
      <sheetName val="FF-2"/>
      <sheetName val="A-1"/>
      <sheetName val="Sheet5"/>
      <sheetName val="Control"/>
      <sheetName val="Macola GL"/>
      <sheetName val="Data_2_C0 B"/>
      <sheetName val="Sheet1"/>
      <sheetName val="Chart of Account"/>
      <sheetName val="FA-LISTING"/>
      <sheetName val="Property"/>
      <sheetName val="CR.AJE"/>
      <sheetName val="BPR"/>
      <sheetName val="S.33(2)"/>
      <sheetName val="#REF"/>
      <sheetName val="FSA"/>
      <sheetName val="tb-cy"/>
      <sheetName val="RM Prices - Overheads"/>
      <sheetName val="Production"/>
      <sheetName val="B_Sheet"/>
      <sheetName val="Notes"/>
      <sheetName val="P&amp;L"/>
      <sheetName val="TBal"/>
      <sheetName val="U2_-_Sales1"/>
      <sheetName val="addl_cost1"/>
      <sheetName val="N2_Detailed_Listing_(Pre-final1"/>
      <sheetName val="LINKS_TABLE1"/>
      <sheetName val="BASE_DATA1"/>
      <sheetName val="SUMFA_XLS1"/>
      <sheetName val="Co_info"/>
      <sheetName val="Off__Equipm_-Nov"/>
      <sheetName val="6A_CA"/>
      <sheetName val="Macola_GL"/>
      <sheetName val="Data_2_C0_B"/>
      <sheetName val="Chart_of_Account"/>
      <sheetName val="CR_AJE"/>
      <sheetName val="S_33(2)"/>
      <sheetName val="RM_Prices_-_Overhead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</sheetDataSet>
  </externalBook>
</externalLink>
</file>

<file path=xl/externalLinks/externalLink2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sic_Information"/>
      <sheetName val="FORM01"/>
      <sheetName val="FORM02"/>
      <sheetName val="FORM03"/>
      <sheetName val="FORM04A"/>
      <sheetName val="FORM04B"/>
      <sheetName val="FORM04C"/>
      <sheetName val="FORM05"/>
      <sheetName val="FORM06"/>
      <sheetName val="FORM07A"/>
      <sheetName val="FORM07B"/>
      <sheetName val="FORM09"/>
      <sheetName val="FORM11"/>
      <sheetName val="FORM12A"/>
      <sheetName val="FORM12B"/>
      <sheetName val="FORM12C"/>
      <sheetName val="FORM25"/>
      <sheetName val="FORM28"/>
      <sheetName val="Check_sheet"/>
      <sheetName val="COM_Info"/>
      <sheetName val="PL_COM"/>
      <sheetName val="BS_COM"/>
      <sheetName val="CF_COM"/>
      <sheetName val="INT_COM"/>
      <sheetName val="Company_Code"/>
      <sheetName val="COM_Table(Japanese)"/>
      <sheetName val="COM_Table(English)"/>
      <sheetName val="Mstr_Div"/>
      <sheetName val="Mstr_Acc"/>
      <sheetName val="COM_Table"/>
    </sheetNames>
    <sheetDataSet>
      <sheetData sheetId="0" refreshError="1">
        <row r="4">
          <cell r="E4" t="str">
            <v>j</v>
          </cell>
        </row>
        <row r="7">
          <cell r="E7" t="str">
            <v>MITSUI HYGIENE MATERIALS THAILAND CO.,LTD.</v>
          </cell>
        </row>
        <row r="8">
          <cell r="E8" t="str">
            <v>1MMHMT</v>
          </cell>
        </row>
        <row r="9">
          <cell r="E9">
            <v>39538</v>
          </cell>
        </row>
        <row r="11">
          <cell r="E11" t="str">
            <v>M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2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tats"/>
      <sheetName val="Total Summary"/>
      <sheetName val="Journal Zero cost adjustment"/>
      <sheetName val="Journal"/>
      <sheetName val="Reconciliation"/>
      <sheetName val="WH's"/>
      <sheetName val="Sheet2"/>
      <sheetName val="THIS MONTH - FROZEN"/>
      <sheetName val="LAST MONTH - FROZEN"/>
      <sheetName val="ABBOTTS Finished"/>
      <sheetName val="ABBOTTS  RM-old"/>
      <sheetName val="Abbotts WH25"/>
      <sheetName val="ABBOTTS WIP"/>
      <sheetName val="ABBOTTS Summary"/>
      <sheetName val="WATERVIEW Finished"/>
      <sheetName val="WATERVIEW WIP"/>
      <sheetName val="WATERVIEW Summary"/>
      <sheetName val="THIS MONTH - Variance"/>
      <sheetName val="THIS MONTH - SIMULATED"/>
      <sheetName val="WATERVIEW Raw Material"/>
      <sheetName val="Summary by WH"/>
      <sheetName val="Sheet1"/>
      <sheetName val="UnitCode"/>
    </sheetNames>
    <sheetDataSet>
      <sheetData sheetId="0">
        <row r="3">
          <cell r="B3" t="str">
            <v>THIS MONTH - FROZEN</v>
          </cell>
        </row>
        <row r="4">
          <cell r="B4" t="str">
            <v>THIS MONTH - SIMULATED</v>
          </cell>
        </row>
        <row r="5">
          <cell r="B5">
            <v>0</v>
          </cell>
        </row>
        <row r="6">
          <cell r="B6" t="str">
            <v>LAST MONTH - FROZEN</v>
          </cell>
        </row>
        <row r="7">
          <cell r="B7" t="str">
            <v>LAST MONTH - SIMULATED</v>
          </cell>
        </row>
        <row r="8">
          <cell r="B8">
            <v>0</v>
          </cell>
        </row>
        <row r="9">
          <cell r="B9" t="str">
            <v>LAST QTR - FROZEN</v>
          </cell>
        </row>
        <row r="10">
          <cell r="B10">
            <v>0</v>
          </cell>
        </row>
        <row r="11">
          <cell r="B11" t="str">
            <v>LAST YEAR - FROZEN</v>
          </cell>
        </row>
        <row r="12">
          <cell r="B12">
            <v>0</v>
          </cell>
        </row>
        <row r="16">
          <cell r="B16">
            <v>0</v>
          </cell>
        </row>
        <row r="17">
          <cell r="B17">
            <v>0</v>
          </cell>
        </row>
        <row r="18">
          <cell r="B18">
            <v>0</v>
          </cell>
        </row>
        <row r="19">
          <cell r="B19">
            <v>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 refreshError="1"/>
    </sheetDataSet>
  </externalBook>
</externalLink>
</file>

<file path=xl/externalLinks/externalLink2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-1 (Valuation) (2)"/>
      <sheetName val="N-2 (Valuation) (2)"/>
      <sheetName val="N -3 Analytical review"/>
      <sheetName val="N-4 Patent right"/>
      <sheetName val="N-4.1 Client"/>
      <sheetName val="N-5 Price Protection"/>
      <sheetName val="N-5"/>
      <sheetName val="N-5.2 Rework cost"/>
      <sheetName val="N-6 Warranty provision"/>
      <sheetName val="N-7 Review Dividend Paid"/>
      <sheetName val="N-8 Receive in Advance"/>
      <sheetName val="N-8.1 Sum Receive in Ad"/>
      <sheetName val="N-8Possible accrued"/>
      <sheetName val="N-8.1 Detail Possible Accrued"/>
      <sheetName val="Direction for N-8"/>
      <sheetName val="Nature of AC"/>
      <sheetName val="BUILD95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2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cumdeprn"/>
      <sheetName val="addl cost"/>
      <sheetName val="Financial Summary"/>
      <sheetName val="Cash Flow"/>
      <sheetName val="Co info"/>
      <sheetName val="MFA"/>
      <sheetName val="Sheet1"/>
      <sheetName val="FF_2"/>
      <sheetName val="B"/>
      <sheetName val="FSA"/>
      <sheetName val="FAs"/>
      <sheetName val="Company Info"/>
      <sheetName val="CA Comp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2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en"/>
      <sheetName val="mat"/>
      <sheetName val="atgt"/>
      <sheetName val="cong"/>
      <sheetName val="vua"/>
      <sheetName val="gVL"/>
      <sheetName val="dtoan"/>
      <sheetName val="dtct"/>
      <sheetName val="t-dtoan"/>
      <sheetName val="cpkhac"/>
      <sheetName val="gpmb"/>
      <sheetName val="Sheet1"/>
      <sheetName val="XL4Poppy"/>
      <sheetName val="CANDOI"/>
      <sheetName val="Nhap VT oto"/>
      <sheetName val="Notes _ Assumption"/>
      <sheetName val="Profit _ Loss"/>
      <sheetName val="data_2002 Budget_"/>
    </sheetNames>
    <sheetDataSet>
      <sheetData sheetId="0"/>
      <sheetData sheetId="1"/>
      <sheetData sheetId="2"/>
      <sheetData sheetId="3"/>
      <sheetData sheetId="4"/>
      <sheetData sheetId="5" refreshError="1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2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cumdeprn"/>
      <sheetName val="addl cost"/>
      <sheetName val="Financial Summary"/>
      <sheetName val="CANDOI"/>
      <sheetName val="Nhap VT oto"/>
      <sheetName val="FF_6"/>
      <sheetName val="งบทดลองปภพ 4-47"/>
      <sheetName val="Q3-46"/>
      <sheetName val="Co info"/>
      <sheetName val="cost4-47"/>
      <sheetName val="Company Info"/>
      <sheetName val="CA Comp"/>
      <sheetName val="B"/>
      <sheetName val="FSA"/>
      <sheetName val="FAs"/>
      <sheetName val="Cash Flow"/>
      <sheetName val="MFA"/>
      <sheetName val="LE1(act3mth)"/>
      <sheetName val="PDT-015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2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อกสารส่ง"/>
      <sheetName val="เอกสารส่ง (2)"/>
      <sheetName val="cover"/>
      <sheetName val="REPRESENT"/>
      <sheetName val="BS-PL 47"/>
      <sheetName val="tax"/>
      <sheetName val="TB46-47"/>
      <sheetName val="งบทดลองปภพ 4-47"/>
      <sheetName val="test"/>
      <sheetName val="ปป 46"/>
      <sheetName val="Accrued cos"/>
      <sheetName val="cost4-47"/>
      <sheetName val="จ่าย04-46"/>
      <sheetName val="รับ5-647"/>
      <sheetName val="รับ 04-46"/>
      <sheetName val="addl cost"/>
      <sheetName val="accumdeprn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/>
      <sheetData sheetId="15" refreshError="1"/>
      <sheetData sheetId="16" refreshError="1"/>
    </sheetDataSet>
  </externalBook>
</externalLink>
</file>

<file path=xl/externalLinks/externalLink2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any Info"/>
      <sheetName val="CA Comp"/>
      <sheetName val="Setup"/>
      <sheetName val="addl cost"/>
      <sheetName val="accumdeprn"/>
      <sheetName val="cost4-47"/>
      <sheetName val="tra_vat_lieu"/>
      <sheetName val="Q3-46"/>
      <sheetName val="FF_6"/>
      <sheetName val="Cash Flow"/>
      <sheetName val="Financial Summary"/>
      <sheetName val="TO - SP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2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crue Form"/>
      <sheetName val="Accrue M&amp;R &amp; Reclass Form"/>
      <sheetName val="Lookup"/>
      <sheetName val="List info"/>
      <sheetName val="JOURNAL VOUCHER AC&amp;RC"/>
      <sheetName val="BKK rev refund"/>
      <sheetName val="SCT rev refund"/>
      <sheetName val="NHP rev refund"/>
      <sheetName val="NHP-accrue detail "/>
      <sheetName val="C-Fon-accrue detail"/>
      <sheetName val="bkk-accrue detail"/>
      <sheetName val="sct-accrue detail"/>
      <sheetName val="BKK rev waive"/>
      <sheetName val="SCT rev. waive"/>
      <sheetName val="NHP rev waive"/>
    </sheetNames>
    <sheetDataSet>
      <sheetData sheetId="0"/>
      <sheetData sheetId="1"/>
      <sheetData sheetId="2"/>
      <sheetData sheetId="3" refreshError="1">
        <row r="2">
          <cell r="E2">
            <v>5473200</v>
          </cell>
        </row>
        <row r="3">
          <cell r="E3">
            <v>5473400</v>
          </cell>
        </row>
        <row r="4">
          <cell r="E4">
            <v>5473500</v>
          </cell>
        </row>
        <row r="5">
          <cell r="E5">
            <v>5474200</v>
          </cell>
        </row>
        <row r="6">
          <cell r="E6">
            <v>5474500</v>
          </cell>
        </row>
        <row r="7">
          <cell r="E7">
            <v>5474400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externalLinks/externalLink2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4"/>
      <sheetName val="E200"/>
      <sheetName val="E400"/>
      <sheetName val="E600"/>
      <sheetName val="E400ง"/>
      <sheetName val="E400SQL"/>
      <sheetName val="E600ง"/>
      <sheetName val="E200ล"/>
      <sheetName val="E400.10"/>
      <sheetName val="E410"/>
      <sheetName val="E410.10 discountrate"/>
      <sheetName val="Sensitive"/>
      <sheetName val="GL Q2"/>
      <sheetName val="Compare Paid"/>
      <sheetName val="เลิกจ้างNL"/>
      <sheetName val="extra"/>
      <sheetName val="new-LSP400รายคน"/>
      <sheetName val="พนักงานที่เหลือNL"/>
      <sheetName val="รายชื่อJune"/>
      <sheetName val="สอบถาม"/>
      <sheetName val="E420สรุปassumtion"/>
      <sheetName val="E410 Q3'19"/>
      <sheetName val="E420 Q3'19"/>
      <sheetName val="GL Q1'20"/>
      <sheetName val="GL Paid Q1'20"/>
      <sheetName val="LSP400 รายแผนก"/>
      <sheetName val="สรุปแผนก"/>
      <sheetName val="Sheet1"/>
      <sheetName val="E410.10 กระทบยอด"/>
      <sheetName val="E420.10 ตรวจสอบประวัติ"/>
      <sheetName val="E420.30 salaryincrement"/>
      <sheetName val="salaryincrement Y19"/>
      <sheetName val="อ.มรณะปี2560"/>
      <sheetName val="E420.40turnover rate"/>
      <sheetName val="E420.50 ตรวจสอบแฟ้มประวัติ"/>
      <sheetName val="E410 old 2"/>
      <sheetName val="E410old"/>
      <sheetName val="noteY18"/>
      <sheetName val="noteY19"/>
      <sheetName val="GL EM"/>
      <sheetName val="Reconcile paid"/>
      <sheetName val="E420old"/>
      <sheetName val="สุ่มแฟ้มประวัติเพิ่ม"/>
      <sheetName val="newLSP400รายคนมีสูตร"/>
      <sheetName val="new-LSP400รายคนSQ"/>
      <sheetName val="new-รวมรายแผนก"/>
      <sheetName val="TOC GL by NL"/>
      <sheetName val="TOC SQ by NL"/>
      <sheetName val="ตำแหน่งงาน"/>
      <sheetName val="400 days SQ"/>
      <sheetName val="em เล่ม 400 วัน Y20"/>
      <sheetName val="EM เล่ม 400วันY18"/>
      <sheetName val="LSP400oriY19"/>
      <sheetName val="ข้อมูล300,400"/>
      <sheetName val="เกษียณ"/>
      <sheetName val="Rec Q2'19"/>
      <sheetName val="GL Y19"/>
      <sheetName val="LSP300ori Y19"/>
      <sheetName val="GL Y18"/>
      <sheetName val="เล่ม18"/>
      <sheetName val="ori Y18"/>
      <sheetName val="EM เล่ม 300วัน"/>
      <sheetName val="เกษียณQ1'19"/>
    </sheetNames>
    <sheetDataSet>
      <sheetData sheetId="0"/>
      <sheetData sheetId="1"/>
      <sheetData sheetId="2"/>
      <sheetData sheetId="3"/>
      <sheetData sheetId="4">
        <row r="2">
          <cell r="A2" t="str">
            <v>Golden Lime Public Company Limited</v>
          </cell>
        </row>
      </sheetData>
      <sheetData sheetId="5"/>
      <sheetData sheetId="6">
        <row r="2">
          <cell r="A2" t="str">
            <v>Golden Lime Public Company Limited</v>
          </cell>
        </row>
      </sheetData>
      <sheetData sheetId="7">
        <row r="1">
          <cell r="C1">
            <v>521101</v>
          </cell>
        </row>
      </sheetData>
      <sheetData sheetId="8"/>
      <sheetData sheetId="9"/>
      <sheetData sheetId="10"/>
      <sheetData sheetId="11"/>
      <sheetData sheetId="12">
        <row r="4">
          <cell r="U4">
            <v>128927.76</v>
          </cell>
        </row>
      </sheetData>
      <sheetData sheetId="13">
        <row r="74">
          <cell r="Q74">
            <v>279056.89</v>
          </cell>
        </row>
      </sheetData>
      <sheetData sheetId="14">
        <row r="50">
          <cell r="S50">
            <v>4476690</v>
          </cell>
        </row>
      </sheetData>
      <sheetData sheetId="15"/>
      <sheetData sheetId="16">
        <row r="6">
          <cell r="C6" t="str">
            <v>Employee ID</v>
          </cell>
        </row>
      </sheetData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>
        <row r="16">
          <cell r="N16">
            <v>-570798.55000000005</v>
          </cell>
        </row>
      </sheetData>
      <sheetData sheetId="51"/>
      <sheetData sheetId="52"/>
      <sheetData sheetId="53"/>
      <sheetData sheetId="54"/>
      <sheetData sheetId="55"/>
      <sheetData sheetId="56">
        <row r="6">
          <cell r="R6">
            <v>94380</v>
          </cell>
        </row>
      </sheetData>
      <sheetData sheetId="57"/>
      <sheetData sheetId="58">
        <row r="4">
          <cell r="U4">
            <v>2400000</v>
          </cell>
        </row>
      </sheetData>
      <sheetData sheetId="59"/>
      <sheetData sheetId="60"/>
      <sheetData sheetId="61"/>
      <sheetData sheetId="62"/>
    </sheetDataSet>
  </externalBook>
</externalLink>
</file>

<file path=xl/externalLinks/externalLink2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ject Details"/>
      <sheetName val="Project Summary"/>
      <sheetName val="Milestones"/>
      <sheetName val="Fixed Price Memo"/>
      <sheetName val="Revenue Forecast"/>
      <sheetName val="My Revenue"/>
      <sheetName val="Local Time"/>
      <sheetName val="Contractor Time"/>
      <sheetName val="Other Time"/>
      <sheetName val="FP Sub Effort"/>
      <sheetName val="Expenses"/>
      <sheetName val="Rates"/>
      <sheetName val="Country"/>
      <sheetName val="Macro"/>
      <sheetName val="Module1"/>
      <sheetName val="APCODE"/>
      <sheetName val="F-3"/>
      <sheetName val="addl cost"/>
      <sheetName val="accumdeprn"/>
      <sheetName val="FF_4"/>
      <sheetName val="tax-ss"/>
      <sheetName val="Project_Details"/>
      <sheetName val="Project_Summary"/>
      <sheetName val="Fixed_Price_Memo"/>
      <sheetName val="Revenue_Forecast"/>
      <sheetName val="My_Revenue"/>
      <sheetName val="Local_Time"/>
      <sheetName val="Contractor_Time"/>
      <sheetName val="Other_Time"/>
      <sheetName val="FP_Sub_Effort"/>
      <sheetName val="addl_cost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/>
      <sheetData sheetId="7"/>
      <sheetData sheetId="8"/>
      <sheetData sheetId="9"/>
      <sheetData sheetId="10"/>
      <sheetData sheetId="11">
        <row r="2">
          <cell r="B2">
            <v>0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</sheetDataSet>
  </externalBook>
</externalLink>
</file>

<file path=xl/externalLinks/externalLink2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(KL)"/>
      <sheetName val="F-2(KL)"/>
      <sheetName val="F-3(KL)"/>
      <sheetName val="F-4(KL)"/>
      <sheetName val="F-5(KL)"/>
      <sheetName val="F-22(KL)"/>
      <sheetName val="AP110"/>
      <sheetName val="A(KL)"/>
      <sheetName val="L(KL)"/>
      <sheetName val="M-MM(KL)"/>
      <sheetName val="N(KL)"/>
      <sheetName val="U(KL)"/>
      <sheetName val="U-1(KL)"/>
      <sheetName val="U-disclosure(KL)"/>
      <sheetName val="CC(KL)"/>
      <sheetName val="30(KL)"/>
      <sheetName val="Sheet1"/>
      <sheetName val="Rates"/>
      <sheetName val="APCODE"/>
      <sheetName val="C"/>
      <sheetName val="FF-2"/>
      <sheetName val="FSA"/>
      <sheetName val="A-1"/>
      <sheetName val="addl cost"/>
      <sheetName val="accumdepr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2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any Info"/>
      <sheetName val="CA Comp"/>
      <sheetName val="addl cost"/>
      <sheetName val="accumdeprn"/>
      <sheetName val="cost4-47"/>
      <sheetName val="Q3-46"/>
      <sheetName val="FF_6"/>
      <sheetName val="Co info"/>
      <sheetName val="Financial Summary"/>
      <sheetName val="TO - SP"/>
      <sheetName val="PL _ ผลงานใหม่รวม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2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&amp;RjE"/>
      <sheetName val="TB"/>
      <sheetName val="WBS"/>
      <sheetName val="WPL"/>
      <sheetName val="2"/>
      <sheetName val="3"/>
      <sheetName val="3-100"/>
      <sheetName val="3-110"/>
      <sheetName val="3-120"/>
      <sheetName val="3-121"/>
      <sheetName val="3-130"/>
      <sheetName val="3-131"/>
      <sheetName val="4"/>
      <sheetName val="4-100"/>
      <sheetName val="4-200"/>
      <sheetName val="4-300"/>
      <sheetName val="5"/>
      <sheetName val="8"/>
      <sheetName val="9"/>
      <sheetName val="9-100"/>
      <sheetName val="9-200  "/>
      <sheetName val="9-300"/>
      <sheetName val="10"/>
      <sheetName val="11"/>
      <sheetName val="11-100"/>
      <sheetName val=""/>
      <sheetName val="Company Info"/>
      <sheetName val="CA Com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</sheetDataSet>
  </externalBook>
</externalLink>
</file>

<file path=xl/externalLinks/externalLink2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USTOMER"/>
      <sheetName val="TB SAP"/>
      <sheetName val="BALANCE SHEET "/>
      <sheetName val="SKA"/>
      <sheetName val="BS ATTACH"/>
      <sheetName val="เอกอุดร"/>
      <sheetName val="Mant.Fiberline"/>
      <sheetName val="Smell complain"/>
      <sheetName val="SCB 1 - Current"/>
      <sheetName val="SCB 2 - Current"/>
      <sheetName val="Input"/>
      <sheetName val="Detail"/>
      <sheetName val="Data"/>
      <sheetName val="Sheet3"/>
      <sheetName val="TYPE"/>
      <sheetName val="Ratio"/>
      <sheetName val="SCB 1 _ Current"/>
      <sheetName val="SCB 2 _ Current"/>
      <sheetName val="oresreqsum"/>
      <sheetName val="Group"/>
      <sheetName val="Age311299TAS"/>
      <sheetName val="TASintDec00"/>
      <sheetName val="P4DDBFTAS"/>
      <sheetName val="Calculation of end rates"/>
      <sheetName val="Dt"/>
      <sheetName val="ACCODE"/>
      <sheetName val="Std.Yield"/>
      <sheetName val="เงินกู้ธนชาติ"/>
      <sheetName val="Result1"/>
      <sheetName val="Actual-Monthly"/>
      <sheetName val="Actual-ＹＴＤ"/>
      <sheetName val="Budget-Monthly"/>
      <sheetName val="Budget-YTD"/>
      <sheetName val="J2"/>
      <sheetName val="17. Non consolidated stock"/>
      <sheetName val="General Data"/>
      <sheetName val="Assets"/>
      <sheetName val="Liabilities"/>
      <sheetName val="P-L"/>
      <sheetName val="14. Fixed assets"/>
      <sheetName val="13. Intangible assets"/>
      <sheetName val="Parameter"/>
      <sheetName val="Menu"/>
      <sheetName val="Report"/>
      <sheetName val="Options"/>
      <sheetName val="Select"/>
      <sheetName val="Table"/>
      <sheetName val="Trial balance"/>
      <sheetName val="Cost center"/>
      <sheetName val="Master"/>
      <sheetName val="Exp"/>
      <sheetName val="ยอดkill1005"/>
      <sheetName val="Sheet1"/>
      <sheetName val="BS_ATTACH1"/>
      <sheetName val="BALANCE_SHEET_1"/>
      <sheetName val="Mant_Fiberline1"/>
      <sheetName val="Smell_complain1"/>
      <sheetName val="SCB_1_-_Current1"/>
      <sheetName val="SCB_2_-_Current1"/>
      <sheetName val="SCB_1___Current1"/>
      <sheetName val="SCB_2___Current1"/>
      <sheetName val="BS_ATTACH"/>
      <sheetName val="BALANCE_SHEET_"/>
      <sheetName val="Mant_Fiberline"/>
      <sheetName val="Smell_complain"/>
      <sheetName val="SCB_1_-_Current"/>
      <sheetName val="SCB_2_-_Current"/>
      <sheetName val="SCB_1___Current"/>
      <sheetName val="SCB_2___Current"/>
      <sheetName val="Cost_center1"/>
      <sheetName val="Cost_center"/>
      <sheetName val="สรุปรวม"/>
      <sheetName val="7.production"/>
      <sheetName val="BS_ATTACH2"/>
      <sheetName val="BALANCE_SHEET_2"/>
      <sheetName val="Mant_Fiberline2"/>
      <sheetName val="Smell_complain2"/>
      <sheetName val="SCB_1_-_Current2"/>
      <sheetName val="SCB_2_-_Current2"/>
      <sheetName val="SCB_1___Current2"/>
      <sheetName val="SCB_2___Current2"/>
      <sheetName val="Cost_center2"/>
      <sheetName val="เงินกู้ MGC"/>
      <sheetName val="ตั๋วเงินรับ"/>
      <sheetName val="conso46"/>
      <sheetName val="Content"/>
      <sheetName val="frptolocal"/>
      <sheetName val="SVHK"/>
      <sheetName val="CCA"/>
      <sheetName val="SEA"/>
      <sheetName val="Header"/>
      <sheetName val="Frontsheet"/>
      <sheetName val="วิเคราะห์"/>
      <sheetName val="CF04-Plan05"/>
      <sheetName val="CUSTOMER (2)"/>
      <sheetName val="CUS.TANK"/>
      <sheetName val="CUS.SWS"/>
      <sheetName val="CUS.INT"/>
      <sheetName val="Month"/>
      <sheetName val="PLCONS07"/>
      <sheetName val="CODE"/>
      <sheetName val="VENDOR"/>
      <sheetName val="ORDERS"/>
      <sheetName val="PL"/>
      <sheetName val="jul04-dec04pnl"/>
      <sheetName val="fy05bsJul-dec04"/>
      <sheetName val="MainSetup"/>
      <sheetName val="Waterg"/>
      <sheetName val="Calculation_of_end_rates"/>
      <sheetName val="17__Non_consolidated_stock"/>
      <sheetName val="General_Data"/>
      <sheetName val="14__Fixed_assets"/>
      <sheetName val="13__Intangible_assets"/>
      <sheetName val="TonPerDay"/>
      <sheetName val="PL_NO"/>
      <sheetName val="Index"/>
      <sheetName val="Detail-Sep"/>
      <sheetName val="Macro1"/>
      <sheetName val="seal 1-07-04"/>
      <sheetName val="ICM"/>
      <sheetName val="CIV"/>
      <sheetName val="เงินสดย่อย"/>
      <sheetName val="Bank CA&amp;SA"/>
      <sheetName val="เช็คฝากระหว่างทาง"/>
      <sheetName val="ลูกหนี้อื่นๆ"/>
      <sheetName val="AR -CID"/>
      <sheetName val="ดบ.ค้างรับ Tisco"/>
      <sheetName val="คชจ.ล่วงหน้า"/>
      <sheetName val="เงินทดรองจ่าย"/>
      <sheetName val="ก่อสร้าง.ล่วงหน้า"/>
      <sheetName val="ภาษีหัก ณ ที่จ่าย"/>
      <sheetName val="ลูกหนี้สรรพากร"/>
      <sheetName val="สินทรัพย์อื่น"/>
      <sheetName val="คชจ.รอเรียกเก็บ TDT"/>
      <sheetName val="อาคาร"/>
      <sheetName val="ค่าปรับปรุงอาคาร"/>
      <sheetName val="รถยนต์"/>
      <sheetName val="อุปกรณ์ฯ"/>
      <sheetName val="อุปกรณ์(หน่วยงาน) "/>
      <sheetName val="อุปกรณ์ตกแต่ง"/>
      <sheetName val="ลิขสิทธิ์"/>
      <sheetName val="เงินประกัน"/>
      <sheetName val="เงินมัดจำ,รับอื่นๆ"/>
      <sheetName val="สินค้าคงเหลือ(ซื้อคืน)"/>
      <sheetName val="ISV_Cost"/>
      <sheetName val="ICS_Budget&amp;Cost"/>
      <sheetName val="ICS_Cost by units"/>
      <sheetName val="ICM_Budget&amp;Cost Phase I"/>
      <sheetName val="ICM_Budget Cost Phase II"/>
      <sheetName val="ICm_Cost by units"/>
      <sheetName val="CIV_AP 2-131-00"/>
      <sheetName val="ICM_AP 2-131-00"/>
      <sheetName val="CIV_AP 2-133-00"/>
      <sheetName val="ICM_AP 2-133-00"/>
      <sheetName val="ICM_AP RPT"/>
      <sheetName val="CIV_AP RPT"/>
      <sheetName val="CHQระหว่างทาง.2-132-00"/>
      <sheetName val="ดอกผลเช่าชื้อ"/>
      <sheetName val="สรุปงวดผ่อนเช่าซื้อ"/>
      <sheetName val="ตั๋วเงินจ่าย"/>
      <sheetName val="ภาษีเงินได้หัก ณ ที่จ่าย"/>
      <sheetName val="ภาษีขาย"/>
      <sheetName val="เงินประกันสังคม"/>
      <sheetName val="ค่าใช้จ่ายค้างจ่าย"/>
      <sheetName val="ค้างจ่าย CID"/>
      <sheetName val="งานก่อสร้างค้างจ่าย"/>
      <sheetName val="เงินประกันก่อสร้าง"/>
      <sheetName val="เงินมัดจำอื่น"/>
      <sheetName val="เงินทดรองรับ 2-191-00"/>
      <sheetName val="เงินทดรองรับ 2-193-00"/>
      <sheetName val="เงินทดรองรับ 2-194-xx"/>
      <sheetName val="ดอกเบี้ยค้างจ่าย-ICM"/>
      <sheetName val="ดอกเบี้ยค้างจ่าย-ICS"/>
      <sheetName val="ดอกเบี้ยค้างจ่าย-TDT"/>
      <sheetName val="สรุปเงินมัดจำห้องชุด Agent"/>
      <sheetName val="Commission-Tiny (Chinese)"/>
      <sheetName val="Commission-Sky Pro (Thai)"/>
      <sheetName val="สรุปเงินมัดจำห้องชุด"/>
      <sheetName val="IV_เงินมัดจำ-ห้องชุด"/>
      <sheetName val="ICS_เงินมัดจำ-ห้องชุด"/>
      <sheetName val="ICM_เงินมัดจำ-ห้องชุด"/>
      <sheetName val="สำรองผลประโยชน์พนง."/>
      <sheetName val="รายได้ค่าเช่า"/>
      <sheetName val="รายได้ค่าบริการ"/>
      <sheetName val="รด.บริหาร"/>
      <sheetName val="รด.อื่น"/>
      <sheetName val="6-120-10 ค่าเช่า"/>
      <sheetName val="6-120-20 ค่าบริการ"/>
      <sheetName val="6-120-50 ค่าซ่อมแซม"/>
      <sheetName val="6-150-10 ค่าที่ปรึกษา"/>
      <sheetName val="6-130-20 ส่งเสริมการขาย"/>
      <sheetName val="6-130-30 คอมมิชชั่น-ICS"/>
      <sheetName val="6-130-30 คอมมิชชั่น-ICM"/>
      <sheetName val="ค่าธรรมเนียมโอน+ภาษีธุรกิจเฉพาะ"/>
      <sheetName val="#6-200-00 ดอกเบี้ยจ่าย"/>
      <sheetName val="รายละเอียดประกอบ"/>
      <sheetName val="งบค่าใช้จ่าย"/>
      <sheetName val="BS"/>
      <sheetName val="TB"/>
      <sheetName val="TB-CIV"/>
      <sheetName val="TB-ICM"/>
      <sheetName val="seal_1-07-04"/>
      <sheetName val="seal_1-07-041"/>
      <sheetName val="seal_1-07-042"/>
      <sheetName val="BS_ATTACH3"/>
      <sheetName val="BALANCE_SHEET_3"/>
      <sheetName val="Mant_Fiberline3"/>
      <sheetName val="Smell_complain3"/>
      <sheetName val="SCB_1_-_Current3"/>
      <sheetName val="SCB_2_-_Current3"/>
      <sheetName val="SCB_1___Current3"/>
      <sheetName val="SCB_2___Current3"/>
      <sheetName val="Cost_center3"/>
      <sheetName val="seal_1-07-043"/>
      <sheetName val=" Direct load "/>
      <sheetName val="เขตส่งออก"/>
    </sheetNames>
    <sheetDataSet>
      <sheetData sheetId="0" refreshError="1">
        <row r="1">
          <cell r="A1" t="str">
            <v>01001</v>
          </cell>
          <cell r="B1" t="str">
            <v>Reference</v>
          </cell>
        </row>
        <row r="2">
          <cell r="A2" t="str">
            <v>01003</v>
          </cell>
          <cell r="B2" t="str">
            <v>ILDA177/11</v>
          </cell>
        </row>
        <row r="3">
          <cell r="A3" t="str">
            <v>01003.1</v>
          </cell>
          <cell r="B3" t="str">
            <v>ILDA194/2011</v>
          </cell>
        </row>
        <row r="4">
          <cell r="A4" t="str">
            <v>01004</v>
          </cell>
          <cell r="B4" t="str">
            <v>SPA006/2012</v>
          </cell>
        </row>
        <row r="5">
          <cell r="A5" t="str">
            <v>01005</v>
          </cell>
          <cell r="B5" t="str">
            <v>SPA 013/2012</v>
          </cell>
        </row>
        <row r="6">
          <cell r="A6" t="str">
            <v>01006</v>
          </cell>
          <cell r="B6" t="str">
            <v>SPA023/12</v>
          </cell>
        </row>
        <row r="7">
          <cell r="A7" t="str">
            <v>01007</v>
          </cell>
          <cell r="B7" t="str">
            <v xml:space="preserve"> SPA040/12</v>
          </cell>
        </row>
        <row r="8">
          <cell r="A8" t="str">
            <v>01008</v>
          </cell>
          <cell r="B8" t="str">
            <v>SPA030/12</v>
          </cell>
        </row>
        <row r="9">
          <cell r="A9" t="str">
            <v>01009</v>
          </cell>
          <cell r="B9" t="str">
            <v>ILDS041/12</v>
          </cell>
        </row>
        <row r="10">
          <cell r="A10" t="str">
            <v>01014</v>
          </cell>
          <cell r="B10" t="str">
            <v>กรมช่างโยธาทหารอากาศ</v>
          </cell>
        </row>
        <row r="11">
          <cell r="A11" t="str">
            <v>01015</v>
          </cell>
          <cell r="B11" t="str">
            <v>กรมช่างโยธาทหารอากาศ</v>
          </cell>
        </row>
        <row r="12">
          <cell r="A12" t="str">
            <v>03</v>
          </cell>
          <cell r="B12" t="str">
            <v>กรมช่างโยธาทหารอากาศ</v>
          </cell>
        </row>
        <row r="13">
          <cell r="A13" t="str">
            <v>04002</v>
          </cell>
        </row>
        <row r="14">
          <cell r="A14" t="str">
            <v>04004</v>
          </cell>
        </row>
        <row r="15">
          <cell r="A15" t="str">
            <v>04005</v>
          </cell>
        </row>
        <row r="16">
          <cell r="A16" t="str">
            <v>04006</v>
          </cell>
        </row>
        <row r="17">
          <cell r="A17" t="str">
            <v>04007</v>
          </cell>
        </row>
        <row r="18">
          <cell r="A18" t="str">
            <v>04008</v>
          </cell>
          <cell r="B18" t="str">
            <v>CALTON INTERNATION (THAILAND)</v>
          </cell>
        </row>
        <row r="19">
          <cell r="A19" t="str">
            <v>04009</v>
          </cell>
          <cell r="B19" t="str">
            <v>SITCA FINANCIAL(COSMO)</v>
          </cell>
        </row>
        <row r="20">
          <cell r="A20" t="str">
            <v>04010</v>
          </cell>
          <cell r="B20" t="str">
            <v>SITCA FINANCIAL(COSMO)</v>
          </cell>
        </row>
        <row r="21">
          <cell r="A21" t="str">
            <v>04011</v>
          </cell>
          <cell r="B21" t="str">
            <v>SITCA FINANCIAL(COSMO)</v>
          </cell>
        </row>
        <row r="22">
          <cell r="A22" t="str">
            <v>04012</v>
          </cell>
        </row>
        <row r="23">
          <cell r="A23" t="str">
            <v>04013</v>
          </cell>
        </row>
        <row r="24">
          <cell r="A24" t="str">
            <v>04014</v>
          </cell>
        </row>
        <row r="25">
          <cell r="A25" t="str">
            <v>04015</v>
          </cell>
        </row>
        <row r="26">
          <cell r="A26" t="str">
            <v>04017</v>
          </cell>
          <cell r="B26" t="str">
            <v>CALCIUM PRODUCTS COMPANY LIMITED</v>
          </cell>
        </row>
        <row r="27">
          <cell r="A27" t="str">
            <v>05001</v>
          </cell>
          <cell r="B27" t="str">
            <v>CALTEX CAMBODIA LIMITED</v>
          </cell>
        </row>
        <row r="28">
          <cell r="A28" t="str">
            <v>05003</v>
          </cell>
          <cell r="B28" t="str">
            <v>PACIFIC FINANCIAL (COSMO)</v>
          </cell>
        </row>
        <row r="29">
          <cell r="A29" t="str">
            <v>05004</v>
          </cell>
          <cell r="B29" t="str">
            <v>CALCIUM PRODUCTS COMPANY LIMITED</v>
          </cell>
        </row>
        <row r="30">
          <cell r="A30" t="str">
            <v>06002</v>
          </cell>
          <cell r="B30" t="str">
            <v>PACIFIC FINANCIAL (COSMO)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/>
      <sheetData sheetId="109"/>
      <sheetData sheetId="110"/>
      <sheetData sheetId="111"/>
      <sheetData sheetId="112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 refreshError="1"/>
      <sheetData sheetId="215" refreshError="1"/>
    </sheetDataSet>
  </externalBook>
</externalLink>
</file>

<file path=xl/externalLinks/externalLink2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SM"/>
      <sheetName val="aje &amp; rje &lt;A2&gt;"/>
      <sheetName val="BS &lt;A3&gt;"/>
      <sheetName val="B-Systems"/>
      <sheetName val="Cash&amp; Bank&lt;C&gt;"/>
      <sheetName val="Review of CB &amp; BRecon &lt;C3&gt; "/>
      <sheetName val="E"/>
      <sheetName val="E2"/>
      <sheetName val="E3"/>
      <sheetName val="Checklist"/>
      <sheetName val="&lt;F&gt;"/>
      <sheetName val="FIFO &amp; Stocks w-off &lt;F2&gt;"/>
      <sheetName val="FIFO &lt;F2-1&gt;"/>
      <sheetName val="W-off-F3"/>
      <sheetName val="W-off-F3-1"/>
      <sheetName val="NRV test &lt;F4&gt;"/>
      <sheetName val="Other debtors &lt;G&gt; "/>
      <sheetName val="&lt;I&gt;"/>
      <sheetName val="&lt;I1&gt;"/>
      <sheetName val="&lt;I2&gt;"/>
      <sheetName val="Lead&lt;K&gt;"/>
      <sheetName val="L&amp;B&lt;K1&gt;"/>
      <sheetName val="Ins &lt;K5&gt;"/>
      <sheetName val="MV&lt;K2&gt;"/>
      <sheetName val="OE&lt;K3&gt;"/>
      <sheetName val="FF&lt;K4&gt;"/>
      <sheetName val="&lt;M&gt; Trade Creditors"/>
      <sheetName val="&lt;M1&gt; Detailed"/>
      <sheetName val="&lt;N&gt;"/>
      <sheetName val="Deposits&lt;N1&gt; "/>
      <sheetName val="Accruals&lt;N2&gt;"/>
      <sheetName val="Adv &lt;N3&gt;"/>
      <sheetName val="&lt;O&gt; Lead"/>
      <sheetName val="&lt;O1&gt; Tax com"/>
      <sheetName val="CA &lt;O2&gt;"/>
      <sheetName val="IBA &lt;O3&gt;"/>
      <sheetName val="&lt;Q&gt;"/>
      <sheetName val="&lt;R&gt; Deferred tax"/>
      <sheetName val="&lt;R1&gt; Non-QA"/>
      <sheetName val="P&amp;L disclosure per MASB1 &lt;Ua&gt;"/>
      <sheetName val="P&amp;L&lt;U&gt;"/>
      <sheetName val="Expenses Allocation &lt;U-1&gt;"/>
      <sheetName val="Salaries App. &lt;U-2&gt;"/>
      <sheetName val="&lt;U1&gt; Purch vs Sales"/>
      <sheetName val="GP AR&lt;U2&gt;"/>
      <sheetName val="&lt;U3&gt; Rental inc"/>
      <sheetName val="&lt;U4&gt; EPF"/>
      <sheetName val="&lt;U5&gt; TL Int"/>
      <sheetName val="&lt;U6&gt; Sales CO"/>
      <sheetName val="&lt;U7&gt; PurchCO"/>
      <sheetName val="SalesCom Schedule"/>
      <sheetName val="Times 2001 awp"/>
      <sheetName val="Customize Your Loan Manager"/>
      <sheetName val="Loan Amortization Table"/>
      <sheetName val="G-35-3"/>
      <sheetName val="CA Sheet"/>
      <sheetName val="tax-ss"/>
      <sheetName val="Company Info"/>
      <sheetName val="Cost centre expenditure"/>
      <sheetName val="CA Comp"/>
      <sheetName val="APCODE"/>
      <sheetName val="Details"/>
      <sheetName val="5 Analysis"/>
      <sheetName val="aje_&amp;_rje_&lt;A2&gt;"/>
      <sheetName val="BS_&lt;A3&gt;"/>
      <sheetName val="Cash&amp;_Bank&lt;C&gt;"/>
      <sheetName val="Review_of_CB_&amp;_BRecon_&lt;C3&gt;_"/>
      <sheetName val="FIFO_&amp;_Stocks_w-off_&lt;F2&gt;"/>
      <sheetName val="FIFO_&lt;F2-1&gt;"/>
      <sheetName val="NRV_test_&lt;F4&gt;"/>
      <sheetName val="Other_debtors_&lt;G&gt;_"/>
      <sheetName val="Ins_&lt;K5&gt;"/>
      <sheetName val="&lt;M&gt;_Trade_Creditors"/>
      <sheetName val="&lt;M1&gt;_Detailed"/>
      <sheetName val="Deposits&lt;N1&gt;_"/>
      <sheetName val="Adv_&lt;N3&gt;"/>
      <sheetName val="&lt;O&gt;_Lead"/>
      <sheetName val="&lt;O1&gt;_Tax_com"/>
      <sheetName val="CA_&lt;O2&gt;"/>
      <sheetName val="IBA_&lt;O3&gt;"/>
      <sheetName val="&lt;R&gt;_Deferred_tax"/>
      <sheetName val="&lt;R1&gt;_Non-QA"/>
      <sheetName val="P&amp;L_disclosure_per_MASB1_&lt;Ua&gt;"/>
      <sheetName val="Expenses_Allocation_&lt;U-1&gt;"/>
      <sheetName val="Salaries_App__&lt;U-2&gt;"/>
      <sheetName val="&lt;U1&gt;_Purch_vs_Sales"/>
      <sheetName val="GP_AR&lt;U2&gt;"/>
      <sheetName val="&lt;U3&gt;_Rental_inc"/>
      <sheetName val="&lt;U4&gt;_EPF"/>
      <sheetName val="&lt;U5&gt;_TL_Int"/>
      <sheetName val="&lt;U6&gt;_Sales_CO"/>
      <sheetName val="&lt;U7&gt;_PurchCO"/>
      <sheetName val="SalesCom_Schedule"/>
      <sheetName val="Times_2001_awp"/>
      <sheetName val="Customize_Your_Loan_Manager"/>
      <sheetName val="Loan_Amortization_Table"/>
      <sheetName val="Company_Info"/>
      <sheetName val="CA_Sheet"/>
      <sheetName val="Cost_centre_expenditure"/>
      <sheetName val="CA_Comp"/>
      <sheetName val="5_Analysis"/>
    </sheetNames>
    <definedNames>
      <definedName name="Customize"/>
      <definedName name="FinePrint"/>
      <definedName name="Nada"/>
    </defined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</sheetDataSet>
  </externalBook>
</externalLink>
</file>

<file path=xl/externalLinks/externalLink2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USTOMER"/>
      <sheetName val="Cost center"/>
      <sheetName val="Definitions"/>
      <sheetName val="Input"/>
      <sheetName val="Detail"/>
      <sheetName val="BALANCE SHEET "/>
      <sheetName val="Data"/>
      <sheetName val="Sheet3"/>
      <sheetName val="TYPE"/>
      <sheetName val="Ratio"/>
      <sheetName val="SKA"/>
      <sheetName val="BS ATTACH"/>
      <sheetName val="เอกอุดร"/>
      <sheetName val="Mant.Fiberline"/>
      <sheetName val="Smell complain"/>
      <sheetName val="SCB 1 - Current"/>
      <sheetName val="SCB 2 - Current"/>
      <sheetName val="SCB 1 _ Current"/>
      <sheetName val="SCB 2 _ Current"/>
      <sheetName val="frptolocal"/>
      <sheetName val="SEA"/>
      <sheetName val="Dt"/>
      <sheetName val="Content"/>
      <sheetName val="PL _ ผลงานใหม่รวม"/>
      <sheetName val="CUSTOMER (2)"/>
      <sheetName val="CUS.TANK"/>
      <sheetName val="CUS.SWS"/>
      <sheetName val="CUS.INT"/>
      <sheetName val="SVHK"/>
      <sheetName val="CCA"/>
      <sheetName val="Frontsheet"/>
      <sheetName val="Header"/>
      <sheetName val="oresreqsum"/>
      <sheetName val="ยอดkill1005"/>
      <sheetName val="Sheet1"/>
      <sheetName val="Master"/>
      <sheetName val="Exp"/>
      <sheetName val="BALANCE_SHEET_1"/>
      <sheetName val="BS_ATTACH1"/>
      <sheetName val="Mant_Fiberline1"/>
      <sheetName val="Smell_complain1"/>
      <sheetName val="SCB_1_-_Current1"/>
      <sheetName val="SCB_2_-_Current1"/>
      <sheetName val="SCB_1___Current1"/>
      <sheetName val="SCB_2___Current1"/>
      <sheetName val="Cost_center1"/>
      <sheetName val="BALANCE_SHEET_"/>
      <sheetName val="BS_ATTACH"/>
      <sheetName val="Mant_Fiberline"/>
      <sheetName val="Smell_complain"/>
      <sheetName val="SCB_1_-_Current"/>
      <sheetName val="SCB_2_-_Current"/>
      <sheetName val="SCB_1___Current"/>
      <sheetName val="SCB_2___Current"/>
      <sheetName val="Cost_center"/>
      <sheetName val="Select"/>
      <sheetName val="Table"/>
      <sheetName val="Trial balance"/>
      <sheetName val="Month"/>
      <sheetName val="PLCONS07"/>
      <sheetName val="J2"/>
      <sheetName val="17. Non consolidated stock"/>
      <sheetName val="General Data"/>
      <sheetName val="Assets"/>
      <sheetName val="Liabilities"/>
      <sheetName val="P-L"/>
      <sheetName val="14. Fixed assets"/>
      <sheetName val="13. Intangible assets"/>
      <sheetName val="Age311299TAS"/>
      <sheetName val="TASintDec00"/>
      <sheetName val="P4DDBFTAS"/>
      <sheetName val="Result1"/>
      <sheetName val="Actual-Monthly"/>
      <sheetName val="Actual-ＹＴＤ"/>
      <sheetName val="Budget-Monthly"/>
      <sheetName val="Budget-YTD"/>
      <sheetName val="Group"/>
      <sheetName val="Calculation of end rates"/>
      <sheetName val="สรุปรวม"/>
      <sheetName val="7.production"/>
      <sheetName val="BALANCE_SHEET_2"/>
      <sheetName val="BS_ATTACH2"/>
      <sheetName val="Mant_Fiberline2"/>
      <sheetName val="Smell_complain2"/>
      <sheetName val="SCB_1_-_Current2"/>
      <sheetName val="SCB_2_-_Current2"/>
      <sheetName val="SCB_1___Current2"/>
      <sheetName val="SCB_2___Current2"/>
      <sheetName val="Cost_center2"/>
      <sheetName val="Q001 Lead"/>
      <sheetName val="노무비"/>
      <sheetName val="0-Basics"/>
      <sheetName val="ACCODE"/>
      <sheetName val="Report"/>
      <sheetName val="Options"/>
      <sheetName val="Parameter"/>
      <sheetName val="Menu"/>
      <sheetName val="วิเคราะห์"/>
      <sheetName val="tra-vat-lieu"/>
      <sheetName val="Param"/>
      <sheetName val="ListAcc"/>
      <sheetName val="jul03-jun04pnl"/>
      <sheetName val="jul04-dec04pnl"/>
      <sheetName val="fy05bsJul-dec04"/>
      <sheetName val="เงินกู้ MGC"/>
      <sheetName val="เงินกู้ธนชาติ"/>
      <sheetName val="conso46"/>
      <sheetName val="ตั๋วเงินรับ"/>
      <sheetName val="BUILD95"/>
      <sheetName val="TonPerDay"/>
      <sheetName val="PL_NO"/>
      <sheetName val="Index"/>
      <sheetName val="LOV"/>
      <sheetName val="Job"/>
      <sheetName val="Location"/>
      <sheetName val="Position"/>
      <sheetName val="ICM"/>
      <sheetName val="CIV"/>
      <sheetName val="เงินสดย่อย"/>
      <sheetName val="Bank CA&amp;SA"/>
      <sheetName val="เช็คฝากระหว่างทาง"/>
      <sheetName val="ลูกหนี้อื่นๆ"/>
      <sheetName val="AR -CID"/>
      <sheetName val="ดบ.ค้างรับ Tisco"/>
      <sheetName val="คชจ.ล่วงหน้า"/>
      <sheetName val="เงินทดรองจ่าย"/>
      <sheetName val="ก่อสร้าง.ล่วงหน้า"/>
      <sheetName val="ภาษีหัก ณ ที่จ่าย"/>
      <sheetName val="ลูกหนี้สรรพากร"/>
      <sheetName val="สินทรัพย์อื่น"/>
      <sheetName val="คชจ.รอเรียกเก็บ TDT"/>
      <sheetName val="อาคาร"/>
      <sheetName val="ค่าปรับปรุงอาคาร"/>
      <sheetName val="รถยนต์"/>
      <sheetName val="อุปกรณ์ฯ"/>
      <sheetName val="อุปกรณ์(หน่วยงาน) "/>
      <sheetName val="อุปกรณ์ตกแต่ง"/>
      <sheetName val="ลิขสิทธิ์"/>
      <sheetName val="เงินประกัน"/>
      <sheetName val="เงินมัดจำ,รับอื่นๆ"/>
      <sheetName val="สินค้าคงเหลือ(ซื้อคืน)"/>
      <sheetName val="ISV_Cost"/>
      <sheetName val="ICS_Budget&amp;Cost"/>
      <sheetName val="ICS_Cost by units"/>
      <sheetName val="ICM_Budget&amp;Cost Phase I"/>
      <sheetName val="ICM_Budget Cost Phase II"/>
      <sheetName val="ICm_Cost by units"/>
      <sheetName val="CIV_AP 2-131-00"/>
      <sheetName val="ICM_AP 2-131-00"/>
      <sheetName val="CIV_AP 2-133-00"/>
      <sheetName val="ICM_AP 2-133-00"/>
      <sheetName val="ICM_AP RPT"/>
      <sheetName val="CIV_AP RPT"/>
      <sheetName val="CHQระหว่างทาง.2-132-00"/>
      <sheetName val="ดอกผลเช่าชื้อ"/>
      <sheetName val="สรุปงวดผ่อนเช่าซื้อ"/>
      <sheetName val="ตั๋วเงินจ่าย"/>
      <sheetName val="ภาษีเงินได้หัก ณ ที่จ่าย"/>
      <sheetName val="ภาษีขาย"/>
      <sheetName val="เงินประกันสังคม"/>
      <sheetName val="ค่าใช้จ่ายค้างจ่าย"/>
      <sheetName val="ค้างจ่าย CID"/>
      <sheetName val="งานก่อสร้างค้างจ่าย"/>
      <sheetName val="เงินประกันก่อสร้าง"/>
      <sheetName val="เงินมัดจำอื่น"/>
      <sheetName val="เงินทดรองรับ 2-191-00"/>
      <sheetName val="เงินทดรองรับ 2-193-00"/>
      <sheetName val="เงินทดรองรับ 2-194-xx"/>
      <sheetName val="ดอกเบี้ยค้างจ่าย-ICM"/>
      <sheetName val="ดอกเบี้ยค้างจ่าย-ICS"/>
      <sheetName val="ดอกเบี้ยค้างจ่าย-TDT"/>
      <sheetName val="สรุปเงินมัดจำห้องชุด Agent"/>
      <sheetName val="Commission-Tiny (Chinese)"/>
      <sheetName val="Commission-Sky Pro (Thai)"/>
      <sheetName val="สรุปเงินมัดจำห้องชุด"/>
      <sheetName val="IV_เงินมัดจำ-ห้องชุด"/>
      <sheetName val="ICS_เงินมัดจำ-ห้องชุด"/>
      <sheetName val="ICM_เงินมัดจำ-ห้องชุด"/>
      <sheetName val="สำรองผลประโยชน์พนง."/>
      <sheetName val="รายได้ค่าเช่า"/>
      <sheetName val="รายได้ค่าบริการ"/>
      <sheetName val="รด.บริหาร"/>
      <sheetName val="รด.อื่น"/>
      <sheetName val="6-120-10 ค่าเช่า"/>
      <sheetName val="6-120-20 ค่าบริการ"/>
      <sheetName val="6-120-50 ค่าซ่อมแซม"/>
      <sheetName val="6-150-10 ค่าที่ปรึกษา"/>
      <sheetName val="6-130-20 ส่งเสริมการขาย"/>
      <sheetName val="6-130-30 คอมมิชชั่น-ICS"/>
      <sheetName val="6-130-30 คอมมิชชั่น-ICM"/>
      <sheetName val="ค่าธรรมเนียมโอน+ภาษีธุรกิจเฉพาะ"/>
      <sheetName val="#6-200-00 ดอกเบี้ยจ่าย"/>
      <sheetName val="รายละเอียดประกอบ"/>
      <sheetName val="งบค่าใช้จ่าย"/>
      <sheetName val="BS"/>
      <sheetName val="PL"/>
      <sheetName val="TB"/>
      <sheetName val="TB-CIV"/>
      <sheetName val="TB-ICM"/>
      <sheetName val="BALANCE_SHEET_3"/>
      <sheetName val="BS_ATTACH3"/>
      <sheetName val="Mant_Fiberline3"/>
      <sheetName val="Smell_complain3"/>
      <sheetName val="SCB_1_-_Current3"/>
      <sheetName val="SCB_2_-_Current3"/>
      <sheetName val="SCB_1___Current3"/>
      <sheetName val="SCB_2___Current3"/>
      <sheetName val="Cost_center3"/>
      <sheetName val="YTD-Actual"/>
      <sheetName val=" Direct load "/>
      <sheetName val="เขตส่งออก"/>
      <sheetName val="Age311299TESP"/>
      <sheetName val="P4DDBFTESP"/>
      <sheetName val="IntDec00TespM&amp;B"/>
    </sheetNames>
    <sheetDataSet>
      <sheetData sheetId="0" refreshError="1">
        <row r="1">
          <cell r="A1" t="str">
            <v>01001</v>
          </cell>
          <cell r="B1" t="str">
            <v>Reference</v>
          </cell>
        </row>
        <row r="2">
          <cell r="A2" t="str">
            <v>01003</v>
          </cell>
          <cell r="B2" t="str">
            <v>ILDA177/11</v>
          </cell>
        </row>
        <row r="3">
          <cell r="A3" t="str">
            <v>01003.1</v>
          </cell>
          <cell r="B3" t="str">
            <v>ILDA194/2011</v>
          </cell>
        </row>
        <row r="4">
          <cell r="A4" t="str">
            <v>01004</v>
          </cell>
          <cell r="B4" t="str">
            <v>SPA006/2012</v>
          </cell>
        </row>
        <row r="5">
          <cell r="A5" t="str">
            <v>01005</v>
          </cell>
          <cell r="B5" t="str">
            <v>SPA 013/2012</v>
          </cell>
        </row>
        <row r="6">
          <cell r="A6" t="str">
            <v>01006</v>
          </cell>
          <cell r="B6" t="str">
            <v>SPA023/12</v>
          </cell>
        </row>
        <row r="7">
          <cell r="A7" t="str">
            <v>01007</v>
          </cell>
          <cell r="B7" t="str">
            <v xml:space="preserve"> SPA040/12</v>
          </cell>
        </row>
        <row r="8">
          <cell r="A8" t="str">
            <v>01008</v>
          </cell>
          <cell r="B8" t="str">
            <v>SPA030/12</v>
          </cell>
        </row>
        <row r="9">
          <cell r="A9" t="str">
            <v>01009</v>
          </cell>
          <cell r="B9" t="str">
            <v>ILDS041/12</v>
          </cell>
        </row>
        <row r="10">
          <cell r="A10" t="str">
            <v>01014</v>
          </cell>
          <cell r="B10" t="str">
            <v>กรมช่างโยธาทหารอากาศ</v>
          </cell>
        </row>
        <row r="11">
          <cell r="A11" t="str">
            <v>01015</v>
          </cell>
          <cell r="B11" t="str">
            <v>กรมช่างโยธาทหารอากาศ</v>
          </cell>
        </row>
        <row r="12">
          <cell r="A12" t="str">
            <v>03</v>
          </cell>
          <cell r="B12" t="str">
            <v>กรมช่างโยธาทหารอากาศ</v>
          </cell>
        </row>
        <row r="13">
          <cell r="A13" t="str">
            <v>04002</v>
          </cell>
        </row>
        <row r="14">
          <cell r="A14" t="str">
            <v>04004</v>
          </cell>
        </row>
        <row r="15">
          <cell r="A15" t="str">
            <v>04005</v>
          </cell>
        </row>
        <row r="16">
          <cell r="A16" t="str">
            <v>04006</v>
          </cell>
        </row>
        <row r="17">
          <cell r="A17" t="str">
            <v>04007</v>
          </cell>
        </row>
        <row r="18">
          <cell r="A18" t="str">
            <v>04008</v>
          </cell>
          <cell r="B18" t="str">
            <v>CALTON INTERNATION (THAILAND)</v>
          </cell>
        </row>
        <row r="19">
          <cell r="A19" t="str">
            <v>04009</v>
          </cell>
          <cell r="B19" t="str">
            <v>SITCA FINANCIAL(COSMO)</v>
          </cell>
        </row>
        <row r="20">
          <cell r="A20" t="str">
            <v>04010</v>
          </cell>
          <cell r="B20" t="str">
            <v>SITCA FINANCIAL(COSMO)</v>
          </cell>
        </row>
        <row r="21">
          <cell r="A21" t="str">
            <v>04011</v>
          </cell>
          <cell r="B21" t="str">
            <v>SITCA FINANCIAL(COSMO)</v>
          </cell>
        </row>
        <row r="22">
          <cell r="A22" t="str">
            <v>04012</v>
          </cell>
        </row>
        <row r="23">
          <cell r="A23" t="str">
            <v>04013</v>
          </cell>
        </row>
        <row r="24">
          <cell r="A24" t="str">
            <v>04014</v>
          </cell>
        </row>
        <row r="25">
          <cell r="A25" t="str">
            <v>04015</v>
          </cell>
        </row>
        <row r="26">
          <cell r="A26" t="str">
            <v>04017</v>
          </cell>
          <cell r="B26" t="str">
            <v>CALCIUM PRODUCTS COMPANY LIMITED</v>
          </cell>
        </row>
        <row r="27">
          <cell r="A27" t="str">
            <v>05001</v>
          </cell>
          <cell r="B27" t="str">
            <v>CALTEX CAMBODIA LIMITED</v>
          </cell>
        </row>
        <row r="28">
          <cell r="A28" t="str">
            <v>05003</v>
          </cell>
          <cell r="B28" t="str">
            <v>PACIFIC FINANCIAL (COSMO)</v>
          </cell>
        </row>
        <row r="29">
          <cell r="A29" t="str">
            <v>05004</v>
          </cell>
          <cell r="B29" t="str">
            <v>CALCIUM PRODUCTS COMPANY LIMITED</v>
          </cell>
        </row>
        <row r="30">
          <cell r="A30" t="str">
            <v>06002</v>
          </cell>
          <cell r="B30" t="str">
            <v>PACIFIC FINANCIAL (COSMO)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</sheetDataSet>
  </externalBook>
</externalLink>
</file>

<file path=xl/externalLinks/externalLink2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M"/>
      <sheetName val="The Eyes"/>
      <sheetName val="Cmex"/>
      <sheetName val="Note 30.06.07"/>
      <sheetName val="Segment"/>
      <sheetName val="FA"/>
      <sheetName val="CT Thang Mo"/>
      <sheetName val="CT  PL"/>
      <sheetName val="BPR"/>
      <sheetName val="Cost centre expenditure"/>
      <sheetName val="K-5"/>
      <sheetName val="APCODE"/>
      <sheetName val="data_2002 Budget_"/>
      <sheetName val="TO - SP"/>
      <sheetName val="gVL"/>
      <sheetName val="Don gia"/>
      <sheetName val="Ad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2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C _ TR Listing"/>
      <sheetName val="Scanerio 2"/>
      <sheetName val="TRAging"/>
      <sheetName val="LC &amp; TR Listing"/>
      <sheetName val="Outstanding Facilities"/>
      <sheetName val="0000000"/>
      <sheetName val="K-5"/>
      <sheetName val="CPF_Eqty"/>
      <sheetName val="LC___TR_Listing"/>
      <sheetName val="Scanerio_2"/>
      <sheetName val="LC_&amp;_TR_Listing"/>
      <sheetName val="Outstanding_Facilities"/>
    </sheetNames>
    <sheetDataSet>
      <sheetData sheetId="0"/>
      <sheetData sheetId="1" refreshError="1"/>
      <sheetData sheetId="2" refreshError="1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2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Cost centre expenditure"/>
      <sheetName val="Awp"/>
      <sheetName val="Customize Your Loan Manager"/>
      <sheetName val="Loan Amortization Table"/>
      <sheetName val="Company Info"/>
      <sheetName val="CA Comp"/>
      <sheetName val="K-5"/>
      <sheetName val="IBA &lt;O3&gt;"/>
      <sheetName val="FORMC94"/>
      <sheetName val="BPR-Bloom"/>
      <sheetName val="FF-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2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ost4-47"/>
      <sheetName val="CA Comp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</sheetDataSet>
  </externalBook>
</externalLink>
</file>

<file path=xl/externalLinks/externalLink2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TATEMENT"/>
      <sheetName val="AGING"/>
      <sheetName val="MAR"/>
      <sheetName val="รายรับ28-4"/>
      <sheetName val="28-4"/>
      <sheetName val="รายรับ21-25"/>
      <sheetName val="21-25"/>
      <sheetName val="14-18"/>
      <sheetName val="รายรับ14-18"/>
      <sheetName val="AGING (2)"/>
      <sheetName val="7-11"/>
      <sheetName val="รายรับ7-11"/>
      <sheetName val="BPR"/>
      <sheetName val="Chiet tinh dz2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2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st centre expenditure"/>
      <sheetName val="MFA"/>
      <sheetName val="E3.1"/>
      <sheetName val="E1.1"/>
      <sheetName val="E2.1"/>
      <sheetName val="FF-21(a)"/>
      <sheetName val="CFlow2"/>
      <sheetName val="tax-ss"/>
      <sheetName val="U1|2"/>
      <sheetName val="FF-2"/>
      <sheetName val="depn-Sep 03"/>
      <sheetName val="M_Maincomp"/>
      <sheetName val="5 Analysis"/>
      <sheetName val="Hp"/>
      <sheetName val="O-11"/>
      <sheetName val="FORMC94"/>
      <sheetName val="K-5"/>
      <sheetName val="FSA"/>
      <sheetName val="YA2004"/>
      <sheetName val="12"/>
      <sheetName val="U-50"/>
      <sheetName val="TITLE"/>
      <sheetName val="FORMC"/>
      <sheetName val="E1"/>
      <sheetName val="accumdeprn"/>
      <sheetName val="addl cost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Company Info"/>
      <sheetName val="E"/>
      <sheetName val="B- 1"/>
      <sheetName val="FS"/>
      <sheetName val="FF-6"/>
      <sheetName val="CA"/>
      <sheetName val="CA-PRE(P)"/>
      <sheetName val="SCH B"/>
      <sheetName val="FF-50"/>
      <sheetName val="Sch18-34"/>
      <sheetName val="CA Comp"/>
      <sheetName val="Q-HP-11"/>
      <sheetName val="110"/>
      <sheetName val="RATE"/>
      <sheetName val="O1-1CA Sheet"/>
      <sheetName val="AFA"/>
      <sheetName val="U2 Sales"/>
      <sheetName val="65 FINANCE"/>
      <sheetName val="Disposal"/>
      <sheetName val="PA"/>
      <sheetName val="M_CT_OUT"/>
      <sheetName val="PL"/>
      <sheetName val="EXP"/>
      <sheetName val="U2.2"/>
      <sheetName val="U-13-2(disc)"/>
      <sheetName val="DRIVE SHIP"/>
      <sheetName val="1 LeadSchedule"/>
      <sheetName val="MainComp"/>
      <sheetName val="O4_CA"/>
      <sheetName val="O5_IBA"/>
      <sheetName val="U2 - Sales"/>
      <sheetName val="IBA"/>
      <sheetName val="gl"/>
      <sheetName val="ADDITION"/>
      <sheetName val="FF-2 (1)"/>
      <sheetName val="notes"/>
      <sheetName val="M-2"/>
      <sheetName val="Assumptions"/>
      <sheetName val="Model ID"/>
      <sheetName val="LC _ TR Listing"/>
      <sheetName val="U-1_"/>
      <sheetName val="sales_cut_off"/>
      <sheetName val="purchase_cut_off"/>
      <sheetName val="Cost_centre_expenditure"/>
      <sheetName val="E3_1"/>
      <sheetName val="E1_1"/>
      <sheetName val="E2_1"/>
      <sheetName val="depn-Sep_03"/>
      <sheetName val="5_Analysis"/>
      <sheetName val="addl_cost"/>
      <sheetName val="Company_Info"/>
      <sheetName val="B-_1"/>
      <sheetName val="SCH_B"/>
      <sheetName val="CA_Comp"/>
      <sheetName val="O1-1CA_Sheet"/>
      <sheetName val="U2_Sales"/>
      <sheetName val="65_FINANCE"/>
      <sheetName val="U2_2"/>
      <sheetName val="DRIVE_SHIP"/>
      <sheetName val="1_LeadSchedule"/>
      <sheetName val="U2_-_Sales"/>
      <sheetName val="FF-2_(1)"/>
      <sheetName val="Model_ID"/>
      <sheetName val="LC___TR_Listing"/>
    </sheetNames>
    <sheetDataSet>
      <sheetData sheetId="0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</sheetDataSet>
  </externalBook>
</externalLink>
</file>

<file path=xl/externalLinks/externalLink2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Cost centre expenditure"/>
      <sheetName val="Company Info"/>
      <sheetName val="CA Comp"/>
      <sheetName val="K-5"/>
      <sheetName val="Awp"/>
      <sheetName val="Customize Your Loan Manager"/>
      <sheetName val="Loan Amortization Table"/>
      <sheetName val="M_Maincomp"/>
      <sheetName val="M-2"/>
      <sheetName val="IBA &lt;O3&gt;"/>
      <sheetName val="Details"/>
      <sheetName val="FF-1"/>
      <sheetName val="Cost_centre_expenditure"/>
      <sheetName val="Company_Info"/>
      <sheetName val="CA_Comp"/>
      <sheetName val="Customize_Your_Loan_Manager"/>
      <sheetName val="Loan_Amortization_Table"/>
      <sheetName val="IBA_&lt;O3&gt;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/>
      <sheetData sheetId="18"/>
    </sheetDataSet>
  </externalBook>
</externalLink>
</file>

<file path=xl/externalLinks/externalLink2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Sheet1"/>
      <sheetName val="acs"/>
      <sheetName val="TB"/>
      <sheetName val="FORMC94"/>
      <sheetName val="Weights"/>
    </sheetNames>
    <sheetDataSet>
      <sheetData sheetId="0">
        <row r="11">
          <cell r="F11" t="str">
            <v>30.09.2000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</sheetDataSet>
  </externalBook>
</externalLink>
</file>

<file path=xl/externalLinks/externalLink2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สรุป ภ.พ.30"/>
      <sheetName val="F-4"/>
      <sheetName val="ก.ย.50"/>
      <sheetName val="ธ.ค 50"/>
      <sheetName val="ขายตปท50"/>
      <sheetName val="ขายในประเทศ50"/>
      <sheetName val="ภ.พ.30"/>
      <sheetName val="BPR"/>
      <sheetName val="Cost centre expenditure"/>
      <sheetName val="K-5"/>
      <sheetName val="Detail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2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  <sheetName val="เงินกู้ธนชาติ"/>
      <sheetName val="เงินกู้ MGC"/>
      <sheetName val="Newspaper"/>
      <sheetName val="AdFIF"/>
      <sheetName val="K-5"/>
      <sheetName val="Allocate96-98"/>
      <sheetName val="Invoice"/>
      <sheetName val="Customize Your Invoice"/>
      <sheetName val="224140"/>
      <sheetName val="เงินกู้_MGC"/>
      <sheetName val="Dates"/>
      <sheetName val="เงินกู้_MGC1"/>
      <sheetName val="Customize_Your_Invoice"/>
      <sheetName val="เงินกู้_MGC2"/>
      <sheetName val="Customize_Your_Invoice1"/>
      <sheetName val="L52A国内台当り"/>
      <sheetName val="Menu"/>
      <sheetName val="ADJ - RATE"/>
      <sheetName val="Links"/>
      <sheetName val="Record CR"/>
      <sheetName val="Date"/>
      <sheetName val="worksheet"/>
      <sheetName val="MHK Rate"/>
      <sheetName val="MJD Rate"/>
      <sheetName val="MJS Rate"/>
    </sheetNames>
    <sheetDataSet>
      <sheetData sheetId="0">
        <row r="1">
          <cell r="F1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/>
      <sheetData sheetId="13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2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RREPPRN"/>
      <sheetName val="CRITERIA1"/>
      <sheetName val="DTCT"/>
      <sheetName val="FORMC94"/>
      <sheetName val="คชจ.ดำเนินงาน6-43"/>
      <sheetName val="10"/>
      <sheetName val="งบกำไรขาดทุนเปรียบเทียบ ม.ค.-พ"/>
      <sheetName val="ตั๋วเงินรับ"/>
      <sheetName val="ม.ค.-มี.ค.46"/>
      <sheetName val="ม.ค.-เม.ย.46"/>
      <sheetName val="ม.ค.-พค.46"/>
      <sheetName val="6-2-46"/>
      <sheetName val="incometax46"/>
      <sheetName val="Sheet1"/>
      <sheetName val="Sheet2"/>
      <sheetName val="Sheet2 (2)"/>
      <sheetName val="Sheet3"/>
      <sheetName val="Sheet4"/>
      <sheetName val="Sheet5"/>
      <sheetName val="Tai khoan"/>
      <sheetName val="A6_MAY"/>
      <sheetName val="110"/>
      <sheetName val="Chiet tinh dz35"/>
      <sheetName val="GL"/>
      <sheetName val="28-จน.สรรพากร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2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'99"/>
      <sheetName val="Summary'00"/>
      <sheetName val="Summary'01"/>
      <sheetName val="CONSTRUCTION"/>
      <sheetName val="INDUSTRIAL"/>
      <sheetName val="DM"/>
      <sheetName val="TRANSPORT"/>
      <sheetName val="ESTATE"/>
      <sheetName val="FAST"/>
      <sheetName val="SODAP"/>
      <sheetName val="DPI"/>
      <sheetName val="DS"/>
      <sheetName val="OGIM"/>
      <sheetName val="DI FROM DA"/>
      <sheetName val="DI FROM FAST"/>
      <sheetName val="DE FROM DA"/>
      <sheetName val="RUCHI"/>
      <sheetName val="OTHERS"/>
      <sheetName val="DEU"/>
      <sheetName val="JMP"/>
      <sheetName val="DIRECTORS"/>
      <sheetName val="HOLDING"/>
      <sheetName val="HOLDING TO DM"/>
      <sheetName val="HOLDING TO DM (2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</sheetDataSet>
  </externalBook>
</externalLink>
</file>

<file path=xl/externalLinks/externalLink2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PTIVA"/>
      <sheetName val="CAPTIVA-1"/>
      <sheetName val="AJE"/>
      <sheetName val="XRREPPRN"/>
      <sheetName val="CRITERIA1"/>
    </sheetNames>
    <sheetDataSet>
      <sheetData sheetId="0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2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งบทดลองปี 2549 q1"/>
      <sheetName val="STATEMENT"/>
    </sheetNames>
    <sheetDataSet>
      <sheetData sheetId="0" refreshError="1"/>
      <sheetData sheetId="1" refreshError="1"/>
    </sheetDataSet>
  </externalBook>
</externalLink>
</file>

<file path=xl/externalLinks/externalLink2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2)"/>
      <sheetName val="TB"/>
      <sheetName val="P&amp;L"/>
      <sheetName val="B-S"/>
      <sheetName val="FX RATE"/>
      <sheetName val="TB (2)"/>
      <sheetName val="BS"/>
      <sheetName val="PL"/>
      <sheetName val="Adj"/>
      <sheetName val="Rcls"/>
      <sheetName val="Sheet1"/>
      <sheetName val="Matter for Attention"/>
      <sheetName val="M-100"/>
      <sheetName val="A-100"/>
      <sheetName val="A-101"/>
      <sheetName val="A-102"/>
      <sheetName val="A-108"/>
      <sheetName val="A-109"/>
      <sheetName val="A-200"/>
      <sheetName val="B-100"/>
      <sheetName val="B-101"/>
      <sheetName val="B-102"/>
      <sheetName val="B-103"/>
      <sheetName val="B-104"/>
      <sheetName val="B-105"/>
      <sheetName val="B-106"/>
      <sheetName val="B-107"/>
      <sheetName val="B-108"/>
      <sheetName val="Sheet2"/>
      <sheetName val="Sheet3"/>
      <sheetName val="C-100"/>
      <sheetName val="C-101"/>
      <sheetName val="C-102"/>
      <sheetName val="C-103"/>
      <sheetName val="C-104"/>
      <sheetName val="C-105"/>
      <sheetName val="C-106"/>
      <sheetName val="C-107"/>
      <sheetName val="C-108"/>
      <sheetName val="C-109"/>
      <sheetName val="C-110"/>
      <sheetName val="C-111"/>
      <sheetName val="C-112"/>
      <sheetName val="C-113"/>
      <sheetName val="C-114"/>
      <sheetName val="D-100"/>
      <sheetName val="D-101"/>
      <sheetName val="D-102"/>
      <sheetName val="D-103"/>
      <sheetName val="D-104"/>
      <sheetName val="D-200"/>
      <sheetName val="D-201"/>
      <sheetName val="D-202"/>
      <sheetName val="D-203"/>
      <sheetName val="D-300"/>
      <sheetName val="D-301"/>
      <sheetName val="H-100"/>
      <sheetName val="H-101"/>
      <sheetName val="H-102"/>
      <sheetName val="H-121"/>
      <sheetName val="Note-6"/>
      <sheetName val="Land"/>
      <sheetName val="J-100"/>
      <sheetName val="J-101"/>
      <sheetName val="J-102"/>
      <sheetName val="J-200"/>
      <sheetName val="J-201"/>
      <sheetName val="J-202"/>
      <sheetName val="J-203"/>
      <sheetName val="J-300"/>
      <sheetName val="K-100"/>
      <sheetName val="K-101"/>
      <sheetName val="K-102"/>
      <sheetName val="L-100"/>
      <sheetName val="L-101"/>
      <sheetName val="L-102"/>
      <sheetName val="L-200"/>
      <sheetName val="L-201"/>
      <sheetName val="L-202"/>
      <sheetName val="L-300"/>
      <sheetName val="N-100"/>
      <sheetName val="N-101"/>
      <sheetName val="N-102"/>
      <sheetName val="N-103"/>
      <sheetName val="PA-100"/>
      <sheetName val="PA-101"/>
      <sheetName val="PA-102"/>
      <sheetName val="PA-103"/>
      <sheetName val="PA-105"/>
      <sheetName val="PA-106"/>
      <sheetName val="PA-107"/>
      <sheetName val="Sale 2003"/>
      <sheetName val="PA-200"/>
      <sheetName val="PA-201"/>
      <sheetName val="PA-300"/>
      <sheetName val="PA-400"/>
      <sheetName val="PA-500"/>
      <sheetName val="PB-100"/>
      <sheetName val="PB-101"/>
      <sheetName val="PB-102"/>
      <sheetName val="PB-103"/>
      <sheetName val="PB-104"/>
      <sheetName val="PB-105"/>
      <sheetName val="PB-108"/>
      <sheetName val="PC-100"/>
      <sheetName val="PC-101"/>
      <sheetName val="PC-102"/>
      <sheetName val="PC-102.1"/>
      <sheetName val="PC-103"/>
      <sheetName val="PC-200"/>
      <sheetName val="PC-30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</sheetDataSet>
  </externalBook>
</externalLink>
</file>

<file path=xl/externalLinks/externalLink2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C-SALE"/>
      <sheetName val="LC CORUS"/>
      <sheetName val="Packing - EXIM"/>
      <sheetName val="Packing -TFB 03"/>
      <sheetName val="Packing-TFB 04"/>
      <sheetName val="NON PACK"/>
      <sheetName val="LC-PURCHASE EXIM"/>
      <sheetName val="LC-PURCHASE TFB"/>
      <sheetName val="LC PURCHASE JV"/>
      <sheetName val="LC PURCHASE VSL"/>
      <sheetName val="NEW LC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2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S 2005 LOCATION as at 15MAR200"/>
      <sheetName val="data"/>
      <sheetName val="desc"/>
      <sheetName val="ADMIN52..."/>
      <sheetName val="type"/>
      <sheetName val="Pivot"/>
    </sheetNames>
    <sheetDataSet>
      <sheetData sheetId="0"/>
      <sheetData sheetId="1"/>
      <sheetData sheetId="2">
        <row r="1">
          <cell r="A1" t="str">
            <v>รหัสบัญชี</v>
          </cell>
          <cell r="B1" t="str">
            <v>ชื่อบัญชี</v>
          </cell>
          <cell r="C1" t="str">
            <v>Desc</v>
          </cell>
        </row>
        <row r="2">
          <cell r="A2">
            <v>1111001</v>
          </cell>
          <cell r="B2" t="str">
            <v>เงินสด</v>
          </cell>
          <cell r="C2" t="str">
            <v>Cash</v>
          </cell>
        </row>
        <row r="3">
          <cell r="A3">
            <v>1111002</v>
          </cell>
          <cell r="B3" t="str">
            <v>เงินสดย่อย</v>
          </cell>
          <cell r="C3" t="str">
            <v>Cash</v>
          </cell>
        </row>
        <row r="4">
          <cell r="A4">
            <v>1111003</v>
          </cell>
          <cell r="B4" t="str">
            <v>บัญชีพักบัตรเครดิต</v>
          </cell>
          <cell r="C4" t="str">
            <v>Cash</v>
          </cell>
        </row>
        <row r="5">
          <cell r="A5">
            <v>1111004</v>
          </cell>
          <cell r="B5" t="str">
            <v>เช็คระหว่างทาง</v>
          </cell>
          <cell r="C5" t="str">
            <v>Cash</v>
          </cell>
        </row>
        <row r="6">
          <cell r="A6">
            <v>1111005</v>
          </cell>
          <cell r="B6" t="str">
            <v>เงินสดมัดจำจากคนไข้</v>
          </cell>
          <cell r="C6" t="str">
            <v>Cash</v>
          </cell>
        </row>
        <row r="7">
          <cell r="A7">
            <v>1111006</v>
          </cell>
          <cell r="B7" t="str">
            <v>บัญชีพักบัตรเครดิตมัดจำจากคนไข้</v>
          </cell>
          <cell r="C7" t="str">
            <v>Cash</v>
          </cell>
        </row>
        <row r="8">
          <cell r="A8">
            <v>1111007</v>
          </cell>
          <cell r="B8" t="str">
            <v>เช็คระหว่างทางมัดจำจากคนไข้</v>
          </cell>
          <cell r="C8" t="str">
            <v>Cash</v>
          </cell>
        </row>
        <row r="9">
          <cell r="A9">
            <v>1111008</v>
          </cell>
          <cell r="B9" t="str">
            <v>บัญชีพักคูปอง</v>
          </cell>
          <cell r="C9" t="str">
            <v>Cash</v>
          </cell>
        </row>
        <row r="10">
          <cell r="A10">
            <v>1112101</v>
          </cell>
          <cell r="B10" t="str">
            <v>ออมทรัพย์-ธ.กรุงเทพ ลาดพร้าว</v>
          </cell>
          <cell r="C10" t="str">
            <v>Cash</v>
          </cell>
        </row>
        <row r="11">
          <cell r="A11">
            <v>1112102</v>
          </cell>
          <cell r="B11" t="str">
            <v>ออมทรัพย์-ธ.กสิกรไทย ลาดพร้าว</v>
          </cell>
          <cell r="C11" t="str">
            <v>Cash</v>
          </cell>
        </row>
        <row r="12">
          <cell r="A12">
            <v>1112103</v>
          </cell>
          <cell r="B12" t="str">
            <v>ออมทรัพย์-ธ.กรุงไทย ศรีนครินทร์</v>
          </cell>
          <cell r="C12" t="str">
            <v>Cash</v>
          </cell>
        </row>
        <row r="13">
          <cell r="A13">
            <v>1112104</v>
          </cell>
          <cell r="B13" t="str">
            <v>ออมทรัพย์-ธ.ไทยพาณิชย์ ลาดพร้าว</v>
          </cell>
          <cell r="C13" t="str">
            <v>Cash</v>
          </cell>
        </row>
        <row r="14">
          <cell r="A14">
            <v>1112105</v>
          </cell>
          <cell r="B14" t="str">
            <v>ออมทรัพย์-ธ.กรุงไทย-ศรีนครินทร์ (cash control)</v>
          </cell>
          <cell r="C14" t="str">
            <v>Cash</v>
          </cell>
        </row>
        <row r="15">
          <cell r="A15">
            <v>1112106</v>
          </cell>
          <cell r="B15" t="str">
            <v>ออมทรัพย์-ธ.กรุงไทย ศรีนครินทร์ (reserve)</v>
          </cell>
          <cell r="C15" t="str">
            <v>Cash</v>
          </cell>
        </row>
        <row r="16">
          <cell r="A16">
            <v>1112107</v>
          </cell>
          <cell r="B16" t="str">
            <v>ออมทรัพย์-ธนาคารเพื่อการเกษตรและสหกรณ์การเกษตร</v>
          </cell>
          <cell r="C16" t="str">
            <v>Cash</v>
          </cell>
        </row>
        <row r="17">
          <cell r="A17">
            <v>1112108</v>
          </cell>
          <cell r="B17" t="str">
            <v>ออมทรัพย์-ธ.กรุงไทย-ศรีนครินทร์ (โครงการเทิดพระเกียรติ)</v>
          </cell>
          <cell r="C17" t="str">
            <v>Cash</v>
          </cell>
        </row>
        <row r="18">
          <cell r="A18">
            <v>1112109</v>
          </cell>
          <cell r="B18" t="str">
            <v>ออมทรัพย์-ธ.กรุงศรีอยุธยา-บางกะปิ</v>
          </cell>
          <cell r="C18" t="str">
            <v>Cash</v>
          </cell>
        </row>
        <row r="19">
          <cell r="A19">
            <v>1112110</v>
          </cell>
          <cell r="B19" t="str">
            <v>ออมทรัพย์-ธ.กรุงศรีอยุธยา-บางกะปิ (ค้ำประกัน ปกส)</v>
          </cell>
          <cell r="C19" t="str">
            <v>Cash</v>
          </cell>
        </row>
        <row r="20">
          <cell r="A20">
            <v>1112111</v>
          </cell>
          <cell r="B20" t="str">
            <v>ออมทรัพย์-ธ.ไทยพาณิชย์ ลาดพร้าว 111 (IDIS TRAINING)</v>
          </cell>
          <cell r="C20" t="str">
            <v>Cash</v>
          </cell>
        </row>
        <row r="21">
          <cell r="A21">
            <v>1112201</v>
          </cell>
          <cell r="B21" t="str">
            <v>กระแสรายวัน-ธ.กรุงไทย ศรีนครินทร์-061-6011113</v>
          </cell>
          <cell r="C21" t="str">
            <v>Cash</v>
          </cell>
        </row>
        <row r="22">
          <cell r="A22">
            <v>1112202</v>
          </cell>
          <cell r="B22" t="str">
            <v>กระแสรายวัน-ธ.กสิกรไทย ลาดพร้าว</v>
          </cell>
          <cell r="C22" t="str">
            <v>Cash</v>
          </cell>
        </row>
        <row r="23">
          <cell r="A23">
            <v>1112203</v>
          </cell>
          <cell r="B23" t="str">
            <v>กระแสรายวัน-ธ.กรุงไทย ศรีนครินทร์-061-6-01500-3</v>
          </cell>
          <cell r="C23" t="str">
            <v>Cash</v>
          </cell>
        </row>
        <row r="24">
          <cell r="A24">
            <v>1112204</v>
          </cell>
          <cell r="B24" t="str">
            <v>กระแสรายวัน-ธ.ไทยพาณิชย์ ลาดพร้าว</v>
          </cell>
          <cell r="C24" t="str">
            <v>Cash</v>
          </cell>
        </row>
        <row r="25">
          <cell r="A25">
            <v>1112205</v>
          </cell>
          <cell r="B25" t="str">
            <v>กระแสรายวัน-ธ.กรุงไทย-ศรีนครินทร์ (จองซื้อหุ้น)</v>
          </cell>
          <cell r="C25" t="str">
            <v>Cash</v>
          </cell>
        </row>
        <row r="26">
          <cell r="A26">
            <v>1112206</v>
          </cell>
          <cell r="B26" t="str">
            <v>กระแสรายวัน ธ.กรุงไทย-ศรีนครินทร์ (O/D-20)</v>
          </cell>
          <cell r="C26" t="str">
            <v>Bank O/D and ST Loans</v>
          </cell>
        </row>
        <row r="27">
          <cell r="A27">
            <v>1112207</v>
          </cell>
          <cell r="B27" t="str">
            <v>กระแสรายวัน ธ.กรุงเทพ-ลาดพร้าว</v>
          </cell>
          <cell r="C27" t="str">
            <v>Cash</v>
          </cell>
        </row>
        <row r="28">
          <cell r="A28">
            <v>1112208</v>
          </cell>
          <cell r="B28" t="str">
            <v>กระแสรายวัน-ธ.กรุงไทย ศรีนครินทร์ (โครงการข้อเข่าเสื่อม)</v>
          </cell>
          <cell r="C28" t="str">
            <v>Cash</v>
          </cell>
        </row>
        <row r="29">
          <cell r="A29">
            <v>1112209</v>
          </cell>
          <cell r="B29" t="str">
            <v>กระแสรายวัน-ธ.กรุงศรีอยุธยา-บางกะปิ</v>
          </cell>
          <cell r="C29" t="str">
            <v>Cash</v>
          </cell>
        </row>
        <row r="30">
          <cell r="A30">
            <v>1112210</v>
          </cell>
          <cell r="B30" t="str">
            <v>กระแสรายวัน-ธ.ไทยพาณิชย์ ลาดพร้าว 111 (IDIS TRAINING)</v>
          </cell>
          <cell r="C30" t="str">
            <v>Cash</v>
          </cell>
        </row>
        <row r="31">
          <cell r="A31">
            <v>1112301</v>
          </cell>
          <cell r="B31" t="str">
            <v>ฝากประจำ-ธ.ไทยพาณิชย์-ลาดพร้าว</v>
          </cell>
          <cell r="C31" t="str">
            <v>Fixed Deposit</v>
          </cell>
        </row>
        <row r="32">
          <cell r="A32">
            <v>1112302</v>
          </cell>
          <cell r="B32" t="str">
            <v>ฝากประจำ-ธ.นครหลวงไทย-สำนักงานใหญ่</v>
          </cell>
          <cell r="C32" t="str">
            <v>Fixed Deposit</v>
          </cell>
        </row>
        <row r="33">
          <cell r="A33">
            <v>1112303</v>
          </cell>
          <cell r="B33" t="str">
            <v>ฝากประจำ-ธ.กรุงไทย-ศรีนครินทร์</v>
          </cell>
          <cell r="C33" t="str">
            <v>Fixed Deposit</v>
          </cell>
        </row>
        <row r="34">
          <cell r="A34">
            <v>1121001</v>
          </cell>
          <cell r="B34" t="str">
            <v>ลูกหนี้ค่ารักษาพยาบาล (Patient)</v>
          </cell>
          <cell r="C34" t="str">
            <v>Account Receivable</v>
          </cell>
        </row>
        <row r="35">
          <cell r="A35">
            <v>1121002</v>
          </cell>
          <cell r="B35" t="str">
            <v>ลูกหนี้บริษัทประกัน</v>
          </cell>
          <cell r="C35" t="str">
            <v>Account Receivable</v>
          </cell>
        </row>
        <row r="36">
          <cell r="A36">
            <v>1121003</v>
          </cell>
          <cell r="B36" t="str">
            <v>ลูกหนี้บริษัทตามสัญญา</v>
          </cell>
          <cell r="C36" t="str">
            <v>Account Receivable</v>
          </cell>
        </row>
        <row r="37">
          <cell r="A37">
            <v>1121004</v>
          </cell>
          <cell r="B37" t="str">
            <v>ลูกหนี้พรบ.</v>
          </cell>
          <cell r="C37" t="str">
            <v>Account Receivable</v>
          </cell>
        </row>
        <row r="38">
          <cell r="A38">
            <v>1121005</v>
          </cell>
          <cell r="B38" t="str">
            <v>ลูกหนี้กองทุนทดแทน</v>
          </cell>
          <cell r="C38" t="str">
            <v>Account Receivable</v>
          </cell>
        </row>
        <row r="39">
          <cell r="A39">
            <v>1121998</v>
          </cell>
          <cell r="B39" t="str">
            <v>ลูกหนี้อื่น</v>
          </cell>
          <cell r="C39" t="str">
            <v>Account Receivable</v>
          </cell>
        </row>
        <row r="40">
          <cell r="A40">
            <v>1122001</v>
          </cell>
          <cell r="B40" t="str">
            <v>ค่าเผื่อหนี้สงสัยจะสูญ-คนไข้นอก</v>
          </cell>
          <cell r="C40" t="str">
            <v>Less Allowance for Bad Debt</v>
          </cell>
        </row>
        <row r="41">
          <cell r="A41">
            <v>1122002</v>
          </cell>
          <cell r="B41" t="str">
            <v>ค่าเผื่อหนี้สงสัยจะสูญ-คนไข้ใน</v>
          </cell>
          <cell r="C41" t="str">
            <v>Less Allowance for Bad Debt</v>
          </cell>
        </row>
        <row r="42">
          <cell r="A42">
            <v>1122003</v>
          </cell>
          <cell r="B42" t="str">
            <v>ค่าเผื่อหนี้สงสัยจะสูญ-คนไข้นอก-CONTRACT</v>
          </cell>
          <cell r="C42" t="str">
            <v>Less Allowance for Bad Debt</v>
          </cell>
        </row>
        <row r="43">
          <cell r="A43">
            <v>1122004</v>
          </cell>
          <cell r="B43" t="str">
            <v>ค่าเผื่อหนี้สงสัยจะสูญ-คนไข้ใน-CONTRACT</v>
          </cell>
          <cell r="C43" t="str">
            <v>Less Allowance for Bad Debt</v>
          </cell>
        </row>
        <row r="44">
          <cell r="A44">
            <v>1122009</v>
          </cell>
          <cell r="B44" t="str">
            <v>ค่าเผื่อหนี้สงสัยจะสูญอื่น</v>
          </cell>
          <cell r="C44" t="str">
            <v>Less Allowance for Bad Debt</v>
          </cell>
        </row>
        <row r="45">
          <cell r="A45">
            <v>1130001</v>
          </cell>
          <cell r="B45" t="str">
            <v>เวชภัณฑ์คงเหลือ</v>
          </cell>
          <cell r="C45" t="str">
            <v>Inventory</v>
          </cell>
        </row>
        <row r="46">
          <cell r="A46">
            <v>1130002</v>
          </cell>
          <cell r="B46" t="str">
            <v>พัสดุคงเหลือ</v>
          </cell>
          <cell r="C46" t="str">
            <v>Inventory</v>
          </cell>
        </row>
        <row r="47">
          <cell r="A47">
            <v>1130003</v>
          </cell>
          <cell r="B47" t="str">
            <v>ยาคงเหลือ</v>
          </cell>
          <cell r="C47" t="str">
            <v>Inventory</v>
          </cell>
        </row>
        <row r="48">
          <cell r="A48">
            <v>1130004</v>
          </cell>
          <cell r="B48" t="str">
            <v>ผ้า (แบบฟอร์ม) คงเหลือ</v>
          </cell>
          <cell r="C48" t="str">
            <v>Inventory</v>
          </cell>
        </row>
        <row r="49">
          <cell r="A49">
            <v>1130011</v>
          </cell>
          <cell r="B49" t="str">
            <v>เวชภัณฑ์ฝากขายคงเหลือ</v>
          </cell>
          <cell r="C49" t="str">
            <v>Inventory</v>
          </cell>
        </row>
        <row r="50">
          <cell r="A50">
            <v>1130013</v>
          </cell>
          <cell r="B50" t="str">
            <v>ยาฝากขายคงเหลือ</v>
          </cell>
          <cell r="C50" t="str">
            <v>Inventory</v>
          </cell>
        </row>
        <row r="51">
          <cell r="A51">
            <v>1139001</v>
          </cell>
          <cell r="B51" t="str">
            <v>Work in Process</v>
          </cell>
          <cell r="C51" t="str">
            <v>Inventory</v>
          </cell>
        </row>
        <row r="52">
          <cell r="A52">
            <v>1141001</v>
          </cell>
          <cell r="B52" t="str">
            <v>เบี้ยประกันจ่ายล่วงหน้า</v>
          </cell>
          <cell r="C52" t="str">
            <v>Deposit for Asset Purchased</v>
          </cell>
        </row>
        <row r="53">
          <cell r="A53">
            <v>1141002</v>
          </cell>
          <cell r="B53" t="str">
            <v>ภาษีเงินได้</v>
          </cell>
          <cell r="C53" t="str">
            <v>Other Non Current Asset</v>
          </cell>
        </row>
        <row r="54">
          <cell r="A54">
            <v>1141003</v>
          </cell>
          <cell r="B54" t="str">
            <v>ค่าใช้จ่ายจ่ายล่วงหน้าอื่นๆ</v>
          </cell>
          <cell r="C54" t="str">
            <v>Prepaid Expenses</v>
          </cell>
        </row>
        <row r="55">
          <cell r="A55">
            <v>1142001</v>
          </cell>
          <cell r="B55" t="str">
            <v>เงินมัดจำการค้า</v>
          </cell>
          <cell r="C55" t="str">
            <v>Deposit for Asset Purchased</v>
          </cell>
        </row>
        <row r="56">
          <cell r="A56">
            <v>1142002</v>
          </cell>
          <cell r="B56" t="str">
            <v>เงินประกันค่าไฟฟ้า</v>
          </cell>
          <cell r="C56" t="str">
            <v>Deposit for Asset Purchased</v>
          </cell>
        </row>
        <row r="57">
          <cell r="A57">
            <v>1142003</v>
          </cell>
          <cell r="B57" t="str">
            <v>เงินประกันค่าน้ำประปา</v>
          </cell>
          <cell r="C57" t="str">
            <v>Deposit for Asset Purchased</v>
          </cell>
        </row>
        <row r="58">
          <cell r="A58">
            <v>1142004</v>
          </cell>
          <cell r="B58" t="str">
            <v>เงินค้ำประกันโทรศัพท์</v>
          </cell>
          <cell r="C58" t="str">
            <v>Deposit for Asset Purchased</v>
          </cell>
        </row>
        <row r="59">
          <cell r="A59">
            <v>1142005</v>
          </cell>
          <cell r="B59" t="str">
            <v>เงินมัดจำอื่นๆ</v>
          </cell>
          <cell r="C59" t="str">
            <v>Deposit for Asset Purchased</v>
          </cell>
        </row>
        <row r="60">
          <cell r="A60">
            <v>1145001</v>
          </cell>
          <cell r="B60" t="str">
            <v>เงินทดรองผู้บริหาร</v>
          </cell>
          <cell r="C60" t="str">
            <v>Advance Payment</v>
          </cell>
        </row>
        <row r="61">
          <cell r="A61">
            <v>1145002</v>
          </cell>
          <cell r="B61" t="str">
            <v>เงินทดรองทั่วไป</v>
          </cell>
          <cell r="C61" t="str">
            <v>Advance Payment</v>
          </cell>
        </row>
        <row r="62">
          <cell r="A62">
            <v>1146001</v>
          </cell>
          <cell r="B62" t="str">
            <v>ดอกเบี้ยค้างรับ</v>
          </cell>
          <cell r="C62" t="str">
            <v>Accrued Revenue</v>
          </cell>
        </row>
        <row r="63">
          <cell r="A63">
            <v>1146002</v>
          </cell>
          <cell r="B63" t="str">
            <v>รายได้ค่ารักษาค้างรับ</v>
          </cell>
          <cell r="C63" t="str">
            <v>Accrued Revenue</v>
          </cell>
        </row>
        <row r="64">
          <cell r="A64">
            <v>1146003</v>
          </cell>
          <cell r="B64" t="str">
            <v>รายได้ค้างรับอื่นๆ</v>
          </cell>
          <cell r="C64" t="str">
            <v>Accrued Revenue</v>
          </cell>
        </row>
        <row r="65">
          <cell r="A65">
            <v>1149000</v>
          </cell>
          <cell r="B65" t="str">
            <v>บัญชีพักผลต่างจากการโอนยอด OB</v>
          </cell>
          <cell r="C65" t="str">
            <v>Accrued Revenue</v>
          </cell>
        </row>
        <row r="66">
          <cell r="A66">
            <v>1210001</v>
          </cell>
          <cell r="B66" t="str">
            <v>ที่ดิน</v>
          </cell>
          <cell r="C66" t="str">
            <v>Property, Plant and Equipments</v>
          </cell>
        </row>
        <row r="67">
          <cell r="A67">
            <v>1210002</v>
          </cell>
          <cell r="B67" t="str">
            <v>ส่วนปรับปรุงที่ดิน</v>
          </cell>
          <cell r="C67" t="str">
            <v>Property, Plant and Equipments</v>
          </cell>
        </row>
        <row r="68">
          <cell r="A68">
            <v>1210003</v>
          </cell>
          <cell r="B68" t="str">
            <v>อาคาร</v>
          </cell>
          <cell r="C68" t="str">
            <v>Property, Plant and Equipments</v>
          </cell>
        </row>
        <row r="69">
          <cell r="A69">
            <v>1210004</v>
          </cell>
          <cell r="B69" t="str">
            <v>ส่วนปรับปรุงอาคาร</v>
          </cell>
          <cell r="C69" t="str">
            <v>Property, Plant and Equipments</v>
          </cell>
        </row>
        <row r="70">
          <cell r="A70">
            <v>1220001</v>
          </cell>
          <cell r="B70" t="str">
            <v>งานระบบ</v>
          </cell>
          <cell r="C70" t="str">
            <v>Property, Plant and Equipments</v>
          </cell>
        </row>
        <row r="71">
          <cell r="A71">
            <v>1220002</v>
          </cell>
          <cell r="B71" t="str">
            <v>อุปกรณ์ (ชิ้นใหญ่)</v>
          </cell>
          <cell r="C71" t="str">
            <v>Property, Plant and Equipments</v>
          </cell>
        </row>
        <row r="72">
          <cell r="A72">
            <v>1220003</v>
          </cell>
          <cell r="B72" t="str">
            <v>อุปกรณ์ (ชิ้นเล็ก)</v>
          </cell>
          <cell r="C72" t="str">
            <v>Property, Plant and Equipments</v>
          </cell>
        </row>
        <row r="73">
          <cell r="A73">
            <v>1291001</v>
          </cell>
          <cell r="B73" t="str">
            <v>ค่าเสื่อมราคาสะสม-ส่วนปรับปรุงที่ดิน</v>
          </cell>
          <cell r="C73" t="str">
            <v>Less Accumulated Depre</v>
          </cell>
        </row>
        <row r="74">
          <cell r="A74">
            <v>1291002</v>
          </cell>
          <cell r="B74" t="str">
            <v>ค่าเสื่อมราคาสะสม-อาคารและส่วนปรับปรุงอาคาร</v>
          </cell>
          <cell r="C74" t="str">
            <v>Less Accumulated Depre</v>
          </cell>
        </row>
        <row r="75">
          <cell r="A75">
            <v>1291003</v>
          </cell>
          <cell r="B75" t="str">
            <v>ค่าเสื่อมราคาสะสม-งานระบบ</v>
          </cell>
          <cell r="C75" t="str">
            <v>Less Accumulated Depre</v>
          </cell>
        </row>
        <row r="76">
          <cell r="A76">
            <v>1291004</v>
          </cell>
          <cell r="B76" t="str">
            <v>ค่าเสื่อมราคาสะสม-อุปกรณ์ (ชิ้นใหญ่)</v>
          </cell>
          <cell r="C76" t="str">
            <v>Less Accumulated Depre</v>
          </cell>
        </row>
        <row r="77">
          <cell r="A77">
            <v>1291005</v>
          </cell>
          <cell r="B77" t="str">
            <v>ค่าเสื่อมราคาสะสม-อุปกรณ์ (ชิ้นเล็ก)</v>
          </cell>
          <cell r="C77" t="str">
            <v>Less Accumulated Depre</v>
          </cell>
        </row>
        <row r="78">
          <cell r="A78">
            <v>1292001</v>
          </cell>
          <cell r="B78" t="str">
            <v>ค่าเผื่อการด้อยค่าสะสม-ที่ดิน</v>
          </cell>
          <cell r="C78" t="str">
            <v>Less Accumulated Depre</v>
          </cell>
        </row>
        <row r="79">
          <cell r="A79">
            <v>1292002</v>
          </cell>
          <cell r="B79" t="str">
            <v>ค่าเผื่อการด้อยค่าสะสม-อาคาร</v>
          </cell>
          <cell r="C79" t="str">
            <v>Less Accumulated Depre</v>
          </cell>
        </row>
        <row r="80">
          <cell r="A80">
            <v>1310001</v>
          </cell>
          <cell r="B80" t="str">
            <v>สินทรัพย์รอตัดจ่าย</v>
          </cell>
          <cell r="C80" t="str">
            <v>Other Non Current Asset</v>
          </cell>
        </row>
        <row r="81">
          <cell r="A81">
            <v>2111001</v>
          </cell>
          <cell r="B81" t="str">
            <v>เงินเบิกเกินบัญชี-ธ.กรุงไทย ศรีนครินทร์</v>
          </cell>
          <cell r="C81" t="str">
            <v>Bank O/D and ST Loans</v>
          </cell>
        </row>
        <row r="82">
          <cell r="A82">
            <v>2111002</v>
          </cell>
          <cell r="B82" t="str">
            <v>เงินเบิกเกินบัญชี-ธ.ไทยพาณิชย์</v>
          </cell>
          <cell r="C82" t="str">
            <v>Bank O/D and ST Loans</v>
          </cell>
        </row>
        <row r="83">
          <cell r="A83">
            <v>2111003</v>
          </cell>
          <cell r="B83" t="str">
            <v>เงินเบิกเกินบัญชี-ธ.กรุงไทย ศรีนครินทร์ 061-6-01500-3</v>
          </cell>
          <cell r="C83" t="str">
            <v>Bank O/D and ST Loans</v>
          </cell>
        </row>
        <row r="84">
          <cell r="A84">
            <v>2112001</v>
          </cell>
          <cell r="B84" t="str">
            <v>เงินกู้และตั๋วเงินรับธ.กรุงไทย-ศรีนครินทร์</v>
          </cell>
          <cell r="C84" t="str">
            <v>Bank O/D and ST Loans</v>
          </cell>
        </row>
        <row r="85">
          <cell r="A85">
            <v>2112002</v>
          </cell>
          <cell r="B85" t="str">
            <v>ตั๋วเงินรับธ.นครหลวง-สนง.ใหญ่</v>
          </cell>
          <cell r="C85" t="str">
            <v>Bank O/D and ST Loans</v>
          </cell>
        </row>
        <row r="86">
          <cell r="A86">
            <v>2113001</v>
          </cell>
          <cell r="B86" t="str">
            <v>หนี้สินครบกำหนดระยะสั้น-ธ.นครหลวงไทย</v>
          </cell>
          <cell r="C86" t="str">
            <v>Long Term Loan - net of current portion</v>
          </cell>
        </row>
        <row r="87">
          <cell r="A87">
            <v>2113002</v>
          </cell>
          <cell r="B87" t="str">
            <v>หนี้สินครบกำหนดระยะสั้น-ธ.กรุงไทย</v>
          </cell>
          <cell r="C87" t="str">
            <v>Long Term Loan - net of current portion</v>
          </cell>
        </row>
        <row r="88">
          <cell r="A88">
            <v>2121001</v>
          </cell>
          <cell r="B88" t="str">
            <v>เจ้าหนี้การค้า-ค่ายา</v>
          </cell>
          <cell r="C88" t="str">
            <v>Account Payable</v>
          </cell>
        </row>
        <row r="89">
          <cell r="A89">
            <v>2121002</v>
          </cell>
          <cell r="B89" t="str">
            <v>เจ้าหนี้การค้า-เวชภัณฑ์</v>
          </cell>
          <cell r="C89" t="str">
            <v>Account Payable</v>
          </cell>
        </row>
        <row r="90">
          <cell r="A90">
            <v>2121003</v>
          </cell>
          <cell r="B90" t="str">
            <v>เจ้าหนี้การค้า-พัสดุ</v>
          </cell>
          <cell r="C90" t="str">
            <v>Account Payable</v>
          </cell>
        </row>
        <row r="91">
          <cell r="A91">
            <v>2121004</v>
          </cell>
          <cell r="B91" t="str">
            <v>เจ้าหนี้การค้า-ซื้อทรัพย์สิน</v>
          </cell>
          <cell r="C91" t="str">
            <v>Account Payable</v>
          </cell>
        </row>
        <row r="92">
          <cell r="A92">
            <v>2122001</v>
          </cell>
          <cell r="B92" t="str">
            <v>เจ้าหนี้ค่ารักษาพยาบาล</v>
          </cell>
          <cell r="C92" t="str">
            <v>Account Payable</v>
          </cell>
        </row>
        <row r="93">
          <cell r="A93">
            <v>2122002</v>
          </cell>
          <cell r="B93" t="str">
            <v>เจ้าหนี้ค่าตอบแทนแพทย์</v>
          </cell>
          <cell r="C93" t="str">
            <v>Account Payable - Doctor</v>
          </cell>
        </row>
        <row r="94">
          <cell r="A94">
            <v>2122003</v>
          </cell>
          <cell r="B94" t="str">
            <v>เจ้าหนี้อื่นๆ</v>
          </cell>
          <cell r="C94" t="str">
            <v>Account Payable</v>
          </cell>
        </row>
        <row r="95">
          <cell r="A95">
            <v>2122012</v>
          </cell>
          <cell r="B95" t="str">
            <v>เจ้าหนี้ค่าตอบแทนแพทย์ ระบบเก่า</v>
          </cell>
          <cell r="C95" t="str">
            <v>Account Payable - Doctor</v>
          </cell>
        </row>
        <row r="96">
          <cell r="A96">
            <v>2130001</v>
          </cell>
          <cell r="B96" t="str">
            <v>ภาษีหัก ณ ที่จ่าย</v>
          </cell>
          <cell r="C96" t="str">
            <v>Other Payable</v>
          </cell>
        </row>
        <row r="97">
          <cell r="A97">
            <v>2130002</v>
          </cell>
          <cell r="B97" t="str">
            <v>ดอกเบี้ยค้างจ่าย</v>
          </cell>
          <cell r="C97" t="str">
            <v>Accrued Interest Expenses</v>
          </cell>
        </row>
        <row r="98">
          <cell r="A98">
            <v>2130003</v>
          </cell>
          <cell r="B98" t="str">
            <v>ค่าภาษีโรงเรือนค้างจ่าย</v>
          </cell>
          <cell r="C98" t="str">
            <v>Other Accrued Expenses</v>
          </cell>
        </row>
        <row r="99">
          <cell r="A99">
            <v>2130004</v>
          </cell>
          <cell r="B99" t="str">
            <v>ค่าใช้จ่ายค้างจ่ายอื่นๆ</v>
          </cell>
          <cell r="C99" t="str">
            <v>Other Accrued Expenses</v>
          </cell>
        </row>
        <row r="100">
          <cell r="A100">
            <v>2130005</v>
          </cell>
          <cell r="B100" t="str">
            <v>ค่าตรวจสอบบัญชีค้างจ่าย</v>
          </cell>
          <cell r="C100" t="str">
            <v>Other Accrued Expenses</v>
          </cell>
        </row>
        <row r="101">
          <cell r="A101">
            <v>2130006</v>
          </cell>
          <cell r="B101" t="str">
            <v>ค่าโทรศัพท์ค้างจ่าย</v>
          </cell>
          <cell r="C101" t="str">
            <v>Other Accrued Expenses</v>
          </cell>
        </row>
        <row r="102">
          <cell r="A102">
            <v>2130007</v>
          </cell>
          <cell r="B102" t="str">
            <v>ค่าน้ำประปาค้างจ่าย</v>
          </cell>
          <cell r="C102" t="str">
            <v>Other Accrued Expenses</v>
          </cell>
        </row>
        <row r="103">
          <cell r="A103">
            <v>2130008</v>
          </cell>
          <cell r="B103" t="str">
            <v>ค่าไฟฟ้าค้างจ่าย</v>
          </cell>
          <cell r="C103" t="str">
            <v>Other Accrued Expenses</v>
          </cell>
        </row>
        <row r="104">
          <cell r="A104">
            <v>2130009</v>
          </cell>
          <cell r="B104" t="str">
            <v>ค่าประกันสังคมค้างจ่าย</v>
          </cell>
          <cell r="C104" t="str">
            <v>Other Accrued Expenses</v>
          </cell>
        </row>
        <row r="105">
          <cell r="A105">
            <v>2140001</v>
          </cell>
          <cell r="B105" t="str">
            <v>เงินมัดจำจากคนไข้</v>
          </cell>
          <cell r="C105" t="str">
            <v>Other Current Liabiblity</v>
          </cell>
        </row>
        <row r="106">
          <cell r="A106">
            <v>2140002</v>
          </cell>
          <cell r="B106" t="str">
            <v>เงินมัดจำร้านค้า, อื่นๆ</v>
          </cell>
          <cell r="C106" t="str">
            <v>Other Current Liabiblity</v>
          </cell>
        </row>
        <row r="107">
          <cell r="A107">
            <v>2150001</v>
          </cell>
          <cell r="B107" t="str">
            <v>เงินประกันผลงาน-กรีไทย</v>
          </cell>
          <cell r="C107" t="str">
            <v>Other Current Liabiblity</v>
          </cell>
        </row>
        <row r="108">
          <cell r="A108">
            <v>2150002</v>
          </cell>
          <cell r="B108" t="str">
            <v>เงินประกันผลงาน-จาร์ดีน</v>
          </cell>
          <cell r="C108" t="str">
            <v>Other Current Liabiblity</v>
          </cell>
        </row>
        <row r="109">
          <cell r="A109">
            <v>2150003</v>
          </cell>
          <cell r="B109" t="str">
            <v>ส่วนเกินอื่นๆ</v>
          </cell>
          <cell r="C109" t="str">
            <v>Other Current Liabiblity</v>
          </cell>
        </row>
        <row r="110">
          <cell r="A110">
            <v>2200001</v>
          </cell>
          <cell r="B110" t="str">
            <v>เงินกู้จากธ.นครหลวง-สำนักงานใหญ่</v>
          </cell>
          <cell r="C110" t="str">
            <v>Long Term Loan - net of current portion</v>
          </cell>
        </row>
        <row r="111">
          <cell r="A111">
            <v>2200002</v>
          </cell>
          <cell r="B111" t="str">
            <v>เงินกู้จากธ.กรุงไทย-ศรีนครินทร์</v>
          </cell>
          <cell r="C111" t="str">
            <v>Long Term Loan - net of current portion</v>
          </cell>
        </row>
        <row r="112">
          <cell r="A112">
            <v>3100001</v>
          </cell>
          <cell r="B112" t="str">
            <v>ทุน</v>
          </cell>
          <cell r="C112" t="str">
            <v>Share Capital - Issued and fully paid</v>
          </cell>
        </row>
        <row r="113">
          <cell r="A113">
            <v>3100002</v>
          </cell>
          <cell r="B113" t="str">
            <v>ส่วนเกินมูลค่าหุ้น</v>
          </cell>
          <cell r="C113" t="str">
            <v>Premium on share capital</v>
          </cell>
        </row>
        <row r="114">
          <cell r="A114">
            <v>3100003</v>
          </cell>
          <cell r="B114" t="str">
            <v>ส่วนเงินทุนจากการตีราคาเพิ่ม</v>
          </cell>
          <cell r="C114" t="str">
            <v>Revaluation of Property</v>
          </cell>
        </row>
        <row r="115">
          <cell r="A115">
            <v>3100004</v>
          </cell>
          <cell r="B115" t="str">
            <v>กำไร (ขาดทุน) สะสม</v>
          </cell>
          <cell r="C115" t="str">
            <v>Retained Earnings</v>
          </cell>
        </row>
        <row r="116">
          <cell r="A116" t="str">
            <v>3xxxxxxx</v>
          </cell>
          <cell r="B116" t="str">
            <v>Adjust R/E</v>
          </cell>
          <cell r="C116" t="str">
            <v>Retained Earnings</v>
          </cell>
        </row>
        <row r="117">
          <cell r="A117">
            <v>4100002</v>
          </cell>
          <cell r="B117" t="str">
            <v>รายได้ค่าห้องพัก SINGLE</v>
          </cell>
          <cell r="C117" t="str">
            <v>General Medical Revenue</v>
          </cell>
        </row>
        <row r="118">
          <cell r="A118">
            <v>4100003</v>
          </cell>
          <cell r="B118" t="str">
            <v>รายได้ค่าห้องพัก GRAND SINGLE</v>
          </cell>
          <cell r="C118" t="str">
            <v>General Medical Revenue</v>
          </cell>
        </row>
        <row r="119">
          <cell r="A119">
            <v>4100004</v>
          </cell>
          <cell r="B119" t="str">
            <v>รายได้ค่าห้องพัก SUITE</v>
          </cell>
          <cell r="C119" t="str">
            <v>General Medical Revenue</v>
          </cell>
        </row>
        <row r="120">
          <cell r="A120">
            <v>4100005</v>
          </cell>
          <cell r="B120" t="str">
            <v>รายได้ค่าห้องพัก VIP SUITE</v>
          </cell>
          <cell r="C120" t="str">
            <v>General Medical Revenue</v>
          </cell>
        </row>
        <row r="121">
          <cell r="A121">
            <v>4100006</v>
          </cell>
          <cell r="B121" t="str">
            <v>รายได้ค่าห้อง ICU</v>
          </cell>
          <cell r="C121" t="str">
            <v>General Medical Revenue</v>
          </cell>
        </row>
        <row r="122">
          <cell r="A122">
            <v>4100007</v>
          </cell>
          <cell r="B122" t="str">
            <v>รายได้ค่าห้องทารกแรกเกิด</v>
          </cell>
          <cell r="C122" t="str">
            <v>General Medical Revenue</v>
          </cell>
        </row>
        <row r="123">
          <cell r="A123">
            <v>4100008</v>
          </cell>
          <cell r="B123" t="str">
            <v>รายได้ค่าห้องผ่าตัด</v>
          </cell>
          <cell r="C123" t="str">
            <v>General Medical Revenue</v>
          </cell>
        </row>
        <row r="124">
          <cell r="A124">
            <v>4100009</v>
          </cell>
          <cell r="B124" t="str">
            <v>รายได้ค่าห้องคลอด</v>
          </cell>
          <cell r="C124" t="str">
            <v>General Medical Revenue</v>
          </cell>
        </row>
        <row r="125">
          <cell r="A125">
            <v>4109999</v>
          </cell>
          <cell r="B125" t="str">
            <v>รายได้ค่าห้องอื่นๆ</v>
          </cell>
          <cell r="C125" t="str">
            <v>General Medical Revenue</v>
          </cell>
        </row>
        <row r="126">
          <cell r="A126">
            <v>4200101</v>
          </cell>
          <cell r="B126" t="str">
            <v>รายได้ค่ารถพยาบาล</v>
          </cell>
          <cell r="C126" t="str">
            <v>General Medical Revenue</v>
          </cell>
        </row>
        <row r="127">
          <cell r="A127">
            <v>4200201</v>
          </cell>
          <cell r="B127" t="str">
            <v>รายได้คลีนิคทันตกรรม</v>
          </cell>
          <cell r="C127" t="str">
            <v>Dental Revenue</v>
          </cell>
        </row>
        <row r="128">
          <cell r="A128">
            <v>4200301</v>
          </cell>
          <cell r="B128" t="str">
            <v>รายได้ค่าเวชภัณฑ์ทันตกรรม</v>
          </cell>
          <cell r="C128" t="str">
            <v>Dental Revenue</v>
          </cell>
        </row>
        <row r="129">
          <cell r="A129">
            <v>4200501</v>
          </cell>
          <cell r="B129" t="str">
            <v>รายได้ค่ายา-Original</v>
          </cell>
          <cell r="C129" t="str">
            <v>General Medical Revenue</v>
          </cell>
        </row>
        <row r="130">
          <cell r="A130">
            <v>4200502</v>
          </cell>
          <cell r="B130" t="str">
            <v>รายได้ค่ายา Local</v>
          </cell>
          <cell r="C130" t="str">
            <v>General Medical Revenue</v>
          </cell>
        </row>
        <row r="131">
          <cell r="A131">
            <v>4200590</v>
          </cell>
          <cell r="B131" t="str">
            <v>รายได้ค่ายารวม OL</v>
          </cell>
          <cell r="C131" t="str">
            <v>General Medical Revenue</v>
          </cell>
        </row>
        <row r="132">
          <cell r="A132">
            <v>4200601</v>
          </cell>
          <cell r="B132" t="str">
            <v>รายได้ค่าเวชภัณฑ์ ประเภท1</v>
          </cell>
          <cell r="C132" t="str">
            <v>General Medical Revenue</v>
          </cell>
        </row>
        <row r="133">
          <cell r="A133">
            <v>4200602</v>
          </cell>
          <cell r="B133" t="str">
            <v>รายได้ค่าเวชภัณฑ์ ประเภท 2</v>
          </cell>
          <cell r="C133" t="str">
            <v>General Medical Revenue</v>
          </cell>
        </row>
        <row r="134">
          <cell r="A134">
            <v>4200603</v>
          </cell>
          <cell r="B134" t="str">
            <v>รายได้ค่าเวชภัณฑ์ ประเภท 3</v>
          </cell>
          <cell r="C134" t="str">
            <v>General Medical Revenue</v>
          </cell>
        </row>
        <row r="135">
          <cell r="A135">
            <v>4200604</v>
          </cell>
          <cell r="B135" t="str">
            <v>รายได้ค่าอาหารทางการแพทย์</v>
          </cell>
          <cell r="C135" t="str">
            <v>General Medical Revenue</v>
          </cell>
        </row>
        <row r="136">
          <cell r="A136">
            <v>4200701</v>
          </cell>
          <cell r="B136" t="str">
            <v>รายได้ค่าตรวจรักษา</v>
          </cell>
          <cell r="C136" t="str">
            <v>General Medical Revenue</v>
          </cell>
        </row>
        <row r="137">
          <cell r="A137">
            <v>4200801</v>
          </cell>
          <cell r="B137" t="str">
            <v>รายได้ค่าหัตถการ</v>
          </cell>
          <cell r="C137" t="str">
            <v>General Medical Revenue</v>
          </cell>
        </row>
        <row r="138">
          <cell r="A138">
            <v>4200901</v>
          </cell>
          <cell r="B138" t="str">
            <v>รายได้ค่าวิสัญญี</v>
          </cell>
          <cell r="C138" t="str">
            <v>General Medical Revenue</v>
          </cell>
        </row>
        <row r="139">
          <cell r="A139">
            <v>4201001</v>
          </cell>
          <cell r="B139" t="str">
            <v>รายได้ค่าบริการพยาบาล</v>
          </cell>
          <cell r="C139" t="str">
            <v>General Medical Revenue</v>
          </cell>
        </row>
        <row r="140">
          <cell r="A140">
            <v>4201101</v>
          </cell>
          <cell r="B140" t="str">
            <v>รายได้ค่าเครื่องมือแพทย์-ทั่วไป</v>
          </cell>
          <cell r="C140" t="str">
            <v>General Medical Revenue</v>
          </cell>
        </row>
        <row r="141">
          <cell r="A141">
            <v>4201102</v>
          </cell>
          <cell r="B141" t="str">
            <v>รายได้ค่าเครื่องมือแพทย์-ห้องผ่าตัด</v>
          </cell>
          <cell r="C141" t="str">
            <v>General Medical Revenue</v>
          </cell>
        </row>
        <row r="142">
          <cell r="A142">
            <v>4201201</v>
          </cell>
          <cell r="B142" t="str">
            <v>รายได้ค่าห้องวิจัยปฎิบัติการ</v>
          </cell>
          <cell r="C142" t="str">
            <v>General Medical Revenue</v>
          </cell>
        </row>
        <row r="143">
          <cell r="A143">
            <v>4201301</v>
          </cell>
          <cell r="B143" t="str">
            <v>รายได้จากการ X-RAY</v>
          </cell>
          <cell r="C143" t="str">
            <v>General Medical Revenue</v>
          </cell>
        </row>
        <row r="144">
          <cell r="A144">
            <v>4201302</v>
          </cell>
          <cell r="B144" t="str">
            <v>รายได้จากการตรวจวินิจฉัยโดยวิธีพิเศษอื่นๆ</v>
          </cell>
          <cell r="C144" t="str">
            <v>General Medical Revenue</v>
          </cell>
        </row>
        <row r="145">
          <cell r="A145">
            <v>4201401</v>
          </cell>
          <cell r="B145" t="str">
            <v>รายได้ค่ากายภาพ</v>
          </cell>
          <cell r="C145" t="str">
            <v>General Medical Revenue</v>
          </cell>
        </row>
        <row r="146">
          <cell r="A146">
            <v>4201601</v>
          </cell>
          <cell r="B146" t="str">
            <v>รายได้ค่าอาหารคนไข้</v>
          </cell>
          <cell r="C146" t="str">
            <v>General Medical Revenue</v>
          </cell>
        </row>
        <row r="147">
          <cell r="A147">
            <v>4201701</v>
          </cell>
          <cell r="B147" t="str">
            <v>รายได้จากชุดเหมาจ่าย</v>
          </cell>
          <cell r="C147" t="str">
            <v>General Medical Revenue</v>
          </cell>
        </row>
        <row r="148">
          <cell r="A148">
            <v>4201801</v>
          </cell>
          <cell r="B148" t="str">
            <v>รายได้ค่ารักษาผิวหนังและเลเซอร์</v>
          </cell>
          <cell r="C148" t="str">
            <v>General Medical Revenue</v>
          </cell>
        </row>
        <row r="149">
          <cell r="A149">
            <v>4209999</v>
          </cell>
          <cell r="B149" t="str">
            <v>รายได้เบ็ดเตล็ด</v>
          </cell>
          <cell r="C149" t="str">
            <v>General Medical Revenue</v>
          </cell>
        </row>
        <row r="150">
          <cell r="A150">
            <v>4210001</v>
          </cell>
          <cell r="B150" t="str">
            <v>รายได้เหมาจ่าย ปกส</v>
          </cell>
          <cell r="C150" t="str">
            <v>Social Revenue</v>
          </cell>
        </row>
        <row r="151">
          <cell r="A151">
            <v>4210002</v>
          </cell>
          <cell r="B151" t="str">
            <v>รายได้นอกเหนือเหมาจ่าย</v>
          </cell>
          <cell r="C151" t="str">
            <v>Social Revenue</v>
          </cell>
        </row>
        <row r="152">
          <cell r="A152">
            <v>4210003</v>
          </cell>
          <cell r="B152" t="str">
            <v>ค่าภาระเสี่ยง</v>
          </cell>
          <cell r="C152" t="str">
            <v>Social Revenue</v>
          </cell>
        </row>
        <row r="153">
          <cell r="A153">
            <v>4210004</v>
          </cell>
          <cell r="B153" t="str">
            <v>ค่า Percentile</v>
          </cell>
          <cell r="C153" t="str">
            <v>Social Revenue</v>
          </cell>
        </row>
        <row r="154">
          <cell r="A154">
            <v>4210005</v>
          </cell>
          <cell r="B154" t="str">
            <v>รายได้P&amp;P</v>
          </cell>
          <cell r="C154" t="str">
            <v>Social Revenue</v>
          </cell>
        </row>
        <row r="155">
          <cell r="A155">
            <v>4210006</v>
          </cell>
          <cell r="B155" t="str">
            <v>รายได้ส่วนเกินผู้ป่วยประกันสังคม</v>
          </cell>
          <cell r="C155" t="str">
            <v>Social Revenue</v>
          </cell>
        </row>
        <row r="156">
          <cell r="A156">
            <v>4210007</v>
          </cell>
          <cell r="B156" t="str">
            <v>รายได้จากการเปลี่ยนสิทธิ</v>
          </cell>
          <cell r="C156" t="str">
            <v>General Medical Revenue</v>
          </cell>
        </row>
        <row r="157">
          <cell r="A157">
            <v>4400001</v>
          </cell>
          <cell r="B157" t="str">
            <v>รายได้ดอกเบี้ยเงินฝาก</v>
          </cell>
          <cell r="C157" t="str">
            <v>Interest Income</v>
          </cell>
        </row>
        <row r="158">
          <cell r="A158">
            <v>4400002</v>
          </cell>
          <cell r="B158" t="str">
            <v>รายได้จากการบริจาด</v>
          </cell>
          <cell r="C158" t="str">
            <v>Other Income</v>
          </cell>
        </row>
        <row r="159">
          <cell r="A159">
            <v>4400005</v>
          </cell>
          <cell r="B159" t="str">
            <v>รายได้ค่าลงโฆษณา</v>
          </cell>
          <cell r="C159" t="str">
            <v>Other Income</v>
          </cell>
        </row>
        <row r="160">
          <cell r="A160">
            <v>4400006</v>
          </cell>
          <cell r="B160" t="str">
            <v>รายได้ค่าพื้นที่</v>
          </cell>
          <cell r="C160" t="str">
            <v>Other Income</v>
          </cell>
        </row>
        <row r="161">
          <cell r="A161">
            <v>4400007</v>
          </cell>
          <cell r="B161" t="str">
            <v>รายได้ค่าอบรม</v>
          </cell>
          <cell r="C161" t="str">
            <v>Other Income</v>
          </cell>
        </row>
        <row r="162">
          <cell r="A162">
            <v>4400008</v>
          </cell>
          <cell r="B162" t="str">
            <v>รายได้จากการออกหน่วย</v>
          </cell>
          <cell r="C162" t="str">
            <v>Other Income</v>
          </cell>
        </row>
        <row r="163">
          <cell r="A163">
            <v>4400009</v>
          </cell>
          <cell r="B163" t="str">
            <v>รายได้โครงการกิจกรรมพิเศษ</v>
          </cell>
          <cell r="C163" t="str">
            <v>Other Income</v>
          </cell>
        </row>
        <row r="164">
          <cell r="A164">
            <v>4400010</v>
          </cell>
          <cell r="B164" t="str">
            <v>รายได้อื่น</v>
          </cell>
          <cell r="C164" t="str">
            <v>Other Income</v>
          </cell>
        </row>
        <row r="165">
          <cell r="A165">
            <v>4400011</v>
          </cell>
          <cell r="B165" t="str">
            <v>รายได้จากการสนับสนุนด้านค่าใช้จ่าย</v>
          </cell>
          <cell r="C165" t="str">
            <v>Other Income</v>
          </cell>
        </row>
        <row r="166">
          <cell r="A166">
            <v>4409998</v>
          </cell>
          <cell r="B166" t="str">
            <v>รายได้จากการปรับปรุงยอดบัญชี</v>
          </cell>
          <cell r="C166" t="str">
            <v>Other Income</v>
          </cell>
        </row>
        <row r="167">
          <cell r="A167">
            <v>4510002</v>
          </cell>
          <cell r="B167" t="str">
            <v>ส่วนลดตามสัญญา</v>
          </cell>
          <cell r="C167" t="str">
            <v>Discount</v>
          </cell>
        </row>
        <row r="168">
          <cell r="A168">
            <v>4510004</v>
          </cell>
          <cell r="B168" t="str">
            <v>ส่วนลดตามนโยบาย</v>
          </cell>
          <cell r="C168" t="str">
            <v>Discount</v>
          </cell>
        </row>
        <row r="169">
          <cell r="A169">
            <v>4510005</v>
          </cell>
          <cell r="B169" t="str">
            <v>ส่วนลดจากการรับคืน</v>
          </cell>
          <cell r="C169" t="str">
            <v>Discount</v>
          </cell>
        </row>
        <row r="170">
          <cell r="A170">
            <v>4510006</v>
          </cell>
          <cell r="B170" t="str">
            <v>ส่วนลดค่ายา Original</v>
          </cell>
          <cell r="C170" t="str">
            <v>Discount</v>
          </cell>
        </row>
        <row r="171">
          <cell r="A171">
            <v>4510007</v>
          </cell>
          <cell r="B171" t="str">
            <v>ส่วนลดค่ายา Local</v>
          </cell>
          <cell r="C171" t="str">
            <v>Discount</v>
          </cell>
        </row>
        <row r="172">
          <cell r="A172">
            <v>4510008</v>
          </cell>
          <cell r="B172" t="str">
            <v>ส่วนลดค่าหัตถการทันตกรรม</v>
          </cell>
          <cell r="C172" t="str">
            <v>Discount</v>
          </cell>
        </row>
        <row r="173">
          <cell r="A173">
            <v>4510009</v>
          </cell>
          <cell r="B173" t="str">
            <v>ส่วนลดค่าบริการทันตกรรม</v>
          </cell>
          <cell r="C173" t="str">
            <v>Discount</v>
          </cell>
        </row>
        <row r="174">
          <cell r="A174">
            <v>4510010</v>
          </cell>
          <cell r="B174" t="str">
            <v>ส่วนลดค่าวิจัยปฏิบัติการ</v>
          </cell>
          <cell r="C174" t="str">
            <v>Discount</v>
          </cell>
        </row>
        <row r="175">
          <cell r="A175">
            <v>4510011</v>
          </cell>
          <cell r="B175" t="str">
            <v>ส่วนลดค่าบริการรังสีวิทยา</v>
          </cell>
          <cell r="C175" t="str">
            <v>Discount</v>
          </cell>
        </row>
        <row r="176">
          <cell r="A176">
            <v>4510012</v>
          </cell>
          <cell r="B176" t="str">
            <v>ส่วนลดค่าอุปกรณ์ทางการแพทย์</v>
          </cell>
          <cell r="C176" t="str">
            <v>Discount</v>
          </cell>
        </row>
        <row r="177">
          <cell r="A177">
            <v>4510013</v>
          </cell>
          <cell r="B177" t="str">
            <v>ส่วนลดค่ารักษาผิวหนังและเลเชอร์</v>
          </cell>
          <cell r="C177" t="str">
            <v>Discount</v>
          </cell>
        </row>
        <row r="178">
          <cell r="A178">
            <v>4510014</v>
          </cell>
          <cell r="B178" t="str">
            <v>ส่วนลดค่าห้อง</v>
          </cell>
          <cell r="C178" t="str">
            <v>Discount</v>
          </cell>
        </row>
        <row r="179">
          <cell r="A179">
            <v>4510015</v>
          </cell>
          <cell r="B179" t="str">
            <v>ส่วนลดค่ารถพยาบาล</v>
          </cell>
          <cell r="C179" t="str">
            <v>Discount</v>
          </cell>
        </row>
        <row r="180">
          <cell r="A180">
            <v>4510016</v>
          </cell>
          <cell r="B180" t="str">
            <v>ปรับปรุงเศษสตางค์</v>
          </cell>
          <cell r="C180" t="str">
            <v>Discount</v>
          </cell>
        </row>
        <row r="181">
          <cell r="A181">
            <v>4520001</v>
          </cell>
          <cell r="B181" t="str">
            <v>ส่วนลดจากคูปองตรวจสุขภาพ</v>
          </cell>
          <cell r="C181" t="str">
            <v>Discount</v>
          </cell>
        </row>
        <row r="182">
          <cell r="A182">
            <v>5110001</v>
          </cell>
          <cell r="B182" t="str">
            <v>ค่าแพทย์ประจำ</v>
          </cell>
          <cell r="C182" t="str">
            <v>Doctor &amp; Dental Fee</v>
          </cell>
        </row>
        <row r="183">
          <cell r="A183">
            <v>5110002</v>
          </cell>
          <cell r="B183" t="str">
            <v>ค่าแพทย์นอกเวลา</v>
          </cell>
          <cell r="C183" t="str">
            <v>Doctor &amp; Dental Fee</v>
          </cell>
        </row>
        <row r="184">
          <cell r="A184">
            <v>5110003</v>
          </cell>
          <cell r="B184" t="str">
            <v>ค่าแพทย์เวร</v>
          </cell>
          <cell r="C184" t="str">
            <v>Doctor &amp; Dental Fee</v>
          </cell>
        </row>
        <row r="185">
          <cell r="A185">
            <v>5121100</v>
          </cell>
          <cell r="B185" t="str">
            <v>ค่ายา-Original</v>
          </cell>
          <cell r="C185" t="str">
            <v>Drugs</v>
          </cell>
        </row>
        <row r="186">
          <cell r="A186">
            <v>5121200</v>
          </cell>
          <cell r="B186" t="str">
            <v>ค่ายา-Local</v>
          </cell>
          <cell r="C186" t="str">
            <v>Drugs</v>
          </cell>
        </row>
        <row r="187">
          <cell r="A187">
            <v>5121300</v>
          </cell>
          <cell r="B187" t="str">
            <v>ค่ายาเบิกใช้เพื่อคิดเงินขาย</v>
          </cell>
          <cell r="C187" t="str">
            <v>Drugs</v>
          </cell>
        </row>
        <row r="188">
          <cell r="A188">
            <v>5121900</v>
          </cell>
          <cell r="B188" t="str">
            <v>ค่ายา-ALL OL</v>
          </cell>
          <cell r="C188" t="str">
            <v>Drugs</v>
          </cell>
        </row>
        <row r="189">
          <cell r="A189">
            <v>5122100</v>
          </cell>
          <cell r="B189" t="str">
            <v>ค่าอุปกรณ์การรักษา1</v>
          </cell>
          <cell r="C189" t="str">
            <v>Medical Supplies</v>
          </cell>
        </row>
        <row r="190">
          <cell r="A190">
            <v>5122200</v>
          </cell>
          <cell r="B190" t="str">
            <v>ค่าอุปกรณ์การรักษา2</v>
          </cell>
          <cell r="C190" t="str">
            <v>Medical Supplies</v>
          </cell>
        </row>
        <row r="191">
          <cell r="A191">
            <v>5122300</v>
          </cell>
          <cell r="B191" t="str">
            <v>ค่าอุปกรณ์การรักษา3</v>
          </cell>
          <cell r="C191" t="str">
            <v>Medical Supplies</v>
          </cell>
        </row>
        <row r="192">
          <cell r="A192">
            <v>5122400</v>
          </cell>
          <cell r="B192" t="str">
            <v>ต้นทุนค่าอาหารทางการแพทย์</v>
          </cell>
          <cell r="C192" t="str">
            <v>Medical Supplies</v>
          </cell>
        </row>
        <row r="193">
          <cell r="A193">
            <v>5122401</v>
          </cell>
          <cell r="B193" t="str">
            <v>ต้นทุนค่าอาหารทั่วไป</v>
          </cell>
          <cell r="C193" t="str">
            <v>Medical Supplies</v>
          </cell>
        </row>
        <row r="194">
          <cell r="A194">
            <v>5122500</v>
          </cell>
          <cell r="B194" t="str">
            <v>ค่าเวชภัณฑ์เบิกใช้เพื่อคิดเงินขาย</v>
          </cell>
          <cell r="C194" t="str">
            <v>Medical Supplies</v>
          </cell>
        </row>
        <row r="195">
          <cell r="A195">
            <v>5122900</v>
          </cell>
          <cell r="B195" t="str">
            <v>ค่าอุปกรณ์การรักษา1-3</v>
          </cell>
          <cell r="C195" t="str">
            <v>Medical Supplies</v>
          </cell>
        </row>
        <row r="196">
          <cell r="A196">
            <v>5123100</v>
          </cell>
          <cell r="B196" t="str">
            <v>ค่าอุปกรณ์เครื่องมือชิ้นเล็กในการรักษา</v>
          </cell>
          <cell r="C196" t="str">
            <v>Medical Supplies</v>
          </cell>
        </row>
        <row r="197">
          <cell r="A197">
            <v>5124100</v>
          </cell>
          <cell r="B197" t="str">
            <v>วัสดุสิ้นเปลืองในการรักษา</v>
          </cell>
          <cell r="C197" t="str">
            <v>Medical Supplies</v>
          </cell>
        </row>
        <row r="198">
          <cell r="A198">
            <v>5125100</v>
          </cell>
          <cell r="B198" t="str">
            <v>ค่ารักษาพยาบาลจากการส่งต่อ</v>
          </cell>
          <cell r="C198" t="str">
            <v>Medical Supplies</v>
          </cell>
        </row>
        <row r="199">
          <cell r="A199">
            <v>0</v>
          </cell>
          <cell r="B199" t="str">
            <v>==รวมค่าใช้จ่ายในการขาย</v>
          </cell>
        </row>
        <row r="200">
          <cell r="A200">
            <v>0</v>
          </cell>
          <cell r="B200" t="str">
            <v>ค่าใช้จ่ายในการบริหาร</v>
          </cell>
        </row>
        <row r="201">
          <cell r="A201">
            <v>5210001</v>
          </cell>
          <cell r="B201" t="str">
            <v>เงินเดือนผู้บริหาร</v>
          </cell>
          <cell r="C201" t="str">
            <v>Salaries</v>
          </cell>
        </row>
        <row r="202">
          <cell r="A202">
            <v>5210002</v>
          </cell>
          <cell r="B202" t="str">
            <v>เงินเดือนเจ้าหน้าที่</v>
          </cell>
          <cell r="C202" t="str">
            <v>Salaries</v>
          </cell>
        </row>
        <row r="203">
          <cell r="A203">
            <v>5210003</v>
          </cell>
          <cell r="B203" t="str">
            <v>ค่าตำแหน่ง</v>
          </cell>
          <cell r="C203" t="str">
            <v>Salaries</v>
          </cell>
        </row>
        <row r="204">
          <cell r="A204">
            <v>5210004</v>
          </cell>
          <cell r="B204" t="str">
            <v>ค่าวิชาชีพ</v>
          </cell>
          <cell r="C204" t="str">
            <v>Salaries</v>
          </cell>
        </row>
        <row r="205">
          <cell r="A205">
            <v>5210005</v>
          </cell>
          <cell r="B205" t="str">
            <v>ค่าล่วงเวลา</v>
          </cell>
          <cell r="C205" t="str">
            <v>Salaries</v>
          </cell>
        </row>
        <row r="206">
          <cell r="A206">
            <v>5210006</v>
          </cell>
          <cell r="B206" t="str">
            <v>ค่าที่ปรึกษา</v>
          </cell>
          <cell r="C206" t="str">
            <v>Salaries</v>
          </cell>
        </row>
        <row r="207">
          <cell r="A207">
            <v>5210007</v>
          </cell>
          <cell r="B207" t="str">
            <v>ค่าออกหน่วย</v>
          </cell>
          <cell r="C207" t="str">
            <v>Salaries</v>
          </cell>
        </row>
        <row r="208">
          <cell r="A208">
            <v>5210008</v>
          </cell>
          <cell r="B208" t="str">
            <v>ค่าคอมมิชชั่น</v>
          </cell>
          <cell r="C208" t="str">
            <v>Salaries</v>
          </cell>
        </row>
        <row r="209">
          <cell r="A209">
            <v>5220001</v>
          </cell>
          <cell r="B209" t="str">
            <v>ยา</v>
          </cell>
          <cell r="C209" t="str">
            <v>Lab Expenses</v>
          </cell>
        </row>
        <row r="210">
          <cell r="A210">
            <v>5220002</v>
          </cell>
          <cell r="B210" t="str">
            <v>อุปกรณ์การรักษา</v>
          </cell>
          <cell r="C210" t="str">
            <v>Office Equipments Expenses</v>
          </cell>
        </row>
        <row r="211">
          <cell r="A211">
            <v>5220003</v>
          </cell>
          <cell r="B211" t="str">
            <v>เวชภัณฑ์ไม่เกี่ยวกับการรักษา</v>
          </cell>
          <cell r="C211" t="str">
            <v>Office Equipments Expenses</v>
          </cell>
        </row>
        <row r="212">
          <cell r="A212">
            <v>5220004</v>
          </cell>
          <cell r="B212" t="str">
            <v>ค่าวัสดุสำนักงานสิ้นเปลือง</v>
          </cell>
          <cell r="C212" t="str">
            <v>Office Equipments Expenses</v>
          </cell>
        </row>
        <row r="213">
          <cell r="A213">
            <v>5220005</v>
          </cell>
          <cell r="B213" t="str">
            <v>เครื่องเขียนและสิ่งพิมพ์</v>
          </cell>
          <cell r="C213" t="str">
            <v>Stationery</v>
          </cell>
        </row>
        <row r="214">
          <cell r="A214">
            <v>5220006</v>
          </cell>
          <cell r="B214" t="str">
            <v>ค่าเครื่องแบบพนักงาน</v>
          </cell>
          <cell r="C214" t="str">
            <v>Employee's benefit</v>
          </cell>
        </row>
        <row r="215">
          <cell r="A215">
            <v>5220007</v>
          </cell>
          <cell r="B215" t="str">
            <v>สวัสดิการพนักงาน</v>
          </cell>
          <cell r="C215" t="str">
            <v>Employee's benefit</v>
          </cell>
        </row>
        <row r="216">
          <cell r="A216">
            <v>5220008</v>
          </cell>
          <cell r="B216" t="str">
            <v>ค่าปรึกษาทางกฏหมาย</v>
          </cell>
          <cell r="C216" t="str">
            <v>Legal &amp; Consultant Fee</v>
          </cell>
        </row>
        <row r="217">
          <cell r="A217">
            <v>5220009</v>
          </cell>
          <cell r="B217" t="str">
            <v>ค่าซ่อมแซมและบำรุงรักษา</v>
          </cell>
          <cell r="C217" t="str">
            <v>Repair &amp; Maintenance</v>
          </cell>
        </row>
        <row r="218">
          <cell r="A218">
            <v>5220010</v>
          </cell>
          <cell r="B218" t="str">
            <v>ค่าปฏิบัติการวิจัย</v>
          </cell>
          <cell r="C218" t="str">
            <v>Lab Expenses</v>
          </cell>
        </row>
        <row r="219">
          <cell r="A219">
            <v>5220011</v>
          </cell>
          <cell r="B219" t="str">
            <v>ค่าบริการจ้างทำ</v>
          </cell>
          <cell r="C219" t="str">
            <v>Purchased Service</v>
          </cell>
        </row>
        <row r="220">
          <cell r="A220">
            <v>5220012</v>
          </cell>
          <cell r="B220" t="str">
            <v>ค่าภาษีโรงเรือน</v>
          </cell>
          <cell r="C220" t="str">
            <v>Property &amp; Signing Tax</v>
          </cell>
        </row>
        <row r="221">
          <cell r="A221">
            <v>5220013</v>
          </cell>
          <cell r="B221" t="str">
            <v>ค่าเช่า</v>
          </cell>
          <cell r="C221" t="str">
            <v>Rental &amp; Insurance</v>
          </cell>
        </row>
        <row r="222">
          <cell r="A222">
            <v>5220014</v>
          </cell>
          <cell r="B222" t="str">
            <v>ค่าเบี้ยประกัน</v>
          </cell>
          <cell r="C222" t="str">
            <v>Rental &amp; Insurance</v>
          </cell>
        </row>
        <row r="223">
          <cell r="A223">
            <v>5220015</v>
          </cell>
          <cell r="B223" t="str">
            <v>ค่าพาหนะและที่พัก</v>
          </cell>
          <cell r="C223" t="str">
            <v>Travelling expenses</v>
          </cell>
        </row>
        <row r="224">
          <cell r="A224">
            <v>5220016</v>
          </cell>
          <cell r="B224" t="str">
            <v>การกุศลและบริจาค</v>
          </cell>
          <cell r="C224" t="str">
            <v>Others Expenses</v>
          </cell>
        </row>
        <row r="225">
          <cell r="A225">
            <v>5220017</v>
          </cell>
          <cell r="B225" t="str">
            <v>ค่าโฆษณาและส่งเสริมการขาย</v>
          </cell>
          <cell r="C225" t="str">
            <v>Advertisment &amp; Promotion</v>
          </cell>
        </row>
        <row r="226">
          <cell r="A226">
            <v>5220018</v>
          </cell>
          <cell r="B226" t="str">
            <v>ค่ารับรอง</v>
          </cell>
          <cell r="C226" t="str">
            <v>Entertainment</v>
          </cell>
        </row>
        <row r="227">
          <cell r="A227">
            <v>5220019</v>
          </cell>
          <cell r="B227" t="str">
            <v>ค่าอบรมสัมนา</v>
          </cell>
          <cell r="C227" t="str">
            <v>Others Expenses</v>
          </cell>
        </row>
        <row r="228">
          <cell r="A228">
            <v>5220020</v>
          </cell>
          <cell r="B228" t="str">
            <v>ค่าเบี้ยปรับ</v>
          </cell>
          <cell r="C228" t="str">
            <v>Others Expenses</v>
          </cell>
        </row>
        <row r="229">
          <cell r="A229">
            <v>5220021</v>
          </cell>
          <cell r="B229" t="str">
            <v>ค่าดอกเบี้ย</v>
          </cell>
          <cell r="C229" t="str">
            <v>Interest Expenses</v>
          </cell>
        </row>
        <row r="230">
          <cell r="A230">
            <v>5220022</v>
          </cell>
          <cell r="B230" t="str">
            <v>ค่าภาษีประกันสังคม</v>
          </cell>
          <cell r="C230" t="str">
            <v>Social Security Expenses</v>
          </cell>
        </row>
        <row r="231">
          <cell r="A231">
            <v>5220023</v>
          </cell>
          <cell r="B231" t="str">
            <v>แสตม์, อากร, ค่าธรรมเนียม</v>
          </cell>
          <cell r="C231" t="str">
            <v>Others Expenses</v>
          </cell>
        </row>
        <row r="232">
          <cell r="A232">
            <v>5220024</v>
          </cell>
          <cell r="B232" t="str">
            <v>ค่าธรรมเนียมธนาคาร</v>
          </cell>
          <cell r="C232" t="str">
            <v>Bank Charge</v>
          </cell>
        </row>
        <row r="233">
          <cell r="A233">
            <v>5220025</v>
          </cell>
          <cell r="B233" t="str">
            <v>เงินสมทบกองทุนเงินทดแทน</v>
          </cell>
          <cell r="C233" t="str">
            <v>Others Expenses</v>
          </cell>
        </row>
        <row r="234">
          <cell r="A234">
            <v>5220026</v>
          </cell>
          <cell r="B234" t="str">
            <v>ค่าเบี้ยประชุม</v>
          </cell>
          <cell r="C234" t="str">
            <v>Others Expenses</v>
          </cell>
        </row>
        <row r="235">
          <cell r="A235">
            <v>5220027</v>
          </cell>
          <cell r="B235" t="str">
            <v>ค่าภาษีป้าย</v>
          </cell>
          <cell r="C235" t="str">
            <v>Property &amp; Signing Tax</v>
          </cell>
        </row>
        <row r="236">
          <cell r="A236">
            <v>5220028</v>
          </cell>
          <cell r="B236" t="str">
            <v>ค่าตรวจสอบบัญชี</v>
          </cell>
          <cell r="C236" t="str">
            <v>Legal &amp; Consultant Fee</v>
          </cell>
        </row>
        <row r="237">
          <cell r="A237">
            <v>5220029</v>
          </cell>
          <cell r="B237" t="str">
            <v>ค่านำส่งคนไข้</v>
          </cell>
          <cell r="C237" t="str">
            <v>Others Expenses</v>
          </cell>
        </row>
        <row r="238">
          <cell r="A238">
            <v>5220030</v>
          </cell>
          <cell r="B238" t="str">
            <v>ส่วนลดรับ</v>
          </cell>
          <cell r="C238" t="str">
            <v>Others Expenses</v>
          </cell>
        </row>
        <row r="239">
          <cell r="A239">
            <v>5220031</v>
          </cell>
          <cell r="B239" t="str">
            <v>ค่าไฟฟ้า</v>
          </cell>
          <cell r="C239" t="str">
            <v>Electricity</v>
          </cell>
        </row>
        <row r="240">
          <cell r="A240">
            <v>5220032</v>
          </cell>
          <cell r="B240" t="str">
            <v>ค่าโทรศัพท์</v>
          </cell>
          <cell r="C240" t="str">
            <v>Telephone</v>
          </cell>
        </row>
        <row r="241">
          <cell r="A241">
            <v>5220033</v>
          </cell>
          <cell r="B241" t="str">
            <v>ค่าน้ำประปา</v>
          </cell>
          <cell r="C241" t="str">
            <v>Water</v>
          </cell>
        </row>
        <row r="242">
          <cell r="A242">
            <v>5220034</v>
          </cell>
          <cell r="B242" t="str">
            <v>ค่ารักษาความปลอดภัย</v>
          </cell>
          <cell r="C242" t="str">
            <v>Security</v>
          </cell>
        </row>
        <row r="243">
          <cell r="A243">
            <v>5220035</v>
          </cell>
          <cell r="B243" t="str">
            <v>ขาดทุนจากอัตราแลกเปลี่ยน</v>
          </cell>
          <cell r="C243" t="str">
            <v>Others Expenses</v>
          </cell>
        </row>
        <row r="244">
          <cell r="A244">
            <v>5220037</v>
          </cell>
          <cell r="B244" t="str">
            <v>ตัดจำหน่ายสินทรัพย์</v>
          </cell>
          <cell r="C244" t="str">
            <v>Depre &amp; Amortize</v>
          </cell>
        </row>
        <row r="245">
          <cell r="A245">
            <v>5220039</v>
          </cell>
          <cell r="B245" t="str">
            <v>ค่าใช้จ่ายเบ็ดเตล็ด</v>
          </cell>
          <cell r="C245" t="str">
            <v>Others Expenses</v>
          </cell>
        </row>
        <row r="246">
          <cell r="A246">
            <v>5220040</v>
          </cell>
          <cell r="B246" t="str">
            <v>กำไรขาดทุนจากการตรวจนับสินค้า</v>
          </cell>
          <cell r="C246" t="str">
            <v>Others Expenses</v>
          </cell>
        </row>
        <row r="247">
          <cell r="A247">
            <v>5220041</v>
          </cell>
          <cell r="B247" t="str">
            <v>ขาดทุนจากยาหมดอายุ/เสื่อมสภาพ</v>
          </cell>
          <cell r="C247" t="str">
            <v>Others Expenses</v>
          </cell>
        </row>
        <row r="248">
          <cell r="A248">
            <v>5220043</v>
          </cell>
          <cell r="B248" t="str">
            <v>รายจ่ายฝ่ายรายได้</v>
          </cell>
          <cell r="C248" t="str">
            <v>Others Expenses</v>
          </cell>
        </row>
        <row r="249">
          <cell r="A249">
            <v>5220044</v>
          </cell>
          <cell r="B249" t="str">
            <v>ค่าส่วนต่างจากเศษสตางต์</v>
          </cell>
          <cell r="C249" t="str">
            <v>Others Expenses</v>
          </cell>
        </row>
        <row r="250">
          <cell r="A250">
            <v>5220045</v>
          </cell>
          <cell r="B250" t="str">
            <v>ค่าใช้จ่ายอื่นๆ</v>
          </cell>
          <cell r="C250" t="str">
            <v>Others Expenses</v>
          </cell>
        </row>
        <row r="251">
          <cell r="A251">
            <v>5230001</v>
          </cell>
          <cell r="B251" t="str">
            <v>ค่าเสื่อมราคา-ส่วนปรับปรุงที่ดิน</v>
          </cell>
          <cell r="C251" t="str">
            <v>Depre &amp; Amortize</v>
          </cell>
        </row>
        <row r="252">
          <cell r="A252">
            <v>5230002</v>
          </cell>
          <cell r="B252" t="str">
            <v>ค่าเสื่อมราคา-อาคารและส่วนปรับปรุงอาคาร</v>
          </cell>
          <cell r="C252" t="str">
            <v>Depre &amp; Amortize</v>
          </cell>
        </row>
        <row r="253">
          <cell r="A253">
            <v>5230003</v>
          </cell>
          <cell r="B253" t="str">
            <v>ค่าเสื่อมราคา-สินทรัพย์งานระบบ</v>
          </cell>
          <cell r="C253" t="str">
            <v>Depre &amp; Amortize</v>
          </cell>
        </row>
        <row r="254">
          <cell r="A254">
            <v>5230004</v>
          </cell>
          <cell r="B254" t="str">
            <v>ค่าเสื่อมราคา-เครื่องมือแพทย์, เครื่องใช้สำนักงานและอื่นๆ</v>
          </cell>
          <cell r="C254" t="str">
            <v>Depre &amp; Amortize</v>
          </cell>
        </row>
        <row r="255">
          <cell r="A255">
            <v>5230005</v>
          </cell>
          <cell r="B255" t="str">
            <v>ค่าเสื่อมราคา-อุปกรณ์ (ชิ้นเล็ก)</v>
          </cell>
          <cell r="C255" t="str">
            <v>Depre &amp; Amortize</v>
          </cell>
        </row>
      </sheetData>
      <sheetData sheetId="3"/>
      <sheetData sheetId="4">
        <row r="3">
          <cell r="A3" t="str">
            <v>LOCATION</v>
          </cell>
          <cell r="D3" t="str">
            <v>SALARY</v>
          </cell>
          <cell r="E3" t="str">
            <v>TYPE</v>
          </cell>
        </row>
        <row r="4">
          <cell r="D4" t="str">
            <v>7SOR</v>
          </cell>
          <cell r="E4" t="str">
            <v>ค่าใช้จ่ายบริหาร</v>
          </cell>
        </row>
        <row r="5">
          <cell r="D5" t="str">
            <v>CENTRAL</v>
          </cell>
          <cell r="E5" t="str">
            <v>ค่าใช้จ่ายบริหาร</v>
          </cell>
        </row>
        <row r="6">
          <cell r="D6" t="str">
            <v>CLN-LAB-LAB1</v>
          </cell>
          <cell r="E6" t="str">
            <v>ต้นทุนขาย</v>
          </cell>
        </row>
        <row r="7">
          <cell r="D7" t="str">
            <v>CLN-LAB-LAB3</v>
          </cell>
          <cell r="E7" t="str">
            <v>ต้นทุนขาย</v>
          </cell>
        </row>
        <row r="8">
          <cell r="D8" t="str">
            <v>CLN-MED</v>
          </cell>
          <cell r="E8" t="str">
            <v>ต้นทุนขาย</v>
          </cell>
        </row>
        <row r="9">
          <cell r="D9" t="str">
            <v>CLN-PHA-MAIN</v>
          </cell>
          <cell r="E9" t="str">
            <v>ต้นทุนขาย</v>
          </cell>
        </row>
        <row r="10">
          <cell r="D10" t="str">
            <v>CLN-PHA-PHA1</v>
          </cell>
          <cell r="E10" t="str">
            <v>ต้นทุนขาย</v>
          </cell>
        </row>
        <row r="11">
          <cell r="D11" t="str">
            <v>CLN-PHA-PHA2</v>
          </cell>
          <cell r="E11" t="str">
            <v>ต้นทุนขาย</v>
          </cell>
        </row>
        <row r="12">
          <cell r="D12" t="str">
            <v>CLN-PHA-PHA3</v>
          </cell>
          <cell r="E12" t="str">
            <v>ต้นทุนขาย</v>
          </cell>
        </row>
        <row r="13">
          <cell r="D13" t="str">
            <v>CLN-RAD</v>
          </cell>
          <cell r="E13" t="str">
            <v>ต้นทุนขาย</v>
          </cell>
        </row>
        <row r="14">
          <cell r="D14" t="str">
            <v>CLN-REH</v>
          </cell>
          <cell r="E14" t="str">
            <v>ต้นทุนขาย</v>
          </cell>
        </row>
        <row r="15">
          <cell r="D15" t="str">
            <v>CLN-SOC-MED</v>
          </cell>
          <cell r="E15" t="str">
            <v>ต้นทุนขาย</v>
          </cell>
        </row>
        <row r="16">
          <cell r="D16" t="str">
            <v>COO-ADMIT</v>
          </cell>
          <cell r="E16" t="str">
            <v>ต้นทุนขาย</v>
          </cell>
        </row>
        <row r="17">
          <cell r="D17" t="str">
            <v>COO-CASH2</v>
          </cell>
          <cell r="E17" t="str">
            <v>ต้นทุนขาย</v>
          </cell>
        </row>
        <row r="18">
          <cell r="D18" t="str">
            <v>COO-CASH3</v>
          </cell>
          <cell r="E18" t="str">
            <v>ต้นทุนขาย</v>
          </cell>
        </row>
        <row r="19">
          <cell r="D19" t="str">
            <v>COO-CTP</v>
          </cell>
          <cell r="E19" t="str">
            <v>ต้นทุนขาย</v>
          </cell>
        </row>
        <row r="20">
          <cell r="D20" t="str">
            <v>COO-EHC</v>
          </cell>
          <cell r="E20" t="str">
            <v>ต้นทุนขาย</v>
          </cell>
        </row>
        <row r="21">
          <cell r="D21" t="str">
            <v>COO-SLC-COSM</v>
          </cell>
          <cell r="E21" t="str">
            <v>ต้นทุนขาย</v>
          </cell>
        </row>
        <row r="22">
          <cell r="D22" t="str">
            <v>COO-SLC-PLAS</v>
          </cell>
          <cell r="E22" t="str">
            <v>ต้นทุนขาย</v>
          </cell>
        </row>
        <row r="23">
          <cell r="D23" t="str">
            <v>COO-SLC-SKIN</v>
          </cell>
          <cell r="E23" t="str">
            <v>ต้นทุนขาย</v>
          </cell>
        </row>
        <row r="24">
          <cell r="D24" t="str">
            <v>FIN-ACC</v>
          </cell>
          <cell r="E24" t="str">
            <v>ค่าใช้จ่ายบริหาร</v>
          </cell>
        </row>
        <row r="25">
          <cell r="D25" t="str">
            <v>FIN-ACC-CASH</v>
          </cell>
          <cell r="E25" t="str">
            <v>ค่าใช้จ่ายบริหาร</v>
          </cell>
        </row>
        <row r="26">
          <cell r="D26" t="str">
            <v>FIN-HR-HRD</v>
          </cell>
          <cell r="E26" t="str">
            <v>ค่าใช้จ่ายบริหาร</v>
          </cell>
        </row>
        <row r="27">
          <cell r="D27" t="str">
            <v>FIN-HR-HRM</v>
          </cell>
          <cell r="E27" t="str">
            <v>ค่าใช้จ่ายบริหาร</v>
          </cell>
        </row>
        <row r="28">
          <cell r="D28" t="str">
            <v>FIN-MAT-MAIN</v>
          </cell>
          <cell r="E28" t="str">
            <v>ต้นทุนขาย</v>
          </cell>
        </row>
        <row r="29">
          <cell r="D29" t="str">
            <v>FIN-MAT-OFF</v>
          </cell>
          <cell r="E29" t="str">
            <v>ต้นทุนขาย</v>
          </cell>
        </row>
        <row r="30">
          <cell r="D30" t="str">
            <v>FIN-MIS</v>
          </cell>
          <cell r="E30" t="str">
            <v>ค่าใช้จ่ายบริหาร</v>
          </cell>
        </row>
        <row r="31">
          <cell r="D31" t="str">
            <v>FIN-TREASURY</v>
          </cell>
          <cell r="E31" t="str">
            <v>ค่าใช้จ่ายบริหาร</v>
          </cell>
        </row>
        <row r="32">
          <cell r="D32" t="str">
            <v>HA</v>
          </cell>
          <cell r="E32" t="str">
            <v>ค่าใช้จ่ายบริหาร</v>
          </cell>
        </row>
        <row r="33">
          <cell r="D33" t="str">
            <v>IDIS-CASHIER</v>
          </cell>
          <cell r="E33" t="str">
            <v>ต้นทุนขาย</v>
          </cell>
        </row>
        <row r="34">
          <cell r="D34" t="str">
            <v>IDIS-PATIENT</v>
          </cell>
          <cell r="E34" t="str">
            <v>ต้นทุนขาย</v>
          </cell>
        </row>
        <row r="35">
          <cell r="D35" t="str">
            <v>IDIS-SOCIAL</v>
          </cell>
          <cell r="E35" t="str">
            <v>ต้นทุนขาย</v>
          </cell>
        </row>
        <row r="36">
          <cell r="D36" t="str">
            <v>IDIS-TRAIN</v>
          </cell>
          <cell r="E36" t="str">
            <v>ต้นทุนขาย</v>
          </cell>
        </row>
        <row r="37">
          <cell r="D37" t="str">
            <v>MAO-ADM</v>
          </cell>
          <cell r="E37" t="str">
            <v>ต้นทุนขาย</v>
          </cell>
        </row>
        <row r="38">
          <cell r="D38" t="str">
            <v>MAO-CEN</v>
          </cell>
          <cell r="E38" t="str">
            <v>ต้นทุนขาย</v>
          </cell>
        </row>
        <row r="39">
          <cell r="D39" t="str">
            <v>MAO-CTP</v>
          </cell>
          <cell r="E39" t="str">
            <v>ต้นทุนขาย</v>
          </cell>
        </row>
        <row r="40">
          <cell r="D40" t="str">
            <v>MDO-AUD</v>
          </cell>
          <cell r="E40" t="str">
            <v>ค่าใช้จ่ายบริหาร</v>
          </cell>
        </row>
        <row r="41">
          <cell r="D41" t="str">
            <v>MDO-CEN</v>
          </cell>
          <cell r="E41" t="str">
            <v>ค่าใช้จ่ายบริหาร</v>
          </cell>
        </row>
        <row r="42">
          <cell r="D42" t="str">
            <v>MDO-IC</v>
          </cell>
          <cell r="E42" t="str">
            <v>ค่าใช้จ่ายบริหาร</v>
          </cell>
        </row>
        <row r="43">
          <cell r="D43" t="str">
            <v>MDO-QCD</v>
          </cell>
          <cell r="E43" t="str">
            <v>ค่าใช้จ่ายบริหาร</v>
          </cell>
        </row>
        <row r="44">
          <cell r="D44" t="str">
            <v>MINI MARATHON</v>
          </cell>
          <cell r="E44" t="str">
            <v>ค่าใช้จ่ายบริหาร</v>
          </cell>
        </row>
        <row r="45">
          <cell r="D45" t="str">
            <v>MKT-CEN</v>
          </cell>
          <cell r="E45" t="str">
            <v>ค่าใช้จ่ายบริหาร</v>
          </cell>
        </row>
        <row r="46">
          <cell r="D46" t="str">
            <v>MKT-CRS-CRM</v>
          </cell>
          <cell r="E46" t="str">
            <v>ต้นทุนขาย</v>
          </cell>
        </row>
        <row r="47">
          <cell r="D47" t="str">
            <v>MKT-CRS-CSU</v>
          </cell>
          <cell r="E47" t="str">
            <v>ต้นทุนขาย</v>
          </cell>
        </row>
        <row r="48">
          <cell r="D48" t="str">
            <v>MKT-CRS-OCU</v>
          </cell>
          <cell r="E48" t="str">
            <v>ต้นทุนขาย</v>
          </cell>
        </row>
        <row r="49">
          <cell r="D49" t="str">
            <v>MKT-CRS-OUC</v>
          </cell>
          <cell r="E49" t="str">
            <v>ต้นทุนขาย</v>
          </cell>
        </row>
        <row r="50">
          <cell r="D50" t="str">
            <v>MKT-CRS-OUM</v>
          </cell>
          <cell r="E50" t="str">
            <v>ต้นทุนขาย</v>
          </cell>
        </row>
        <row r="51">
          <cell r="D51" t="str">
            <v>MKT-IMD</v>
          </cell>
          <cell r="E51" t="str">
            <v>ค่าใช้จ่ายบริหาร</v>
          </cell>
        </row>
        <row r="52">
          <cell r="D52" t="str">
            <v>MKT-MAC</v>
          </cell>
          <cell r="E52" t="str">
            <v>ค่าใช้จ่ายบริหาร</v>
          </cell>
        </row>
        <row r="53">
          <cell r="D53" t="str">
            <v>NSG-ALLERGY</v>
          </cell>
          <cell r="E53" t="str">
            <v>ต้นทุนขาย</v>
          </cell>
        </row>
        <row r="54">
          <cell r="D54" t="str">
            <v>NSG-ART</v>
          </cell>
          <cell r="E54" t="str">
            <v>ต้นทุนขาย</v>
          </cell>
        </row>
        <row r="55">
          <cell r="D55" t="str">
            <v>NSG-CEN</v>
          </cell>
          <cell r="E55" t="str">
            <v>ต้นทุนขาย</v>
          </cell>
        </row>
        <row r="56">
          <cell r="D56" t="str">
            <v>NSG-CSS</v>
          </cell>
          <cell r="E56" t="str">
            <v>ต้นทุนขาย</v>
          </cell>
        </row>
        <row r="57">
          <cell r="D57" t="str">
            <v>NSG-EHC</v>
          </cell>
          <cell r="E57" t="str">
            <v>ต้นทุนขาย</v>
          </cell>
        </row>
        <row r="58">
          <cell r="D58" t="str">
            <v>NSG-ENT</v>
          </cell>
          <cell r="E58" t="str">
            <v>ต้นทุนขาย</v>
          </cell>
        </row>
        <row r="59">
          <cell r="D59" t="str">
            <v>NSG-ER-ER</v>
          </cell>
          <cell r="E59" t="str">
            <v>ต้นทุนขาย</v>
          </cell>
        </row>
        <row r="60">
          <cell r="D60" t="str">
            <v>NSG-ER-OPD</v>
          </cell>
          <cell r="E60" t="str">
            <v>ต้นทุนขาย</v>
          </cell>
        </row>
        <row r="61">
          <cell r="D61" t="str">
            <v>NSG-EYE</v>
          </cell>
          <cell r="E61" t="str">
            <v>ต้นทุนขาย</v>
          </cell>
        </row>
        <row r="62">
          <cell r="D62" t="str">
            <v>NSG-GI</v>
          </cell>
          <cell r="E62" t="str">
            <v>ต้นทุนขาย</v>
          </cell>
        </row>
        <row r="63">
          <cell r="D63" t="str">
            <v>NSG-L&amp;D</v>
          </cell>
          <cell r="E63" t="str">
            <v>ต้นทุนขาย</v>
          </cell>
        </row>
        <row r="64">
          <cell r="D64" t="str">
            <v>NSG-MED</v>
          </cell>
          <cell r="E64" t="str">
            <v>ต้นทุนขาย</v>
          </cell>
        </row>
        <row r="65">
          <cell r="D65" t="str">
            <v>NSG-O&amp;R</v>
          </cell>
          <cell r="E65" t="str">
            <v>ต้นทุนขาย</v>
          </cell>
        </row>
        <row r="66">
          <cell r="D66" t="str">
            <v>NSG-OBG</v>
          </cell>
          <cell r="E66" t="str">
            <v>ต้นทุนขาย</v>
          </cell>
        </row>
        <row r="67">
          <cell r="D67" t="str">
            <v>NSG-ORT</v>
          </cell>
          <cell r="E67" t="str">
            <v>ต้นทุนขาย</v>
          </cell>
        </row>
        <row r="68">
          <cell r="D68" t="str">
            <v>NSG-P&amp;P</v>
          </cell>
          <cell r="E68" t="str">
            <v>ต้นทุนขาย</v>
          </cell>
        </row>
        <row r="69">
          <cell r="D69" t="str">
            <v>NSG-P&amp;P-CU</v>
          </cell>
          <cell r="E69" t="str">
            <v>ต้นทุนขาย</v>
          </cell>
        </row>
        <row r="70">
          <cell r="D70" t="str">
            <v>NSG-PED</v>
          </cell>
          <cell r="E70" t="str">
            <v>ต้นทุนขาย</v>
          </cell>
        </row>
        <row r="71">
          <cell r="D71" t="str">
            <v>NSG-PSY-GEN</v>
          </cell>
          <cell r="E71" t="str">
            <v>ต้นทุนขาย</v>
          </cell>
        </row>
        <row r="72">
          <cell r="D72" t="str">
            <v>NSG-PSY-PED</v>
          </cell>
          <cell r="E72" t="str">
            <v>ต้นทุนขาย</v>
          </cell>
        </row>
        <row r="73">
          <cell r="D73" t="str">
            <v>NSG-RED</v>
          </cell>
          <cell r="E73" t="str">
            <v>ต้นทุนขาย</v>
          </cell>
        </row>
        <row r="74">
          <cell r="D74" t="str">
            <v>NSG-SLC-COSM</v>
          </cell>
          <cell r="E74" t="str">
            <v>ต้นทุนขาย</v>
          </cell>
        </row>
        <row r="75">
          <cell r="D75" t="str">
            <v>NSG-SLC-SKIN</v>
          </cell>
          <cell r="E75" t="str">
            <v>ต้นทุนขาย</v>
          </cell>
        </row>
        <row r="76">
          <cell r="D76" t="str">
            <v>NSG-SOC-CAR</v>
          </cell>
          <cell r="E76" t="str">
            <v>ต้นทุนขาย</v>
          </cell>
        </row>
        <row r="77">
          <cell r="D77" t="str">
            <v>NSG-SOC-CEN</v>
          </cell>
          <cell r="E77" t="str">
            <v>ต้นทุนขาย</v>
          </cell>
        </row>
        <row r="78">
          <cell r="D78" t="str">
            <v>NSG-SOC-CHES</v>
          </cell>
          <cell r="E78" t="str">
            <v>ต้นทุนขาย</v>
          </cell>
        </row>
        <row r="79">
          <cell r="D79" t="str">
            <v>NSG-SOC-ENDO</v>
          </cell>
          <cell r="E79" t="str">
            <v>ต้นทุนขาย</v>
          </cell>
        </row>
        <row r="80">
          <cell r="D80" t="str">
            <v>NSG-SOC-ENT</v>
          </cell>
          <cell r="E80" t="str">
            <v>ต้นทุนขาย</v>
          </cell>
        </row>
        <row r="81">
          <cell r="D81" t="str">
            <v>NSG-SOC-EYE</v>
          </cell>
          <cell r="E81" t="str">
            <v>ต้นทุนขาย</v>
          </cell>
        </row>
        <row r="82">
          <cell r="D82" t="str">
            <v>NSG-SOC-GI</v>
          </cell>
          <cell r="E82" t="str">
            <v>ต้นทุนขาย</v>
          </cell>
        </row>
        <row r="83">
          <cell r="D83" t="str">
            <v>NSG-SOC-HEMA</v>
          </cell>
          <cell r="E83" t="str">
            <v>ต้นทุนขาย</v>
          </cell>
        </row>
        <row r="84">
          <cell r="D84" t="str">
            <v>NSG-SOC-INFE</v>
          </cell>
          <cell r="E84" t="str">
            <v>ต้นทุนขาย</v>
          </cell>
        </row>
        <row r="85">
          <cell r="D85" t="str">
            <v>NSG-SOC-NEPH</v>
          </cell>
          <cell r="E85" t="str">
            <v>ต้นทุนขาย</v>
          </cell>
        </row>
        <row r="86">
          <cell r="D86" t="str">
            <v>NSG-SOC-NEU</v>
          </cell>
          <cell r="E86" t="str">
            <v>ต้นทุนขาย</v>
          </cell>
        </row>
        <row r="87">
          <cell r="D87" t="str">
            <v>NSG-SOC-OBG</v>
          </cell>
          <cell r="E87" t="str">
            <v>ต้นทุนขาย</v>
          </cell>
        </row>
        <row r="88">
          <cell r="D88" t="str">
            <v>NSG-SOC-ORT</v>
          </cell>
          <cell r="E88" t="str">
            <v>ต้นทุนขาย</v>
          </cell>
        </row>
        <row r="89">
          <cell r="D89" t="str">
            <v>NSG-SOC-PLAS</v>
          </cell>
          <cell r="E89" t="str">
            <v>ต้นทุนขาย</v>
          </cell>
        </row>
        <row r="90">
          <cell r="D90" t="str">
            <v>NSG-SOC-REH</v>
          </cell>
          <cell r="E90" t="str">
            <v>ต้นทุนขาย</v>
          </cell>
        </row>
        <row r="91">
          <cell r="D91" t="str">
            <v>NSG-SOC-RHEU</v>
          </cell>
          <cell r="E91" t="str">
            <v>ต้นทุนขาย</v>
          </cell>
        </row>
        <row r="92">
          <cell r="D92" t="str">
            <v>NSG-SOC-SKIN</v>
          </cell>
          <cell r="E92" t="str">
            <v>ต้นทุนขาย</v>
          </cell>
        </row>
        <row r="93">
          <cell r="D93" t="str">
            <v>NSG-SOC-SPI</v>
          </cell>
          <cell r="E93" t="str">
            <v>ต้นทุนขาย</v>
          </cell>
        </row>
        <row r="94">
          <cell r="D94" t="str">
            <v>NSG-SOC-SUR</v>
          </cell>
          <cell r="E94" t="str">
            <v>ต้นทุนขาย</v>
          </cell>
        </row>
        <row r="95">
          <cell r="D95" t="str">
            <v>NSG-SOC-URO</v>
          </cell>
          <cell r="E95" t="str">
            <v>ต้นทุนขาย</v>
          </cell>
        </row>
        <row r="96">
          <cell r="D96" t="str">
            <v>NSG-SPI</v>
          </cell>
          <cell r="E96" t="str">
            <v>ต้นทุนขาย</v>
          </cell>
        </row>
        <row r="97">
          <cell r="D97" t="str">
            <v>NSG-SUR</v>
          </cell>
          <cell r="E97" t="str">
            <v>ต้นทุนขาย</v>
          </cell>
        </row>
        <row r="98">
          <cell r="D98" t="str">
            <v>NSG-TJR</v>
          </cell>
          <cell r="E98" t="str">
            <v>ต้นทุนขาย</v>
          </cell>
        </row>
        <row r="99">
          <cell r="D99" t="str">
            <v>NSG-URO</v>
          </cell>
          <cell r="E99" t="str">
            <v>ต้นทุนขาย</v>
          </cell>
        </row>
        <row r="100">
          <cell r="D100" t="str">
            <v>NSG-W10C</v>
          </cell>
          <cell r="E100" t="str">
            <v>ต้นทุนขาย</v>
          </cell>
        </row>
        <row r="101">
          <cell r="D101" t="str">
            <v>NSG-W11C</v>
          </cell>
          <cell r="E101" t="str">
            <v>ต้นทุนขาย</v>
          </cell>
        </row>
        <row r="102">
          <cell r="D102" t="str">
            <v>NSG-W5A</v>
          </cell>
          <cell r="E102" t="str">
            <v>ต้นทุนขาย</v>
          </cell>
        </row>
        <row r="103">
          <cell r="D103" t="str">
            <v>NSG-W6A</v>
          </cell>
          <cell r="E103" t="str">
            <v>ต้นทุนขาย</v>
          </cell>
        </row>
        <row r="104">
          <cell r="D104" t="str">
            <v>NSG-W7A</v>
          </cell>
          <cell r="E104" t="str">
            <v>ต้นทุนขาย</v>
          </cell>
        </row>
        <row r="105">
          <cell r="D105" t="str">
            <v>NSG-W7B</v>
          </cell>
          <cell r="E105" t="str">
            <v>ต้นทุนขาย</v>
          </cell>
        </row>
        <row r="106">
          <cell r="D106" t="str">
            <v>NSG-W8A</v>
          </cell>
          <cell r="E106" t="str">
            <v>ต้นทุนขาย</v>
          </cell>
        </row>
        <row r="107">
          <cell r="D107" t="str">
            <v>NSG-WEXGEN</v>
          </cell>
          <cell r="E107" t="str">
            <v>ต้นทุนขาย</v>
          </cell>
        </row>
        <row r="108">
          <cell r="D108" t="str">
            <v>NSG-WICU</v>
          </cell>
          <cell r="E108" t="str">
            <v>ต้นทุนขาย</v>
          </cell>
        </row>
        <row r="109">
          <cell r="D109" t="str">
            <v>NSG-WMED</v>
          </cell>
          <cell r="E109" t="str">
            <v>ต้นทุนขาย</v>
          </cell>
        </row>
        <row r="110">
          <cell r="D110" t="str">
            <v>NSG-WNSD</v>
          </cell>
          <cell r="E110" t="str">
            <v>ต้นทุนขาย</v>
          </cell>
        </row>
        <row r="111">
          <cell r="D111" t="str">
            <v>NSG-WOBG</v>
          </cell>
          <cell r="E111" t="str">
            <v>ต้นทุนขาย</v>
          </cell>
        </row>
        <row r="112">
          <cell r="D112" t="str">
            <v>NSG-WPED</v>
          </cell>
          <cell r="E112" t="str">
            <v>ต้นทุนขาย</v>
          </cell>
        </row>
        <row r="113">
          <cell r="D113" t="str">
            <v>NSG-WSUR</v>
          </cell>
          <cell r="E113" t="str">
            <v>ต้นทุนขาย</v>
          </cell>
        </row>
        <row r="114">
          <cell r="D114" t="str">
            <v>SC</v>
          </cell>
          <cell r="E114" t="str">
            <v>ค่าใช้จ่ายบริหาร</v>
          </cell>
        </row>
        <row r="115">
          <cell r="D115" t="str">
            <v>SSD-CASH</v>
          </cell>
          <cell r="E115" t="str">
            <v>ต้นทุนขาย</v>
          </cell>
        </row>
        <row r="116">
          <cell r="D116" t="str">
            <v>SSD-CEN</v>
          </cell>
          <cell r="E116" t="str">
            <v>ค่าใช้จ่ายบริหาร</v>
          </cell>
        </row>
        <row r="117">
          <cell r="D117" t="str">
            <v>SSD-DIET</v>
          </cell>
          <cell r="E117" t="str">
            <v>ต้นทุนขาย</v>
          </cell>
        </row>
        <row r="118">
          <cell r="D118" t="str">
            <v>SSD-ENG</v>
          </cell>
          <cell r="E118" t="str">
            <v>ค่าใช้จ่ายบริหาร</v>
          </cell>
        </row>
        <row r="119">
          <cell r="D119" t="str">
            <v>SSD-GSD-AMB</v>
          </cell>
          <cell r="E119" t="str">
            <v>ต้นทุนขาย</v>
          </cell>
        </row>
        <row r="120">
          <cell r="D120" t="str">
            <v>SSD-GSD-COM</v>
          </cell>
          <cell r="E120" t="str">
            <v>ต้นทุนขาย</v>
          </cell>
        </row>
        <row r="121">
          <cell r="D121" t="str">
            <v>SSD-GSD-SEC</v>
          </cell>
          <cell r="E121" t="str">
            <v>ค่าใช้จ่ายบริหาร</v>
          </cell>
        </row>
        <row r="122">
          <cell r="D122" t="str">
            <v>SSD-GSD-TRN</v>
          </cell>
          <cell r="E122" t="str">
            <v>ต้นทุนขาย</v>
          </cell>
        </row>
        <row r="123">
          <cell r="D123" t="str">
            <v>SSD-HK</v>
          </cell>
          <cell r="E123" t="str">
            <v>ต้นทุนขาย</v>
          </cell>
        </row>
        <row r="124">
          <cell r="D124" t="str">
            <v>SSD-HKP</v>
          </cell>
          <cell r="E124" t="str">
            <v>ต้นทุนขาย</v>
          </cell>
        </row>
        <row r="125">
          <cell r="D125" t="str">
            <v>SSD-LDS</v>
          </cell>
          <cell r="E125" t="str">
            <v>ต้นทุนขาย</v>
          </cell>
        </row>
      </sheetData>
      <sheetData sheetId="5"/>
    </sheetDataSet>
  </externalBook>
</externalLink>
</file>

<file path=xl/externalLinks/externalLink2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TO - SP"/>
      <sheetName val="FF-3"/>
      <sheetName val="M_Maincomp"/>
      <sheetName val="STATEMENT"/>
      <sheetName val="BPR"/>
      <sheetName val="Newspaper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2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Adj&amp;RjE"/>
      <sheetName val="WBS"/>
      <sheetName val="WPL"/>
      <sheetName val="Hilight1"/>
      <sheetName val="Ratio"/>
      <sheetName val="2"/>
      <sheetName val="2-10"/>
      <sheetName val="2-30"/>
      <sheetName val="3"/>
      <sheetName val="3-10"/>
      <sheetName val="3-14"/>
      <sheetName val="3-40"/>
      <sheetName val="3-60"/>
      <sheetName val="3-61"/>
      <sheetName val="4-10"/>
      <sheetName val="4-20"/>
      <sheetName val="4-21"/>
      <sheetName val="4-22"/>
      <sheetName val="4-30"/>
      <sheetName val="4-31"/>
      <sheetName val="4-40"/>
      <sheetName val="5"/>
      <sheetName val="5-11"/>
      <sheetName val="6"/>
      <sheetName val="7"/>
      <sheetName val="8"/>
      <sheetName val="9-10"/>
      <sheetName val="9-20"/>
      <sheetName val="11"/>
      <sheetName val="Equlized"/>
      <sheetName val="11-20"/>
      <sheetName val="Cut off UNit"/>
      <sheetName val="Related"/>
      <sheetName val="FF_3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2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FF-3"/>
      <sheetName val="FF_3"/>
      <sheetName val="Invoice"/>
      <sheetName val="ตั๋วเงินรับ"/>
      <sheetName val="M_Maincomp"/>
      <sheetName val="BPR"/>
      <sheetName val="FF-1"/>
      <sheetName val="APCODE"/>
      <sheetName val="CA_Sheet"/>
    </sheetNames>
    <sheetDataSet>
      <sheetData sheetId="0">
        <row r="36"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36">
          <cell r="R36">
            <v>6504</v>
          </cell>
        </row>
      </sheetData>
    </sheetDataSet>
  </externalBook>
</externalLink>
</file>

<file path=xl/externalLinks/externalLink2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(U3-2) Realised forex loss"/>
      <sheetName val="(U3) Unrealised forex gain-loss"/>
      <sheetName val="(U3-1) Realised forex gain"/>
      <sheetName val="CA Sheet"/>
      <sheetName val="FF-3"/>
      <sheetName val="SAD"/>
      <sheetName val="AJE"/>
      <sheetName val="Form A19"/>
      <sheetName val="RJE"/>
      <sheetName val="A2(SRM)"/>
      <sheetName val="A3"/>
      <sheetName val="CF"/>
      <sheetName val="A8(ASM)"/>
      <sheetName val="A8(PM)"/>
      <sheetName val="C (2)"/>
      <sheetName val="E"/>
      <sheetName val="G"/>
      <sheetName val="H"/>
      <sheetName val="K"/>
      <sheetName val="K5.Depn reasonableness"/>
      <sheetName val="K6Insurance Policy"/>
      <sheetName val="N"/>
      <sheetName val="N1"/>
      <sheetName val="N2"/>
      <sheetName val="N3"/>
      <sheetName val="6"/>
      <sheetName val="N4(o)"/>
      <sheetName val="N5"/>
      <sheetName val="O"/>
      <sheetName val="O1 (2)"/>
      <sheetName val="O1"/>
      <sheetName val="Q"/>
      <sheetName val="Q2 - NA"/>
      <sheetName val="Q2"/>
      <sheetName val="Q4"/>
      <sheetName val="R"/>
      <sheetName val="R1"/>
      <sheetName val="R2"/>
      <sheetName val="U1 Agency fee"/>
      <sheetName val="U"/>
      <sheetName val="U3 Rental"/>
      <sheetName val="#REF"/>
      <sheetName val="O1-1CA "/>
      <sheetName val="tax-ss"/>
      <sheetName val="FF_3"/>
      <sheetName val="BPR"/>
      <sheetName val="Deferred Charge"/>
      <sheetName val="FF-1"/>
      <sheetName val="Rates"/>
      <sheetName val="(U3-2)_Realised_forex_loss"/>
      <sheetName val="(U3)_Unrealised_forex_gain-loss"/>
      <sheetName val="(U3-1)_Realised_forex_gain"/>
      <sheetName val="CA_Sheet"/>
      <sheetName val="Form_A19"/>
      <sheetName val="C_(2)"/>
      <sheetName val="K5_Depn_reasonableness"/>
      <sheetName val="K6Insurance_Policy"/>
      <sheetName val="O1_(2)"/>
      <sheetName val="Q2_-_NA"/>
      <sheetName val="U1_Agency_fee"/>
      <sheetName val="U3_Rental"/>
      <sheetName val="O1-1CA_"/>
      <sheetName val="Deferred_Charge"/>
    </sheetNames>
    <sheetDataSet>
      <sheetData sheetId="0"/>
      <sheetData sheetId="1" refreshError="1"/>
      <sheetData sheetId="2"/>
      <sheetData sheetId="3" refreshError="1"/>
      <sheetData sheetId="4" refreshError="1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</sheetDataSet>
  </externalBook>
</externalLink>
</file>

<file path=xl/externalLinks/externalLink2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2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toOpen Stub Data"/>
      <sheetName val="Customize Your Invoice"/>
      <sheetName val="Invoice"/>
      <sheetName val="750014"/>
      <sheetName val="750015"/>
      <sheetName val="750016"/>
      <sheetName val="750017"/>
      <sheetName val="750018"/>
      <sheetName val="750019"/>
      <sheetName val="750020"/>
      <sheetName val="750021"/>
      <sheetName val="750022"/>
      <sheetName val="750023"/>
      <sheetName val="750024"/>
      <sheetName val="750025"/>
      <sheetName val="Macros"/>
      <sheetName val="ATW"/>
      <sheetName val="Lock"/>
      <sheetName val="Intl Data Table"/>
      <sheetName val="TemplateInformation"/>
    </sheetNames>
    <sheetDataSet>
      <sheetData sheetId="0" refreshError="1"/>
      <sheetData sheetId="1" refreshError="1">
        <row r="15">
          <cell r="E15" t="str">
            <v>Leicester</v>
          </cell>
        </row>
        <row r="23">
          <cell r="E23">
            <v>0</v>
          </cell>
        </row>
        <row r="24">
          <cell r="D24" t="b">
            <v>1</v>
          </cell>
        </row>
        <row r="28">
          <cell r="D28" t="b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2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S-Client"/>
      <sheetName val="GHI-Client"/>
      <sheetName val="GHI"/>
      <sheetName val="HS"/>
      <sheetName val="L"/>
      <sheetName val="PB"/>
      <sheetName val="PB-Client"/>
      <sheetName val="#REF"/>
      <sheetName val="รายการขอเอกสาร"/>
      <sheetName val="Invoice"/>
      <sheetName val="A6"/>
      <sheetName val="MPU"/>
      <sheetName val=" กระทบผลรวม  1710 "/>
      <sheetName val="XRREPPRN"/>
      <sheetName val="CRITERIA1"/>
      <sheetName val="M_Maincomp"/>
      <sheetName val="FF_3"/>
      <sheetName val="Bang chiet tinh TBA"/>
      <sheetName val="TO - SP"/>
      <sheetName val="List"/>
      <sheetName val="Adj&amp;Rje(Z820) "/>
      <sheetName val="BPR"/>
      <sheetName val="Company Info"/>
      <sheetName val="MFA"/>
      <sheetName val="ตั๋วเงินรับ"/>
      <sheetName val="NAME"/>
      <sheetName val="ADJ - RATE"/>
      <sheetName val="Rate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2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010"/>
      <sheetName val="1110"/>
      <sheetName val="1210"/>
      <sheetName val="1310"/>
      <sheetName val="1410"/>
      <sheetName val="1510"/>
      <sheetName val="1610"/>
      <sheetName val=" รวม 1710"/>
      <sheetName val="รวม 1710-2"/>
      <sheetName val=" กระทบผลรวม  1710 "/>
      <sheetName val="1711"/>
      <sheetName val="1712"/>
      <sheetName val="1713"/>
      <sheetName val="1714"/>
      <sheetName val="1810"/>
      <sheetName val="รวม 1810-2"/>
      <sheetName val="1811"/>
      <sheetName val="1812"/>
      <sheetName val="1813"/>
      <sheetName val="1814"/>
      <sheetName val="1815"/>
      <sheetName val="1816"/>
      <sheetName val="1910"/>
      <sheetName val="กระทบยอด"/>
      <sheetName val="MPU"/>
      <sheetName val="ปะหน้า"/>
      <sheetName val="_กระทบผลรวม  1710 "/>
      <sheetName val="MTL__INTER"/>
      <sheetName val="Invoice"/>
      <sheetName val="bang tien luong"/>
      <sheetName val="Petty Cash"/>
      <sheetName val="200-110"/>
      <sheetName val="10"/>
      <sheetName val="Bang chiet tinh TBA"/>
      <sheetName val="01-46 งบแผนก มค"/>
      <sheetName val="Team Setu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2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iling protocol"/>
      <sheetName val="Filing protocol (2)"/>
      <sheetName val="CA Sheet"/>
      <sheetName val="Invoice"/>
      <sheetName val="ADJ - RATE"/>
      <sheetName val="Customize Your Loan Manager"/>
      <sheetName val="M_Maincomp"/>
      <sheetName val="FF-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2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Working Paper"/>
      <sheetName val="Balance Sheets"/>
      <sheetName val="VariableI BS"/>
      <sheetName val="Earning Statement ACC"/>
      <sheetName val="Earning Statement period"/>
      <sheetName val="VariableII ended"/>
      <sheetName val="VariableII  period"/>
      <sheetName val="Retained Earings"/>
      <sheetName val="Affiliated Company's TransAXN"/>
      <sheetName val="เงินกู้ธนชาติ"/>
      <sheetName val="เงินกู้ MGC"/>
      <sheetName val="Invoice"/>
      <sheetName val="Working_Paper"/>
      <sheetName val="Balance_Sheets"/>
      <sheetName val="VariableI_BS"/>
      <sheetName val="Earning_Statement_ACC"/>
      <sheetName val="Earning_Statement_period"/>
      <sheetName val="VariableII_ended"/>
      <sheetName val="VariableII__period"/>
      <sheetName val="Retained_Earings"/>
      <sheetName val="Affiliated_Company's_TransAXN"/>
      <sheetName val="ตั๋วเงินรับ"/>
      <sheetName val="consolidated Financial Statemen"/>
      <sheetName val="Sheet1"/>
      <sheetName val="C-3"/>
      <sheetName val="LC _ TR Listing"/>
      <sheetName val="Data"/>
      <sheetName val="DIRECT SELLING"/>
      <sheetName val="DISCOUNT"/>
      <sheetName val="GROSS SALES"/>
      <sheetName val="RESERVE"/>
      <sheetName val="WEIGHT"/>
      <sheetName val="VC"/>
      <sheetName val="Dec15"/>
      <sheetName val="DEC31"/>
      <sheetName val="??????? MGC"/>
      <sheetName val="?????????????"/>
      <sheetName val="เงินกู้_MGC"/>
      <sheetName val="consolidated_Financial_Statemen"/>
      <sheetName val="DAY"/>
      <sheetName val="TABLE"/>
      <sheetName val="Control 1999"/>
      <sheetName val="Trial Balance"/>
      <sheetName val="BUILD95"/>
      <sheetName val="ADJ - RATE"/>
      <sheetName val="Customize Your Invoice"/>
      <sheetName val="TB"/>
      <sheetName val="E"/>
      <sheetName val="L3"/>
      <sheetName val="M"/>
      <sheetName val="U4"/>
      <sheetName val="U2"/>
      <sheetName val="(13) EIE Benefit"/>
      <sheetName val="detail"/>
      <sheetName val="#¡REF"/>
      <sheetName val="DEC PIVOT"/>
      <sheetName val="Wht cur"/>
      <sheetName val="Op Plan Sale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>
        <row r="146">
          <cell r="E146">
            <v>0</v>
          </cell>
        </row>
        <row r="150">
          <cell r="E150">
            <v>-137130.09999999998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</sheetDataSet>
  </externalBook>
</externalLink>
</file>

<file path=xl/externalLinks/externalLink2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lor code"/>
      <sheetName val="Assump"/>
      <sheetName val="Data@CurrVal"/>
      <sheetName val="Report"/>
      <sheetName val="Data@LastVal"/>
      <sheetName val="CF"/>
      <sheetName val="ZeroB"/>
      <sheetName val="APV"/>
      <sheetName val="Actuarial_gain_loss"/>
      <sheetName val="Activity log"/>
      <sheetName val="Ins_Assump"/>
    </sheetNames>
    <sheetDataSet>
      <sheetData sheetId="0"/>
      <sheetData sheetId="1">
        <row r="3">
          <cell r="B3">
            <v>1</v>
          </cell>
        </row>
        <row r="4">
          <cell r="I4">
            <v>2.3E-2</v>
          </cell>
        </row>
        <row r="10">
          <cell r="B10" t="str">
            <v>N</v>
          </cell>
        </row>
        <row r="16">
          <cell r="S16">
            <v>2.3E-2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2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FF_3"/>
      <sheetName val="Newspaper"/>
      <sheetName val="BP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</sheetDataSet>
  </externalBook>
</externalLink>
</file>

<file path=xl/externalLinks/externalLink2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SC"/>
      <sheetName val="TIC"/>
      <sheetName val="Software Q3'03old"/>
      <sheetName val="G-4"/>
      <sheetName val="ADJ - RATE"/>
      <sheetName val="K-5"/>
      <sheetName val="Invoice"/>
      <sheetName val="data_2002 Budget_"/>
      <sheetName val="ตั๋วเงินรับ"/>
      <sheetName val="ADJ _ RATE"/>
      <sheetName val="TO - SP"/>
      <sheetName val="Bang chiet tinh TBA"/>
      <sheetName val="DI"/>
      <sheetName val="M_Maincomp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2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ONVIBAN"/>
      <sheetName val="NGUON"/>
      <sheetName val="UNC_CONGTHUONG"/>
      <sheetName val="UNC2"/>
      <sheetName val="UNC_DAUTU"/>
      <sheetName val="GIAYNHANNO"/>
      <sheetName val="HOPDONGTD"/>
      <sheetName val="XL4Poppy"/>
      <sheetName val="Invoice"/>
      <sheetName val="truc tiep"/>
      <sheetName val="Bang chiet tinh TBA"/>
      <sheetName val="A6"/>
      <sheetName val="M_Maincomp"/>
    </sheetNames>
    <sheetDataSet>
      <sheetData sheetId="0">
        <row r="1">
          <cell r="A1" t="str">
            <v>MADONVI</v>
          </cell>
        </row>
        <row r="2">
          <cell r="A2">
            <v>1</v>
          </cell>
        </row>
        <row r="3">
          <cell r="A3">
            <v>2</v>
          </cell>
        </row>
        <row r="4">
          <cell r="A4">
            <v>3</v>
          </cell>
        </row>
        <row r="5">
          <cell r="A5">
            <v>4</v>
          </cell>
        </row>
        <row r="6">
          <cell r="A6">
            <v>5</v>
          </cell>
        </row>
        <row r="7">
          <cell r="A7">
            <v>6</v>
          </cell>
        </row>
        <row r="8">
          <cell r="A8">
            <v>7</v>
          </cell>
        </row>
        <row r="9">
          <cell r="A9">
            <v>8</v>
          </cell>
        </row>
        <row r="10">
          <cell r="A10">
            <v>9</v>
          </cell>
        </row>
        <row r="11">
          <cell r="A11">
            <v>10</v>
          </cell>
        </row>
        <row r="12">
          <cell r="A12">
            <v>11</v>
          </cell>
        </row>
        <row r="13">
          <cell r="A13">
            <v>12</v>
          </cell>
        </row>
        <row r="14">
          <cell r="A14">
            <v>13</v>
          </cell>
        </row>
        <row r="15">
          <cell r="A15">
            <v>14</v>
          </cell>
        </row>
        <row r="16">
          <cell r="A16">
            <v>15</v>
          </cell>
        </row>
        <row r="17">
          <cell r="A17">
            <v>16</v>
          </cell>
        </row>
        <row r="18">
          <cell r="A18">
            <v>17</v>
          </cell>
        </row>
        <row r="19">
          <cell r="A19">
            <v>18</v>
          </cell>
        </row>
        <row r="20">
          <cell r="A20">
            <v>19</v>
          </cell>
        </row>
        <row r="21">
          <cell r="A21">
            <v>20</v>
          </cell>
        </row>
        <row r="22">
          <cell r="A22">
            <v>21</v>
          </cell>
        </row>
        <row r="23">
          <cell r="A23">
            <v>22</v>
          </cell>
        </row>
        <row r="24">
          <cell r="A24">
            <v>23</v>
          </cell>
        </row>
        <row r="25">
          <cell r="A25">
            <v>24</v>
          </cell>
        </row>
        <row r="26">
          <cell r="A26">
            <v>25</v>
          </cell>
        </row>
        <row r="27">
          <cell r="A27">
            <v>26</v>
          </cell>
        </row>
        <row r="28">
          <cell r="A28">
            <v>27</v>
          </cell>
        </row>
        <row r="29">
          <cell r="A29">
            <v>28</v>
          </cell>
        </row>
        <row r="30">
          <cell r="A30">
            <v>29</v>
          </cell>
        </row>
        <row r="31">
          <cell r="A31">
            <v>30</v>
          </cell>
        </row>
        <row r="32">
          <cell r="A32">
            <v>31</v>
          </cell>
        </row>
        <row r="33">
          <cell r="A33">
            <v>32</v>
          </cell>
        </row>
        <row r="34">
          <cell r="A34">
            <v>33</v>
          </cell>
        </row>
        <row r="35">
          <cell r="A35">
            <v>34</v>
          </cell>
        </row>
        <row r="36">
          <cell r="A36">
            <v>35</v>
          </cell>
        </row>
        <row r="37">
          <cell r="A37">
            <v>36</v>
          </cell>
        </row>
        <row r="38">
          <cell r="A38">
            <v>37</v>
          </cell>
        </row>
        <row r="39">
          <cell r="A39">
            <v>38</v>
          </cell>
        </row>
        <row r="40">
          <cell r="A40">
            <v>39</v>
          </cell>
        </row>
        <row r="41">
          <cell r="A41">
            <v>40</v>
          </cell>
        </row>
        <row r="42">
          <cell r="A42">
            <v>41</v>
          </cell>
        </row>
        <row r="43">
          <cell r="A43">
            <v>42</v>
          </cell>
        </row>
        <row r="44">
          <cell r="A44">
            <v>43</v>
          </cell>
        </row>
        <row r="45">
          <cell r="A45">
            <v>44</v>
          </cell>
        </row>
        <row r="46">
          <cell r="A46">
            <v>45</v>
          </cell>
        </row>
        <row r="47">
          <cell r="A47">
            <v>46</v>
          </cell>
        </row>
        <row r="48">
          <cell r="A48">
            <v>47</v>
          </cell>
        </row>
        <row r="49">
          <cell r="A49">
            <v>48</v>
          </cell>
        </row>
        <row r="50">
          <cell r="A50">
            <v>49</v>
          </cell>
        </row>
        <row r="51">
          <cell r="A51">
            <v>50</v>
          </cell>
        </row>
        <row r="52">
          <cell r="A52">
            <v>51</v>
          </cell>
        </row>
        <row r="53">
          <cell r="A53">
            <v>52</v>
          </cell>
        </row>
        <row r="54">
          <cell r="A54">
            <v>53</v>
          </cell>
        </row>
        <row r="55">
          <cell r="A55">
            <v>54</v>
          </cell>
        </row>
        <row r="56">
          <cell r="A56">
            <v>55</v>
          </cell>
        </row>
        <row r="57">
          <cell r="A57">
            <v>56</v>
          </cell>
        </row>
        <row r="58">
          <cell r="A58">
            <v>57</v>
          </cell>
        </row>
        <row r="59">
          <cell r="A59">
            <v>58</v>
          </cell>
        </row>
        <row r="60">
          <cell r="A60">
            <v>59</v>
          </cell>
        </row>
        <row r="61">
          <cell r="A61">
            <v>60</v>
          </cell>
        </row>
        <row r="62">
          <cell r="A62">
            <v>61</v>
          </cell>
        </row>
        <row r="63">
          <cell r="A63">
            <v>62</v>
          </cell>
        </row>
        <row r="64">
          <cell r="A64">
            <v>63</v>
          </cell>
        </row>
        <row r="65">
          <cell r="A65">
            <v>64</v>
          </cell>
        </row>
        <row r="66">
          <cell r="A66">
            <v>65</v>
          </cell>
        </row>
        <row r="67">
          <cell r="A67">
            <v>66</v>
          </cell>
        </row>
        <row r="68">
          <cell r="A68">
            <v>67</v>
          </cell>
        </row>
        <row r="69">
          <cell r="A69">
            <v>68</v>
          </cell>
        </row>
        <row r="70">
          <cell r="A70">
            <v>69</v>
          </cell>
        </row>
        <row r="71">
          <cell r="A71">
            <v>70</v>
          </cell>
        </row>
        <row r="72">
          <cell r="A72">
            <v>71</v>
          </cell>
        </row>
        <row r="73">
          <cell r="A73">
            <v>72</v>
          </cell>
        </row>
        <row r="74">
          <cell r="A74">
            <v>73</v>
          </cell>
        </row>
        <row r="75">
          <cell r="A75">
            <v>74</v>
          </cell>
        </row>
        <row r="76">
          <cell r="A76">
            <v>75</v>
          </cell>
        </row>
        <row r="77">
          <cell r="A77">
            <v>76</v>
          </cell>
        </row>
        <row r="78">
          <cell r="A78">
            <v>77</v>
          </cell>
        </row>
        <row r="79">
          <cell r="A79">
            <v>78</v>
          </cell>
        </row>
        <row r="80">
          <cell r="A80">
            <v>79</v>
          </cell>
        </row>
        <row r="81">
          <cell r="A81">
            <v>80</v>
          </cell>
        </row>
        <row r="82">
          <cell r="A82">
            <v>81</v>
          </cell>
        </row>
        <row r="83">
          <cell r="A83">
            <v>82</v>
          </cell>
        </row>
        <row r="84">
          <cell r="A84">
            <v>83</v>
          </cell>
        </row>
        <row r="85">
          <cell r="A85">
            <v>84</v>
          </cell>
        </row>
        <row r="86">
          <cell r="A86">
            <v>85</v>
          </cell>
        </row>
        <row r="87">
          <cell r="A87">
            <v>86</v>
          </cell>
        </row>
        <row r="88">
          <cell r="A88">
            <v>87</v>
          </cell>
        </row>
        <row r="89">
          <cell r="A89">
            <v>88</v>
          </cell>
        </row>
        <row r="90">
          <cell r="A90">
            <v>89</v>
          </cell>
        </row>
        <row r="91">
          <cell r="A91">
            <v>90</v>
          </cell>
        </row>
        <row r="92">
          <cell r="A92">
            <v>91</v>
          </cell>
        </row>
        <row r="93">
          <cell r="A93">
            <v>92</v>
          </cell>
        </row>
        <row r="94">
          <cell r="A94">
            <v>93</v>
          </cell>
        </row>
        <row r="95">
          <cell r="A95">
            <v>94</v>
          </cell>
        </row>
        <row r="96">
          <cell r="A96">
            <v>95</v>
          </cell>
        </row>
        <row r="97">
          <cell r="A97">
            <v>96</v>
          </cell>
        </row>
        <row r="98">
          <cell r="A98">
            <v>97</v>
          </cell>
        </row>
        <row r="99">
          <cell r="A99">
            <v>98</v>
          </cell>
        </row>
        <row r="100">
          <cell r="A100">
            <v>99</v>
          </cell>
        </row>
        <row r="101">
          <cell r="A101">
            <v>100</v>
          </cell>
        </row>
        <row r="102">
          <cell r="A102">
            <v>101</v>
          </cell>
        </row>
        <row r="103">
          <cell r="A103">
            <v>102</v>
          </cell>
        </row>
        <row r="104">
          <cell r="A104">
            <v>103</v>
          </cell>
        </row>
        <row r="105">
          <cell r="A105">
            <v>104</v>
          </cell>
        </row>
        <row r="106">
          <cell r="A106">
            <v>105</v>
          </cell>
        </row>
        <row r="107">
          <cell r="A107">
            <v>106</v>
          </cell>
        </row>
      </sheetData>
      <sheetData sheetId="1">
        <row r="1">
          <cell r="A1" t="str">
            <v>SOÁ</v>
          </cell>
          <cell r="B1" t="str">
            <v>NGAØY</v>
          </cell>
          <cell r="C1" t="str">
            <v>MADONVI</v>
          </cell>
          <cell r="D1" t="str">
            <v>ÑONVÒ</v>
          </cell>
          <cell r="F1" t="str">
            <v>NGAÂNHAØNG</v>
          </cell>
          <cell r="G1" t="str">
            <v>TÆNH,TP</v>
          </cell>
          <cell r="H1" t="str">
            <v>NOÄIDUNG</v>
          </cell>
          <cell r="I1" t="str">
            <v>SOÁTIEÀN</v>
          </cell>
        </row>
        <row r="2">
          <cell r="B2">
            <v>37744</v>
          </cell>
          <cell r="C2">
            <v>3</v>
          </cell>
          <cell r="D2" t="str">
            <v>Cty Coå Phaàn Boät Giaët Lix</v>
          </cell>
          <cell r="F2" t="str">
            <v>Coâng Thöông CN 14</v>
          </cell>
          <cell r="G2" t="str">
            <v>Hoà Chí Minh</v>
          </cell>
          <cell r="H2" t="str">
            <v>Traû tieàn mua boät giaët</v>
          </cell>
          <cell r="I2">
            <v>250000000</v>
          </cell>
        </row>
        <row r="3">
          <cell r="B3">
            <v>37744</v>
          </cell>
          <cell r="C3">
            <v>41</v>
          </cell>
          <cell r="D3" t="str">
            <v>Cty Xi Maêng Nghi Sôn</v>
          </cell>
          <cell r="F3" t="str">
            <v>Coâng Thöông CN 9</v>
          </cell>
          <cell r="G3" t="str">
            <v>Hoà Chí Minh</v>
          </cell>
          <cell r="H3" t="str">
            <v>Traû tieàn mua ximaêng</v>
          </cell>
          <cell r="I3">
            <v>246000000</v>
          </cell>
        </row>
        <row r="4">
          <cell r="B4">
            <v>37746</v>
          </cell>
          <cell r="C4">
            <v>8</v>
          </cell>
          <cell r="D4" t="str">
            <v>Cty Xi Maêng Haø Tieân II</v>
          </cell>
          <cell r="F4" t="str">
            <v>Coâng Thöông</v>
          </cell>
          <cell r="G4" t="str">
            <v>Kieân Giang</v>
          </cell>
          <cell r="H4" t="str">
            <v>Traû tieàn mua xi maêng 200taán</v>
          </cell>
          <cell r="I4">
            <v>160160000</v>
          </cell>
        </row>
        <row r="5">
          <cell r="B5">
            <v>37746</v>
          </cell>
          <cell r="C5">
            <v>5</v>
          </cell>
          <cell r="D5" t="str">
            <v>Cty TNHH TMaïi Thaønh Long</v>
          </cell>
          <cell r="F5" t="str">
            <v>Coâng Thöong CN6</v>
          </cell>
          <cell r="G5" t="str">
            <v>Hoà Chí Minh</v>
          </cell>
          <cell r="H5" t="str">
            <v>Traû tieàn mua boät ngoït</v>
          </cell>
          <cell r="I5">
            <v>250630399</v>
          </cell>
        </row>
        <row r="6">
          <cell r="B6">
            <v>37746</v>
          </cell>
          <cell r="C6">
            <v>19</v>
          </cell>
          <cell r="D6" t="str">
            <v>Cty LD Khí Ñoát Saøi Goøn (Elf)</v>
          </cell>
          <cell r="F6" t="str">
            <v>Eximbank</v>
          </cell>
          <cell r="G6" t="str">
            <v>Hoà Chí Minh</v>
          </cell>
          <cell r="H6" t="str">
            <v>Traû tieàn mua gaz</v>
          </cell>
          <cell r="I6">
            <v>23820360</v>
          </cell>
        </row>
        <row r="7">
          <cell r="B7">
            <v>37746</v>
          </cell>
          <cell r="C7">
            <v>1</v>
          </cell>
          <cell r="D7" t="str">
            <v>Nhaø Maùy Thuoác Laù Saøi Goøn</v>
          </cell>
          <cell r="F7" t="str">
            <v>Sôû Giao Dòch II CTVN</v>
          </cell>
          <cell r="G7" t="str">
            <v>Hoà Chí Minh</v>
          </cell>
          <cell r="H7" t="str">
            <v>Traû tieàn mua thuoác laù</v>
          </cell>
          <cell r="I7">
            <v>136300000</v>
          </cell>
        </row>
        <row r="8">
          <cell r="B8">
            <v>37746</v>
          </cell>
          <cell r="C8">
            <v>10</v>
          </cell>
          <cell r="D8" t="str">
            <v>Cty TNHH Daàu Nhôùt vaø Hoùa Chaát VN</v>
          </cell>
          <cell r="F8" t="str">
            <v>Hoàng Kong&amp; Thöôïng Haûi</v>
          </cell>
          <cell r="G8" t="str">
            <v>Hoà Chí Minh</v>
          </cell>
          <cell r="H8" t="str">
            <v>Traû tieàn mua nhôùt</v>
          </cell>
          <cell r="I8">
            <v>307000000</v>
          </cell>
        </row>
        <row r="9">
          <cell r="B9">
            <v>37746</v>
          </cell>
          <cell r="C9">
            <v>83</v>
          </cell>
          <cell r="D9" t="str">
            <v>CTy TNHH TM TH Thuaän Taân</v>
          </cell>
          <cell r="F9" t="str">
            <v>Ngoaïi Thöông</v>
          </cell>
          <cell r="G9" t="str">
            <v>Hoà Chí Minh</v>
          </cell>
          <cell r="H9" t="str">
            <v>Traû tieàn mua tivi</v>
          </cell>
          <cell r="I9">
            <v>43649600</v>
          </cell>
        </row>
        <row r="10">
          <cell r="B10">
            <v>37746</v>
          </cell>
          <cell r="C10">
            <v>31</v>
          </cell>
          <cell r="D10" t="str">
            <v>Cty Daàu Aên Golden Hope - Nhaø Beø</v>
          </cell>
          <cell r="F10" t="str">
            <v>Sôû Giao Dòch II CTVN</v>
          </cell>
          <cell r="G10" t="str">
            <v>Hoà Chí Minh</v>
          </cell>
          <cell r="H10" t="str">
            <v>Traû tieàn daàu aên( TT.TN.BL)</v>
          </cell>
          <cell r="I10">
            <v>75965070</v>
          </cell>
        </row>
        <row r="11">
          <cell r="B11">
            <v>37747</v>
          </cell>
          <cell r="C11">
            <v>25</v>
          </cell>
          <cell r="D11" t="str">
            <v xml:space="preserve"> Thu Baûo Hieåm Xaõ Hoäi Tænh Baïc Lieâu</v>
          </cell>
          <cell r="F11" t="str">
            <v>NN &amp; P/T N/Thoân</v>
          </cell>
          <cell r="G11" t="str">
            <v>Baïc Lieâu</v>
          </cell>
          <cell r="H11" t="str">
            <v>Noäp BHXH,BHYT thaùng 4/2003</v>
          </cell>
          <cell r="I11">
            <v>25053850</v>
          </cell>
        </row>
        <row r="12">
          <cell r="B12">
            <v>37748</v>
          </cell>
          <cell r="C12">
            <v>41</v>
          </cell>
          <cell r="D12" t="str">
            <v>Cty Xi Maêng Nghi Sôn</v>
          </cell>
          <cell r="F12" t="str">
            <v>Coâng Thöông CN 9</v>
          </cell>
          <cell r="G12" t="str">
            <v>Hoà Chí Minh</v>
          </cell>
          <cell r="H12" t="str">
            <v>Traû tieàn mua xi maêng 300taán</v>
          </cell>
          <cell r="I12">
            <v>246000000</v>
          </cell>
        </row>
        <row r="13">
          <cell r="B13">
            <v>37749</v>
          </cell>
          <cell r="C13">
            <v>31</v>
          </cell>
          <cell r="D13" t="str">
            <v>Cty Daàu Aên Golden Hope - Nhaø Beø</v>
          </cell>
          <cell r="F13" t="str">
            <v>Sôû Giao Dòch II CTVN</v>
          </cell>
          <cell r="G13" t="str">
            <v>Hoà Chí Minh</v>
          </cell>
          <cell r="H13" t="str">
            <v>Traû tieàn daàu aên( TT.BL: 5.427.400Ñ ;TT.CM : 84888128ñ)</v>
          </cell>
          <cell r="I13">
            <v>90315528</v>
          </cell>
        </row>
        <row r="14">
          <cell r="B14">
            <v>37750</v>
          </cell>
          <cell r="C14">
            <v>27</v>
          </cell>
          <cell r="D14" t="str">
            <v>Cty TNHH Quoác Teá Nagarjuna</v>
          </cell>
          <cell r="F14" t="str">
            <v>INDOVINA</v>
          </cell>
          <cell r="G14" t="str">
            <v>Hoà Chí Minh</v>
          </cell>
          <cell r="H14" t="str">
            <v>Traø tieàn mua ñöôøng</v>
          </cell>
          <cell r="I14">
            <v>27300000</v>
          </cell>
        </row>
        <row r="15">
          <cell r="B15">
            <v>37750</v>
          </cell>
          <cell r="C15">
            <v>83</v>
          </cell>
          <cell r="D15" t="str">
            <v>CTy TNHH TM TH Thuaän Taân</v>
          </cell>
          <cell r="F15" t="str">
            <v>Ngoaïi Thöông</v>
          </cell>
          <cell r="G15" t="str">
            <v>Hoà Chí Minh</v>
          </cell>
          <cell r="H15" t="str">
            <v>Traøtieàn mua Tivi</v>
          </cell>
          <cell r="I15">
            <v>15880260</v>
          </cell>
        </row>
        <row r="16">
          <cell r="B16">
            <v>37750</v>
          </cell>
          <cell r="C16">
            <v>14</v>
          </cell>
          <cell r="D16" t="str">
            <v>Coâng Ty Theùp Mieàn Nam</v>
          </cell>
          <cell r="F16" t="str">
            <v>Coâng Thöông CN I</v>
          </cell>
          <cell r="G16" t="str">
            <v>Hoà Chí Minh</v>
          </cell>
          <cell r="H16" t="str">
            <v>Traû tieàn mua haøng cho CN Theùp Mieàn Nam taïi Caàn Thô</v>
          </cell>
          <cell r="I16">
            <v>449567255</v>
          </cell>
        </row>
        <row r="17">
          <cell r="B17">
            <v>37750</v>
          </cell>
          <cell r="C17">
            <v>5</v>
          </cell>
          <cell r="D17" t="str">
            <v>Cty TNHH TMaïi Thaønh Long</v>
          </cell>
          <cell r="F17" t="str">
            <v>Coâng Thöong CN6</v>
          </cell>
          <cell r="G17" t="str">
            <v>Hoà Chí Minh</v>
          </cell>
          <cell r="H17" t="str">
            <v>Traû tieàn mua boät ngoït</v>
          </cell>
          <cell r="I17">
            <v>257555067</v>
          </cell>
        </row>
        <row r="18">
          <cell r="B18">
            <v>37750</v>
          </cell>
          <cell r="C18">
            <v>94</v>
          </cell>
          <cell r="D18" t="str">
            <v>CTy TNHH SX Taân AÙ Chaâu</v>
          </cell>
          <cell r="F18" t="str">
            <v>Coâng Thöông CN 9</v>
          </cell>
          <cell r="G18" t="str">
            <v>Hoà Chí Minh</v>
          </cell>
          <cell r="H18" t="str">
            <v>Traû tieàn mua chaùo Bình Tieân</v>
          </cell>
          <cell r="I18">
            <v>5963000</v>
          </cell>
        </row>
        <row r="19">
          <cell r="B19">
            <v>37750</v>
          </cell>
          <cell r="C19">
            <v>44</v>
          </cell>
          <cell r="D19" t="str">
            <v>CTy Ñieän Baùo Ñieän Thoaïi Baïc Lieâu</v>
          </cell>
          <cell r="F19" t="str">
            <v xml:space="preserve">Coâng Thöông </v>
          </cell>
          <cell r="G19" t="str">
            <v>Baïc Lieâu</v>
          </cell>
          <cell r="H19" t="str">
            <v>Tieàn ñieän thoaïi thaùng 4/2003</v>
          </cell>
          <cell r="I19">
            <v>10122657</v>
          </cell>
        </row>
        <row r="20">
          <cell r="B20">
            <v>37753</v>
          </cell>
          <cell r="C20">
            <v>28</v>
          </cell>
          <cell r="D20" t="str">
            <v>Chi Nhaùnh Cty CP Söõa VN Taïi Caàn Thô</v>
          </cell>
          <cell r="F20" t="str">
            <v>Ñaàu Tö &amp; Phaùt Trieån</v>
          </cell>
          <cell r="G20" t="str">
            <v>Caàn Thô</v>
          </cell>
          <cell r="H20" t="str">
            <v>Traû tieàn mua söõa caùc loaïi</v>
          </cell>
          <cell r="I20">
            <v>374144218</v>
          </cell>
        </row>
        <row r="21">
          <cell r="B21">
            <v>37753</v>
          </cell>
          <cell r="C21">
            <v>73</v>
          </cell>
          <cell r="D21" t="str">
            <v>Cty. TNHH SX.TM.HMP Myõ Haûo</v>
          </cell>
          <cell r="F21" t="str">
            <v>Ngoaïi Thöông</v>
          </cell>
          <cell r="G21" t="str">
            <v>Hoà Chí Minh</v>
          </cell>
          <cell r="H21" t="str">
            <v>Traû tieàn mua nöôùc röûa cheùn(TT.CM: 45.050.322ñ ; TT.BL: 32.637.627ñ)</v>
          </cell>
          <cell r="I21">
            <v>77687949</v>
          </cell>
        </row>
        <row r="22">
          <cell r="B22">
            <v>37753</v>
          </cell>
          <cell r="C22">
            <v>8</v>
          </cell>
          <cell r="D22" t="str">
            <v>Cty Xi Maêng Haø Tieân II</v>
          </cell>
          <cell r="F22" t="str">
            <v>Coâng Thöông</v>
          </cell>
          <cell r="G22" t="str">
            <v>Kieân Giang</v>
          </cell>
          <cell r="H22" t="str">
            <v>Traû tieàn mua xi maêng 250taán</v>
          </cell>
          <cell r="I22">
            <v>200200000</v>
          </cell>
        </row>
        <row r="23">
          <cell r="B23">
            <v>37754</v>
          </cell>
          <cell r="C23">
            <v>90</v>
          </cell>
          <cell r="D23" t="str">
            <v>CN CTy. CP Ñöôøng Bieân Hoøa taïi Caàn Thô</v>
          </cell>
          <cell r="F23" t="str">
            <v>Coâng Thöông</v>
          </cell>
          <cell r="G23" t="str">
            <v>Caàn Thô</v>
          </cell>
          <cell r="H23" t="str">
            <v>Traû tieàn mua ñöôøng</v>
          </cell>
          <cell r="I23">
            <v>10220000</v>
          </cell>
        </row>
        <row r="24">
          <cell r="B24">
            <v>37755</v>
          </cell>
          <cell r="C24">
            <v>66</v>
          </cell>
          <cell r="D24" t="str">
            <v>Cty UNI PRESIDENT</v>
          </cell>
          <cell r="F24" t="str">
            <v>ANZ</v>
          </cell>
          <cell r="G24" t="str">
            <v>Hoà Chí Minh</v>
          </cell>
          <cell r="H24" t="str">
            <v>Traû tieàn mua mì</v>
          </cell>
          <cell r="I24">
            <v>56918400</v>
          </cell>
        </row>
        <row r="25">
          <cell r="B25">
            <v>37755</v>
          </cell>
          <cell r="C25">
            <v>16</v>
          </cell>
          <cell r="D25" t="str">
            <v>Cty Daàu Khí Petechim</v>
          </cell>
          <cell r="F25" t="str">
            <v>Ngoaïi Thöông</v>
          </cell>
          <cell r="G25" t="str">
            <v>Hoà Chí Minh</v>
          </cell>
          <cell r="H25" t="str">
            <v>Traû tieàn mua xaêng daàu</v>
          </cell>
          <cell r="I25">
            <v>3930000000</v>
          </cell>
        </row>
        <row r="26">
          <cell r="B26">
            <v>37755</v>
          </cell>
          <cell r="C26">
            <v>5</v>
          </cell>
          <cell r="D26" t="str">
            <v>Cty TNHH TMaïi Thaønh Long</v>
          </cell>
          <cell r="F26" t="str">
            <v>Coâng Thöong CN6</v>
          </cell>
          <cell r="G26" t="str">
            <v>Hoà Chí Minh</v>
          </cell>
          <cell r="H26" t="str">
            <v>Traû tieàn mua boät ngoït</v>
          </cell>
          <cell r="I26">
            <v>280171260</v>
          </cell>
        </row>
        <row r="27">
          <cell r="B27">
            <v>37755</v>
          </cell>
          <cell r="C27">
            <v>8</v>
          </cell>
          <cell r="D27" t="str">
            <v>Cty Xi Maêng Haø Tieân II</v>
          </cell>
          <cell r="F27" t="str">
            <v>Coâng Thöông</v>
          </cell>
          <cell r="G27" t="str">
            <v>Kieân Giang</v>
          </cell>
          <cell r="H27" t="str">
            <v>Traû tieàn mua xi maêng 250taán</v>
          </cell>
          <cell r="I27">
            <v>200200000</v>
          </cell>
        </row>
        <row r="28">
          <cell r="B28">
            <v>37755</v>
          </cell>
          <cell r="C28">
            <v>1</v>
          </cell>
          <cell r="D28" t="str">
            <v>Nhaø Maùy Thuoác Laù Saøi Goøn</v>
          </cell>
          <cell r="F28" t="str">
            <v>Sôû Giao Dòch II CTVN</v>
          </cell>
          <cell r="G28" t="str">
            <v>Hoà Chí Minh</v>
          </cell>
          <cell r="H28" t="str">
            <v>Traû tieàn mua thuoác laù</v>
          </cell>
          <cell r="I28">
            <v>187500000</v>
          </cell>
        </row>
        <row r="29">
          <cell r="B29">
            <v>37755</v>
          </cell>
          <cell r="C29">
            <v>3</v>
          </cell>
          <cell r="D29" t="str">
            <v>Cty Coå Phaàn Boät Giaët Lix</v>
          </cell>
          <cell r="F29" t="str">
            <v>Coâng Thöông CN 14</v>
          </cell>
          <cell r="G29" t="str">
            <v>Hoà Chí Minh</v>
          </cell>
          <cell r="H29" t="str">
            <v>Traû tieàn mua boät giaët</v>
          </cell>
          <cell r="I29">
            <v>300000000</v>
          </cell>
        </row>
        <row r="30">
          <cell r="B30">
            <v>37756</v>
          </cell>
          <cell r="C30">
            <v>27</v>
          </cell>
          <cell r="D30" t="str">
            <v>Cty TNHH Quoác Teá Nagarjuna</v>
          </cell>
          <cell r="F30" t="str">
            <v>INDOVINA</v>
          </cell>
          <cell r="G30" t="str">
            <v>Hoà Chí Minh</v>
          </cell>
          <cell r="H30" t="str">
            <v>Traû tieàn mua ñöôøng</v>
          </cell>
          <cell r="I30">
            <v>27650000</v>
          </cell>
        </row>
        <row r="31">
          <cell r="B31">
            <v>37756</v>
          </cell>
          <cell r="C31">
            <v>9</v>
          </cell>
          <cell r="D31" t="str">
            <v>Castrol Vieät Nam Ltd</v>
          </cell>
          <cell r="F31" t="str">
            <v>Ngoaïi Thöông</v>
          </cell>
          <cell r="G31" t="str">
            <v>Hoà Chí Minh</v>
          </cell>
          <cell r="H31" t="str">
            <v>Traû tieàn mua nhôùt</v>
          </cell>
          <cell r="I31">
            <v>158147302</v>
          </cell>
        </row>
        <row r="32">
          <cell r="B32">
            <v>37756</v>
          </cell>
          <cell r="C32">
            <v>95</v>
          </cell>
          <cell r="D32" t="str">
            <v>Cty Deät May Thaønh Coâng - CN MieànTaây</v>
          </cell>
          <cell r="F32" t="str">
            <v>Ñaàu Tö &amp; Phaùt Trieån</v>
          </cell>
          <cell r="G32" t="str">
            <v>Caàn Thô</v>
          </cell>
          <cell r="H32" t="str">
            <v>Traû tieàn mua haøng may maëc+ vaûi</v>
          </cell>
          <cell r="I32">
            <v>2667640</v>
          </cell>
        </row>
        <row r="33">
          <cell r="B33">
            <v>37757</v>
          </cell>
          <cell r="C33">
            <v>21</v>
          </cell>
          <cell r="D33" t="str">
            <v>Cty Coå Phaàn Vaät Tö  Haäu Giang</v>
          </cell>
          <cell r="F33" t="str">
            <v>Coâng Thöông</v>
          </cell>
          <cell r="G33" t="str">
            <v>Caàn Thô</v>
          </cell>
          <cell r="H33" t="str">
            <v>Traû tieàn mua gaz</v>
          </cell>
          <cell r="I33">
            <v>50000000</v>
          </cell>
        </row>
        <row r="34">
          <cell r="B34">
            <v>37760</v>
          </cell>
          <cell r="C34">
            <v>28</v>
          </cell>
          <cell r="D34" t="str">
            <v>Chi Nhaùnh Cty CP Söõa VN Taïi Caàn Thô</v>
          </cell>
          <cell r="F34" t="str">
            <v>Ñaàu Tö &amp; Phaùt Trieån</v>
          </cell>
          <cell r="G34" t="str">
            <v>Caàn Thô</v>
          </cell>
          <cell r="H34" t="str">
            <v>Traû tieàn mua söõa caùc loaïi</v>
          </cell>
          <cell r="I34">
            <v>444196009</v>
          </cell>
        </row>
        <row r="35">
          <cell r="B35">
            <v>37760</v>
          </cell>
          <cell r="C35">
            <v>31</v>
          </cell>
          <cell r="D35" t="str">
            <v>Cty Daàu Aên Golden Hope - Nhaø Beø</v>
          </cell>
          <cell r="F35" t="str">
            <v>Sôû Giao Dòch II CTVN</v>
          </cell>
          <cell r="G35" t="str">
            <v>Hoà Chí Minh</v>
          </cell>
          <cell r="H35" t="str">
            <v>Traû tieàn daàu aên( TT.BL: 77.570.548ñ ;TT.CM : 82.727.876ñ)</v>
          </cell>
          <cell r="I35">
            <v>160298424</v>
          </cell>
        </row>
        <row r="36">
          <cell r="B36">
            <v>37760</v>
          </cell>
          <cell r="C36">
            <v>8</v>
          </cell>
          <cell r="D36" t="str">
            <v>Cty Xi Maêng Haø Tieân II</v>
          </cell>
          <cell r="F36" t="str">
            <v>Coâng Thöông</v>
          </cell>
          <cell r="G36" t="str">
            <v>Kieân Giang</v>
          </cell>
          <cell r="H36" t="str">
            <v>Traû tieàn mua xi maêng 200taán</v>
          </cell>
          <cell r="I36">
            <v>160160000</v>
          </cell>
        </row>
        <row r="37">
          <cell r="B37">
            <v>37760</v>
          </cell>
          <cell r="C37">
            <v>27</v>
          </cell>
          <cell r="D37" t="str">
            <v>Cty TNHH Quoác Teá Nagarjuna</v>
          </cell>
          <cell r="F37" t="str">
            <v>INDOVINA</v>
          </cell>
          <cell r="G37" t="str">
            <v>Hoà Chí Minh</v>
          </cell>
          <cell r="H37" t="str">
            <v>Traû tieàn mua ñöôøng</v>
          </cell>
          <cell r="I37">
            <v>27650000</v>
          </cell>
        </row>
        <row r="38">
          <cell r="B38">
            <v>37760</v>
          </cell>
          <cell r="C38">
            <v>73</v>
          </cell>
          <cell r="D38" t="str">
            <v>Cty. TNHH SX.TM.HMP Myõ Haûo</v>
          </cell>
          <cell r="F38" t="str">
            <v>Ngoaïi Thöông</v>
          </cell>
          <cell r="G38" t="str">
            <v>Hoà Chí Minh</v>
          </cell>
          <cell r="H38" t="str">
            <v>Traû tieàn mua nöôùc röûa cheùn(TT.CM: 59.742.382ñ ; TT.BL: 37.733.597ñ)</v>
          </cell>
          <cell r="I38">
            <v>97475979</v>
          </cell>
        </row>
        <row r="39">
          <cell r="B39">
            <v>37761</v>
          </cell>
          <cell r="C39">
            <v>4</v>
          </cell>
          <cell r="D39" t="str">
            <v>Cty TMKT &amp; Ñaàu Tö PETEC</v>
          </cell>
          <cell r="F39" t="str">
            <v>Sôû Giao Dòch II  CTVN</v>
          </cell>
          <cell r="G39" t="str">
            <v>Hoà Chí Minh</v>
          </cell>
          <cell r="H39" t="str">
            <v>Traû tieàn mua xaêng daàu</v>
          </cell>
          <cell r="I39">
            <v>1000000000</v>
          </cell>
        </row>
        <row r="40">
          <cell r="B40">
            <v>37761</v>
          </cell>
          <cell r="C40">
            <v>14</v>
          </cell>
          <cell r="D40" t="str">
            <v>Coâng Ty Theùp Mieàn Nam</v>
          </cell>
          <cell r="F40" t="str">
            <v>Coâng Thöông CN I</v>
          </cell>
          <cell r="G40" t="str">
            <v>Hoà Chí Minh</v>
          </cell>
          <cell r="H40" t="str">
            <v>Traû tieàn mua haøng cho CN Theùp Mieàn Nam taïi Caàn Thô</v>
          </cell>
          <cell r="I40">
            <v>250000000</v>
          </cell>
        </row>
        <row r="41">
          <cell r="B41">
            <v>37761</v>
          </cell>
          <cell r="C41">
            <v>19</v>
          </cell>
          <cell r="D41" t="str">
            <v>Cty LD Khí Ñoát Saøi Goøn (Elf)</v>
          </cell>
          <cell r="F41" t="str">
            <v>Eximbank</v>
          </cell>
          <cell r="G41" t="str">
            <v>Hoà Chí Minh</v>
          </cell>
          <cell r="H41" t="str">
            <v>Traû tieàn mua gaz</v>
          </cell>
          <cell r="I41">
            <v>23922360</v>
          </cell>
        </row>
        <row r="42">
          <cell r="B42">
            <v>37762</v>
          </cell>
          <cell r="C42">
            <v>8</v>
          </cell>
          <cell r="D42" t="str">
            <v>Cty Xi Maêng Haø Tieân II</v>
          </cell>
          <cell r="F42" t="str">
            <v>Coâng Thöông</v>
          </cell>
          <cell r="G42" t="str">
            <v>Kieân Giang</v>
          </cell>
          <cell r="H42" t="str">
            <v>Traû tieàn mua xi maêng 200taán</v>
          </cell>
          <cell r="I42">
            <v>157190000</v>
          </cell>
        </row>
        <row r="43">
          <cell r="B43">
            <v>37762</v>
          </cell>
          <cell r="C43">
            <v>1</v>
          </cell>
          <cell r="D43" t="str">
            <v>Nhaø Maùy Thuoác Laù Saøi Goøn</v>
          </cell>
          <cell r="F43" t="str">
            <v>Sôû Giao Dòch II CTVN</v>
          </cell>
          <cell r="G43" t="str">
            <v>Hoà Chí Minh</v>
          </cell>
          <cell r="H43" t="str">
            <v>Traû tieàn mua thuoác laù</v>
          </cell>
          <cell r="I43">
            <v>300000000</v>
          </cell>
        </row>
        <row r="44">
          <cell r="B44">
            <v>37762</v>
          </cell>
          <cell r="C44">
            <v>31</v>
          </cell>
          <cell r="D44" t="str">
            <v>Cty Daàu Aên Golden Hope - Nhaø Beø</v>
          </cell>
          <cell r="F44" t="str">
            <v>Sôû Giao Dòch II CTVN</v>
          </cell>
          <cell r="G44" t="str">
            <v>Hoà Chí Minh</v>
          </cell>
          <cell r="H44" t="str">
            <v>Traû tieàn daàu aên( TT.TN.BL)</v>
          </cell>
          <cell r="I44">
            <v>76436404</v>
          </cell>
        </row>
        <row r="45">
          <cell r="B45">
            <v>37763</v>
          </cell>
          <cell r="C45">
            <v>28</v>
          </cell>
          <cell r="D45" t="str">
            <v>Chi Nhaùnh Cty CP Söõa VN Taïi Caàn Thô</v>
          </cell>
          <cell r="F45" t="str">
            <v>Ñaàu Tö &amp; Phaùt Trieån</v>
          </cell>
          <cell r="G45" t="str">
            <v>Caàn Thô</v>
          </cell>
          <cell r="H45" t="str">
            <v>Traû tieàn mua söõa caùc loaïi</v>
          </cell>
          <cell r="I45">
            <v>213758688</v>
          </cell>
        </row>
        <row r="46">
          <cell r="B46">
            <v>37764</v>
          </cell>
          <cell r="C46">
            <v>31</v>
          </cell>
          <cell r="D46" t="str">
            <v>Cty Daàu Aên Golden Hope - Nhaø Beø</v>
          </cell>
          <cell r="F46" t="str">
            <v>Sôû Giao Dòch II CTVN</v>
          </cell>
          <cell r="G46" t="str">
            <v>Hoà Chí Minh</v>
          </cell>
          <cell r="H46" t="str">
            <v>Traû tieàn daàu aên( TT.TN.CM)</v>
          </cell>
          <cell r="I46">
            <v>80386240</v>
          </cell>
        </row>
        <row r="47">
          <cell r="B47">
            <v>37764</v>
          </cell>
          <cell r="C47">
            <v>27</v>
          </cell>
          <cell r="D47" t="str">
            <v>Cty TNHH Quoác Teá Nagarjuna</v>
          </cell>
          <cell r="F47" t="str">
            <v>INDOVINA</v>
          </cell>
          <cell r="G47" t="str">
            <v>Hoà Chí Minh</v>
          </cell>
          <cell r="H47" t="str">
            <v>Traû tieàn mua ñöôøng</v>
          </cell>
          <cell r="I47">
            <v>27650000</v>
          </cell>
        </row>
        <row r="48">
          <cell r="B48">
            <v>37764</v>
          </cell>
          <cell r="C48">
            <v>5</v>
          </cell>
          <cell r="D48" t="str">
            <v>Cty TNHH TMaïi Thaønh Long</v>
          </cell>
          <cell r="F48" t="str">
            <v>Coâng Thöong CN6</v>
          </cell>
          <cell r="G48" t="str">
            <v>Hoà Chí Minh</v>
          </cell>
          <cell r="H48" t="str">
            <v>Traû tieàn mua boät ngoït</v>
          </cell>
          <cell r="I48">
            <v>178321565</v>
          </cell>
        </row>
        <row r="49">
          <cell r="B49">
            <v>37764</v>
          </cell>
          <cell r="C49">
            <v>36</v>
          </cell>
          <cell r="D49" t="str">
            <v>XN Xaêng Daàu Daàu Khí Vuõng Taøu</v>
          </cell>
          <cell r="F49" t="str">
            <v>Coâng Thöông</v>
          </cell>
          <cell r="G49" t="str">
            <v>Baø Ròa-Vuõng Taøu</v>
          </cell>
          <cell r="H49" t="str">
            <v>Traû tieàn mua xaêng daàu</v>
          </cell>
          <cell r="I49">
            <v>7700000000</v>
          </cell>
        </row>
        <row r="50">
          <cell r="B50">
            <v>37764</v>
          </cell>
          <cell r="C50">
            <v>31</v>
          </cell>
          <cell r="D50" t="str">
            <v>Cty Daàu Aên Golden Hope - Nhaø Beø</v>
          </cell>
          <cell r="F50" t="str">
            <v>Sôû Giao Dòch II CTVN</v>
          </cell>
          <cell r="G50" t="str">
            <v>Hoà Chí Minh</v>
          </cell>
          <cell r="H50" t="str">
            <v>Traû tieàn daàu aên( TT.TN.BL)</v>
          </cell>
          <cell r="I50">
            <v>75292290</v>
          </cell>
        </row>
        <row r="51">
          <cell r="B51">
            <v>37764</v>
          </cell>
          <cell r="C51">
            <v>83</v>
          </cell>
          <cell r="D51" t="str">
            <v>CTy TNHH TM TH Thuaän Taân</v>
          </cell>
          <cell r="F51" t="str">
            <v>Ngoaïi Thöông</v>
          </cell>
          <cell r="G51" t="str">
            <v>Hoà Chí Minh</v>
          </cell>
          <cell r="H51" t="str">
            <v>Traû tieàn mua Tivi</v>
          </cell>
          <cell r="I51">
            <v>30206880</v>
          </cell>
        </row>
        <row r="52">
          <cell r="B52">
            <v>37767</v>
          </cell>
          <cell r="C52">
            <v>28</v>
          </cell>
          <cell r="D52" t="str">
            <v>Chi Nhaùnh Cty CP Söõa VN Taïi Caàn Thô</v>
          </cell>
          <cell r="F52" t="str">
            <v>Ñaàu Tö &amp; Phaùt Trieån</v>
          </cell>
          <cell r="G52" t="str">
            <v>Caàn Thô</v>
          </cell>
          <cell r="H52" t="str">
            <v>Traû tieàn mua söõa caùc loaïi</v>
          </cell>
          <cell r="I52">
            <v>282740000</v>
          </cell>
        </row>
        <row r="53">
          <cell r="B53">
            <v>37767</v>
          </cell>
          <cell r="C53">
            <v>8</v>
          </cell>
          <cell r="D53" t="str">
            <v>Cty Xi Maêng Haø Tieân II</v>
          </cell>
          <cell r="F53" t="str">
            <v>Coâng Thöông</v>
          </cell>
          <cell r="G53" t="str">
            <v>Kieân Giang</v>
          </cell>
          <cell r="H53" t="str">
            <v>Traû tieàn mua xi maêng 250taán</v>
          </cell>
          <cell r="I53">
            <v>196487500</v>
          </cell>
        </row>
        <row r="54">
          <cell r="B54">
            <v>37767</v>
          </cell>
          <cell r="C54">
            <v>73</v>
          </cell>
          <cell r="D54" t="str">
            <v>Cty. TNHH SX.TM.HMP Myõ Haûo</v>
          </cell>
          <cell r="F54" t="str">
            <v>Ngoaïi Thöông</v>
          </cell>
          <cell r="G54" t="str">
            <v>Hoà Chí Minh</v>
          </cell>
          <cell r="H54" t="str">
            <v>Traû tieàn mua nöôùc röûa cheùn(TT.CM: 33.298.230ñ ; TT.BL: 34.805.606ñ)</v>
          </cell>
          <cell r="I54">
            <v>68103836</v>
          </cell>
        </row>
        <row r="55">
          <cell r="B55">
            <v>37768</v>
          </cell>
          <cell r="C55">
            <v>4</v>
          </cell>
          <cell r="D55" t="str">
            <v>Cty TMKT &amp; Ñaàu Tö PETEC</v>
          </cell>
          <cell r="F55" t="str">
            <v>Sôû Giao Dòch II  CTVN</v>
          </cell>
          <cell r="G55" t="str">
            <v>Hoà Chí Minh</v>
          </cell>
          <cell r="H55" t="str">
            <v>Traû tieàn mua xaêng daàu</v>
          </cell>
          <cell r="I55">
            <v>4300000000</v>
          </cell>
        </row>
        <row r="56">
          <cell r="B56">
            <v>37768</v>
          </cell>
          <cell r="C56">
            <v>4</v>
          </cell>
          <cell r="D56" t="str">
            <v>Cty TMKT &amp; Ñaàu Tö PETEC</v>
          </cell>
          <cell r="F56" t="str">
            <v>Sôû Giao Dòch II  CTVN</v>
          </cell>
          <cell r="G56" t="str">
            <v>Hoà Chí Minh</v>
          </cell>
          <cell r="H56" t="str">
            <v>Traû tieàn mua xaêng daàu</v>
          </cell>
          <cell r="I56">
            <v>6640000000</v>
          </cell>
        </row>
        <row r="57">
          <cell r="B57">
            <v>37769</v>
          </cell>
          <cell r="C57">
            <v>90</v>
          </cell>
          <cell r="D57" t="str">
            <v>CN CTy. CP Ñöôøng Bieân Hoøa taïi Caàn Thô</v>
          </cell>
          <cell r="F57" t="str">
            <v>Coâng Thöông</v>
          </cell>
          <cell r="G57" t="str">
            <v>Caàn Thô</v>
          </cell>
          <cell r="H57" t="str">
            <v>Traû tieàn mì</v>
          </cell>
          <cell r="I57">
            <v>43943642</v>
          </cell>
        </row>
        <row r="58">
          <cell r="B58">
            <v>37769</v>
          </cell>
          <cell r="C58">
            <v>10</v>
          </cell>
          <cell r="D58" t="str">
            <v>Cty TNHH Daàu Nhôùt vaø Hoùa Chaát VN</v>
          </cell>
          <cell r="F58" t="str">
            <v>Hoàng Kong&amp; Thöôïng Haûi</v>
          </cell>
          <cell r="G58" t="str">
            <v>Hoà Chí Minh</v>
          </cell>
          <cell r="H58" t="str">
            <v>Traû tieàn mua nhôùt</v>
          </cell>
          <cell r="I58">
            <v>414580000</v>
          </cell>
        </row>
        <row r="59">
          <cell r="B59">
            <v>37770</v>
          </cell>
          <cell r="C59">
            <v>1</v>
          </cell>
          <cell r="D59" t="str">
            <v>Nhaø Maùy Thuoác Laù Saøi Goøn</v>
          </cell>
          <cell r="F59" t="str">
            <v>Sôû Giao Dòch II CTVN</v>
          </cell>
          <cell r="G59" t="str">
            <v>Hoà Chí Minh</v>
          </cell>
          <cell r="H59" t="str">
            <v>Traû tieàn mua thuoác laù</v>
          </cell>
          <cell r="I59">
            <v>184825000</v>
          </cell>
        </row>
        <row r="60">
          <cell r="B60">
            <v>37770</v>
          </cell>
          <cell r="C60">
            <v>12</v>
          </cell>
          <cell r="D60" t="str">
            <v>Cty Miwon Vieät Nam</v>
          </cell>
          <cell r="F60" t="str">
            <v>Coâng Thöông</v>
          </cell>
          <cell r="G60" t="str">
            <v>Phuù Thoï</v>
          </cell>
          <cell r="H60" t="str">
            <v>Traû tieàn mua boät ngoït</v>
          </cell>
          <cell r="I60">
            <v>85317300</v>
          </cell>
        </row>
        <row r="61">
          <cell r="B61">
            <v>37770</v>
          </cell>
          <cell r="C61">
            <v>41</v>
          </cell>
          <cell r="D61" t="str">
            <v>Cty Xi Maêng Nghi Sôn</v>
          </cell>
          <cell r="F61" t="str">
            <v>Coâng Thöông CN 9</v>
          </cell>
          <cell r="G61" t="str">
            <v>Hoà Chí Minh</v>
          </cell>
          <cell r="H61" t="str">
            <v>Traû tieàn mua xi maêng</v>
          </cell>
          <cell r="I61">
            <v>246000000</v>
          </cell>
        </row>
        <row r="62">
          <cell r="B62">
            <v>37771</v>
          </cell>
          <cell r="C62">
            <v>28</v>
          </cell>
          <cell r="D62" t="str">
            <v>Chi Nhaùnh Cty CP Söõa VN Taïi Caàn Thô</v>
          </cell>
          <cell r="F62" t="str">
            <v>Ñaàu Tö &amp; Phaùt Trieån</v>
          </cell>
          <cell r="G62" t="str">
            <v>Caàn Thô</v>
          </cell>
          <cell r="H62" t="str">
            <v>Traû tieàn mua söõa caùc loaïi</v>
          </cell>
          <cell r="I62">
            <v>387001969</v>
          </cell>
        </row>
        <row r="63">
          <cell r="B63">
            <v>37771</v>
          </cell>
          <cell r="C63">
            <v>90</v>
          </cell>
          <cell r="D63" t="str">
            <v>CN CTy. CP Ñöôøng Bieân Hoøa taïi Caàn Thô</v>
          </cell>
          <cell r="F63" t="str">
            <v>Coâng Thöông</v>
          </cell>
          <cell r="G63" t="str">
            <v>Caàn Thô</v>
          </cell>
          <cell r="H63" t="str">
            <v>Traû tieàn mua ñöôøng</v>
          </cell>
          <cell r="I63">
            <v>10243500</v>
          </cell>
        </row>
        <row r="64">
          <cell r="B64">
            <v>37774</v>
          </cell>
          <cell r="C64">
            <v>28</v>
          </cell>
          <cell r="D64" t="str">
            <v>Chi Nhaùnh Cty CP Söõa VN Taïi Caàn Thô</v>
          </cell>
          <cell r="F64" t="str">
            <v>Ñaàu Tö &amp; Phaùt Trieån</v>
          </cell>
          <cell r="G64" t="str">
            <v>Caàn Thô</v>
          </cell>
          <cell r="H64" t="str">
            <v>Traû tieàn mua söõa caùc loaïi</v>
          </cell>
          <cell r="I64">
            <v>477437721</v>
          </cell>
        </row>
        <row r="65">
          <cell r="B65">
            <v>37774</v>
          </cell>
          <cell r="C65">
            <v>8</v>
          </cell>
          <cell r="D65" t="str">
            <v>Cty Xi Maêng Haø Tieân II</v>
          </cell>
          <cell r="F65" t="str">
            <v>Coâng Thöông</v>
          </cell>
          <cell r="G65" t="str">
            <v>Kieân Giang</v>
          </cell>
          <cell r="H65" t="str">
            <v>Traû tieàn mua xi maêng 200taán</v>
          </cell>
          <cell r="I65">
            <v>160160000</v>
          </cell>
        </row>
        <row r="66">
          <cell r="B66">
            <v>37774</v>
          </cell>
          <cell r="C66">
            <v>73</v>
          </cell>
          <cell r="D66" t="str">
            <v>Cty. TNHH SX.TM.HMP Myõ Haûo</v>
          </cell>
          <cell r="F66" t="str">
            <v>Ngoaïi Thöông</v>
          </cell>
          <cell r="G66" t="str">
            <v>Hoà Chí Minh</v>
          </cell>
          <cell r="H66" t="str">
            <v>Traû tieàn mua nöôùc röûa cheùn(TT.TN.CM)</v>
          </cell>
          <cell r="I66">
            <v>27631646</v>
          </cell>
        </row>
        <row r="67">
          <cell r="B67">
            <v>37774</v>
          </cell>
          <cell r="C67">
            <v>19</v>
          </cell>
          <cell r="D67" t="str">
            <v>Cty LD Khí Ñoát Saøi Goøn (Elf)</v>
          </cell>
          <cell r="F67" t="str">
            <v>Eximbank</v>
          </cell>
          <cell r="G67" t="str">
            <v>Hoà Chí Minh</v>
          </cell>
          <cell r="H67" t="str">
            <v>Traû tieàn mua gaz</v>
          </cell>
          <cell r="I67">
            <v>23922360</v>
          </cell>
        </row>
        <row r="68">
          <cell r="B68">
            <v>37774</v>
          </cell>
          <cell r="C68">
            <v>31</v>
          </cell>
          <cell r="D68" t="str">
            <v>Cty Daàu Aên Golden Hope - Nhaø Beø</v>
          </cell>
          <cell r="F68" t="str">
            <v>Sôû Giao Dòch II CTVN</v>
          </cell>
          <cell r="G68" t="str">
            <v>Hoà Chí Minh</v>
          </cell>
          <cell r="H68" t="str">
            <v>Traû tieàn mua daàu aên (TT.CM : 76.365.168ñ ) daàu xaù traïm Caàn Thô : 26.999.500ñ</v>
          </cell>
          <cell r="I68">
            <v>103364668</v>
          </cell>
        </row>
        <row r="69">
          <cell r="B69">
            <v>37775</v>
          </cell>
          <cell r="C69">
            <v>3</v>
          </cell>
          <cell r="D69" t="str">
            <v>Cty Coå Phaàn Boät Giaët Lix</v>
          </cell>
          <cell r="F69" t="str">
            <v>Coâng Thöông CN 14</v>
          </cell>
          <cell r="G69" t="str">
            <v>Hoà Chí Minh</v>
          </cell>
          <cell r="H69" t="str">
            <v>Traû tieàn mua boät giaët</v>
          </cell>
          <cell r="I69">
            <v>320000000</v>
          </cell>
        </row>
        <row r="70">
          <cell r="B70">
            <v>37775</v>
          </cell>
          <cell r="C70">
            <v>5</v>
          </cell>
          <cell r="D70" t="str">
            <v>Cty TNHH TMaïi Thaønh Long</v>
          </cell>
          <cell r="F70" t="str">
            <v>Coâng Thöong CN6</v>
          </cell>
          <cell r="G70" t="str">
            <v>Hoà Chí Minh</v>
          </cell>
          <cell r="H70" t="str">
            <v>Traû tieàn mua boät ngoït</v>
          </cell>
          <cell r="I70">
            <v>253568855</v>
          </cell>
        </row>
        <row r="71">
          <cell r="B71">
            <v>37775</v>
          </cell>
          <cell r="C71">
            <v>14</v>
          </cell>
          <cell r="D71" t="str">
            <v>Coâng Ty Theùp Mieàn Nam</v>
          </cell>
          <cell r="F71" t="str">
            <v>Coâng Thöông CN I</v>
          </cell>
          <cell r="G71" t="str">
            <v>Hoà Chí Minh</v>
          </cell>
          <cell r="H71" t="str">
            <v>Traû tieàn mua haøng cho CN Theùp Mieàn Nam taïi Caàn Thô</v>
          </cell>
          <cell r="I71">
            <v>220921628</v>
          </cell>
        </row>
        <row r="72">
          <cell r="B72">
            <v>37775</v>
          </cell>
          <cell r="C72">
            <v>25</v>
          </cell>
          <cell r="D72" t="str">
            <v xml:space="preserve"> Thu Baûo Hieåm Xaõ Hoäi Tænh Baïc Lieâu</v>
          </cell>
          <cell r="F72" t="str">
            <v>NN &amp; P/T N/Thoân</v>
          </cell>
          <cell r="G72" t="str">
            <v>Baïc Lieâu</v>
          </cell>
          <cell r="H72" t="str">
            <v>Noäp BHXH,BHYT thaùng 5/2003</v>
          </cell>
          <cell r="I72">
            <v>23806564</v>
          </cell>
        </row>
        <row r="73">
          <cell r="B73">
            <v>37775</v>
          </cell>
          <cell r="C73">
            <v>79</v>
          </cell>
          <cell r="D73" t="str">
            <v>Doanh Nghiệp Tư Nhaân Minh Nghi</v>
          </cell>
          <cell r="F73" t="str">
            <v>T.M.C.P SG Coâng Thöông CN Bình Chaùnh</v>
          </cell>
          <cell r="G73" t="str">
            <v>Hoà Chí Minh</v>
          </cell>
          <cell r="H73" t="str">
            <v>Traû tieàn mua nöôùc ngoït (TT.CM)</v>
          </cell>
          <cell r="I73">
            <v>12045000</v>
          </cell>
        </row>
        <row r="74">
          <cell r="B74">
            <v>37775</v>
          </cell>
          <cell r="C74">
            <v>66</v>
          </cell>
          <cell r="D74" t="str">
            <v>Cty UNI PRESIDENT</v>
          </cell>
          <cell r="F74" t="str">
            <v>ANZ</v>
          </cell>
          <cell r="G74" t="str">
            <v>Hoà Chí Minh</v>
          </cell>
          <cell r="H74" t="str">
            <v>Traû tieàn mua mì UNI</v>
          </cell>
          <cell r="I74">
            <v>45995586</v>
          </cell>
        </row>
        <row r="75">
          <cell r="B75">
            <v>37775</v>
          </cell>
          <cell r="C75">
            <v>93</v>
          </cell>
          <cell r="D75" t="str">
            <v>Cty Coå Phaàn Giaáy Vieãn Ñoâng</v>
          </cell>
          <cell r="F75" t="str">
            <v>Coâng Thöông CN 12</v>
          </cell>
          <cell r="G75" t="str">
            <v>Hoà Chí Minh</v>
          </cell>
          <cell r="H75" t="str">
            <v>Traû tieàn mua giaáy vieãn ñoâng</v>
          </cell>
          <cell r="I75">
            <v>20372022</v>
          </cell>
        </row>
        <row r="76">
          <cell r="B76">
            <v>37776</v>
          </cell>
          <cell r="C76">
            <v>96</v>
          </cell>
          <cell r="D76" t="str">
            <v>CTy Xi Maêng Kieân Giang</v>
          </cell>
          <cell r="F76" t="str">
            <v>Noâng Nghieäp Kieân Löông</v>
          </cell>
          <cell r="G76" t="str">
            <v>Kieân Giang</v>
          </cell>
          <cell r="H76" t="str">
            <v xml:space="preserve">Traû tieàn mua xi maêng </v>
          </cell>
          <cell r="I76">
            <v>34912500</v>
          </cell>
        </row>
        <row r="77">
          <cell r="B77">
            <v>37776</v>
          </cell>
          <cell r="C77">
            <v>28</v>
          </cell>
          <cell r="D77" t="str">
            <v>Chi Nhaùnh Cty CP Söõa VN Taïi Caàn Thô</v>
          </cell>
          <cell r="F77" t="str">
            <v>Ñaàu Tö &amp; Phaùt Trieån</v>
          </cell>
          <cell r="G77" t="str">
            <v>Caàn Thô</v>
          </cell>
          <cell r="H77" t="str">
            <v>Traû tieàn mua söõa caùc loaïi</v>
          </cell>
          <cell r="I77">
            <v>412585425</v>
          </cell>
        </row>
        <row r="78">
          <cell r="B78">
            <v>37776</v>
          </cell>
          <cell r="C78">
            <v>94</v>
          </cell>
          <cell r="D78" t="str">
            <v>CTy TNHH SX Taân AÙ Chaâu</v>
          </cell>
          <cell r="F78" t="str">
            <v>Coâng Thöông CN 9</v>
          </cell>
          <cell r="G78" t="str">
            <v>Hoà Chí Minh</v>
          </cell>
          <cell r="H78" t="str">
            <v>Traû tieàn mua chaùo Bình Tieân</v>
          </cell>
          <cell r="I78">
            <v>5909000</v>
          </cell>
        </row>
        <row r="79">
          <cell r="B79">
            <v>37777</v>
          </cell>
          <cell r="C79">
            <v>31</v>
          </cell>
          <cell r="D79" t="str">
            <v>Cty Daàu Aên Golden Hope - Nhaø Beø</v>
          </cell>
          <cell r="F79" t="str">
            <v>Sôû Giao Dòch II CTVN</v>
          </cell>
          <cell r="G79" t="str">
            <v>Hoà Chí Minh</v>
          </cell>
          <cell r="H79" t="str">
            <v>Traû tieàn daàu aên( TT.TN.BL)</v>
          </cell>
          <cell r="I79">
            <v>76906808</v>
          </cell>
        </row>
        <row r="80">
          <cell r="B80">
            <v>37777</v>
          </cell>
          <cell r="C80">
            <v>27</v>
          </cell>
          <cell r="D80" t="str">
            <v>Cty TNHH Quoác Teá Nagarjuna</v>
          </cell>
          <cell r="F80" t="str">
            <v>INDOVINA</v>
          </cell>
          <cell r="G80" t="str">
            <v>Hoà Chí Minh</v>
          </cell>
          <cell r="H80" t="str">
            <v>Traû tieàn mua ñöôøng</v>
          </cell>
          <cell r="I80">
            <v>55300000</v>
          </cell>
        </row>
        <row r="81">
          <cell r="B81">
            <v>37778</v>
          </cell>
          <cell r="C81">
            <v>36</v>
          </cell>
          <cell r="D81" t="str">
            <v>XN Xaêng Daàu Daàu Khí Vuõng Taøu</v>
          </cell>
          <cell r="F81" t="str">
            <v>Coâng Thöông</v>
          </cell>
          <cell r="G81" t="str">
            <v>Baø Ròa-Vuõng Taøu</v>
          </cell>
          <cell r="H81" t="str">
            <v>Traû tieàn mua xaêng daàu</v>
          </cell>
          <cell r="I81">
            <v>1710000000</v>
          </cell>
        </row>
        <row r="82">
          <cell r="B82">
            <v>37778</v>
          </cell>
          <cell r="C82">
            <v>8</v>
          </cell>
          <cell r="D82" t="str">
            <v>Cty Xi Maêng Haø Tieân II</v>
          </cell>
          <cell r="F82" t="str">
            <v>Coâng Thöông</v>
          </cell>
          <cell r="G82" t="str">
            <v>Kieân Giang</v>
          </cell>
          <cell r="H82" t="str">
            <v>Traû tieàn mua xi maêng 250taán</v>
          </cell>
          <cell r="I82">
            <v>200200000</v>
          </cell>
        </row>
        <row r="83">
          <cell r="B83">
            <v>37781</v>
          </cell>
          <cell r="C83">
            <v>31</v>
          </cell>
          <cell r="D83" t="str">
            <v>Cty Daàu Aên Golden Hope - Nhaø Beø</v>
          </cell>
          <cell r="F83" t="str">
            <v>Sôû Giao Dòch II CTVN</v>
          </cell>
          <cell r="G83" t="str">
            <v>Hoà Chí Minh</v>
          </cell>
          <cell r="H83" t="str">
            <v>Traû tieàn daàu aên( TT.TN.CM)</v>
          </cell>
          <cell r="I83">
            <v>118206000</v>
          </cell>
        </row>
        <row r="84">
          <cell r="B84">
            <v>37782</v>
          </cell>
          <cell r="C84">
            <v>77</v>
          </cell>
          <cell r="D84" t="str">
            <v>Cty Ñieän &amp; Ñieän Töû SAMSUNG VINA</v>
          </cell>
          <cell r="F84" t="str">
            <v>Coâng Thöông CN 4</v>
          </cell>
          <cell r="G84" t="str">
            <v>Hoà Chí Minh</v>
          </cell>
          <cell r="H84" t="str">
            <v>Traû tieàn mua Tivi</v>
          </cell>
          <cell r="I84">
            <v>34371189</v>
          </cell>
        </row>
        <row r="85">
          <cell r="B85">
            <v>37782</v>
          </cell>
          <cell r="C85">
            <v>44</v>
          </cell>
          <cell r="D85" t="str">
            <v>CTy Ñieän Baùo Ñieän Thoaïi Baïc Lieâu</v>
          </cell>
          <cell r="F85" t="str">
            <v xml:space="preserve">Coâng Thöông </v>
          </cell>
          <cell r="G85" t="str">
            <v>Baïc Lieâu</v>
          </cell>
          <cell r="H85" t="str">
            <v>Traû tieàn ñieän thoaïi thaùng 5/2003</v>
          </cell>
          <cell r="I85">
            <v>10124274</v>
          </cell>
        </row>
        <row r="86">
          <cell r="B86">
            <v>37782</v>
          </cell>
          <cell r="C86">
            <v>5</v>
          </cell>
          <cell r="D86" t="str">
            <v>Cty TNHH TMaïi Thaønh Long</v>
          </cell>
          <cell r="F86" t="str">
            <v>Coâng Thöong CN6</v>
          </cell>
          <cell r="G86" t="str">
            <v>Hoà Chí Minh</v>
          </cell>
          <cell r="H86" t="str">
            <v>Traû tieàn mua boät ngoït</v>
          </cell>
          <cell r="I86">
            <v>267589825</v>
          </cell>
        </row>
        <row r="87">
          <cell r="B87">
            <v>37782</v>
          </cell>
          <cell r="C87">
            <v>1</v>
          </cell>
          <cell r="D87" t="str">
            <v>Nhaø Maùy Thuoác Laù Saøi Goøn</v>
          </cell>
          <cell r="F87" t="str">
            <v>Sôû Giao Dòch II CTVN</v>
          </cell>
          <cell r="G87" t="str">
            <v>Hoà Chí Minh</v>
          </cell>
          <cell r="H87" t="str">
            <v>Traû tieàn mua thuoác laù</v>
          </cell>
          <cell r="I87">
            <v>185000000</v>
          </cell>
        </row>
        <row r="88">
          <cell r="B88">
            <v>37782</v>
          </cell>
          <cell r="C88">
            <v>10</v>
          </cell>
          <cell r="D88" t="str">
            <v>Cty TNHH Daàu Nhôùt vaø Hoùa Chaát VN</v>
          </cell>
          <cell r="F88" t="str">
            <v>Hoàng Kong&amp; Thöôïng Haûi</v>
          </cell>
          <cell r="G88" t="str">
            <v>Hoà Chí Minh</v>
          </cell>
          <cell r="H88" t="str">
            <v>Traû tieàn mua nhôùt</v>
          </cell>
          <cell r="I88">
            <v>275280000</v>
          </cell>
        </row>
        <row r="89">
          <cell r="B89">
            <v>37783</v>
          </cell>
          <cell r="C89">
            <v>28</v>
          </cell>
          <cell r="D89" t="str">
            <v>Chi Nhaùnh Cty CP Söõa VN Taïi Caàn Thô</v>
          </cell>
          <cell r="F89" t="str">
            <v>Ñaàu Tö &amp; Phaùt Trieån</v>
          </cell>
          <cell r="G89" t="str">
            <v>Caàn Thô</v>
          </cell>
          <cell r="H89" t="str">
            <v>Traû tieàn mua söõa caùc loaïi</v>
          </cell>
          <cell r="I89">
            <v>383158406</v>
          </cell>
        </row>
        <row r="90">
          <cell r="B90">
            <v>37783</v>
          </cell>
          <cell r="C90">
            <v>62</v>
          </cell>
          <cell r="D90" t="str">
            <v>CTy Coå Phaàn Cô Khí Tænh Soùc Traêng</v>
          </cell>
          <cell r="F90" t="str">
            <v>Ñaàu Tö vaø Phaùt Trieån</v>
          </cell>
          <cell r="G90" t="str">
            <v>Soùc Traêng</v>
          </cell>
          <cell r="H90" t="str">
            <v>Traû tieàn mua boàn nhieân lieäu</v>
          </cell>
          <cell r="I90">
            <v>40000000</v>
          </cell>
        </row>
        <row r="91">
          <cell r="B91">
            <v>37784</v>
          </cell>
          <cell r="C91">
            <v>8</v>
          </cell>
          <cell r="D91" t="str">
            <v>Cty Xi Maêng Haø Tieân II</v>
          </cell>
          <cell r="F91" t="str">
            <v>Coâng Thöông</v>
          </cell>
          <cell r="G91" t="str">
            <v>Kieân Giang</v>
          </cell>
          <cell r="H91" t="str">
            <v>Traû tieàn mua xi maêng 200taán</v>
          </cell>
          <cell r="I91">
            <v>160160000</v>
          </cell>
        </row>
        <row r="92">
          <cell r="B92">
            <v>37784</v>
          </cell>
          <cell r="C92">
            <v>95</v>
          </cell>
          <cell r="D92" t="str">
            <v>Cty Deät May Thaønh Coâng - CN MieànTaây</v>
          </cell>
          <cell r="F92" t="str">
            <v>Ñaàu Tö &amp; Phaùt Trieån</v>
          </cell>
          <cell r="G92" t="str">
            <v>Caàn Thô</v>
          </cell>
          <cell r="H92" t="str">
            <v>Traû tieàn haøng may maëc</v>
          </cell>
          <cell r="I92">
            <v>1503393</v>
          </cell>
        </row>
        <row r="93">
          <cell r="B93">
            <v>37784</v>
          </cell>
          <cell r="C93">
            <v>83</v>
          </cell>
          <cell r="D93" t="str">
            <v>CTy TNHH TM TH Thuaän Taân</v>
          </cell>
          <cell r="F93" t="str">
            <v>Ngoaïi Thöông</v>
          </cell>
          <cell r="G93" t="str">
            <v>Hoà Chí Minh</v>
          </cell>
          <cell r="H93" t="str">
            <v>Traû tieàn mua Tivi</v>
          </cell>
          <cell r="I93">
            <v>46154900</v>
          </cell>
        </row>
        <row r="94">
          <cell r="B94">
            <v>37784</v>
          </cell>
          <cell r="C94">
            <v>76</v>
          </cell>
          <cell r="D94" t="str">
            <v>Cty Ñieän &amp; Ñieän Töû TCL Vieät Nam</v>
          </cell>
          <cell r="F94" t="str">
            <v>Ngoaïi Thöông</v>
          </cell>
          <cell r="G94" t="str">
            <v>Ñoàng Nai</v>
          </cell>
          <cell r="H94" t="str">
            <v>Traû tieàn mua Tivi</v>
          </cell>
          <cell r="I94">
            <v>27994000</v>
          </cell>
        </row>
        <row r="95">
          <cell r="B95">
            <v>37785</v>
          </cell>
          <cell r="C95">
            <v>56</v>
          </cell>
          <cell r="D95" t="str">
            <v>Coâng Ty Thöông Maïi Caàn Thô</v>
          </cell>
          <cell r="F95" t="str">
            <v>Coâng Thöông</v>
          </cell>
          <cell r="G95" t="str">
            <v>Caàn Thô</v>
          </cell>
          <cell r="H95" t="str">
            <v>Traû tieàn mua xaêng daàu</v>
          </cell>
          <cell r="I95">
            <v>1793600000</v>
          </cell>
        </row>
        <row r="96">
          <cell r="B96">
            <v>37785</v>
          </cell>
          <cell r="C96">
            <v>73</v>
          </cell>
          <cell r="D96" t="str">
            <v>Cty. TNHH SX.TM.HMP Myõ Haûo</v>
          </cell>
          <cell r="F96" t="str">
            <v>Ngoaïi Thöông</v>
          </cell>
          <cell r="G96" t="str">
            <v>Hoà Chí Minh</v>
          </cell>
          <cell r="H96" t="str">
            <v>Traû tieàn mua nöôùc röûa cheùn(TT.CM: 25.281.910ñ ; TT.BL: 76.233.426ñ)</v>
          </cell>
          <cell r="I96">
            <v>101515336</v>
          </cell>
        </row>
        <row r="97">
          <cell r="B97">
            <v>37785</v>
          </cell>
          <cell r="C97">
            <v>27</v>
          </cell>
          <cell r="D97" t="str">
            <v>Cty TNHH Quoác Teá Nagarjuna</v>
          </cell>
          <cell r="F97" t="str">
            <v>INDOVINA</v>
          </cell>
          <cell r="G97" t="str">
            <v>Hoà Chí Minh</v>
          </cell>
          <cell r="H97" t="str">
            <v>Traû tieàn mua ñöôøng</v>
          </cell>
          <cell r="I97">
            <v>27650000</v>
          </cell>
        </row>
        <row r="98">
          <cell r="B98">
            <v>37785</v>
          </cell>
          <cell r="C98">
            <v>56</v>
          </cell>
          <cell r="D98" t="str">
            <v>Coâng Ty Thöông Maïi Caàn Thô</v>
          </cell>
          <cell r="F98" t="str">
            <v>Coâng Thöông</v>
          </cell>
          <cell r="G98" t="str">
            <v>Caàn Thô</v>
          </cell>
          <cell r="H98" t="str">
            <v>Traû tieàn mua xaêng daàu</v>
          </cell>
          <cell r="I98">
            <v>1793600000</v>
          </cell>
        </row>
        <row r="99">
          <cell r="B99">
            <v>37785</v>
          </cell>
          <cell r="C99">
            <v>31</v>
          </cell>
          <cell r="D99" t="str">
            <v>Cty Daàu Aên Golden Hope - Nhaø Beø</v>
          </cell>
          <cell r="F99" t="str">
            <v>Sôû Giao Dòch II CTVN</v>
          </cell>
          <cell r="G99" t="str">
            <v>Hoà Chí Minh</v>
          </cell>
          <cell r="H99" t="str">
            <v>Traû tieàn daàu aên( TT.TN.CM)</v>
          </cell>
          <cell r="I99">
            <v>74527992</v>
          </cell>
        </row>
        <row r="100">
          <cell r="B100">
            <v>37785</v>
          </cell>
          <cell r="C100">
            <v>69</v>
          </cell>
          <cell r="D100" t="str">
            <v>Cty TNHH Vaän Taûi-TM-DV T.H.P</v>
          </cell>
          <cell r="F100" t="str">
            <v>Coâng Thöông CN 5</v>
          </cell>
          <cell r="G100" t="str">
            <v>Hoà Chí Minh</v>
          </cell>
          <cell r="H100" t="str">
            <v>Traû tieàn mua daàu FO</v>
          </cell>
          <cell r="I100">
            <v>269280000</v>
          </cell>
        </row>
        <row r="101">
          <cell r="B101">
            <v>37788</v>
          </cell>
          <cell r="C101">
            <v>8</v>
          </cell>
          <cell r="D101" t="str">
            <v>Cty Xi Maêng Haø Tieân II</v>
          </cell>
          <cell r="F101" t="str">
            <v>Coâng Thöông</v>
          </cell>
          <cell r="G101" t="str">
            <v>Kieân Giang</v>
          </cell>
          <cell r="H101" t="str">
            <v>Traû tieàn mua xi maêng 200taán</v>
          </cell>
          <cell r="I101">
            <v>160160000</v>
          </cell>
        </row>
        <row r="102">
          <cell r="B102">
            <v>37788</v>
          </cell>
          <cell r="C102">
            <v>5</v>
          </cell>
          <cell r="D102" t="str">
            <v>Cty TNHH TMaïi Thaønh Long</v>
          </cell>
          <cell r="F102" t="str">
            <v>Coâng Thöong CN6</v>
          </cell>
          <cell r="G102" t="str">
            <v>Hoà Chí Minh</v>
          </cell>
          <cell r="H102" t="str">
            <v>Traû tieàn mua boät ngoït</v>
          </cell>
          <cell r="I102">
            <v>412067254</v>
          </cell>
        </row>
        <row r="103">
          <cell r="B103">
            <v>37788</v>
          </cell>
          <cell r="C103">
            <v>41</v>
          </cell>
          <cell r="D103" t="str">
            <v>Cty Xi Maêng Nghi Sôn</v>
          </cell>
          <cell r="F103" t="str">
            <v>Coâng Thöông CN 9</v>
          </cell>
          <cell r="G103" t="str">
            <v>Hoà Chí Minh</v>
          </cell>
          <cell r="H103" t="str">
            <v>Traû tieàn mua xi maêng 400 taán</v>
          </cell>
          <cell r="I103">
            <v>328000000</v>
          </cell>
        </row>
        <row r="104">
          <cell r="B104">
            <v>37788</v>
          </cell>
          <cell r="C104">
            <v>31</v>
          </cell>
          <cell r="D104" t="str">
            <v>Cty Daàu Aên Golden Hope - Nhaø Beø</v>
          </cell>
          <cell r="F104" t="str">
            <v>Sôû Giao Dòch II CTVN</v>
          </cell>
          <cell r="G104" t="str">
            <v>Hoà Chí Minh</v>
          </cell>
          <cell r="H104" t="str">
            <v>Traû tieàn daàu aên( TT.TN.BL)</v>
          </cell>
          <cell r="I104">
            <v>69654749</v>
          </cell>
        </row>
        <row r="105">
          <cell r="B105">
            <v>37788</v>
          </cell>
          <cell r="C105">
            <v>73</v>
          </cell>
          <cell r="D105" t="str">
            <v>Cty. TNHH SX.TM.HMP Myõ Haûo</v>
          </cell>
          <cell r="F105" t="str">
            <v>Ngoaïi Thöông</v>
          </cell>
          <cell r="G105" t="str">
            <v>Hoà Chí Minh</v>
          </cell>
          <cell r="H105" t="str">
            <v>Traû tieàn mua nöôùc röûa cheùn(TT.TN.CM)</v>
          </cell>
          <cell r="I105">
            <v>27352179</v>
          </cell>
        </row>
        <row r="106">
          <cell r="B106">
            <v>37788</v>
          </cell>
          <cell r="C106">
            <v>66</v>
          </cell>
          <cell r="D106" t="str">
            <v>Cty UNI PRESIDENT</v>
          </cell>
          <cell r="F106" t="str">
            <v>ANZ</v>
          </cell>
          <cell r="G106" t="str">
            <v>Hoà Chí Minh</v>
          </cell>
          <cell r="H106" t="str">
            <v>Traû tieàn mua mì UNI</v>
          </cell>
          <cell r="I106">
            <v>53795484</v>
          </cell>
        </row>
        <row r="107">
          <cell r="B107">
            <v>37789</v>
          </cell>
          <cell r="C107">
            <v>77</v>
          </cell>
          <cell r="D107" t="str">
            <v>Cty Ñieän &amp; Ñieän Töû SAMSUNG VINA</v>
          </cell>
          <cell r="F107" t="str">
            <v>Coâng Thöông CN 4</v>
          </cell>
          <cell r="G107" t="str">
            <v>Hoà Chí Minh</v>
          </cell>
          <cell r="H107" t="str">
            <v>Traû tieàn mua haøng ñieän töû</v>
          </cell>
          <cell r="I107">
            <v>32797991</v>
          </cell>
        </row>
        <row r="108">
          <cell r="B108">
            <v>37790</v>
          </cell>
          <cell r="C108">
            <v>73</v>
          </cell>
          <cell r="D108" t="str">
            <v>Cty. TNHH SX.TM.HMP Myõ Haûo</v>
          </cell>
          <cell r="F108" t="str">
            <v>Ngoaïi Thöông</v>
          </cell>
          <cell r="G108" t="str">
            <v>Hoà Chí Minh</v>
          </cell>
          <cell r="H108" t="str">
            <v>Traû tieàn mua nöôùc röûa cheùn(TT.TN.BL)</v>
          </cell>
          <cell r="I108">
            <v>54477574</v>
          </cell>
        </row>
        <row r="109">
          <cell r="B109">
            <v>37790</v>
          </cell>
          <cell r="C109">
            <v>83</v>
          </cell>
          <cell r="D109" t="str">
            <v>CTy TNHH TM TH Thuaän Taân</v>
          </cell>
          <cell r="F109" t="str">
            <v>Ngoaïi Thöông</v>
          </cell>
          <cell r="G109" t="str">
            <v>Hoà Chí Minh</v>
          </cell>
          <cell r="H109" t="str">
            <v>Traû tieàn mua Tivi</v>
          </cell>
          <cell r="I109">
            <v>14927000</v>
          </cell>
        </row>
        <row r="110">
          <cell r="B110">
            <v>37790</v>
          </cell>
          <cell r="C110">
            <v>8</v>
          </cell>
          <cell r="D110" t="str">
            <v>Cty Xi Maêng Haø Tieân II</v>
          </cell>
          <cell r="F110" t="str">
            <v>Coâng Thöông</v>
          </cell>
          <cell r="G110" t="str">
            <v>Kieân Giang</v>
          </cell>
          <cell r="H110" t="str">
            <v>Traû tieàn mua xi maêng 100taán</v>
          </cell>
          <cell r="I110">
            <v>80080000</v>
          </cell>
        </row>
        <row r="111">
          <cell r="B111">
            <v>37790</v>
          </cell>
          <cell r="C111">
            <v>36</v>
          </cell>
          <cell r="D111" t="str">
            <v>XN Xaêng Daàu Daàu Khí Vuõng Taøu</v>
          </cell>
          <cell r="F111" t="str">
            <v>Coâng Thöông</v>
          </cell>
          <cell r="G111" t="str">
            <v>Baø Ròa-Vuõng Taøu</v>
          </cell>
          <cell r="H111" t="str">
            <v>Traû tieàn mua xaêng daàu</v>
          </cell>
          <cell r="I111">
            <v>170000000</v>
          </cell>
        </row>
        <row r="112">
          <cell r="B112">
            <v>37790</v>
          </cell>
          <cell r="C112">
            <v>90</v>
          </cell>
          <cell r="D112" t="str">
            <v>CN CTy. CP Ñöôøng Bieân Hoøa taïi Caàn Thô</v>
          </cell>
          <cell r="F112" t="str">
            <v>Coâng Thöông</v>
          </cell>
          <cell r="G112" t="str">
            <v>Caàn Thô</v>
          </cell>
          <cell r="H112" t="str">
            <v>Traû tieàn mua ñöôøng</v>
          </cell>
          <cell r="I112">
            <v>10216000</v>
          </cell>
        </row>
        <row r="113">
          <cell r="B113">
            <v>37790</v>
          </cell>
          <cell r="C113">
            <v>36</v>
          </cell>
          <cell r="D113" t="str">
            <v>XN Xaêng Daàu Daàu Khí Vuõng Taøu</v>
          </cell>
          <cell r="F113" t="str">
            <v>Coâng Thöông</v>
          </cell>
          <cell r="G113" t="str">
            <v>Baø Ròa-Vuõng Taøu</v>
          </cell>
          <cell r="H113" t="str">
            <v>Traû tieàn mua xaêng daàu</v>
          </cell>
          <cell r="I113">
            <v>1390000000</v>
          </cell>
        </row>
        <row r="114">
          <cell r="B114">
            <v>37791</v>
          </cell>
          <cell r="C114">
            <v>3</v>
          </cell>
          <cell r="D114" t="str">
            <v>Cty Coå Phaàn Boät Giaët Lix</v>
          </cell>
          <cell r="F114" t="str">
            <v>Coâng Thöông CN 14</v>
          </cell>
          <cell r="G114" t="str">
            <v>Hoà Chí Minh</v>
          </cell>
          <cell r="H114" t="str">
            <v>Traû tieàn mua boät giaët</v>
          </cell>
          <cell r="I114">
            <v>300000000</v>
          </cell>
        </row>
        <row r="115">
          <cell r="B115">
            <v>37791</v>
          </cell>
          <cell r="C115">
            <v>28</v>
          </cell>
          <cell r="D115" t="str">
            <v>Chi Nhaùnh Cty CP Söõa VN Taïi Caàn Thô</v>
          </cell>
          <cell r="F115" t="str">
            <v>Ñaàu Tö &amp; Phaùt Trieån</v>
          </cell>
          <cell r="G115" t="str">
            <v>Caàn Thô</v>
          </cell>
          <cell r="H115" t="str">
            <v>Traû tieàn mua söõa caùc loaïi</v>
          </cell>
          <cell r="I115">
            <v>224711795</v>
          </cell>
        </row>
        <row r="116">
          <cell r="B116">
            <v>37791</v>
          </cell>
          <cell r="C116">
            <v>4</v>
          </cell>
          <cell r="D116" t="str">
            <v>Cty TMKT &amp; Ñaàu Tö PETEC</v>
          </cell>
          <cell r="F116" t="str">
            <v>Sôû Giao Dòch II  CTVN</v>
          </cell>
          <cell r="G116" t="str">
            <v>Hoà Chí Minh</v>
          </cell>
          <cell r="H116" t="str">
            <v>Traû tieàn mua truï bôm theo thoâng baùo ngaøy 18/6/2003</v>
          </cell>
          <cell r="I116">
            <v>50400000</v>
          </cell>
        </row>
        <row r="117">
          <cell r="B117">
            <v>37791</v>
          </cell>
          <cell r="C117">
            <v>68</v>
          </cell>
          <cell r="D117" t="str">
            <v>Nhaø Maùy Daàu Töôøng An</v>
          </cell>
          <cell r="F117" t="str">
            <v>Sôû Giao Dòch II CTVN</v>
          </cell>
          <cell r="G117" t="str">
            <v>Hoà Chí Minh</v>
          </cell>
          <cell r="H117" t="str">
            <v>Traû tieàn mua daàu aên Töôøng An</v>
          </cell>
          <cell r="I117">
            <v>22716430</v>
          </cell>
        </row>
        <row r="118">
          <cell r="B118">
            <v>37792</v>
          </cell>
          <cell r="C118">
            <v>73</v>
          </cell>
          <cell r="D118" t="str">
            <v>Cty. TNHH SX.TM.HMP Myõ Haûo</v>
          </cell>
          <cell r="F118" t="str">
            <v>Ngoaïi Thöông</v>
          </cell>
          <cell r="G118" t="str">
            <v>Hoà Chí Minh</v>
          </cell>
          <cell r="H118" t="str">
            <v>Traû tieàn mua nöôùc röûa cheùn(TT.CM: 27.813.983ñ ; TT.BL: 32.331.479ñ)</v>
          </cell>
          <cell r="I118">
            <v>60145462</v>
          </cell>
        </row>
        <row r="119">
          <cell r="B119">
            <v>37792</v>
          </cell>
          <cell r="C119">
            <v>31</v>
          </cell>
          <cell r="D119" t="str">
            <v>Cty Daàu Aên Golden Hope - Nhaø Beø</v>
          </cell>
          <cell r="F119" t="str">
            <v>Sôû Giao Dòch II CTVN</v>
          </cell>
          <cell r="G119" t="str">
            <v>Hoà Chí Minh</v>
          </cell>
          <cell r="H119" t="str">
            <v>Traû tieàn daàu aên( TT.TN.BL)</v>
          </cell>
          <cell r="I119">
            <v>80666564</v>
          </cell>
        </row>
        <row r="120">
          <cell r="B120">
            <v>37792</v>
          </cell>
          <cell r="C120">
            <v>8</v>
          </cell>
          <cell r="D120" t="str">
            <v>Cty Xi Maêng Haø Tieân II</v>
          </cell>
          <cell r="F120" t="str">
            <v>Coâng Thöông</v>
          </cell>
          <cell r="G120" t="str">
            <v>Kieân Giang</v>
          </cell>
          <cell r="H120" t="str">
            <v>Traû tieàn mua xi maêng 200taán</v>
          </cell>
          <cell r="I120">
            <v>160160000</v>
          </cell>
        </row>
        <row r="121">
          <cell r="B121">
            <v>37792</v>
          </cell>
          <cell r="C121">
            <v>25</v>
          </cell>
          <cell r="D121" t="str">
            <v xml:space="preserve"> Thu Baûo Hieåm Xaõ Hoäi Tænh Baïc Lieâu</v>
          </cell>
          <cell r="F121" t="str">
            <v>NN &amp; P/T N/Thoân</v>
          </cell>
          <cell r="G121" t="str">
            <v>Baïc Lieâu</v>
          </cell>
          <cell r="H121" t="str">
            <v>Noäp BHXH,BHYT thaùng 6/2003</v>
          </cell>
          <cell r="I121">
            <v>15074407</v>
          </cell>
        </row>
        <row r="122">
          <cell r="B122">
            <v>37792</v>
          </cell>
          <cell r="C122">
            <v>83</v>
          </cell>
          <cell r="D122" t="str">
            <v>CTy TNHH TM TH Thuaän Taân</v>
          </cell>
          <cell r="F122" t="str">
            <v>Ngoaïi Thöông</v>
          </cell>
          <cell r="G122" t="str">
            <v>Hoà Chí Minh</v>
          </cell>
          <cell r="H122" t="str">
            <v>Traû tieàn mua Tivi</v>
          </cell>
          <cell r="I122">
            <v>12397000</v>
          </cell>
        </row>
        <row r="123">
          <cell r="B123">
            <v>37792</v>
          </cell>
          <cell r="C123">
            <v>31</v>
          </cell>
          <cell r="D123" t="str">
            <v>Cty Daàu Aên Golden Hope - Nhaø Beø</v>
          </cell>
          <cell r="F123" t="str">
            <v>Sôû Giao Dòch II CTVN</v>
          </cell>
          <cell r="G123" t="str">
            <v>Hoà Chí Minh</v>
          </cell>
          <cell r="H123" t="str">
            <v>Traû tieàn daàu aên( TT.TN.BL)</v>
          </cell>
          <cell r="I123">
            <v>76920615</v>
          </cell>
        </row>
        <row r="124">
          <cell r="B124">
            <v>37795</v>
          </cell>
          <cell r="C124">
            <v>36</v>
          </cell>
          <cell r="D124" t="str">
            <v>XN Xaêng Daàu Daàu Khí Vuõng Taøu</v>
          </cell>
          <cell r="F124" t="str">
            <v>Coâng Thöông</v>
          </cell>
          <cell r="G124" t="str">
            <v>Baø Ròa-Vuõng Taøu</v>
          </cell>
          <cell r="H124" t="str">
            <v>Traû tieàn mua xaêng daàu</v>
          </cell>
          <cell r="I124">
            <v>2300000000</v>
          </cell>
        </row>
        <row r="125">
          <cell r="B125">
            <v>37795</v>
          </cell>
          <cell r="C125">
            <v>16</v>
          </cell>
          <cell r="D125" t="str">
            <v>Cty Daàu Khí Petechim</v>
          </cell>
          <cell r="F125" t="str">
            <v>Ngoaïi Thöông</v>
          </cell>
          <cell r="G125" t="str">
            <v>Hoà Chí Minh</v>
          </cell>
          <cell r="H125" t="str">
            <v>Traû tieàn mua xaêng daàu</v>
          </cell>
          <cell r="I125">
            <v>1500000000</v>
          </cell>
        </row>
        <row r="126">
          <cell r="B126">
            <v>37795</v>
          </cell>
          <cell r="C126">
            <v>73</v>
          </cell>
          <cell r="D126" t="str">
            <v>Cty. TNHH SX.TM.HMP Myõ Haûo</v>
          </cell>
          <cell r="F126" t="str">
            <v>Ngoaïi Thöông</v>
          </cell>
          <cell r="G126" t="str">
            <v>Hoà Chí Minh</v>
          </cell>
          <cell r="H126" t="str">
            <v>Traû tieàn mua nöôùc röûa cheùn(TT.TN.BL)</v>
          </cell>
          <cell r="I126">
            <v>35430157</v>
          </cell>
        </row>
        <row r="127">
          <cell r="B127">
            <v>37795</v>
          </cell>
          <cell r="C127">
            <v>19</v>
          </cell>
          <cell r="D127" t="str">
            <v>Cty LD Khí Ñoát Saøi Goøn (Elf)</v>
          </cell>
          <cell r="F127" t="str">
            <v>Eximbank</v>
          </cell>
          <cell r="G127" t="str">
            <v>Hoà Chí Minh</v>
          </cell>
          <cell r="H127" t="str">
            <v>Traû tieàn mua gaz</v>
          </cell>
          <cell r="I127">
            <v>27703650</v>
          </cell>
        </row>
        <row r="128">
          <cell r="B128">
            <v>37795</v>
          </cell>
          <cell r="C128">
            <v>90</v>
          </cell>
          <cell r="D128" t="str">
            <v>CN CTy. CP Ñöôøng Bieân Hoøa taïi Caàn Thô</v>
          </cell>
          <cell r="F128" t="str">
            <v>Coâng Thöông</v>
          </cell>
          <cell r="G128" t="str">
            <v>Caàn Thô</v>
          </cell>
          <cell r="H128" t="str">
            <v>Traû tieàn mua ñöôøng</v>
          </cell>
          <cell r="I128">
            <v>10216000</v>
          </cell>
        </row>
        <row r="129">
          <cell r="B129">
            <v>37795</v>
          </cell>
          <cell r="C129">
            <v>4</v>
          </cell>
          <cell r="D129" t="str">
            <v>Cty TMKT &amp; Ñaàu Tö PETEC</v>
          </cell>
          <cell r="F129" t="str">
            <v>Sôû Giao Dòch II  CTVN</v>
          </cell>
          <cell r="G129" t="str">
            <v>Hoà Chí Minh</v>
          </cell>
          <cell r="H129" t="str">
            <v>Traû tieàn mua xaêng daàu</v>
          </cell>
          <cell r="I129">
            <v>2500000000</v>
          </cell>
        </row>
        <row r="130">
          <cell r="B130">
            <v>37796</v>
          </cell>
          <cell r="C130">
            <v>73</v>
          </cell>
          <cell r="D130" t="str">
            <v>Cty. TNHH SX.TM.HMP Myõ Haûo</v>
          </cell>
          <cell r="F130" t="str">
            <v>Ngoaïi Thöông</v>
          </cell>
          <cell r="G130" t="str">
            <v>Hoà Chí Minh</v>
          </cell>
          <cell r="H130" t="str">
            <v>Traû tieàn mua nöôùc röûa cheùn(TT.Baïc Lieâu)</v>
          </cell>
          <cell r="I130">
            <v>67176554</v>
          </cell>
        </row>
        <row r="131">
          <cell r="B131">
            <v>37796</v>
          </cell>
          <cell r="C131">
            <v>31</v>
          </cell>
          <cell r="D131" t="str">
            <v>Cty Daàu Aên Golden Hope - Nhaø Beø</v>
          </cell>
          <cell r="F131" t="str">
            <v>Sôû Giao Dòch II CTVN</v>
          </cell>
          <cell r="G131" t="str">
            <v>Hoà Chí Minh</v>
          </cell>
          <cell r="H131" t="str">
            <v>Traû tieàn daàu aên( TT.TN.CM)</v>
          </cell>
          <cell r="I131">
            <v>78014376</v>
          </cell>
        </row>
        <row r="132">
          <cell r="B132">
            <v>37796</v>
          </cell>
          <cell r="C132">
            <v>83</v>
          </cell>
          <cell r="D132" t="str">
            <v>CTy TNHH TM TH Thuaän Taân</v>
          </cell>
          <cell r="F132" t="str">
            <v>Ngoaïi Thöông</v>
          </cell>
          <cell r="G132" t="str">
            <v>Hoà Chí Minh</v>
          </cell>
          <cell r="H132" t="str">
            <v>Traû tieàn mua Tivi</v>
          </cell>
          <cell r="I132">
            <v>12997600</v>
          </cell>
        </row>
        <row r="133">
          <cell r="B133">
            <v>37796</v>
          </cell>
          <cell r="C133">
            <v>76</v>
          </cell>
          <cell r="D133" t="str">
            <v>Cty Ñieän &amp; Ñieän Töû TCL Vieät Nam</v>
          </cell>
          <cell r="F133" t="str">
            <v>Ngoaïi Thöông</v>
          </cell>
          <cell r="G133" t="str">
            <v>Ñoàng Nai</v>
          </cell>
          <cell r="H133" t="str">
            <v>Traû tieàn mua Tivi</v>
          </cell>
          <cell r="I133">
            <v>20750000</v>
          </cell>
        </row>
        <row r="134">
          <cell r="B134">
            <v>37796</v>
          </cell>
          <cell r="C134">
            <v>1</v>
          </cell>
          <cell r="D134" t="str">
            <v>Nhaø Maùy Thuoác Laù Saøi Goøn</v>
          </cell>
          <cell r="F134" t="str">
            <v>Sôû Giao Dòch II CTVN</v>
          </cell>
          <cell r="G134" t="str">
            <v>Hoà Chí Minh</v>
          </cell>
          <cell r="H134" t="str">
            <v>Traû tieàn mua thuoác laù</v>
          </cell>
          <cell r="I134">
            <v>219775000</v>
          </cell>
        </row>
        <row r="135">
          <cell r="B135">
            <v>37796</v>
          </cell>
          <cell r="C135">
            <v>5</v>
          </cell>
          <cell r="D135" t="str">
            <v>Cty TNHH TMaïi Thaønh Long</v>
          </cell>
          <cell r="F135" t="str">
            <v>Coâng Thöong CN6</v>
          </cell>
          <cell r="G135" t="str">
            <v>Hoà Chí Minh</v>
          </cell>
          <cell r="H135" t="str">
            <v>Traû tieàn mua boät ngoït</v>
          </cell>
          <cell r="I135">
            <v>275808757</v>
          </cell>
        </row>
        <row r="136">
          <cell r="B136">
            <v>37797</v>
          </cell>
          <cell r="C136">
            <v>77</v>
          </cell>
          <cell r="D136" t="str">
            <v>Cty Ñieän &amp; Ñieän Töû SAMSUNG VINA</v>
          </cell>
          <cell r="F136" t="str">
            <v>Coâng Thöông CN 4</v>
          </cell>
          <cell r="G136" t="str">
            <v>Hoà Chí Minh</v>
          </cell>
          <cell r="H136" t="str">
            <v>Traû tieàn mua haøng ñieän töû</v>
          </cell>
          <cell r="I136">
            <v>14497978</v>
          </cell>
        </row>
        <row r="137">
          <cell r="B137">
            <v>37797</v>
          </cell>
          <cell r="C137">
            <v>27</v>
          </cell>
          <cell r="D137" t="str">
            <v>Cty TNHH Quoác Teá Nagarjuna</v>
          </cell>
          <cell r="F137" t="str">
            <v>INDOVINA</v>
          </cell>
          <cell r="G137" t="str">
            <v>Hoà Chí Minh</v>
          </cell>
          <cell r="H137" t="str">
            <v>Traû tieàn mua ñöôøng</v>
          </cell>
          <cell r="I137">
            <v>27650000</v>
          </cell>
        </row>
        <row r="138">
          <cell r="B138">
            <v>37797</v>
          </cell>
          <cell r="C138">
            <v>4</v>
          </cell>
          <cell r="D138" t="str">
            <v>Cty TMKT &amp; Ñaàu Tö PETEC</v>
          </cell>
          <cell r="F138" t="str">
            <v>Sôû Giao Dòch II  CTVN</v>
          </cell>
          <cell r="G138" t="str">
            <v>Hoà Chí Minh</v>
          </cell>
          <cell r="H138" t="str">
            <v>Traû tieàn mua xaêng daàu</v>
          </cell>
          <cell r="I138">
            <v>1600000000</v>
          </cell>
        </row>
        <row r="139">
          <cell r="B139">
            <v>37798</v>
          </cell>
          <cell r="C139">
            <v>28</v>
          </cell>
          <cell r="D139" t="str">
            <v>Chi Nhaùnh Cty CP Söõa VN Taïi Caàn Thô</v>
          </cell>
          <cell r="F139" t="str">
            <v>Ñaàu Tö &amp; Phaùt Trieån</v>
          </cell>
          <cell r="G139" t="str">
            <v>Caàn Thô</v>
          </cell>
          <cell r="H139" t="str">
            <v>Traû tieàn mua söõa caùc loaïi</v>
          </cell>
          <cell r="I139">
            <v>344783551</v>
          </cell>
        </row>
        <row r="140">
          <cell r="B140">
            <v>37798</v>
          </cell>
          <cell r="C140">
            <v>21</v>
          </cell>
          <cell r="D140" t="str">
            <v>Cty Coå Phaàn Vaät Tö  Haäu Giang</v>
          </cell>
          <cell r="F140" t="str">
            <v>Coâng Thöông</v>
          </cell>
          <cell r="G140" t="str">
            <v>Caàn Thô</v>
          </cell>
          <cell r="H140" t="str">
            <v>Traû tieàn mua gas</v>
          </cell>
          <cell r="I140">
            <v>74115006</v>
          </cell>
        </row>
        <row r="141">
          <cell r="B141">
            <v>37798</v>
          </cell>
          <cell r="C141">
            <v>80</v>
          </cell>
          <cell r="D141" t="str">
            <v>Chi Nhaùnh Cty TNHH AÉC-QUY GS VN</v>
          </cell>
          <cell r="F141" t="str">
            <v>Ngoaïi Thöông</v>
          </cell>
          <cell r="G141" t="str">
            <v>Hoà Chí Minh</v>
          </cell>
          <cell r="H141" t="str">
            <v>Traû tieàn mua bình aéc qui</v>
          </cell>
          <cell r="I141">
            <v>18090001</v>
          </cell>
        </row>
        <row r="142">
          <cell r="B142">
            <v>37799</v>
          </cell>
          <cell r="C142">
            <v>4</v>
          </cell>
          <cell r="D142" t="str">
            <v>Cty TMKT &amp; Ñaàu Tö PETEC</v>
          </cell>
          <cell r="F142" t="str">
            <v>Sôû Giao Dòch II  CTVN</v>
          </cell>
          <cell r="G142" t="str">
            <v>Hoà Chí Minh</v>
          </cell>
          <cell r="H142" t="str">
            <v>Traû tieàn mua xaêng daàu</v>
          </cell>
          <cell r="I142">
            <v>8700000000</v>
          </cell>
        </row>
        <row r="143">
          <cell r="B143">
            <v>37799</v>
          </cell>
          <cell r="C143">
            <v>41</v>
          </cell>
          <cell r="D143" t="str">
            <v>Cty Xi Maêng Nghi Sôn</v>
          </cell>
          <cell r="F143" t="str">
            <v>Coâng Thöông CN 9</v>
          </cell>
          <cell r="G143" t="str">
            <v>Hoà Chí Minh</v>
          </cell>
          <cell r="H143" t="str">
            <v>Traû tieàn mua xi maêng</v>
          </cell>
          <cell r="I143">
            <v>164000000</v>
          </cell>
        </row>
        <row r="144">
          <cell r="B144">
            <v>37799</v>
          </cell>
          <cell r="C144">
            <v>31</v>
          </cell>
          <cell r="D144" t="str">
            <v>Cty Daàu Aên Golden Hope - Nhaø Beø</v>
          </cell>
          <cell r="F144" t="str">
            <v>Sôû Giao Dòch II CTVN</v>
          </cell>
          <cell r="G144" t="str">
            <v>Hoà Chí Minh</v>
          </cell>
          <cell r="H144" t="str">
            <v>Traû tieàn daàu aên+ daàu xaù</v>
          </cell>
          <cell r="I144">
            <v>26460500</v>
          </cell>
        </row>
        <row r="145">
          <cell r="B145">
            <v>37799</v>
          </cell>
          <cell r="C145">
            <v>73</v>
          </cell>
          <cell r="D145" t="str">
            <v>Cty. TNHH SX.TM.HMP Myõ Haûo</v>
          </cell>
          <cell r="F145" t="str">
            <v>Ngoaïi Thöông</v>
          </cell>
          <cell r="G145" t="str">
            <v>Hoà Chí Minh</v>
          </cell>
          <cell r="H145" t="str">
            <v>Traû tieàn mua nöôùc röûa cheùn(TT.Baïc Lieâu)</v>
          </cell>
          <cell r="I145">
            <v>40829637</v>
          </cell>
        </row>
        <row r="146">
          <cell r="B146">
            <v>37802</v>
          </cell>
          <cell r="C146">
            <v>28</v>
          </cell>
          <cell r="D146" t="str">
            <v>Chi Nhaùnh Cty CP Söõa VN Taïi Caàn Thô</v>
          </cell>
          <cell r="F146" t="str">
            <v>Ñaàu Tö &amp; Phaùt Trieån</v>
          </cell>
          <cell r="G146" t="str">
            <v>Caàn Thô</v>
          </cell>
          <cell r="H146" t="str">
            <v>Traû tieàn mua söõa caùc loaïi</v>
          </cell>
          <cell r="I146">
            <v>232811975</v>
          </cell>
        </row>
        <row r="147">
          <cell r="B147">
            <v>37802</v>
          </cell>
          <cell r="C147">
            <v>27</v>
          </cell>
          <cell r="D147" t="str">
            <v>Cty TNHH Quoác Teá Nagarjuna</v>
          </cell>
          <cell r="F147" t="str">
            <v>INDOVINA</v>
          </cell>
          <cell r="G147" t="str">
            <v>Hoà Chí Minh</v>
          </cell>
          <cell r="H147" t="str">
            <v>Traû tieàn mua ñöôøng</v>
          </cell>
          <cell r="I147">
            <v>55300000</v>
          </cell>
        </row>
        <row r="148">
          <cell r="B148">
            <v>37802</v>
          </cell>
          <cell r="C148">
            <v>1</v>
          </cell>
          <cell r="D148" t="str">
            <v>Nhaø Maùy Thuoác Laù Saøi Goøn</v>
          </cell>
          <cell r="F148" t="str">
            <v>Sôû Giao Dòch II CTVN</v>
          </cell>
          <cell r="G148" t="str">
            <v>Hoà Chí Minh</v>
          </cell>
          <cell r="H148" t="str">
            <v>Traû tieàn mua thuoác laù</v>
          </cell>
          <cell r="I148">
            <v>219775000</v>
          </cell>
        </row>
        <row r="149">
          <cell r="B149">
            <v>37802</v>
          </cell>
          <cell r="C149">
            <v>8</v>
          </cell>
          <cell r="D149" t="str">
            <v>Cty Xi Maêng Haø Tieân II</v>
          </cell>
          <cell r="F149" t="str">
            <v>Coâng Thöông</v>
          </cell>
          <cell r="G149" t="str">
            <v>Kieân Giang</v>
          </cell>
          <cell r="H149" t="str">
            <v>Traû tieàn mua xi maêng 110taán</v>
          </cell>
          <cell r="I149">
            <v>85880000</v>
          </cell>
        </row>
        <row r="150">
          <cell r="B150">
            <v>37803</v>
          </cell>
          <cell r="C150">
            <v>36</v>
          </cell>
          <cell r="D150" t="str">
            <v>XN Xaêng Daàu Daàu Khí Vuõng Taøu</v>
          </cell>
          <cell r="F150" t="str">
            <v>Coâng Thöông</v>
          </cell>
          <cell r="G150" t="str">
            <v>Baø Ròa-Vuõng Taøu</v>
          </cell>
          <cell r="H150" t="str">
            <v>Traû tieàn mua xaêng daàu</v>
          </cell>
          <cell r="I150">
            <v>1400000000</v>
          </cell>
        </row>
        <row r="151">
          <cell r="B151">
            <v>37804</v>
          </cell>
          <cell r="C151">
            <v>3</v>
          </cell>
          <cell r="D151" t="str">
            <v>Cty Coå Phaàn Boät Giaët Lix</v>
          </cell>
          <cell r="F151" t="str">
            <v>Coâng Thöông CN 14</v>
          </cell>
          <cell r="G151" t="str">
            <v>Hoà Chí Minh</v>
          </cell>
          <cell r="H151" t="str">
            <v>Traû tieàn mua boät giaët</v>
          </cell>
          <cell r="I151">
            <v>300000000</v>
          </cell>
        </row>
        <row r="152">
          <cell r="B152">
            <v>37804</v>
          </cell>
          <cell r="C152">
            <v>31</v>
          </cell>
          <cell r="D152" t="str">
            <v>Cty Daàu Aên Golden Hope - Nhaø Beø</v>
          </cell>
          <cell r="F152" t="str">
            <v>Sôû Giao Dòch II CTVN</v>
          </cell>
          <cell r="G152" t="str">
            <v>Hoà Chí Minh</v>
          </cell>
          <cell r="H152" t="str">
            <v xml:space="preserve">Traû tieàn daàu aên  </v>
          </cell>
          <cell r="I152">
            <v>193236006</v>
          </cell>
        </row>
        <row r="153">
          <cell r="B153">
            <v>37804</v>
          </cell>
          <cell r="C153">
            <v>36</v>
          </cell>
          <cell r="D153" t="str">
            <v>XN Xaêng Daàu Daàu Khí Vuõng Taøu</v>
          </cell>
          <cell r="F153" t="str">
            <v>Coâng Thöông</v>
          </cell>
          <cell r="G153" t="str">
            <v>Baø Ròa-Vuõng Taøu</v>
          </cell>
          <cell r="H153" t="str">
            <v>Traû tieàn mua xaêng daàu</v>
          </cell>
          <cell r="I153">
            <v>553000000</v>
          </cell>
        </row>
        <row r="154">
          <cell r="B154">
            <v>37804</v>
          </cell>
          <cell r="C154">
            <v>66</v>
          </cell>
          <cell r="D154" t="str">
            <v>Cty UNI PRESIDENT</v>
          </cell>
          <cell r="F154" t="str">
            <v>ANZ</v>
          </cell>
          <cell r="G154" t="str">
            <v>Hoà Chí Minh</v>
          </cell>
          <cell r="H154" t="str">
            <v>Traû tieàn mua mì UNIF</v>
          </cell>
          <cell r="I154">
            <v>75368958</v>
          </cell>
        </row>
        <row r="155">
          <cell r="B155">
            <v>37805</v>
          </cell>
          <cell r="C155">
            <v>36</v>
          </cell>
          <cell r="D155" t="str">
            <v>XN Xaêng Daàu Daàu Khí Vuõng Taøu</v>
          </cell>
          <cell r="F155" t="str">
            <v>Coâng Thöông</v>
          </cell>
          <cell r="G155" t="str">
            <v>Baø Ròa-Vuõng Taøu</v>
          </cell>
          <cell r="H155" t="str">
            <v>Traû tieàn mua xaêng daàu</v>
          </cell>
          <cell r="I155">
            <v>1750000000</v>
          </cell>
        </row>
        <row r="156">
          <cell r="B156">
            <v>37805</v>
          </cell>
          <cell r="C156">
            <v>8</v>
          </cell>
          <cell r="D156" t="str">
            <v>Cty Xi Maêng Haø Tieân II</v>
          </cell>
          <cell r="F156" t="str">
            <v>Coâng Thöông</v>
          </cell>
          <cell r="G156" t="str">
            <v>Kieân Giang</v>
          </cell>
          <cell r="H156" t="str">
            <v>Traû tieàn mua xi maêng 200taán</v>
          </cell>
          <cell r="I156">
            <v>160160000</v>
          </cell>
        </row>
        <row r="157">
          <cell r="B157">
            <v>37806</v>
          </cell>
          <cell r="C157">
            <v>85</v>
          </cell>
          <cell r="D157" t="str">
            <v>CTy TNHH TM Minh Tuøng</v>
          </cell>
          <cell r="F157" t="str">
            <v>Sôû Giao Dòch II CTVN</v>
          </cell>
          <cell r="G157" t="str">
            <v>Hoà Chí Minh</v>
          </cell>
          <cell r="H157" t="str">
            <v>Traû tieàn haøng ñieän maùy</v>
          </cell>
          <cell r="I157">
            <v>53491000</v>
          </cell>
        </row>
        <row r="158">
          <cell r="B158">
            <v>37806</v>
          </cell>
          <cell r="C158">
            <v>14</v>
          </cell>
          <cell r="D158" t="str">
            <v>Coâng Ty Theùp Mieàn Nam</v>
          </cell>
          <cell r="F158" t="str">
            <v>Coâng Thöông CN I</v>
          </cell>
          <cell r="G158" t="str">
            <v>Hoà Chí Minh</v>
          </cell>
          <cell r="H158" t="str">
            <v>Traû tieàn mua haøng cho CN Theùp Mieàn Nam taïi Caàn Thô</v>
          </cell>
          <cell r="I158">
            <v>421457505</v>
          </cell>
        </row>
        <row r="159">
          <cell r="B159">
            <v>37806</v>
          </cell>
          <cell r="C159">
            <v>4</v>
          </cell>
          <cell r="D159" t="str">
            <v>Cty TMKT &amp; Ñaàu Tö PETEC</v>
          </cell>
          <cell r="F159" t="str">
            <v>Sôû Giao Dòch II  CTVN</v>
          </cell>
          <cell r="G159" t="str">
            <v>Hoà Chí Minh</v>
          </cell>
          <cell r="H159" t="str">
            <v>Traû tieàn mua xaêng daàu</v>
          </cell>
          <cell r="I159">
            <v>590000000</v>
          </cell>
        </row>
        <row r="160">
          <cell r="B160">
            <v>37806</v>
          </cell>
          <cell r="C160">
            <v>73</v>
          </cell>
          <cell r="D160" t="str">
            <v>Cty. TNHH SX.TM.HMP Myõ Haûo</v>
          </cell>
          <cell r="F160" t="str">
            <v>Ngoaïi Thöông</v>
          </cell>
          <cell r="G160" t="str">
            <v>Hoà Chí Minh</v>
          </cell>
          <cell r="H160" t="str">
            <v>Traû tieàn mua nöôùc röûa cheùn(TT.Baïc Lieâu)</v>
          </cell>
          <cell r="I160">
            <v>31384500</v>
          </cell>
        </row>
        <row r="161">
          <cell r="B161">
            <v>37806</v>
          </cell>
          <cell r="C161">
            <v>85</v>
          </cell>
          <cell r="D161" t="str">
            <v>CTy TNHH TM Minh Tuøng</v>
          </cell>
          <cell r="F161" t="str">
            <v>Sôû Giao Dòch II CTVN</v>
          </cell>
          <cell r="G161" t="str">
            <v>Hoà Chí Minh</v>
          </cell>
          <cell r="H161" t="str">
            <v>Traû tieàn haøng ñieän maùy</v>
          </cell>
          <cell r="I161">
            <v>53491000</v>
          </cell>
        </row>
        <row r="162">
          <cell r="B162">
            <v>37809</v>
          </cell>
          <cell r="C162">
            <v>73</v>
          </cell>
          <cell r="D162" t="str">
            <v>Cty. TNHH SX.TM.HMP Myõ Haûo</v>
          </cell>
          <cell r="F162" t="str">
            <v>Ngoaïi Thöông</v>
          </cell>
          <cell r="G162" t="str">
            <v>Hoà Chí Minh</v>
          </cell>
          <cell r="H162" t="str">
            <v>Traû tieàn mua nöôùc röûa cheùn(TT.Baïc Lieâu)</v>
          </cell>
          <cell r="I162">
            <v>66415736</v>
          </cell>
        </row>
        <row r="163">
          <cell r="B163">
            <v>37810</v>
          </cell>
          <cell r="C163">
            <v>25</v>
          </cell>
          <cell r="D163" t="str">
            <v xml:space="preserve"> Thu Baûo Hieåm Xaõ Hoäi Tænh Baïc Lieâu</v>
          </cell>
          <cell r="F163" t="str">
            <v>NN &amp; P/T N/Thoân</v>
          </cell>
          <cell r="G163" t="str">
            <v>Baïc Lieâu</v>
          </cell>
          <cell r="H163" t="str">
            <v>Chuyeån tröôùc tieàn BHXH caáp theû BHYT</v>
          </cell>
          <cell r="I163">
            <v>9000000</v>
          </cell>
        </row>
        <row r="164">
          <cell r="B164">
            <v>37810</v>
          </cell>
          <cell r="C164">
            <v>93</v>
          </cell>
          <cell r="D164" t="str">
            <v>Cty Coå Phaàn Giaáy Vieãn Ñoâng</v>
          </cell>
          <cell r="F164" t="str">
            <v>Coâng Thöông CN 12</v>
          </cell>
          <cell r="G164" t="str">
            <v>Hoà Chí Minh</v>
          </cell>
          <cell r="H164" t="str">
            <v>Traû tieàn mua giaáy vieãn ñoâng</v>
          </cell>
          <cell r="I164">
            <v>10232046</v>
          </cell>
        </row>
        <row r="165">
          <cell r="B165">
            <v>37810</v>
          </cell>
          <cell r="C165">
            <v>31</v>
          </cell>
          <cell r="D165" t="str">
            <v>Cty Daàu Aên Golden Hope - Nhaø Beø</v>
          </cell>
          <cell r="F165" t="str">
            <v>Sôû Giao Dòch II CTVN</v>
          </cell>
          <cell r="G165" t="str">
            <v>Hoà Chí Minh</v>
          </cell>
          <cell r="H165" t="str">
            <v>Traû tieàn daàu aên  (TT.TN.BL)</v>
          </cell>
          <cell r="I165">
            <v>170796560</v>
          </cell>
        </row>
        <row r="166">
          <cell r="B166">
            <v>37810</v>
          </cell>
          <cell r="C166">
            <v>8</v>
          </cell>
          <cell r="D166" t="str">
            <v>Cty Xi Maêng Haø Tieân II</v>
          </cell>
          <cell r="F166" t="str">
            <v>Coâng Thöông</v>
          </cell>
          <cell r="G166" t="str">
            <v>Kieân Giang</v>
          </cell>
          <cell r="H166" t="str">
            <v>Traû tieàn mua xi maêng 200taán</v>
          </cell>
          <cell r="I166">
            <v>160160000</v>
          </cell>
        </row>
        <row r="167">
          <cell r="B167">
            <v>37810</v>
          </cell>
          <cell r="C167">
            <v>5</v>
          </cell>
          <cell r="D167" t="str">
            <v>Cty TNHH TMaïi Thaønh Long</v>
          </cell>
          <cell r="F167" t="str">
            <v>Coâng Thöong CN6</v>
          </cell>
          <cell r="G167" t="str">
            <v>Hoà Chí Minh</v>
          </cell>
          <cell r="H167" t="str">
            <v>Traû tieàn mua boät ngoït</v>
          </cell>
          <cell r="I167">
            <v>517163103</v>
          </cell>
        </row>
        <row r="168">
          <cell r="B168">
            <v>37811</v>
          </cell>
          <cell r="C168">
            <v>44</v>
          </cell>
          <cell r="D168" t="str">
            <v>CTy Ñieän Baùo Ñieän Thoaïi Baïc Lieâu</v>
          </cell>
          <cell r="F168" t="str">
            <v xml:space="preserve">Coâng Thöông </v>
          </cell>
          <cell r="G168" t="str">
            <v>Baïc Lieâu</v>
          </cell>
          <cell r="H168" t="str">
            <v>Tieàn ñieän thoaïi thaùng 6/2003</v>
          </cell>
          <cell r="I168">
            <v>9471776</v>
          </cell>
        </row>
        <row r="169">
          <cell r="B169">
            <v>37811</v>
          </cell>
          <cell r="C169">
            <v>73</v>
          </cell>
          <cell r="D169" t="str">
            <v>Cty. TNHH SX.TM.HMP Myõ Haûo</v>
          </cell>
          <cell r="F169" t="str">
            <v>Ngoaïi Thöông</v>
          </cell>
          <cell r="G169" t="str">
            <v>Hoà Chí Minh</v>
          </cell>
          <cell r="H169" t="str">
            <v>Traû tieàn mua nöôùc röûa cheùn(TT.Baïc Lieâu)</v>
          </cell>
          <cell r="I169">
            <v>32955078</v>
          </cell>
        </row>
        <row r="170">
          <cell r="B170">
            <v>37811</v>
          </cell>
          <cell r="C170">
            <v>68</v>
          </cell>
          <cell r="D170" t="str">
            <v>Nhaø Maùy Daàu Töôøng An</v>
          </cell>
          <cell r="F170" t="str">
            <v>Sôû Giao Dòch II CTVN</v>
          </cell>
          <cell r="G170" t="str">
            <v>Hoà Chí Minh</v>
          </cell>
          <cell r="H170" t="str">
            <v>Traû tieàn daàu aên Töôøng An</v>
          </cell>
          <cell r="I170">
            <v>11709500</v>
          </cell>
        </row>
        <row r="171">
          <cell r="B171">
            <v>37811</v>
          </cell>
          <cell r="C171">
            <v>31</v>
          </cell>
          <cell r="D171" t="str">
            <v>Cty Daàu Aên Golden Hope - Nhaø Beø</v>
          </cell>
          <cell r="F171" t="str">
            <v>Sôû Giao Dòch II CTVN</v>
          </cell>
          <cell r="G171" t="str">
            <v>Hoà Chí Minh</v>
          </cell>
          <cell r="H171" t="str">
            <v>Traû tieàn daàu aên  (TT.TN.CM)</v>
          </cell>
          <cell r="I171">
            <v>80990008</v>
          </cell>
        </row>
        <row r="172">
          <cell r="B172">
            <v>37812</v>
          </cell>
          <cell r="C172">
            <v>31</v>
          </cell>
          <cell r="D172" t="str">
            <v>Cty Daàu Aên Golden Hope - Nhaø Beø</v>
          </cell>
          <cell r="F172" t="str">
            <v>Sôû Giao Dòch II CTVN</v>
          </cell>
          <cell r="G172" t="str">
            <v>Hoà Chí Minh</v>
          </cell>
          <cell r="H172" t="str">
            <v>Traû tieàn daàu aên  (TT.TN.CM)</v>
          </cell>
          <cell r="I172">
            <v>65932366</v>
          </cell>
        </row>
        <row r="173">
          <cell r="B173">
            <v>37812</v>
          </cell>
          <cell r="C173">
            <v>73</v>
          </cell>
          <cell r="D173" t="str">
            <v>Cty. TNHH SX.TM.HMP Myõ Haûo</v>
          </cell>
          <cell r="F173" t="str">
            <v>Ngoaïi Thöông</v>
          </cell>
          <cell r="G173" t="str">
            <v>Hoà Chí Minh</v>
          </cell>
          <cell r="H173" t="str">
            <v>Traû tieàn mua nöôùc röûa cheùn(TT.Baïc Lieâu)</v>
          </cell>
          <cell r="I173">
            <v>44875548</v>
          </cell>
        </row>
        <row r="174">
          <cell r="B174">
            <v>37813</v>
          </cell>
          <cell r="C174">
            <v>93</v>
          </cell>
          <cell r="D174" t="str">
            <v>Cty Coå Phaàn Giaáy Vieãn Ñoâng</v>
          </cell>
          <cell r="F174" t="str">
            <v>Coâng Thöông CN 12</v>
          </cell>
          <cell r="G174" t="str">
            <v>Hoà Chí Minh</v>
          </cell>
          <cell r="H174" t="str">
            <v>Traû tieàn mua giaáy vieãn ñoâng</v>
          </cell>
          <cell r="I174">
            <v>11273460</v>
          </cell>
        </row>
        <row r="175">
          <cell r="B175">
            <v>37813</v>
          </cell>
          <cell r="C175">
            <v>68</v>
          </cell>
          <cell r="D175" t="str">
            <v>Nhaø Maùy Daàu Töôøng An</v>
          </cell>
          <cell r="F175" t="str">
            <v>Sôû Giao Dòch II CTVN</v>
          </cell>
          <cell r="G175" t="str">
            <v>Hoà Chí Minh</v>
          </cell>
          <cell r="H175" t="str">
            <v>Traû tieàn daàu aên Töôøng An</v>
          </cell>
          <cell r="I175">
            <v>21709500</v>
          </cell>
        </row>
        <row r="176">
          <cell r="B176">
            <v>37813</v>
          </cell>
          <cell r="C176">
            <v>8</v>
          </cell>
          <cell r="D176" t="str">
            <v>Cty Xi Maêng Haø Tieân II</v>
          </cell>
          <cell r="F176" t="str">
            <v>Coâng Thöông</v>
          </cell>
          <cell r="G176" t="str">
            <v>Kieân Giang</v>
          </cell>
          <cell r="H176" t="str">
            <v>Traû tieàn mua xi maêng 200taán</v>
          </cell>
          <cell r="I176">
            <v>160160000</v>
          </cell>
        </row>
        <row r="177">
          <cell r="B177">
            <v>37813</v>
          </cell>
          <cell r="C177">
            <v>41</v>
          </cell>
          <cell r="D177" t="str">
            <v>Cty Xi Maêng Nghi Sôn</v>
          </cell>
          <cell r="F177" t="str">
            <v>Coâng Thöông CN 9</v>
          </cell>
          <cell r="G177" t="str">
            <v>Hoà Chí Minh</v>
          </cell>
          <cell r="H177" t="str">
            <v>Traû tieàn mua xi maêng 300taán</v>
          </cell>
          <cell r="I177">
            <v>246000000</v>
          </cell>
        </row>
        <row r="178">
          <cell r="B178">
            <v>37813</v>
          </cell>
          <cell r="C178">
            <v>28</v>
          </cell>
          <cell r="D178" t="str">
            <v>Chi Nhaùnh Cty CP Söõa VN Taïi Caàn Thô</v>
          </cell>
          <cell r="F178" t="str">
            <v>Ñaàu Tö &amp; Phaùt Trieån</v>
          </cell>
          <cell r="G178" t="str">
            <v>Caàn Thô</v>
          </cell>
          <cell r="H178" t="str">
            <v>Traû tieàn mua söõa caùc loaïi</v>
          </cell>
          <cell r="I178">
            <v>452010920</v>
          </cell>
        </row>
        <row r="179">
          <cell r="B179">
            <v>37813</v>
          </cell>
          <cell r="C179">
            <v>4</v>
          </cell>
          <cell r="D179" t="str">
            <v>Cty TMKT &amp; Ñaàu Tö PETEC</v>
          </cell>
          <cell r="F179" t="str">
            <v>Sôû Giao Dòch II  CTVN</v>
          </cell>
          <cell r="G179" t="str">
            <v>Hoà Chí Minh</v>
          </cell>
          <cell r="H179" t="str">
            <v>Traû tieàn mua xaêng daàu</v>
          </cell>
          <cell r="I179">
            <v>2000000000</v>
          </cell>
        </row>
        <row r="180">
          <cell r="B180">
            <v>37817</v>
          </cell>
          <cell r="C180">
            <v>14</v>
          </cell>
          <cell r="D180" t="str">
            <v>Coâng Ty Theùp Mieàn Nam</v>
          </cell>
          <cell r="F180" t="str">
            <v>Coâng Thöông CN I</v>
          </cell>
          <cell r="G180" t="str">
            <v>Hoà Chí Minh</v>
          </cell>
          <cell r="H180" t="str">
            <v>Traû tieàn mua haøng cho CN Theùp Mieàn Nam taïi Caàn Thô</v>
          </cell>
          <cell r="I180">
            <v>370090319</v>
          </cell>
        </row>
        <row r="181">
          <cell r="B181">
            <v>37817</v>
          </cell>
          <cell r="C181">
            <v>28</v>
          </cell>
          <cell r="D181" t="str">
            <v>Chi Nhaùnh Cty CP Söõa VN Taïi Caàn Thô</v>
          </cell>
          <cell r="F181" t="str">
            <v>Ñaàu Tö &amp; Phaùt Trieån</v>
          </cell>
          <cell r="G181" t="str">
            <v>Caàn Thô</v>
          </cell>
          <cell r="H181" t="str">
            <v>Traû tieàn mua söõa caùc loaïi</v>
          </cell>
          <cell r="I181">
            <v>286903465</v>
          </cell>
        </row>
        <row r="182">
          <cell r="B182">
            <v>37817</v>
          </cell>
          <cell r="C182">
            <v>27</v>
          </cell>
          <cell r="D182" t="str">
            <v>Cty TNHH Quoác Teá Nagarjuna</v>
          </cell>
          <cell r="F182" t="str">
            <v>INDOVINA</v>
          </cell>
          <cell r="G182" t="str">
            <v>Hoà Chí Minh</v>
          </cell>
          <cell r="H182" t="str">
            <v>Traû tieàn mua ñöôøng</v>
          </cell>
          <cell r="I182">
            <v>27650000</v>
          </cell>
        </row>
        <row r="183">
          <cell r="B183">
            <v>37817</v>
          </cell>
          <cell r="C183">
            <v>93</v>
          </cell>
          <cell r="D183" t="str">
            <v>Cty Coå Phaàn Giaáy Vieãn Ñoâng</v>
          </cell>
          <cell r="F183" t="str">
            <v>Coâng Thöông CN 12</v>
          </cell>
          <cell r="G183" t="str">
            <v>Hoà Chí Minh</v>
          </cell>
          <cell r="H183" t="str">
            <v>Traû tieàn mua giaáy vieãn ñoâng</v>
          </cell>
          <cell r="I183">
            <v>11273460</v>
          </cell>
        </row>
        <row r="184">
          <cell r="B184">
            <v>37817</v>
          </cell>
          <cell r="C184">
            <v>31</v>
          </cell>
          <cell r="D184" t="str">
            <v>Cty Daàu Aên Golden Hope - Nhaø Beø</v>
          </cell>
          <cell r="F184" t="str">
            <v>Sôû Giao Dòch II CTVN</v>
          </cell>
          <cell r="G184" t="str">
            <v>Hoà Chí Minh</v>
          </cell>
          <cell r="H184" t="str">
            <v>Traû tieàn daàu aên  (TT.TN.BL)</v>
          </cell>
          <cell r="I184">
            <v>81982653</v>
          </cell>
        </row>
        <row r="185">
          <cell r="B185">
            <v>37817</v>
          </cell>
          <cell r="C185">
            <v>73</v>
          </cell>
          <cell r="D185" t="str">
            <v>Cty. TNHH SX.TM.HMP Myõ Haûo</v>
          </cell>
          <cell r="F185" t="str">
            <v>Ngoaïi Thöông</v>
          </cell>
          <cell r="G185" t="str">
            <v>Hoà Chí Minh</v>
          </cell>
          <cell r="H185" t="str">
            <v>Traû tieàn mua nöôùc röûa cheùn(TT.Baïc Lieâu)</v>
          </cell>
          <cell r="I185">
            <v>30833510</v>
          </cell>
        </row>
        <row r="186">
          <cell r="B186">
            <v>37817</v>
          </cell>
          <cell r="C186">
            <v>77</v>
          </cell>
          <cell r="D186" t="str">
            <v>Cty Ñieän &amp; Ñieän Töû SAMSUNG VINA</v>
          </cell>
          <cell r="F186" t="str">
            <v>Coâng Thöông CN 4</v>
          </cell>
          <cell r="G186" t="str">
            <v>Hoà Chí Minh</v>
          </cell>
          <cell r="H186" t="str">
            <v>Traû tieàn mua ñieän töû</v>
          </cell>
          <cell r="I186">
            <v>55350000</v>
          </cell>
        </row>
        <row r="187">
          <cell r="B187">
            <v>37817</v>
          </cell>
          <cell r="C187">
            <v>94</v>
          </cell>
          <cell r="D187" t="str">
            <v>CTy TNHH SX Taân AÙ Chaâu</v>
          </cell>
          <cell r="F187" t="str">
            <v>Coâng Thöông CN 9</v>
          </cell>
          <cell r="G187" t="str">
            <v>Hoà Chí Minh</v>
          </cell>
          <cell r="H187" t="str">
            <v>Traû tieàn mua chaùo Bình Tieân</v>
          </cell>
          <cell r="I187">
            <v>11849600</v>
          </cell>
        </row>
        <row r="188">
          <cell r="B188">
            <v>37817</v>
          </cell>
          <cell r="C188">
            <v>9</v>
          </cell>
          <cell r="D188" t="str">
            <v>Castrol Vieät Nam Ltd</v>
          </cell>
          <cell r="F188" t="str">
            <v>Ngoaïi Thöông</v>
          </cell>
          <cell r="G188" t="str">
            <v>Hoà Chí Minh</v>
          </cell>
          <cell r="H188" t="str">
            <v>Traû tieàn mua nhôùt</v>
          </cell>
          <cell r="I188">
            <v>139167841</v>
          </cell>
        </row>
        <row r="189">
          <cell r="B189">
            <v>37817</v>
          </cell>
          <cell r="C189">
            <v>73</v>
          </cell>
          <cell r="D189" t="str">
            <v>Cty. TNHH SX.TM.HMP Myõ Haûo</v>
          </cell>
          <cell r="F189" t="str">
            <v>Ngoaïi Thöông</v>
          </cell>
          <cell r="G189" t="str">
            <v>Hoà Chí Minh</v>
          </cell>
          <cell r="H189" t="str">
            <v>Traû tieàn mua nöôùc röûa cheùn(TT.Baïc Lieâu)</v>
          </cell>
          <cell r="I189">
            <v>31923817</v>
          </cell>
        </row>
        <row r="190">
          <cell r="B190">
            <v>37818</v>
          </cell>
          <cell r="C190">
            <v>27</v>
          </cell>
          <cell r="D190" t="str">
            <v>Cty TNHH Quoác Teá Nagarjuna</v>
          </cell>
          <cell r="F190" t="str">
            <v>INDOVINA</v>
          </cell>
          <cell r="G190" t="str">
            <v>Hoà Chí Minh</v>
          </cell>
          <cell r="H190" t="str">
            <v>Traû tieàn mua ñöôøng</v>
          </cell>
          <cell r="I190">
            <v>27650000</v>
          </cell>
        </row>
        <row r="191">
          <cell r="B191">
            <v>37818</v>
          </cell>
          <cell r="C191">
            <v>90</v>
          </cell>
          <cell r="D191" t="str">
            <v>CN CTy. CP Ñöôøng Bieân Hoøa taïi Caàn Thô</v>
          </cell>
          <cell r="F191" t="str">
            <v>Coâng Thöông</v>
          </cell>
          <cell r="G191" t="str">
            <v>Caàn Thô</v>
          </cell>
          <cell r="H191" t="str">
            <v>Traû tieàn mua ñöôøng</v>
          </cell>
          <cell r="I191">
            <v>10241000</v>
          </cell>
        </row>
        <row r="192">
          <cell r="B192">
            <v>37818</v>
          </cell>
          <cell r="C192">
            <v>5</v>
          </cell>
          <cell r="D192" t="str">
            <v>Cty TNHH TMaïi Thaønh Long</v>
          </cell>
          <cell r="F192" t="str">
            <v>Coâng Thöong CN6</v>
          </cell>
          <cell r="G192" t="str">
            <v>Hoà Chí Minh</v>
          </cell>
          <cell r="H192" t="str">
            <v>Traû tieàn mua boät ngoït</v>
          </cell>
          <cell r="I192">
            <v>264384099</v>
          </cell>
        </row>
        <row r="193">
          <cell r="B193">
            <v>37818</v>
          </cell>
          <cell r="C193">
            <v>31</v>
          </cell>
          <cell r="D193" t="str">
            <v>Cty Daàu Aên Golden Hope - Nhaø Beø</v>
          </cell>
          <cell r="F193" t="str">
            <v>Sôû Giao Dòch II CTVN</v>
          </cell>
          <cell r="G193" t="str">
            <v>Hoà Chí Minh</v>
          </cell>
          <cell r="H193" t="str">
            <v>Traû tieàn daàu aên  (TT.TN.BL)</v>
          </cell>
          <cell r="I193">
            <v>58080701</v>
          </cell>
        </row>
        <row r="194">
          <cell r="B194">
            <v>37818</v>
          </cell>
          <cell r="C194">
            <v>62</v>
          </cell>
          <cell r="D194" t="str">
            <v>CTy Coå Phaàn Cô Khí Tænh Soùc Traêng</v>
          </cell>
          <cell r="F194" t="str">
            <v>Ñaàu Tö vaø Phaùt Trieån</v>
          </cell>
          <cell r="G194" t="str">
            <v>Soùc Traêng</v>
          </cell>
          <cell r="H194" t="str">
            <v>Traû tieàn mua boàn theo bieân baûn thanh lyù ngaøy 14/7/2003</v>
          </cell>
          <cell r="I194">
            <v>11970000</v>
          </cell>
        </row>
        <row r="195">
          <cell r="B195">
            <v>37819</v>
          </cell>
          <cell r="C195">
            <v>3</v>
          </cell>
          <cell r="D195" t="str">
            <v>Cty Coå Phaàn Boät Giaët Lix</v>
          </cell>
          <cell r="F195" t="str">
            <v>Coâng Thöông CN 14</v>
          </cell>
          <cell r="G195" t="str">
            <v>Hoà Chí Minh</v>
          </cell>
          <cell r="H195" t="str">
            <v>Traû tieàn mua boät giaët</v>
          </cell>
          <cell r="I195">
            <v>300000000</v>
          </cell>
        </row>
        <row r="196">
          <cell r="B196">
            <v>37819</v>
          </cell>
          <cell r="C196">
            <v>17</v>
          </cell>
          <cell r="D196" t="str">
            <v>Cty Daàu Khí -TP/HCM (Saøi Goøn Petro)</v>
          </cell>
          <cell r="F196" t="str">
            <v>Ngoaïi Thöông</v>
          </cell>
          <cell r="G196" t="str">
            <v>Hoà Chí Minh</v>
          </cell>
          <cell r="H196" t="str">
            <v>Traû tieàn mua xaêng daàu</v>
          </cell>
          <cell r="I196">
            <v>922000000</v>
          </cell>
        </row>
        <row r="197">
          <cell r="B197">
            <v>37819</v>
          </cell>
          <cell r="C197">
            <v>73</v>
          </cell>
          <cell r="D197" t="str">
            <v>Cty. TNHH SX.TM.HMP Myõ Haûo</v>
          </cell>
          <cell r="F197" t="str">
            <v>Ngoaïi Thöông</v>
          </cell>
          <cell r="G197" t="str">
            <v>Hoà Chí Minh</v>
          </cell>
          <cell r="H197" t="str">
            <v>Traû tieàn mua nöôùc röûa cheùn</v>
          </cell>
          <cell r="I197">
            <v>63543540</v>
          </cell>
        </row>
        <row r="198">
          <cell r="B198">
            <v>37820</v>
          </cell>
          <cell r="C198">
            <v>37</v>
          </cell>
          <cell r="D198" t="str">
            <v>Cty LD Daàu Khí Mekong (Petromekong)</v>
          </cell>
          <cell r="F198" t="str">
            <v>Ngoïai Thöông</v>
          </cell>
          <cell r="G198" t="str">
            <v>Caàn Thô</v>
          </cell>
          <cell r="H198" t="str">
            <v>Traû tieàn mua xaêng daàu</v>
          </cell>
          <cell r="I198">
            <v>1763200000</v>
          </cell>
        </row>
        <row r="199">
          <cell r="B199">
            <v>37819</v>
          </cell>
          <cell r="C199">
            <v>31</v>
          </cell>
          <cell r="D199" t="str">
            <v>Cty Daàu Aên Golden Hope - Nhaø Beø</v>
          </cell>
          <cell r="F199" t="str">
            <v>Sôû Giao Dòch II CTVN</v>
          </cell>
          <cell r="G199" t="str">
            <v>Hoà Chí Minh</v>
          </cell>
          <cell r="H199" t="str">
            <v>Traû tieàn daàu aên  (TT.TN.BL)</v>
          </cell>
          <cell r="I199">
            <v>81492338</v>
          </cell>
        </row>
        <row r="200">
          <cell r="B200">
            <v>37820</v>
          </cell>
          <cell r="C200">
            <v>4</v>
          </cell>
          <cell r="D200" t="str">
            <v>Cty TMKT &amp; Ñaàu Tö PETEC</v>
          </cell>
          <cell r="F200" t="str">
            <v>Sôû Giao Dòch II  CTVN</v>
          </cell>
          <cell r="G200" t="str">
            <v>Hoà Chí Minh</v>
          </cell>
          <cell r="H200" t="str">
            <v>Traû tieàn mua xaêng daàu</v>
          </cell>
          <cell r="I200">
            <v>466000000</v>
          </cell>
        </row>
        <row r="201">
          <cell r="B201">
            <v>37820</v>
          </cell>
          <cell r="C201">
            <v>73</v>
          </cell>
          <cell r="D201" t="str">
            <v>Cty. TNHH SX.TM.HMP Myõ Haûo</v>
          </cell>
          <cell r="F201" t="str">
            <v>Ngoaïi Thöông</v>
          </cell>
          <cell r="G201" t="str">
            <v>Hoà Chí Minh</v>
          </cell>
          <cell r="H201" t="str">
            <v>Traû tieàn mua nöôùc röûa cheùn(TT.Baïc Lieâu:31.373.698ñ; TT.CMau: 31221790)</v>
          </cell>
          <cell r="I201">
            <v>62595488</v>
          </cell>
        </row>
        <row r="202">
          <cell r="B202">
            <v>37820</v>
          </cell>
          <cell r="C202">
            <v>37</v>
          </cell>
          <cell r="D202" t="str">
            <v>Cty LD Daàu Khí Mekong (Petromekong)</v>
          </cell>
          <cell r="F202" t="str">
            <v>Ngoïai Thöông</v>
          </cell>
          <cell r="G202" t="str">
            <v>Caàn Thô</v>
          </cell>
          <cell r="H202" t="str">
            <v>Traû tieàn mua xaêng daàu</v>
          </cell>
          <cell r="I202">
            <v>3825000000</v>
          </cell>
        </row>
        <row r="203">
          <cell r="B203">
            <v>37823</v>
          </cell>
          <cell r="C203">
            <v>8</v>
          </cell>
          <cell r="D203" t="str">
            <v>Cty Xi Maêng Haø Tieân II</v>
          </cell>
          <cell r="F203" t="str">
            <v>Coâng Thöông</v>
          </cell>
          <cell r="G203" t="str">
            <v>Kieân Giang</v>
          </cell>
          <cell r="H203" t="str">
            <v>Traû tieàn mua xi maêng 200taán</v>
          </cell>
          <cell r="I203">
            <v>160160000</v>
          </cell>
        </row>
        <row r="204">
          <cell r="B204">
            <v>37823</v>
          </cell>
          <cell r="C204">
            <v>31</v>
          </cell>
          <cell r="D204" t="str">
            <v>Cty Daàu Aên Golden Hope - Nhaø Beø</v>
          </cell>
          <cell r="F204" t="str">
            <v>Sôû Giao Dòch II CTVN</v>
          </cell>
          <cell r="G204" t="str">
            <v>Hoà Chí Minh</v>
          </cell>
          <cell r="H204" t="str">
            <v>Traû tieàn daàu aên  (TT.TN.BL)</v>
          </cell>
          <cell r="I204">
            <v>38083441</v>
          </cell>
        </row>
        <row r="205">
          <cell r="B205">
            <v>37823</v>
          </cell>
          <cell r="C205">
            <v>97</v>
          </cell>
          <cell r="D205" t="str">
            <v>Phoøng TMaïi vaø CNghieäp VN  CN taïi Caàn Thô</v>
          </cell>
          <cell r="F205" t="str">
            <v>Ngoaïi Thöông</v>
          </cell>
          <cell r="G205" t="str">
            <v>Caàn Thô</v>
          </cell>
          <cell r="H205" t="str">
            <v>Ñoùng goùp Hoäi phí hoäi vieân P. TM naêm 2003</v>
          </cell>
          <cell r="I205">
            <v>5000000</v>
          </cell>
        </row>
        <row r="206">
          <cell r="B206">
            <v>37823</v>
          </cell>
          <cell r="C206">
            <v>22</v>
          </cell>
          <cell r="D206" t="str">
            <v>Cty Deät Long An</v>
          </cell>
          <cell r="F206" t="str">
            <v>Coâng Thöông</v>
          </cell>
          <cell r="G206" t="str">
            <v>Long An</v>
          </cell>
          <cell r="H206" t="str">
            <v>Traû tieàn mua vaûi</v>
          </cell>
          <cell r="I206">
            <v>4828490</v>
          </cell>
        </row>
        <row r="207">
          <cell r="B207">
            <v>37823</v>
          </cell>
          <cell r="C207">
            <v>10</v>
          </cell>
          <cell r="D207" t="str">
            <v>Cty TNHH Daàu Nhôùt vaø Hoùa Chaát VN</v>
          </cell>
          <cell r="F207" t="str">
            <v>Hoàng Kong&amp; Thöôïng Haûi</v>
          </cell>
          <cell r="G207" t="str">
            <v>Hoà Chí Minh</v>
          </cell>
          <cell r="H207" t="str">
            <v>Traû tieàn mua nhôùt</v>
          </cell>
          <cell r="I207">
            <v>250000000</v>
          </cell>
        </row>
        <row r="208">
          <cell r="B208">
            <v>37824</v>
          </cell>
          <cell r="C208">
            <v>17</v>
          </cell>
          <cell r="D208" t="str">
            <v>Cty Daàu Khí -TP/HCM (Saøi Goøn Petro)</v>
          </cell>
          <cell r="F208" t="str">
            <v>Ngoaïi Thöông</v>
          </cell>
          <cell r="G208" t="str">
            <v>Hoà Chí Minh</v>
          </cell>
          <cell r="H208" t="str">
            <v>Traû tieàn mua xaêng daàu</v>
          </cell>
          <cell r="I208">
            <v>2000000000</v>
          </cell>
        </row>
        <row r="209">
          <cell r="B209">
            <v>37824</v>
          </cell>
          <cell r="C209">
            <v>4</v>
          </cell>
          <cell r="D209" t="str">
            <v>Cty TMKT &amp; Ñaàu Tö PETEC</v>
          </cell>
          <cell r="F209" t="str">
            <v>Sôû Giao Dòch II  CTVN</v>
          </cell>
          <cell r="G209" t="str">
            <v>Hoà Chí Minh</v>
          </cell>
          <cell r="H209" t="str">
            <v>Traû tieàn mua xaêng daàu</v>
          </cell>
          <cell r="I209">
            <v>1500000000</v>
          </cell>
        </row>
        <row r="210">
          <cell r="B210">
            <v>37825</v>
          </cell>
          <cell r="C210">
            <v>95</v>
          </cell>
          <cell r="D210" t="str">
            <v>Cty Deät May Thaønh Coâng - CN MieànTaây</v>
          </cell>
          <cell r="F210" t="str">
            <v>Ñaàu Tö &amp; Phaùt Trieån</v>
          </cell>
          <cell r="G210" t="str">
            <v>Caàn Thô</v>
          </cell>
          <cell r="H210" t="str">
            <v>Traû tieàn vaûi + may maëc saún</v>
          </cell>
          <cell r="I210">
            <v>2123720</v>
          </cell>
        </row>
        <row r="211">
          <cell r="B211">
            <v>37825</v>
          </cell>
          <cell r="C211">
            <v>66</v>
          </cell>
          <cell r="D211" t="str">
            <v>Cty UNI PRESIDENT</v>
          </cell>
          <cell r="F211" t="str">
            <v>ANZ</v>
          </cell>
          <cell r="G211" t="str">
            <v>Hoà Chí Minh</v>
          </cell>
          <cell r="H211" t="str">
            <v>Traû tieàn mua mì Unif</v>
          </cell>
          <cell r="I211">
            <v>74684100</v>
          </cell>
        </row>
        <row r="212">
          <cell r="B212">
            <v>37825</v>
          </cell>
          <cell r="C212">
            <v>73</v>
          </cell>
          <cell r="D212" t="str">
            <v>Cty. TNHH SX.TM.HMP Myõ Haûo</v>
          </cell>
          <cell r="F212" t="str">
            <v>Ngoaïi Thöông</v>
          </cell>
          <cell r="G212" t="str">
            <v>Hoà Chí Minh</v>
          </cell>
          <cell r="H212" t="str">
            <v>Traû tieàn mua nöôùc röûa cheùn(TT.Baïc Lieâu)</v>
          </cell>
          <cell r="I212">
            <v>26861405</v>
          </cell>
        </row>
        <row r="213">
          <cell r="B213">
            <v>37826</v>
          </cell>
          <cell r="C213">
            <v>28</v>
          </cell>
          <cell r="D213" t="str">
            <v>Chi Nhaùnh Cty CP Söõa VN Taïi Caàn Thô</v>
          </cell>
          <cell r="F213" t="str">
            <v>Ñaàu Tö &amp; Phaùt Trieån</v>
          </cell>
          <cell r="G213" t="str">
            <v>Caàn Thô</v>
          </cell>
          <cell r="H213" t="str">
            <v>Traû tieàn mua söõa caùc loaïi</v>
          </cell>
          <cell r="I213">
            <v>411422902</v>
          </cell>
        </row>
        <row r="214">
          <cell r="B214">
            <v>37826</v>
          </cell>
          <cell r="C214">
            <v>41</v>
          </cell>
          <cell r="D214" t="str">
            <v>Cty Xi Maêng Nghi Sôn</v>
          </cell>
          <cell r="F214" t="str">
            <v>Coâng Thöông CN 9</v>
          </cell>
          <cell r="G214" t="str">
            <v>Hoà Chí Minh</v>
          </cell>
          <cell r="H214" t="str">
            <v>Traû tieàn mua xi maêng 300taán</v>
          </cell>
          <cell r="I214">
            <v>246000000</v>
          </cell>
        </row>
        <row r="215">
          <cell r="B215">
            <v>37827</v>
          </cell>
          <cell r="C215">
            <v>31</v>
          </cell>
          <cell r="D215" t="str">
            <v>Cty Daàu Aên Golden Hope - Nhaø Beø</v>
          </cell>
          <cell r="F215" t="str">
            <v>Sôû Giao Dòch II CTVN</v>
          </cell>
          <cell r="G215" t="str">
            <v>Hoà Chí Minh</v>
          </cell>
          <cell r="H215" t="str">
            <v>Traû tieàn daàu aên  (TT.TN.CM)</v>
          </cell>
          <cell r="I215">
            <v>91155121</v>
          </cell>
        </row>
        <row r="216">
          <cell r="B216">
            <v>37827</v>
          </cell>
          <cell r="C216">
            <v>19</v>
          </cell>
          <cell r="D216" t="str">
            <v>Cty LD Khí Ñoát Saøi Goøn (Elf)</v>
          </cell>
          <cell r="F216" t="str">
            <v>Eximbank</v>
          </cell>
          <cell r="G216" t="str">
            <v>Hoà Chí Minh</v>
          </cell>
          <cell r="H216" t="str">
            <v>Traû tieàn mua gas</v>
          </cell>
          <cell r="I216">
            <v>29107000</v>
          </cell>
        </row>
        <row r="217">
          <cell r="B217">
            <v>37827</v>
          </cell>
          <cell r="C217">
            <v>83</v>
          </cell>
          <cell r="D217" t="str">
            <v>CTy TNHH TM TH Thuaän Taân</v>
          </cell>
          <cell r="F217" t="str">
            <v>Ngoaïi Thöông</v>
          </cell>
          <cell r="G217" t="str">
            <v>Hoà Chí Minh</v>
          </cell>
          <cell r="H217" t="str">
            <v>Traû tieàn muaTivi</v>
          </cell>
          <cell r="I217">
            <v>10707700</v>
          </cell>
        </row>
        <row r="218">
          <cell r="B218">
            <v>37827</v>
          </cell>
          <cell r="C218">
            <v>5</v>
          </cell>
          <cell r="D218" t="str">
            <v>Cty TNHH TMaïi Thaønh Long</v>
          </cell>
          <cell r="F218" t="str">
            <v>Coâng Thöong CN6</v>
          </cell>
          <cell r="G218" t="str">
            <v>Hoà Chí Minh</v>
          </cell>
          <cell r="H218" t="str">
            <v>Traû tieàn mua boät ngoït</v>
          </cell>
          <cell r="I218">
            <v>255948639</v>
          </cell>
        </row>
        <row r="219">
          <cell r="B219">
            <v>37830</v>
          </cell>
          <cell r="C219">
            <v>8</v>
          </cell>
          <cell r="D219" t="str">
            <v>Cty Xi Maêng Haø Tieân II</v>
          </cell>
          <cell r="F219" t="str">
            <v>Coâng Thöông</v>
          </cell>
          <cell r="G219" t="str">
            <v>Kieân Giang</v>
          </cell>
          <cell r="H219" t="str">
            <v>Traû tieàn mua xi maêng 200taán</v>
          </cell>
          <cell r="I219">
            <v>157190000</v>
          </cell>
        </row>
        <row r="220">
          <cell r="B220">
            <v>37830</v>
          </cell>
          <cell r="C220">
            <v>36</v>
          </cell>
          <cell r="D220" t="str">
            <v>XN Xaêng Daàu Daàu Khí Vuõng Taøu</v>
          </cell>
          <cell r="F220" t="str">
            <v>Coâng Thöông</v>
          </cell>
          <cell r="G220" t="str">
            <v>Baø Ròa-Vuõng Taøu</v>
          </cell>
          <cell r="H220" t="str">
            <v>Traû tieàn mua xaêng daàu</v>
          </cell>
          <cell r="I220">
            <v>1459200000</v>
          </cell>
        </row>
        <row r="221">
          <cell r="B221">
            <v>37830</v>
          </cell>
          <cell r="C221">
            <v>68</v>
          </cell>
          <cell r="D221" t="str">
            <v>Nhaø Maùy Daàu Töôøng An</v>
          </cell>
          <cell r="F221" t="str">
            <v>Sôû Giao Dòch II CTVN</v>
          </cell>
          <cell r="G221" t="str">
            <v>Hoà Chí Minh</v>
          </cell>
          <cell r="H221" t="str">
            <v>Traû tieàn mua daàu aên Töôøng An</v>
          </cell>
          <cell r="I221">
            <v>40000000</v>
          </cell>
        </row>
        <row r="222">
          <cell r="B222">
            <v>37830</v>
          </cell>
          <cell r="C222">
            <v>73</v>
          </cell>
          <cell r="D222" t="str">
            <v>Cty. TNHH SX.TM.HMP Myõ Haûo</v>
          </cell>
          <cell r="F222" t="str">
            <v>Ngoaïi Thöông</v>
          </cell>
          <cell r="G222" t="str">
            <v>Hoà Chí Minh</v>
          </cell>
          <cell r="H222" t="str">
            <v>Traû tieàn mua nöôùc röûa cheùn(TT.Caø Mau)</v>
          </cell>
          <cell r="I222">
            <v>61679221</v>
          </cell>
        </row>
        <row r="223">
          <cell r="B223">
            <v>37830</v>
          </cell>
          <cell r="C223">
            <v>36</v>
          </cell>
          <cell r="D223" t="str">
            <v>XN Xaêng Daàu Daàu Khí Vuõng Taøu</v>
          </cell>
          <cell r="F223" t="str">
            <v>Coâng Thöông</v>
          </cell>
          <cell r="G223" t="str">
            <v>Baø Ròa-Vuõng Taøu</v>
          </cell>
          <cell r="H223" t="str">
            <v>Traû tieàn mua xaêng daàu</v>
          </cell>
          <cell r="I223">
            <v>1459200000</v>
          </cell>
        </row>
        <row r="224">
          <cell r="B224">
            <v>37830</v>
          </cell>
          <cell r="C224">
            <v>1</v>
          </cell>
          <cell r="D224" t="str">
            <v>Nhaø Maùy Thuoác Laù Saøi Goøn</v>
          </cell>
          <cell r="F224" t="str">
            <v>Sôû Giao Dòch II CTVN</v>
          </cell>
          <cell r="G224" t="str">
            <v>Hoà Chí Minh</v>
          </cell>
          <cell r="H224" t="str">
            <v>Traû tieàn mua thuoác laù</v>
          </cell>
          <cell r="I224">
            <v>215825000</v>
          </cell>
        </row>
        <row r="225">
          <cell r="B225">
            <v>37830</v>
          </cell>
          <cell r="C225">
            <v>31</v>
          </cell>
          <cell r="D225" t="str">
            <v>Cty Daàu Aên Golden Hope - Nhaø Beø</v>
          </cell>
          <cell r="F225" t="str">
            <v>Sôû Giao Dòch II CTVN</v>
          </cell>
          <cell r="G225" t="str">
            <v>Hoà Chí Minh</v>
          </cell>
          <cell r="H225" t="str">
            <v>Traû tieàn daàu aên  (TT.TN.CM)</v>
          </cell>
          <cell r="I225">
            <v>80314582</v>
          </cell>
        </row>
        <row r="226">
          <cell r="B226">
            <v>37830</v>
          </cell>
          <cell r="C226">
            <v>9</v>
          </cell>
          <cell r="D226" t="str">
            <v>Castrol Vieät Nam Ltd</v>
          </cell>
          <cell r="F226" t="str">
            <v>Ngoaïi Thöông</v>
          </cell>
          <cell r="G226" t="str">
            <v>Hoà Chí Minh</v>
          </cell>
          <cell r="H226" t="str">
            <v>Traû tieàn mua nhôùt</v>
          </cell>
          <cell r="I226">
            <v>18779543</v>
          </cell>
        </row>
        <row r="227">
          <cell r="B227">
            <v>37831</v>
          </cell>
          <cell r="C227">
            <v>73</v>
          </cell>
          <cell r="D227" t="str">
            <v>Cty. TNHH SX.TM.HMP Myõ Haûo</v>
          </cell>
          <cell r="F227" t="str">
            <v>Ngoaïi Thöông</v>
          </cell>
          <cell r="G227" t="str">
            <v>Hoà Chí Minh</v>
          </cell>
          <cell r="H227" t="str">
            <v>Traû tieàn mua nöôùc röûa cheùn(TT.Baïc Lieâu)</v>
          </cell>
          <cell r="I227">
            <v>38083435</v>
          </cell>
        </row>
        <row r="228">
          <cell r="B228">
            <v>37831</v>
          </cell>
          <cell r="C228">
            <v>28</v>
          </cell>
          <cell r="D228" t="str">
            <v>Chi Nhaùnh Cty CP Söõa VN Taïi Caàn Thô</v>
          </cell>
          <cell r="F228" t="str">
            <v>Ñaàu Tö &amp; Phaùt Trieån</v>
          </cell>
          <cell r="G228" t="str">
            <v>Caàn Thô</v>
          </cell>
          <cell r="H228" t="str">
            <v>Traû tieàn mua söõa caùc loaïi</v>
          </cell>
          <cell r="I228">
            <v>282700477</v>
          </cell>
        </row>
        <row r="229">
          <cell r="B229">
            <v>37831</v>
          </cell>
          <cell r="C229">
            <v>36</v>
          </cell>
          <cell r="D229" t="str">
            <v>XN Xaêng Daàu Daàu Khí Vuõng Taøu</v>
          </cell>
          <cell r="F229" t="str">
            <v>Coâng Thöông</v>
          </cell>
          <cell r="G229" t="str">
            <v>Baø Ròa-Vuõng Taøu</v>
          </cell>
          <cell r="H229" t="str">
            <v>Traû tieàn mua xaêng daàu</v>
          </cell>
          <cell r="I229">
            <v>1920000000</v>
          </cell>
        </row>
        <row r="230">
          <cell r="B230">
            <v>37831</v>
          </cell>
          <cell r="C230">
            <v>4</v>
          </cell>
          <cell r="D230" t="str">
            <v>Cty TMKT &amp; Ñaàu Tö PETEC</v>
          </cell>
          <cell r="F230" t="str">
            <v>Sôû Giao Dòch II  CTVN</v>
          </cell>
          <cell r="G230" t="str">
            <v>Hoà Chí Minh</v>
          </cell>
          <cell r="H230" t="str">
            <v>Traû tieàn mua xaêng daàu</v>
          </cell>
          <cell r="I230">
            <v>3180000</v>
          </cell>
        </row>
        <row r="231">
          <cell r="B231">
            <v>37831</v>
          </cell>
          <cell r="C231">
            <v>36</v>
          </cell>
          <cell r="D231" t="str">
            <v>XN Xaêng Daàu Daàu Khí Vuõng Taøu</v>
          </cell>
          <cell r="F231" t="str">
            <v>Coâng Thöông</v>
          </cell>
          <cell r="G231" t="str">
            <v>Baø Ròa-Vuõng Taøu</v>
          </cell>
          <cell r="H231" t="str">
            <v>Traû tieàn mua xaêng daàu</v>
          </cell>
          <cell r="I231">
            <v>2468000000</v>
          </cell>
        </row>
        <row r="232">
          <cell r="B232">
            <v>37832</v>
          </cell>
          <cell r="C232">
            <v>73</v>
          </cell>
          <cell r="D232" t="str">
            <v>Cty. TNHH SX.TM.HMP Myõ Haûo</v>
          </cell>
          <cell r="F232" t="str">
            <v>Ngoaïi Thöông</v>
          </cell>
          <cell r="G232" t="str">
            <v>Hoà Chí Minh</v>
          </cell>
          <cell r="H232" t="str">
            <v>Traû tieàn mua nöôùc röûa cheùn(TT.Baïc Lieâu)</v>
          </cell>
          <cell r="I232">
            <v>95927234</v>
          </cell>
        </row>
        <row r="233">
          <cell r="B233">
            <v>37832</v>
          </cell>
          <cell r="C233">
            <v>27</v>
          </cell>
          <cell r="D233" t="str">
            <v>Cty TNHH Quoác Teá Nagarjuna</v>
          </cell>
          <cell r="F233" t="str">
            <v>INDOVINA</v>
          </cell>
          <cell r="G233" t="str">
            <v>Hoà Chí Minh</v>
          </cell>
          <cell r="H233" t="str">
            <v>Traû tieàn mua ñöôøng</v>
          </cell>
          <cell r="I233">
            <v>27650000</v>
          </cell>
        </row>
        <row r="234">
          <cell r="B234">
            <v>37833</v>
          </cell>
          <cell r="C234">
            <v>76</v>
          </cell>
          <cell r="D234" t="str">
            <v>Cty Ñieän &amp; Ñieän Töû TCL Vieät Nam</v>
          </cell>
          <cell r="F234" t="str">
            <v>Ngoaïi Thöông</v>
          </cell>
          <cell r="G234" t="str">
            <v>Ñoàng Nai</v>
          </cell>
          <cell r="H234" t="str">
            <v>Traû tieàn mua Tivi</v>
          </cell>
          <cell r="I234">
            <v>21750000</v>
          </cell>
        </row>
        <row r="235">
          <cell r="B235">
            <v>37833</v>
          </cell>
          <cell r="C235">
            <v>21</v>
          </cell>
          <cell r="D235" t="str">
            <v>Cty Coå Phaàn Vaät Tö  Haäu Giang</v>
          </cell>
          <cell r="F235" t="str">
            <v>Coâng Thöông</v>
          </cell>
          <cell r="G235" t="str">
            <v>Caàn Thô</v>
          </cell>
          <cell r="H235" t="str">
            <v>Traû tieàn mua gas</v>
          </cell>
          <cell r="I235">
            <v>65000000</v>
          </cell>
        </row>
        <row r="236">
          <cell r="B236">
            <v>37833</v>
          </cell>
          <cell r="C236">
            <v>28</v>
          </cell>
          <cell r="D236" t="str">
            <v>Chi Nhaùnh Cty CP Söõa VN Taïi Caàn Thô</v>
          </cell>
          <cell r="F236" t="str">
            <v>Ñaàu Tö &amp; Phaùt Trieån</v>
          </cell>
          <cell r="G236" t="str">
            <v>Caàn Thô</v>
          </cell>
          <cell r="H236" t="str">
            <v>Traû tieàn mua söõa caùc loaïi</v>
          </cell>
          <cell r="I236">
            <v>181707383</v>
          </cell>
        </row>
        <row r="237">
          <cell r="B237">
            <v>37834</v>
          </cell>
          <cell r="C237">
            <v>3</v>
          </cell>
          <cell r="D237" t="str">
            <v>Cty Coå Phaàn Boät Giaët Lix</v>
          </cell>
          <cell r="F237" t="str">
            <v>Coâng Thöông CN 14</v>
          </cell>
          <cell r="G237" t="str">
            <v>Hoà Chí Minh</v>
          </cell>
          <cell r="H237" t="str">
            <v>Traû tieàn mua boät giaët</v>
          </cell>
          <cell r="I237">
            <v>200000000</v>
          </cell>
        </row>
        <row r="238">
          <cell r="B238">
            <v>37837</v>
          </cell>
          <cell r="C238">
            <v>8</v>
          </cell>
          <cell r="D238" t="str">
            <v>Cty Xi Maêng Haø Tieân II</v>
          </cell>
          <cell r="F238" t="str">
            <v>Coâng Thöông</v>
          </cell>
          <cell r="G238" t="str">
            <v>Kieân Giang</v>
          </cell>
          <cell r="H238" t="str">
            <v>Traû tieàn mua xi maêng 150taán</v>
          </cell>
          <cell r="I238">
            <v>120120000</v>
          </cell>
        </row>
        <row r="239">
          <cell r="B239">
            <v>37837</v>
          </cell>
          <cell r="C239">
            <v>27</v>
          </cell>
          <cell r="D239" t="str">
            <v>Cty TNHH Quoác Teá Nagarjuna</v>
          </cell>
          <cell r="F239" t="str">
            <v>INDOVINA</v>
          </cell>
          <cell r="G239" t="str">
            <v>Hoà Chí Minh</v>
          </cell>
          <cell r="H239" t="str">
            <v>Traû tieàn mua ñöôøng</v>
          </cell>
          <cell r="I239">
            <v>28350000</v>
          </cell>
        </row>
        <row r="240">
          <cell r="B240">
            <v>37837</v>
          </cell>
          <cell r="C240">
            <v>93</v>
          </cell>
          <cell r="D240" t="str">
            <v>Cty Coå Phaàn Giaáy Vieãn Ñoâng</v>
          </cell>
          <cell r="F240" t="str">
            <v>Coâng Thöông CN 12</v>
          </cell>
          <cell r="G240" t="str">
            <v>Hoà Chí Minh</v>
          </cell>
          <cell r="H240" t="str">
            <v>Traû tieàn mua giaáy vieãn ñoâng</v>
          </cell>
          <cell r="I240">
            <v>13804362</v>
          </cell>
        </row>
        <row r="241">
          <cell r="B241">
            <v>37837</v>
          </cell>
          <cell r="C241">
            <v>83</v>
          </cell>
          <cell r="D241" t="str">
            <v>CTy TNHH TM TH Thuaän Taân</v>
          </cell>
          <cell r="F241" t="str">
            <v>Ngoaïi Thöông</v>
          </cell>
          <cell r="G241" t="str">
            <v>Hoà Chí Minh</v>
          </cell>
          <cell r="H241" t="str">
            <v>Traû tieàn mua Tivi</v>
          </cell>
          <cell r="I241">
            <v>22990000</v>
          </cell>
        </row>
        <row r="242">
          <cell r="B242">
            <v>37838</v>
          </cell>
          <cell r="C242">
            <v>36</v>
          </cell>
          <cell r="D242" t="str">
            <v>XN Xaêng Daàu Daàu Khí Vuõng Taøu</v>
          </cell>
          <cell r="F242" t="str">
            <v>Coâng Thöông</v>
          </cell>
          <cell r="G242" t="str">
            <v>Baø Ròa-Vuõng Taøu</v>
          </cell>
          <cell r="H242" t="str">
            <v>Traû tieàn mua xaêng daàu</v>
          </cell>
          <cell r="I242">
            <v>5440000000</v>
          </cell>
        </row>
        <row r="243">
          <cell r="B243">
            <v>37838</v>
          </cell>
          <cell r="C243">
            <v>25</v>
          </cell>
          <cell r="D243" t="str">
            <v xml:space="preserve"> Thu Baûo Hieåm Xaõ Hoäi Tænh Baïc Lieâu</v>
          </cell>
          <cell r="F243" t="str">
            <v>NN &amp; P/T N/Thoân</v>
          </cell>
          <cell r="G243" t="str">
            <v>Baïc Lieâu</v>
          </cell>
          <cell r="H243" t="str">
            <v>Noäp BHXH,BHYT thaùng 7/2003</v>
          </cell>
          <cell r="I243">
            <v>15544266</v>
          </cell>
        </row>
        <row r="244">
          <cell r="B244">
            <v>37838</v>
          </cell>
          <cell r="C244">
            <v>4</v>
          </cell>
          <cell r="D244" t="str">
            <v>Cty TMKT &amp; Ñaàu Tö PETEC</v>
          </cell>
          <cell r="F244" t="str">
            <v>Sôû Giao Dòch II  CTVN</v>
          </cell>
          <cell r="G244" t="str">
            <v>Hoà Chí Minh</v>
          </cell>
          <cell r="H244" t="str">
            <v>Traû tieàn mua xaêng daàu</v>
          </cell>
          <cell r="I244">
            <v>10000000000</v>
          </cell>
        </row>
        <row r="245">
          <cell r="B245">
            <v>37839</v>
          </cell>
          <cell r="C245">
            <v>5</v>
          </cell>
          <cell r="D245" t="str">
            <v>Cty TNHH TMaïi Thaønh Long</v>
          </cell>
          <cell r="F245" t="str">
            <v>Coâng Thöong CN6</v>
          </cell>
          <cell r="G245" t="str">
            <v>Hoà Chí Minh</v>
          </cell>
          <cell r="H245" t="str">
            <v>Traû tieàn mua boät ngoït</v>
          </cell>
          <cell r="I245">
            <v>423628777</v>
          </cell>
        </row>
        <row r="246">
          <cell r="B246">
            <v>37840</v>
          </cell>
          <cell r="C246">
            <v>36</v>
          </cell>
          <cell r="D246" t="str">
            <v>XN Xaêng Daàu Daàu Khí Vuõng Taøu</v>
          </cell>
          <cell r="F246" t="str">
            <v>Coâng Thöông</v>
          </cell>
          <cell r="G246" t="str">
            <v>Baø Ròa-Vuõng Taøu</v>
          </cell>
          <cell r="H246" t="str">
            <v>Traû tieàn mua xaêng daàu</v>
          </cell>
          <cell r="I246">
            <v>3600000000</v>
          </cell>
        </row>
        <row r="247">
          <cell r="B247">
            <v>37840</v>
          </cell>
          <cell r="C247">
            <v>31</v>
          </cell>
          <cell r="D247" t="str">
            <v>Cty Daàu Aên Golden Hope - Nhaø Beø</v>
          </cell>
          <cell r="F247" t="str">
            <v>Sôû Giao Dòch II CTVN</v>
          </cell>
          <cell r="G247" t="str">
            <v>Hoà Chí Minh</v>
          </cell>
          <cell r="H247" t="str">
            <v>Traû tieàn mua daàu aên + oâng taùo</v>
          </cell>
          <cell r="I247">
            <v>63240148</v>
          </cell>
        </row>
        <row r="248">
          <cell r="B248">
            <v>37840</v>
          </cell>
          <cell r="C248">
            <v>90</v>
          </cell>
          <cell r="D248" t="str">
            <v>CN CTy. CP Ñöôøng Bieân Hoøa taïi Caàn Thô</v>
          </cell>
          <cell r="F248" t="str">
            <v>Coâng Thöông</v>
          </cell>
          <cell r="G248" t="str">
            <v>Caàn Thô</v>
          </cell>
          <cell r="H248" t="str">
            <v>Traû tieàn mua ñöôøng</v>
          </cell>
          <cell r="I248">
            <v>10216000</v>
          </cell>
        </row>
        <row r="249">
          <cell r="B249">
            <v>37840</v>
          </cell>
          <cell r="C249">
            <v>28</v>
          </cell>
          <cell r="D249" t="str">
            <v>Chi Nhaùnh Cty CP Söõa VN Taïi Caàn Thô</v>
          </cell>
          <cell r="F249" t="str">
            <v>Ñaàu Tö &amp; Phaùt Trieån</v>
          </cell>
          <cell r="G249" t="str">
            <v>Caàn Thô</v>
          </cell>
          <cell r="H249" t="str">
            <v>Traû tieàn mua söõa caùc loaïi</v>
          </cell>
          <cell r="I249">
            <v>269697331</v>
          </cell>
        </row>
        <row r="250">
          <cell r="B250">
            <v>37840</v>
          </cell>
          <cell r="C250">
            <v>44</v>
          </cell>
          <cell r="D250" t="str">
            <v>CTy Ñieän Baùo Ñieän Thoaïi Baïc Lieâu</v>
          </cell>
          <cell r="F250" t="str">
            <v xml:space="preserve">Coâng Thöông </v>
          </cell>
          <cell r="G250" t="str">
            <v>Baïc Lieâu</v>
          </cell>
          <cell r="H250" t="str">
            <v>Tieàn ñieän thoaïi thaùng 7/2003</v>
          </cell>
          <cell r="I250">
            <v>9618018</v>
          </cell>
        </row>
        <row r="251">
          <cell r="B251">
            <v>37841</v>
          </cell>
          <cell r="C251">
            <v>1</v>
          </cell>
          <cell r="D251" t="str">
            <v>Nhaø Maùy Thuoác Laù Saøi Goøn</v>
          </cell>
          <cell r="F251" t="str">
            <v>Sôû Giao Dòch II CTVN</v>
          </cell>
          <cell r="G251" t="str">
            <v>Hoà Chí Minh</v>
          </cell>
          <cell r="H251" t="str">
            <v>Traû tieàn thuoác laù</v>
          </cell>
          <cell r="I251">
            <v>221300000</v>
          </cell>
        </row>
        <row r="252">
          <cell r="B252">
            <v>37841</v>
          </cell>
          <cell r="C252">
            <v>69</v>
          </cell>
          <cell r="D252" t="str">
            <v>Cty TNHH Vaän Taûi-TM-DV T.H.P</v>
          </cell>
          <cell r="F252" t="str">
            <v>Coâng Thöông CN 5</v>
          </cell>
          <cell r="G252" t="str">
            <v>Hoà Chí Minh</v>
          </cell>
          <cell r="H252" t="str">
            <v>Traû tieàn mua daàu FO</v>
          </cell>
          <cell r="I252">
            <v>77119000</v>
          </cell>
        </row>
        <row r="253">
          <cell r="B253">
            <v>37841</v>
          </cell>
          <cell r="C253">
            <v>27</v>
          </cell>
          <cell r="D253" t="str">
            <v>Cty TNHH Quoác Teá Nagarjuna</v>
          </cell>
          <cell r="F253" t="str">
            <v>INDOVINA</v>
          </cell>
          <cell r="G253" t="str">
            <v>Hoà Chí Minh</v>
          </cell>
          <cell r="H253" t="str">
            <v>Traû tieàn mua ñöôøng</v>
          </cell>
          <cell r="I253">
            <v>27650000</v>
          </cell>
        </row>
        <row r="254">
          <cell r="B254">
            <v>37844</v>
          </cell>
          <cell r="C254">
            <v>5</v>
          </cell>
          <cell r="D254" t="str">
            <v>Cty TNHH TMaïi Thaønh Long</v>
          </cell>
          <cell r="F254" t="str">
            <v>Coâng Thöong CN6</v>
          </cell>
          <cell r="G254" t="str">
            <v>Hoà Chí Minh</v>
          </cell>
          <cell r="H254" t="str">
            <v>Traû tieàn mua boät ngoït</v>
          </cell>
          <cell r="I254">
            <v>259948474</v>
          </cell>
        </row>
        <row r="255">
          <cell r="B255">
            <v>37844</v>
          </cell>
          <cell r="C255">
            <v>41</v>
          </cell>
          <cell r="D255" t="str">
            <v>Cty Xi Maêng Nghi Sôn</v>
          </cell>
          <cell r="F255" t="str">
            <v>Coâng Thöông CN 9</v>
          </cell>
          <cell r="G255" t="str">
            <v>Hoà Chí Minh</v>
          </cell>
          <cell r="H255" t="str">
            <v>Traû tieàn mua xi maêng 330taán</v>
          </cell>
          <cell r="I255">
            <v>270600000</v>
          </cell>
        </row>
        <row r="256">
          <cell r="B256">
            <v>37844</v>
          </cell>
          <cell r="C256">
            <v>8</v>
          </cell>
          <cell r="D256" t="str">
            <v>Cty Xi Maêng Haø Tieân II</v>
          </cell>
          <cell r="F256" t="str">
            <v>Coâng Thöông</v>
          </cell>
          <cell r="G256" t="str">
            <v>Kieân Giang</v>
          </cell>
          <cell r="H256" t="str">
            <v>Traû tieàn mua xi maêng 150taán</v>
          </cell>
          <cell r="I256">
            <v>120120000</v>
          </cell>
        </row>
        <row r="257">
          <cell r="B257">
            <v>37844</v>
          </cell>
          <cell r="C257">
            <v>10</v>
          </cell>
          <cell r="D257" t="str">
            <v>Cty TNHH Daàu Nhôùt vaø Hoùa Chaát VN</v>
          </cell>
          <cell r="F257" t="str">
            <v>Hoàng Kong&amp; Thöôïng Haûi</v>
          </cell>
          <cell r="G257" t="str">
            <v>Hoà Chí Minh</v>
          </cell>
          <cell r="H257" t="str">
            <v>Traû tieàn mua nhôùt</v>
          </cell>
          <cell r="I257">
            <v>144960000</v>
          </cell>
        </row>
        <row r="258">
          <cell r="B258">
            <v>37844</v>
          </cell>
          <cell r="C258">
            <v>14</v>
          </cell>
          <cell r="D258" t="str">
            <v>Coâng Ty Theùp Mieàn Nam</v>
          </cell>
          <cell r="F258" t="str">
            <v>Coâng Thöông CN I</v>
          </cell>
          <cell r="G258" t="str">
            <v>Hoà Chí Minh</v>
          </cell>
          <cell r="H258" t="str">
            <v>Traû tieàn mua haøng cho CN Theùp Mieàn Nam taïi Caàn Thô</v>
          </cell>
          <cell r="I258">
            <v>247926274</v>
          </cell>
        </row>
        <row r="259">
          <cell r="B259">
            <v>37844</v>
          </cell>
          <cell r="C259">
            <v>98</v>
          </cell>
          <cell r="D259" t="str">
            <v>CTy Lieân Doanh Xi Maêng Haø Tieân II-Caàn Thô</v>
          </cell>
          <cell r="F259" t="str">
            <v>Coâng Thöông</v>
          </cell>
          <cell r="G259" t="str">
            <v>Caàn Thô</v>
          </cell>
          <cell r="H259" t="str">
            <v>Traû tieàn mua xi maêng</v>
          </cell>
          <cell r="I259">
            <v>60750000</v>
          </cell>
        </row>
        <row r="260">
          <cell r="B260">
            <v>37844</v>
          </cell>
          <cell r="C260">
            <v>4</v>
          </cell>
          <cell r="D260" t="str">
            <v>Cty TMKT &amp; Ñaàu Tö PETEC</v>
          </cell>
          <cell r="F260" t="str">
            <v>Sôû Giao Dòch II  CTVN</v>
          </cell>
          <cell r="G260" t="str">
            <v>Hoà Chí Minh</v>
          </cell>
          <cell r="H260" t="str">
            <v>Traû tieàn mua xaêng daàu</v>
          </cell>
          <cell r="I260">
            <v>2200000000</v>
          </cell>
        </row>
        <row r="261">
          <cell r="B261">
            <v>37845</v>
          </cell>
          <cell r="C261">
            <v>31</v>
          </cell>
          <cell r="D261" t="str">
            <v>Cty Daàu Aên Golden Hope - Nhaø Beø</v>
          </cell>
          <cell r="F261" t="str">
            <v>Sôû Giao Dòch II CTVN</v>
          </cell>
          <cell r="G261" t="str">
            <v>Hoà Chí Minh</v>
          </cell>
          <cell r="H261" t="str">
            <v>Traû tieàn daàu aên  (TT.TN.BL)</v>
          </cell>
          <cell r="I261">
            <v>122013975</v>
          </cell>
        </row>
        <row r="262">
          <cell r="B262">
            <v>37845</v>
          </cell>
          <cell r="C262">
            <v>90</v>
          </cell>
          <cell r="D262" t="str">
            <v>CN CTy. CP Ñöôøng Bieân Hoøa taïi Caàn Thô</v>
          </cell>
          <cell r="F262" t="str">
            <v>Coâng Thöông</v>
          </cell>
          <cell r="G262" t="str">
            <v>Caàn Thô</v>
          </cell>
          <cell r="H262" t="str">
            <v>Traû tieàn mua ñöôøng</v>
          </cell>
          <cell r="I262">
            <v>10216000</v>
          </cell>
        </row>
        <row r="263">
          <cell r="B263">
            <v>37846</v>
          </cell>
          <cell r="C263">
            <v>27</v>
          </cell>
          <cell r="D263" t="str">
            <v>Cty TNHH Quoác Teá Nagarjuna</v>
          </cell>
          <cell r="F263" t="str">
            <v>INDOVINA</v>
          </cell>
          <cell r="G263" t="str">
            <v>Hoà Chí Minh</v>
          </cell>
          <cell r="H263" t="str">
            <v>Traû tieàn mua ñöôøng</v>
          </cell>
          <cell r="I263">
            <v>27650000</v>
          </cell>
        </row>
        <row r="264">
          <cell r="B264">
            <v>37846</v>
          </cell>
          <cell r="C264">
            <v>76</v>
          </cell>
          <cell r="D264" t="str">
            <v>Cty Ñieän &amp; Ñieän Töû TCL Vieät Nam</v>
          </cell>
          <cell r="F264" t="str">
            <v>Ngoaïi Thöông</v>
          </cell>
          <cell r="G264" t="str">
            <v>Ñoàng Nai</v>
          </cell>
          <cell r="H264" t="str">
            <v>Traû tieàn mua haøng ñieän maùy</v>
          </cell>
          <cell r="I264">
            <v>34600000</v>
          </cell>
        </row>
        <row r="265">
          <cell r="B265">
            <v>37847</v>
          </cell>
          <cell r="C265">
            <v>9</v>
          </cell>
          <cell r="D265" t="str">
            <v>Castrol Vieät Nam Ltd</v>
          </cell>
          <cell r="F265" t="str">
            <v>Ngoaïi Thöông</v>
          </cell>
          <cell r="G265" t="str">
            <v>Hoà Chí Minh</v>
          </cell>
          <cell r="H265" t="str">
            <v>Traû tieàn mua nhôùt</v>
          </cell>
          <cell r="I265">
            <v>53065824</v>
          </cell>
        </row>
        <row r="266">
          <cell r="B266">
            <v>37847</v>
          </cell>
          <cell r="C266">
            <v>51</v>
          </cell>
          <cell r="D266" t="str">
            <v xml:space="preserve">Trung Taâm Thoâng Tin Thöông Maïi </v>
          </cell>
          <cell r="F266" t="str">
            <v xml:space="preserve">Ngoaïi Thöông </v>
          </cell>
          <cell r="G266" t="str">
            <v>Haø Noâi</v>
          </cell>
          <cell r="H266" t="str">
            <v>Baûn tin thoâng tin TM (qua ñieän thoaïi)</v>
          </cell>
          <cell r="I266">
            <v>1200000</v>
          </cell>
        </row>
        <row r="267">
          <cell r="B267">
            <v>37848</v>
          </cell>
          <cell r="C267">
            <v>73</v>
          </cell>
          <cell r="D267" t="str">
            <v>Cty. TNHH SX.TM.HMP Myõ Haûo</v>
          </cell>
          <cell r="F267" t="str">
            <v>Ngoaïi Thöông</v>
          </cell>
          <cell r="G267" t="str">
            <v>Hoà Chí Minh</v>
          </cell>
          <cell r="H267" t="str">
            <v>Traû tieàn mua nöôùc röûa cheùn(TT.Baïc Lieâu)</v>
          </cell>
          <cell r="I267">
            <v>28595809</v>
          </cell>
        </row>
        <row r="268">
          <cell r="B268">
            <v>37848</v>
          </cell>
          <cell r="C268">
            <v>31</v>
          </cell>
          <cell r="D268" t="str">
            <v>Cty Daàu Aên Golden Hope - Nhaø Beø</v>
          </cell>
          <cell r="F268" t="str">
            <v>Sôû Giao Dòch II CTVN</v>
          </cell>
          <cell r="G268" t="str">
            <v>Hoà Chí Minh</v>
          </cell>
          <cell r="H268" t="str">
            <v xml:space="preserve">Traû tieàn daàu aên  (TT.TN.CM : 90.657.080ñ)+daàu xaù </v>
          </cell>
          <cell r="I268">
            <v>119466155</v>
          </cell>
        </row>
        <row r="269">
          <cell r="B269">
            <v>37848</v>
          </cell>
          <cell r="C269">
            <v>80</v>
          </cell>
          <cell r="D269" t="str">
            <v>Chi Nhaùnh Cty TNHH AÉC-QUY GS VN</v>
          </cell>
          <cell r="F269" t="str">
            <v>Ngoaïi Thöông</v>
          </cell>
          <cell r="G269" t="str">
            <v>Hoà Chí Minh</v>
          </cell>
          <cell r="H269" t="str">
            <v>Traû tieàn Bình aéc quy</v>
          </cell>
          <cell r="I269">
            <v>16632000</v>
          </cell>
        </row>
        <row r="270">
          <cell r="B270">
            <v>37848</v>
          </cell>
          <cell r="C270">
            <v>66</v>
          </cell>
          <cell r="D270" t="str">
            <v>Cty UNI PRESIDENT</v>
          </cell>
          <cell r="F270" t="str">
            <v>ANZ</v>
          </cell>
          <cell r="G270" t="str">
            <v>Hoà Chí Minh</v>
          </cell>
          <cell r="H270" t="str">
            <v>Traû tieàn mì Unif</v>
          </cell>
          <cell r="I270">
            <v>40195680</v>
          </cell>
        </row>
        <row r="271">
          <cell r="B271">
            <v>37848</v>
          </cell>
          <cell r="C271">
            <v>90</v>
          </cell>
          <cell r="D271" t="str">
            <v>CN CTy. CP Ñöôøng Bieân Hoøa taïi Caàn Thô</v>
          </cell>
          <cell r="F271" t="str">
            <v>Coâng Thöông</v>
          </cell>
          <cell r="G271" t="str">
            <v>Caàn Thô</v>
          </cell>
          <cell r="H271" t="str">
            <v>Traû tieàn ñöôøng</v>
          </cell>
          <cell r="I271">
            <v>14733980</v>
          </cell>
        </row>
        <row r="272">
          <cell r="B272">
            <v>37848</v>
          </cell>
          <cell r="C272">
            <v>5</v>
          </cell>
          <cell r="D272" t="str">
            <v>Cty TNHH TMaïi Thaønh Long</v>
          </cell>
          <cell r="F272" t="str">
            <v>Coâng Thöong CN6</v>
          </cell>
          <cell r="G272" t="str">
            <v>Hoà Chí Minh</v>
          </cell>
          <cell r="H272" t="str">
            <v>Traû tieàn mua boät ngoït</v>
          </cell>
          <cell r="I272">
            <v>80360940</v>
          </cell>
        </row>
        <row r="273">
          <cell r="B273">
            <v>37848</v>
          </cell>
          <cell r="C273">
            <v>79</v>
          </cell>
          <cell r="D273" t="str">
            <v>Doanh Nghiệp Tư Nhaân Minh Nghi</v>
          </cell>
          <cell r="F273" t="str">
            <v>T.M.C.P SG Coâng Thöông CN Bình Chaùnh</v>
          </cell>
          <cell r="G273" t="str">
            <v>Hoà Chí Minh</v>
          </cell>
          <cell r="H273" t="str">
            <v>Traû tieàn mua nöôùc ngoït (TT.CM)</v>
          </cell>
          <cell r="I273">
            <v>12925000</v>
          </cell>
        </row>
        <row r="274">
          <cell r="B274">
            <v>37848</v>
          </cell>
          <cell r="C274">
            <v>8</v>
          </cell>
          <cell r="D274" t="str">
            <v>Cty Xi Maêng Haø Tieân II</v>
          </cell>
          <cell r="F274" t="str">
            <v>Coâng Thöông</v>
          </cell>
          <cell r="G274" t="str">
            <v>Kieân Giang</v>
          </cell>
          <cell r="H274" t="str">
            <v>Traû tieàn mua xi maêng 200taán</v>
          </cell>
          <cell r="I274">
            <v>160160000</v>
          </cell>
        </row>
        <row r="275">
          <cell r="B275">
            <v>37851</v>
          </cell>
          <cell r="C275">
            <v>28</v>
          </cell>
          <cell r="D275" t="str">
            <v>Chi Nhaùnh Cty CP Söõa VN Taïi Caàn Thô</v>
          </cell>
          <cell r="F275" t="str">
            <v>Ñaàu Tö &amp; Phaùt Trieån</v>
          </cell>
          <cell r="G275" t="str">
            <v>Caàn Thô</v>
          </cell>
          <cell r="H275" t="str">
            <v>Traû tieàn mua söõa caùc loaïi</v>
          </cell>
          <cell r="I275">
            <v>414753779</v>
          </cell>
        </row>
        <row r="276">
          <cell r="B276">
            <v>37851</v>
          </cell>
          <cell r="C276">
            <v>27</v>
          </cell>
          <cell r="D276" t="str">
            <v>Cty TNHH Quoác Teá Nagarjuna</v>
          </cell>
          <cell r="F276" t="str">
            <v>INDOVINA</v>
          </cell>
          <cell r="G276" t="str">
            <v>Hoà Chí Minh</v>
          </cell>
          <cell r="H276" t="str">
            <v>Traû tieàn mua ñöôøng</v>
          </cell>
          <cell r="I276">
            <v>28350000</v>
          </cell>
        </row>
        <row r="277">
          <cell r="B277">
            <v>37851</v>
          </cell>
          <cell r="C277">
            <v>83</v>
          </cell>
          <cell r="D277" t="str">
            <v>CTy TNHH TM TH Thuaän Taân</v>
          </cell>
          <cell r="F277" t="str">
            <v>Ngoaïi Thöông</v>
          </cell>
          <cell r="G277" t="str">
            <v>Hoà Chí Minh</v>
          </cell>
          <cell r="H277" t="str">
            <v>Traû tieàn mua Tivi</v>
          </cell>
          <cell r="I277">
            <v>28955300</v>
          </cell>
        </row>
        <row r="278">
          <cell r="B278">
            <v>37851</v>
          </cell>
          <cell r="C278">
            <v>85</v>
          </cell>
          <cell r="D278" t="str">
            <v>CTy TNHH TM Minh Tuøng</v>
          </cell>
          <cell r="F278" t="str">
            <v>Sôû Giao Dòch II CTVN</v>
          </cell>
          <cell r="G278" t="str">
            <v>Hoà Chí Minh</v>
          </cell>
          <cell r="H278" t="str">
            <v>Haøng ñieän maùy</v>
          </cell>
          <cell r="I278">
            <v>12676000</v>
          </cell>
        </row>
        <row r="279">
          <cell r="B279">
            <v>37851</v>
          </cell>
          <cell r="C279">
            <v>99</v>
          </cell>
          <cell r="D279" t="str">
            <v xml:space="preserve">Löu Thò Myõ Phöôïng (CTyTNHH Taân Thaùi Thònh) </v>
          </cell>
          <cell r="F279" t="str">
            <v>AÙ Chaâu</v>
          </cell>
          <cell r="G279" t="str">
            <v>Hoà Chí Minh</v>
          </cell>
          <cell r="H279" t="str">
            <v xml:space="preserve"> Mua nöôùc ngoït+ nöôùc yeán</v>
          </cell>
          <cell r="I279">
            <v>7147859</v>
          </cell>
        </row>
        <row r="280">
          <cell r="B280">
            <v>37852</v>
          </cell>
          <cell r="C280">
            <v>5</v>
          </cell>
          <cell r="D280" t="str">
            <v>Cty TNHH TMaïi Thaønh Long</v>
          </cell>
          <cell r="F280" t="str">
            <v>Coâng Thöong CN6</v>
          </cell>
          <cell r="G280" t="str">
            <v>Hoà Chí Minh</v>
          </cell>
          <cell r="H280" t="str">
            <v>Traû tieàn mua boät ngoït</v>
          </cell>
          <cell r="I280">
            <v>268040512</v>
          </cell>
        </row>
        <row r="281">
          <cell r="B281">
            <v>37852</v>
          </cell>
          <cell r="C281">
            <v>8</v>
          </cell>
          <cell r="D281" t="str">
            <v>Cty Xi Maêng Haø Tieân II</v>
          </cell>
          <cell r="F281" t="str">
            <v>Coâng Thöông</v>
          </cell>
          <cell r="G281" t="str">
            <v>Kieân Giang</v>
          </cell>
          <cell r="H281" t="str">
            <v>Traû tieàn mua xi maêng 200taán</v>
          </cell>
          <cell r="I281">
            <v>160160000</v>
          </cell>
        </row>
        <row r="282">
          <cell r="B282">
            <v>37852</v>
          </cell>
          <cell r="C282">
            <v>31</v>
          </cell>
          <cell r="D282" t="str">
            <v>Cty Daàu Aên Golden Hope - Nhaø Beø</v>
          </cell>
          <cell r="F282" t="str">
            <v>Sôû Giao Dòch II CTVN</v>
          </cell>
          <cell r="G282" t="str">
            <v>Hoà Chí Minh</v>
          </cell>
          <cell r="H282" t="str">
            <v>Traû tieàn daàu aên  (TT.TN.BL)</v>
          </cell>
          <cell r="I282">
            <v>83068546</v>
          </cell>
        </row>
        <row r="283">
          <cell r="B283">
            <v>37852</v>
          </cell>
          <cell r="C283">
            <v>95</v>
          </cell>
          <cell r="D283" t="str">
            <v>Cty Deät May Thaønh Coâng - CN MieànTaây</v>
          </cell>
          <cell r="F283" t="str">
            <v>Ñaàu Tö &amp; Phaùt Trieån</v>
          </cell>
          <cell r="G283" t="str">
            <v>Caàn Thô</v>
          </cell>
          <cell r="H283" t="str">
            <v>Traû tieàn mua vaûi Thaønh Coâng</v>
          </cell>
          <cell r="I283">
            <v>3120010</v>
          </cell>
        </row>
        <row r="284">
          <cell r="B284">
            <v>37853</v>
          </cell>
          <cell r="C284">
            <v>73</v>
          </cell>
          <cell r="D284" t="str">
            <v>Cty. TNHH SX.TM.HMP Myõ Haûo</v>
          </cell>
          <cell r="F284" t="str">
            <v>Ngoaïi Thöông</v>
          </cell>
          <cell r="G284" t="str">
            <v>Hoà Chí Minh</v>
          </cell>
          <cell r="H284" t="str">
            <v>Traû tieàn mua nöôùc röûa cheùn(TT.Baïc Lieâu)</v>
          </cell>
          <cell r="I284">
            <v>38728934</v>
          </cell>
        </row>
        <row r="285">
          <cell r="B285">
            <v>37853</v>
          </cell>
          <cell r="C285">
            <v>27</v>
          </cell>
          <cell r="D285" t="str">
            <v>Cty TNHH Quoác Teá Nagarjuna</v>
          </cell>
          <cell r="F285" t="str">
            <v>INDOVINA</v>
          </cell>
          <cell r="G285" t="str">
            <v>Hoà Chí Minh</v>
          </cell>
          <cell r="H285" t="str">
            <v>Traû tieàn mua ñöôøng</v>
          </cell>
          <cell r="I285">
            <v>28350000</v>
          </cell>
        </row>
        <row r="286">
          <cell r="B286">
            <v>37853</v>
          </cell>
          <cell r="C286">
            <v>83</v>
          </cell>
          <cell r="D286" t="str">
            <v>CTy TNHH TM TH Thuaän Taân</v>
          </cell>
          <cell r="F286" t="str">
            <v>Ngoaïi Thöông</v>
          </cell>
          <cell r="G286" t="str">
            <v>Hoà Chí Minh</v>
          </cell>
          <cell r="H286" t="str">
            <v>Traû tieàn mua Tivi</v>
          </cell>
          <cell r="I286">
            <v>27296500</v>
          </cell>
        </row>
        <row r="287">
          <cell r="B287">
            <v>37853</v>
          </cell>
          <cell r="C287">
            <v>36</v>
          </cell>
          <cell r="D287" t="str">
            <v>XN Xaêng Daàu Daàu Khí Vuõng Taøu</v>
          </cell>
          <cell r="F287" t="str">
            <v>Coâng Thöông</v>
          </cell>
          <cell r="G287" t="str">
            <v>Baø Ròa-Vuõng Taøu</v>
          </cell>
          <cell r="H287" t="str">
            <v>Traû tieàn mua xaêng daàu</v>
          </cell>
          <cell r="I287">
            <v>1440000000</v>
          </cell>
        </row>
        <row r="288">
          <cell r="B288">
            <v>37854</v>
          </cell>
          <cell r="C288">
            <v>31</v>
          </cell>
          <cell r="D288" t="str">
            <v>Cty Daàu Aên Golden Hope - Nhaø Beø</v>
          </cell>
          <cell r="F288" t="str">
            <v>Sôû Giao Dòch II CTVN</v>
          </cell>
          <cell r="G288" t="str">
            <v>Hoà Chí Minh</v>
          </cell>
          <cell r="H288" t="str">
            <v>Traû tieàn daàu aên  (TT.TN.CM)</v>
          </cell>
          <cell r="I288">
            <v>78103643</v>
          </cell>
        </row>
        <row r="289">
          <cell r="B289">
            <v>37854</v>
          </cell>
          <cell r="C289">
            <v>31</v>
          </cell>
          <cell r="D289" t="str">
            <v>Cty Daàu Aên Golden Hope - Nhaø Beø</v>
          </cell>
          <cell r="F289" t="str">
            <v>Sôû Giao Dòch II CTVN</v>
          </cell>
          <cell r="G289" t="str">
            <v>Hoà Chí Minh</v>
          </cell>
          <cell r="H289" t="str">
            <v>Traû tieàn daàu aên  (TT.TN.CM)</v>
          </cell>
          <cell r="I289">
            <v>77421080</v>
          </cell>
        </row>
        <row r="290">
          <cell r="B290">
            <v>37854</v>
          </cell>
          <cell r="C290">
            <v>25</v>
          </cell>
          <cell r="D290" t="str">
            <v xml:space="preserve"> Thu Baûo Hieåm Xaõ Hoäi Tænh Baïc Lieâu</v>
          </cell>
          <cell r="F290" t="str">
            <v>NN &amp; P/T N/Thoân</v>
          </cell>
          <cell r="G290" t="str">
            <v>Baïc Lieâu</v>
          </cell>
          <cell r="H290" t="str">
            <v>Noäp BHXH,BHYT thaùng 8/2003</v>
          </cell>
          <cell r="I290">
            <v>24293474</v>
          </cell>
        </row>
        <row r="291">
          <cell r="B291">
            <v>37855</v>
          </cell>
          <cell r="C291">
            <v>90</v>
          </cell>
          <cell r="D291" t="str">
            <v>CN CTy. CP Ñöôøng Bieân Hoøa taïi Caàn Thô</v>
          </cell>
          <cell r="F291" t="str">
            <v>Coâng Thöông</v>
          </cell>
          <cell r="G291" t="str">
            <v>Caàn Thô</v>
          </cell>
          <cell r="H291" t="str">
            <v>Traû tieàn mì Bieân Hoøa</v>
          </cell>
          <cell r="I291">
            <v>19538930</v>
          </cell>
        </row>
        <row r="292">
          <cell r="B292">
            <v>37855</v>
          </cell>
          <cell r="C292">
            <v>90</v>
          </cell>
          <cell r="D292" t="str">
            <v>CN CTy. CP Ñöôøng Bieân Hoøa taïi Caàn Thô</v>
          </cell>
          <cell r="F292" t="str">
            <v>Coâng Thöông</v>
          </cell>
          <cell r="G292" t="str">
            <v>Caàn Thô</v>
          </cell>
          <cell r="H292" t="str">
            <v>Traû tieàn mì Bieân Hoøa</v>
          </cell>
          <cell r="I292">
            <v>19538930</v>
          </cell>
        </row>
        <row r="293">
          <cell r="B293">
            <v>37855</v>
          </cell>
          <cell r="C293">
            <v>19</v>
          </cell>
          <cell r="D293" t="str">
            <v>Cty LD Khí Ñoát Saøi Goøn (Elf)</v>
          </cell>
          <cell r="F293" t="str">
            <v>Eximbank</v>
          </cell>
          <cell r="G293" t="str">
            <v>Hoà Chí Minh</v>
          </cell>
          <cell r="H293" t="str">
            <v>Traû tieàn mua gas</v>
          </cell>
          <cell r="I293">
            <v>29107155</v>
          </cell>
        </row>
        <row r="294">
          <cell r="B294">
            <v>37858</v>
          </cell>
          <cell r="C294">
            <v>73</v>
          </cell>
          <cell r="D294" t="str">
            <v>Cty. TNHH SX.TM.HMP Myõ Haûo</v>
          </cell>
          <cell r="F294" t="str">
            <v>Ngoaïi Thöông</v>
          </cell>
          <cell r="G294" t="str">
            <v>Hoà Chí Minh</v>
          </cell>
          <cell r="H294" t="str">
            <v>Traû tieàn mua nöôùc röûa cheùn(TT.Baïc Lieâu)</v>
          </cell>
          <cell r="I294">
            <v>54695319</v>
          </cell>
        </row>
        <row r="295">
          <cell r="B295">
            <v>37858</v>
          </cell>
          <cell r="C295">
            <v>8</v>
          </cell>
          <cell r="D295" t="str">
            <v>Cty Xi Maêng Haø Tieân II</v>
          </cell>
          <cell r="F295" t="str">
            <v>Coâng Thöông</v>
          </cell>
          <cell r="G295" t="str">
            <v>Kieân Giang</v>
          </cell>
          <cell r="H295" t="str">
            <v>Traû tieàn mua xi maêng 100taán</v>
          </cell>
          <cell r="I295">
            <v>80080000</v>
          </cell>
        </row>
        <row r="296">
          <cell r="B296">
            <v>37858</v>
          </cell>
          <cell r="C296">
            <v>41</v>
          </cell>
          <cell r="D296" t="str">
            <v>Cty Xi Maêng Nghi Sôn</v>
          </cell>
          <cell r="F296" t="str">
            <v>Coâng Thöông CN 9</v>
          </cell>
          <cell r="G296" t="str">
            <v>Hoà Chí Minh</v>
          </cell>
          <cell r="H296" t="str">
            <v>Traû tieàn mua xi maêng 400taán</v>
          </cell>
          <cell r="I296">
            <v>328000000</v>
          </cell>
        </row>
        <row r="297">
          <cell r="B297">
            <v>37858</v>
          </cell>
          <cell r="C297">
            <v>14</v>
          </cell>
          <cell r="D297" t="str">
            <v>Coâng Ty Theùp Mieàn Nam</v>
          </cell>
          <cell r="F297" t="str">
            <v>Coâng Thöông CN I</v>
          </cell>
          <cell r="G297" t="str">
            <v>Hoà Chí Minh</v>
          </cell>
          <cell r="H297" t="str">
            <v>Traû tieàn mua haøng cho CN Theùp Mieàn Nam taïi Caàn Thô</v>
          </cell>
          <cell r="I297">
            <v>300000000</v>
          </cell>
        </row>
        <row r="298">
          <cell r="B298">
            <v>37858</v>
          </cell>
          <cell r="C298">
            <v>100</v>
          </cell>
          <cell r="D298" t="str">
            <v>CTy TNHH TM &amp; SX Vieät Tuøng</v>
          </cell>
          <cell r="F298" t="str">
            <v>Coâng Thöông CN 12</v>
          </cell>
          <cell r="G298" t="str">
            <v>Hoà Chí Minh</v>
          </cell>
          <cell r="H298" t="str">
            <v>Traû tieàn caù moøi hoäp</v>
          </cell>
          <cell r="I298">
            <v>26140000</v>
          </cell>
        </row>
        <row r="299">
          <cell r="B299">
            <v>37858</v>
          </cell>
          <cell r="C299">
            <v>101</v>
          </cell>
          <cell r="D299" t="str">
            <v>Cty TMKT &amp; Ñaàu Tö PETEC</v>
          </cell>
          <cell r="F299" t="str">
            <v>Deutsche Bank</v>
          </cell>
          <cell r="G299" t="str">
            <v>Hoà Chí Minh</v>
          </cell>
          <cell r="H299" t="str">
            <v>Traû tieàn mua xaêng daàu theo HÑ soá 7802/2003 ngaøy 02/01/2003</v>
          </cell>
          <cell r="I299">
            <v>4070000000</v>
          </cell>
        </row>
        <row r="300">
          <cell r="B300">
            <v>37859</v>
          </cell>
          <cell r="C300">
            <v>27</v>
          </cell>
          <cell r="D300" t="str">
            <v>Cty TNHH Quoác Teá Nagarjuna</v>
          </cell>
          <cell r="F300" t="str">
            <v>INDOVINA</v>
          </cell>
          <cell r="G300" t="str">
            <v>Hoà Chí Minh</v>
          </cell>
          <cell r="H300" t="str">
            <v>Traû tieàn mua ñöôøng</v>
          </cell>
          <cell r="I300">
            <v>32400000</v>
          </cell>
        </row>
        <row r="301">
          <cell r="B301">
            <v>37859</v>
          </cell>
          <cell r="C301">
            <v>66</v>
          </cell>
          <cell r="D301" t="str">
            <v>Cty UNI PRESIDENT</v>
          </cell>
          <cell r="F301" t="str">
            <v>ANZ</v>
          </cell>
          <cell r="G301" t="str">
            <v>Hoà Chí Minh</v>
          </cell>
          <cell r="H301" t="str">
            <v>Traû tieàn mua mì Unif</v>
          </cell>
          <cell r="I301">
            <v>50212284</v>
          </cell>
        </row>
        <row r="302">
          <cell r="B302">
            <v>37859</v>
          </cell>
          <cell r="C302">
            <v>102</v>
          </cell>
          <cell r="D302" t="str">
            <v>CTy TNHH SX-TM-DV Phöông Ñoâng</v>
          </cell>
          <cell r="F302" t="str">
            <v>Ngoaïi Thöông</v>
          </cell>
          <cell r="G302" t="str">
            <v>Hoà Chí Minh</v>
          </cell>
          <cell r="H302" t="str">
            <v>Traû tieàn mua chaùo Fudo</v>
          </cell>
          <cell r="I302">
            <v>20130000</v>
          </cell>
        </row>
        <row r="303">
          <cell r="B303">
            <v>37860</v>
          </cell>
          <cell r="C303">
            <v>28</v>
          </cell>
          <cell r="D303" t="str">
            <v>Chi Nhaùnh Cty CP Söõa VN Taïi Caàn Thô</v>
          </cell>
          <cell r="F303" t="str">
            <v>Ñaàu Tö &amp; Phaùt Trieån</v>
          </cell>
          <cell r="G303" t="str">
            <v>Caàn Thô</v>
          </cell>
          <cell r="H303" t="str">
            <v>Traû tieàn mua söõa caùc loaïi</v>
          </cell>
          <cell r="I303">
            <v>434196271</v>
          </cell>
        </row>
        <row r="304">
          <cell r="B304">
            <v>37860</v>
          </cell>
          <cell r="C304">
            <v>1</v>
          </cell>
          <cell r="D304" t="str">
            <v>Nhaø Maùy Thuoác Laù Saøi Goøn</v>
          </cell>
          <cell r="F304" t="str">
            <v>Sôû Giao Dòch II CTVN</v>
          </cell>
          <cell r="G304" t="str">
            <v>Hoà Chí Minh</v>
          </cell>
          <cell r="H304" t="str">
            <v>Traû tieàn mua thuoác laù</v>
          </cell>
          <cell r="I304">
            <v>223525000</v>
          </cell>
        </row>
        <row r="305">
          <cell r="B305">
            <v>37860</v>
          </cell>
          <cell r="C305">
            <v>5</v>
          </cell>
          <cell r="D305" t="str">
            <v>Cty TNHH TMaïi Thaønh Long</v>
          </cell>
          <cell r="F305" t="str">
            <v>Coâng Thöong CN6</v>
          </cell>
          <cell r="G305" t="str">
            <v>Hoà Chí Minh</v>
          </cell>
          <cell r="H305" t="str">
            <v>Traû tieàn mua boät ngoït</v>
          </cell>
          <cell r="I305">
            <v>295240814</v>
          </cell>
        </row>
        <row r="306">
          <cell r="B306">
            <v>37860</v>
          </cell>
          <cell r="C306">
            <v>8</v>
          </cell>
          <cell r="D306" t="str">
            <v>Cty Xi Maêng Haø Tieân II</v>
          </cell>
          <cell r="F306" t="str">
            <v>Coâng Thöông</v>
          </cell>
          <cell r="G306" t="str">
            <v>Kieân Giang</v>
          </cell>
          <cell r="H306" t="str">
            <v>Traû tieàn mua xi maêng 100taán</v>
          </cell>
          <cell r="I306">
            <v>78485000</v>
          </cell>
        </row>
        <row r="307">
          <cell r="B307">
            <v>37860</v>
          </cell>
          <cell r="C307">
            <v>31</v>
          </cell>
          <cell r="D307" t="str">
            <v>Cty Daàu Aên Golden Hope - Nhaø Beø</v>
          </cell>
          <cell r="F307" t="str">
            <v>Sôû Giao Dòch II CTVN</v>
          </cell>
          <cell r="G307" t="str">
            <v>Hoà Chí Minh</v>
          </cell>
          <cell r="H307" t="str">
            <v>Traû tieàn daàu aên  (TT.TN.CM)</v>
          </cell>
          <cell r="I307">
            <v>107469758</v>
          </cell>
        </row>
        <row r="308">
          <cell r="B308">
            <v>37861</v>
          </cell>
          <cell r="C308">
            <v>9</v>
          </cell>
          <cell r="D308" t="str">
            <v>Castrol Vieät Nam Ltd</v>
          </cell>
          <cell r="F308" t="str">
            <v>Ngoaïi Thöông</v>
          </cell>
          <cell r="G308" t="str">
            <v>Hoà Chí Minh</v>
          </cell>
          <cell r="H308" t="str">
            <v>Traû tieàn mua nhôùt</v>
          </cell>
          <cell r="I308">
            <v>131408946</v>
          </cell>
        </row>
        <row r="309">
          <cell r="B309">
            <v>37861</v>
          </cell>
          <cell r="C309">
            <v>46</v>
          </cell>
          <cell r="D309" t="str">
            <v>CTy MIWON VIETNAM</v>
          </cell>
          <cell r="F309" t="str">
            <v xml:space="preserve">Coâng Thöông </v>
          </cell>
          <cell r="G309" t="str">
            <v>Phuù Thoï</v>
          </cell>
          <cell r="H309" t="str">
            <v>Traû tieàn mua boät ngoït</v>
          </cell>
          <cell r="I309">
            <v>109254076</v>
          </cell>
        </row>
        <row r="310">
          <cell r="B310">
            <v>37862</v>
          </cell>
          <cell r="C310">
            <v>21</v>
          </cell>
          <cell r="D310" t="str">
            <v>Cty Coå Phaàn Vaät Tö  Haäu Giang</v>
          </cell>
          <cell r="F310" t="str">
            <v>Coâng Thöông</v>
          </cell>
          <cell r="G310" t="str">
            <v>Caàn Thô</v>
          </cell>
          <cell r="H310" t="str">
            <v>Traû tieàn mua gas</v>
          </cell>
          <cell r="I310">
            <v>43290001</v>
          </cell>
        </row>
        <row r="311">
          <cell r="B311">
            <v>37862</v>
          </cell>
          <cell r="C311">
            <v>41</v>
          </cell>
          <cell r="D311" t="str">
            <v>Cty Xi Maêng Nghi Sôn</v>
          </cell>
          <cell r="F311" t="str">
            <v>Coâng Thöông CN 9</v>
          </cell>
          <cell r="G311" t="str">
            <v>Hoà Chí Minh</v>
          </cell>
          <cell r="H311" t="str">
            <v>Traû tieàn mua xi maêng 300taán</v>
          </cell>
          <cell r="I311">
            <v>246000000</v>
          </cell>
        </row>
        <row r="312">
          <cell r="B312">
            <v>37862</v>
          </cell>
          <cell r="C312">
            <v>27</v>
          </cell>
          <cell r="D312" t="str">
            <v>Cty TNHH Quoác Teá Nagarjuna</v>
          </cell>
          <cell r="F312" t="str">
            <v>INDOVINA</v>
          </cell>
          <cell r="G312" t="str">
            <v>Hoà Chí Minh</v>
          </cell>
          <cell r="H312" t="str">
            <v>Traû tieàn mua ñöôøng</v>
          </cell>
          <cell r="I312">
            <v>28350000</v>
          </cell>
        </row>
        <row r="313">
          <cell r="B313">
            <v>37862</v>
          </cell>
          <cell r="C313">
            <v>77</v>
          </cell>
          <cell r="D313" t="str">
            <v>Cty Ñieän &amp; Ñieän Töû SAMSUNG VINA</v>
          </cell>
          <cell r="F313" t="str">
            <v>Coâng Thöông CN 4</v>
          </cell>
          <cell r="G313" t="str">
            <v>Hoà Chí Minh</v>
          </cell>
          <cell r="H313" t="str">
            <v>Traû tieàn mua haøng ñieän töû</v>
          </cell>
          <cell r="I313">
            <v>24118347</v>
          </cell>
        </row>
        <row r="314">
          <cell r="B314">
            <v>37865</v>
          </cell>
          <cell r="C314">
            <v>73</v>
          </cell>
          <cell r="D314" t="str">
            <v>Cty. TNHH SX.TM.HMP Myõ Haûo</v>
          </cell>
          <cell r="F314" t="str">
            <v>Ngoaïi Thöông</v>
          </cell>
          <cell r="G314" t="str">
            <v>Hoà Chí Minh</v>
          </cell>
          <cell r="H314" t="str">
            <v>Traû tieàn mua nöôùc röûa cheùn(TT.Baïc Lieâu)</v>
          </cell>
          <cell r="I314">
            <v>62210842</v>
          </cell>
        </row>
        <row r="315">
          <cell r="B315">
            <v>37865</v>
          </cell>
          <cell r="C315">
            <v>8</v>
          </cell>
          <cell r="D315" t="str">
            <v>Cty Xi Maêng Haø Tieân II</v>
          </cell>
          <cell r="F315" t="str">
            <v>Coâng Thöông</v>
          </cell>
          <cell r="G315" t="str">
            <v>Kieân Giang</v>
          </cell>
          <cell r="H315" t="str">
            <v>Traû tieàn mua xi maêng 250taán</v>
          </cell>
          <cell r="I315">
            <v>200200000</v>
          </cell>
        </row>
        <row r="316">
          <cell r="B316">
            <v>37865</v>
          </cell>
          <cell r="C316">
            <v>3</v>
          </cell>
          <cell r="D316" t="str">
            <v>Cty Coå Phaàn Boät Giaët Lix</v>
          </cell>
          <cell r="F316" t="str">
            <v>Coâng Thöông CN 14</v>
          </cell>
          <cell r="G316" t="str">
            <v>Hoà Chí Minh</v>
          </cell>
          <cell r="H316" t="str">
            <v>Traû tieàn mua boät giaët</v>
          </cell>
          <cell r="I316">
            <v>450000000</v>
          </cell>
        </row>
        <row r="317">
          <cell r="B317">
            <v>37867</v>
          </cell>
          <cell r="C317">
            <v>73</v>
          </cell>
          <cell r="D317" t="str">
            <v>Cty. TNHH SX.TM.HMP Myõ Haûo</v>
          </cell>
          <cell r="F317" t="str">
            <v>Ngoaïi Thöông</v>
          </cell>
          <cell r="G317" t="str">
            <v>Hoà Chí Minh</v>
          </cell>
          <cell r="H317" t="str">
            <v>Traû tieàn mua nöôùc röûa cheùn(TT.Caø Mau)</v>
          </cell>
          <cell r="I317">
            <v>26814757</v>
          </cell>
        </row>
        <row r="318">
          <cell r="B318">
            <v>37867</v>
          </cell>
          <cell r="C318">
            <v>27</v>
          </cell>
          <cell r="D318" t="str">
            <v>Cty TNHH Quoác Teá Nagarjuna</v>
          </cell>
          <cell r="F318" t="str">
            <v>INDOVINA</v>
          </cell>
          <cell r="G318" t="str">
            <v>Hoà Chí Minh</v>
          </cell>
          <cell r="H318" t="str">
            <v>Traû tieàn mua ñöôøng</v>
          </cell>
          <cell r="I318">
            <v>29750000</v>
          </cell>
        </row>
        <row r="319">
          <cell r="B319">
            <v>37868</v>
          </cell>
          <cell r="C319">
            <v>31</v>
          </cell>
          <cell r="D319" t="str">
            <v>Cty Daàu Aên Golden Hope - Nhaø Beø</v>
          </cell>
          <cell r="F319" t="str">
            <v>Sôû Giao Dòch II CTVN</v>
          </cell>
          <cell r="G319" t="str">
            <v>Hoà Chí Minh</v>
          </cell>
          <cell r="H319" t="str">
            <v>Traû tieàn daàu aên  (TT.TN.BL)</v>
          </cell>
          <cell r="I319">
            <v>141228470</v>
          </cell>
        </row>
        <row r="320">
          <cell r="B320">
            <v>37868</v>
          </cell>
          <cell r="C320">
            <v>94</v>
          </cell>
          <cell r="D320" t="str">
            <v>CTy TNHH SX Taân AÙ Chaâu</v>
          </cell>
          <cell r="F320" t="str">
            <v>Coâng Thöông CN 9</v>
          </cell>
          <cell r="G320" t="str">
            <v>Hoà Chí Minh</v>
          </cell>
          <cell r="H320" t="str">
            <v>Traû tieàn mua chaùo Bình Tieân</v>
          </cell>
          <cell r="I320">
            <v>11894400</v>
          </cell>
        </row>
        <row r="321">
          <cell r="B321">
            <v>37868</v>
          </cell>
          <cell r="C321">
            <v>5</v>
          </cell>
          <cell r="D321" t="str">
            <v>Cty TNHH TMaïi Thaønh Long</v>
          </cell>
          <cell r="F321" t="str">
            <v>Coâng Thöong CN6</v>
          </cell>
          <cell r="G321" t="str">
            <v>Hoà Chí Minh</v>
          </cell>
          <cell r="H321" t="str">
            <v>Traû tieàn mua boät ngoït</v>
          </cell>
          <cell r="I321">
            <v>289852021</v>
          </cell>
        </row>
        <row r="322">
          <cell r="B322">
            <v>37868</v>
          </cell>
          <cell r="C322">
            <v>98</v>
          </cell>
          <cell r="D322" t="str">
            <v>CTy Lieân Doanh Xi Maêng Haø Tieân II-Caàn Thô</v>
          </cell>
          <cell r="F322" t="str">
            <v>Coâng Thöông</v>
          </cell>
          <cell r="G322" t="str">
            <v>Caàn Thô</v>
          </cell>
          <cell r="H322" t="str">
            <v>Traû tieàn mua xi maêng</v>
          </cell>
          <cell r="I322">
            <v>116000000</v>
          </cell>
        </row>
        <row r="323">
          <cell r="B323">
            <v>37869</v>
          </cell>
          <cell r="C323">
            <v>10</v>
          </cell>
          <cell r="D323" t="str">
            <v>Cty TNHH Daàu Nhôùt vaø Hoùa Chaát VN</v>
          </cell>
          <cell r="F323" t="str">
            <v>Hoàng Kong&amp; Thöôïng Haûi</v>
          </cell>
          <cell r="G323" t="str">
            <v>Hoà Chí Minh</v>
          </cell>
          <cell r="H323" t="str">
            <v>Traû tieàn mua nhôùt Vilube</v>
          </cell>
          <cell r="I323">
            <v>251260000</v>
          </cell>
        </row>
        <row r="324">
          <cell r="B324">
            <v>37869</v>
          </cell>
          <cell r="C324">
            <v>93</v>
          </cell>
          <cell r="D324" t="str">
            <v>Cty Coå Phaàn Giaáy Vieãn Ñoâng</v>
          </cell>
          <cell r="F324" t="str">
            <v>Coâng Thöông CN 12</v>
          </cell>
          <cell r="G324" t="str">
            <v>Hoà Chí Minh</v>
          </cell>
          <cell r="H324" t="str">
            <v>Traû tieàn mua giaáy vieãn ñoâng</v>
          </cell>
          <cell r="I324">
            <v>11023848</v>
          </cell>
        </row>
        <row r="325">
          <cell r="B325">
            <v>37869</v>
          </cell>
          <cell r="C325">
            <v>73</v>
          </cell>
          <cell r="D325" t="str">
            <v>Cty. TNHH SX.TM.HMP Myõ Haûo</v>
          </cell>
          <cell r="F325" t="str">
            <v>Ngoaïi Thöông</v>
          </cell>
          <cell r="G325" t="str">
            <v>Hoà Chí Minh</v>
          </cell>
          <cell r="H325" t="str">
            <v>Traû tieàn mua nöôùc röûa cheùn (TT.BL)</v>
          </cell>
          <cell r="I325">
            <v>34963260</v>
          </cell>
        </row>
        <row r="326">
          <cell r="B326">
            <v>37869</v>
          </cell>
          <cell r="C326">
            <v>90</v>
          </cell>
          <cell r="D326" t="str">
            <v>CN CTy. CP Ñöôøng Bieân Hoøa taïi Caàn Thô</v>
          </cell>
          <cell r="F326" t="str">
            <v>Coâng Thöông</v>
          </cell>
          <cell r="G326" t="str">
            <v>Caàn Thô</v>
          </cell>
          <cell r="H326" t="str">
            <v>Traû tieàn mua ñöôøng</v>
          </cell>
          <cell r="I326">
            <v>10216000</v>
          </cell>
        </row>
        <row r="327">
          <cell r="B327">
            <v>37869</v>
          </cell>
          <cell r="C327">
            <v>83</v>
          </cell>
          <cell r="D327" t="str">
            <v>CTy TNHH TM TH Thuaän Taân</v>
          </cell>
          <cell r="F327" t="str">
            <v>Ngoaïi Thöông</v>
          </cell>
          <cell r="G327" t="str">
            <v>Hoà Chí Minh</v>
          </cell>
          <cell r="H327" t="str">
            <v>Traû tieàn mua tivi</v>
          </cell>
          <cell r="I327">
            <v>45977800</v>
          </cell>
        </row>
        <row r="328">
          <cell r="B328">
            <v>37869</v>
          </cell>
          <cell r="C328">
            <v>36</v>
          </cell>
          <cell r="D328" t="str">
            <v>XN Xaêng Daàu Daàu Khí Vuõng Taøu</v>
          </cell>
          <cell r="F328" t="str">
            <v>Coâng Thöông</v>
          </cell>
          <cell r="G328" t="str">
            <v>Baø Ròa-Vuõng Taøu</v>
          </cell>
          <cell r="H328" t="str">
            <v>Traû tieàn mua xaêng daàu</v>
          </cell>
          <cell r="I328">
            <v>1736700000</v>
          </cell>
        </row>
        <row r="329">
          <cell r="B329">
            <v>37872</v>
          </cell>
          <cell r="C329">
            <v>28</v>
          </cell>
          <cell r="D329" t="str">
            <v>Chi Nhaùnh Cty CP Söõa VN Taïi Caàn Thô</v>
          </cell>
          <cell r="F329" t="str">
            <v>Ñaàu Tö &amp; Phaùt Trieån</v>
          </cell>
          <cell r="G329" t="str">
            <v>Caàn Thô</v>
          </cell>
          <cell r="H329" t="str">
            <v>Traû tieàn mua söõa caùc loaïi</v>
          </cell>
          <cell r="I329">
            <v>291845992</v>
          </cell>
        </row>
        <row r="330">
          <cell r="B330">
            <v>37872</v>
          </cell>
          <cell r="C330">
            <v>73</v>
          </cell>
          <cell r="D330" t="str">
            <v>Cty. TNHH SX.TM.HMP Myõ Haûo</v>
          </cell>
          <cell r="F330" t="str">
            <v>Ngoaïi Thöông</v>
          </cell>
          <cell r="G330" t="str">
            <v>Hoà Chí Minh</v>
          </cell>
          <cell r="H330" t="str">
            <v>Traû tieàn mua nöôùc röûa cheùn (TT.BL)</v>
          </cell>
          <cell r="I330">
            <v>35082207</v>
          </cell>
        </row>
        <row r="331">
          <cell r="B331">
            <v>37872</v>
          </cell>
          <cell r="C331">
            <v>8</v>
          </cell>
          <cell r="D331" t="str">
            <v>Cty Xi Maêng Haø Tieân II</v>
          </cell>
          <cell r="F331" t="str">
            <v>Coâng Thöông</v>
          </cell>
          <cell r="G331" t="str">
            <v>Kieân Giang</v>
          </cell>
          <cell r="H331" t="str">
            <v>Traû tieàn mua xi maêng 200taán</v>
          </cell>
          <cell r="I331">
            <v>160160000</v>
          </cell>
        </row>
        <row r="332">
          <cell r="B332">
            <v>37872</v>
          </cell>
          <cell r="C332">
            <v>14</v>
          </cell>
          <cell r="D332" t="str">
            <v>Coâng Ty Theùp Mieàn Nam</v>
          </cell>
          <cell r="F332" t="str">
            <v>Coâng Thöông CN I</v>
          </cell>
          <cell r="G332" t="str">
            <v>Hoà Chí Minh</v>
          </cell>
          <cell r="H332" t="str">
            <v>Traû tieàn mua haøng cho CN Theùp Mieàn Nam taïi Caàn Thô</v>
          </cell>
          <cell r="I332">
            <v>261191601</v>
          </cell>
        </row>
        <row r="333">
          <cell r="B333">
            <v>37872</v>
          </cell>
          <cell r="C333">
            <v>36</v>
          </cell>
          <cell r="D333" t="str">
            <v>XN Xaêng Daàu Daàu Khí Vuõng Taøu</v>
          </cell>
          <cell r="F333" t="str">
            <v>Coâng Thöông</v>
          </cell>
          <cell r="G333" t="str">
            <v>Baø Ròa-Vuõng Taøu</v>
          </cell>
          <cell r="H333" t="str">
            <v>Traû tieàn mua xaêng daàu</v>
          </cell>
          <cell r="I333">
            <v>125000000</v>
          </cell>
        </row>
        <row r="334">
          <cell r="B334">
            <v>37872</v>
          </cell>
          <cell r="C334">
            <v>31</v>
          </cell>
          <cell r="D334" t="str">
            <v>Cty Daàu Aên Golden Hope - Nhaø Beø</v>
          </cell>
          <cell r="F334" t="str">
            <v>Sôû Giao Dòch II CTVN</v>
          </cell>
          <cell r="G334" t="str">
            <v>Hoà Chí Minh</v>
          </cell>
          <cell r="H334" t="str">
            <v>Traû tieàn daàu aên  (TT.CM: 78.361.598ñ;TT.BL: 81.657.972ñ)</v>
          </cell>
          <cell r="I334">
            <v>160019570</v>
          </cell>
        </row>
        <row r="335">
          <cell r="B335">
            <v>37873</v>
          </cell>
          <cell r="C335">
            <v>41</v>
          </cell>
          <cell r="D335" t="str">
            <v>Cty Xi Maêng Nghi Sôn</v>
          </cell>
          <cell r="F335" t="str">
            <v>Coâng Thöông CN 9</v>
          </cell>
          <cell r="G335" t="str">
            <v>Hoà Chí Minh</v>
          </cell>
          <cell r="H335" t="str">
            <v>Traû tieàn mua xi maêng</v>
          </cell>
          <cell r="I335">
            <v>123000000</v>
          </cell>
        </row>
        <row r="336">
          <cell r="B336">
            <v>37874</v>
          </cell>
          <cell r="C336">
            <v>14</v>
          </cell>
          <cell r="D336" t="str">
            <v>Coâng Ty Theùp Mieàn Nam</v>
          </cell>
          <cell r="F336" t="str">
            <v>Coâng Thöông CN I</v>
          </cell>
          <cell r="G336" t="str">
            <v>Hoà Chí Minh</v>
          </cell>
          <cell r="H336" t="str">
            <v>Traû tieàn mua haøng cho CN Theùp Mieàn Nam taïi Caàn Thô</v>
          </cell>
          <cell r="I336">
            <v>338100578</v>
          </cell>
        </row>
        <row r="337">
          <cell r="B337">
            <v>37875</v>
          </cell>
          <cell r="C337">
            <v>8</v>
          </cell>
          <cell r="D337" t="str">
            <v>Cty Xi Maêng Haø Tieân II</v>
          </cell>
          <cell r="F337" t="str">
            <v>Coâng Thöông</v>
          </cell>
          <cell r="G337" t="str">
            <v>Kieân Giang</v>
          </cell>
          <cell r="H337" t="str">
            <v>Traû tieàn mua xi maêng 200taán</v>
          </cell>
          <cell r="I337">
            <v>160160000</v>
          </cell>
        </row>
        <row r="338">
          <cell r="B338">
            <v>37875</v>
          </cell>
          <cell r="C338">
            <v>5</v>
          </cell>
          <cell r="D338" t="str">
            <v>Cty TNHH TMaïi Thaønh Long</v>
          </cell>
          <cell r="F338" t="str">
            <v>Coâng Thöong CN6</v>
          </cell>
          <cell r="G338" t="str">
            <v>Hoà Chí Minh</v>
          </cell>
          <cell r="H338" t="str">
            <v>Traû tieàn mua boät ngoït</v>
          </cell>
          <cell r="I338">
            <v>253558173</v>
          </cell>
        </row>
        <row r="339">
          <cell r="B339">
            <v>37875</v>
          </cell>
          <cell r="C339">
            <v>95</v>
          </cell>
          <cell r="D339" t="str">
            <v>Cty Deät May Thaønh Coâng - CN MieànTaây</v>
          </cell>
          <cell r="F339" t="str">
            <v>Ñaàu Tö &amp; Phaùt Trieån</v>
          </cell>
          <cell r="G339" t="str">
            <v>Caàn Thô</v>
          </cell>
          <cell r="H339" t="str">
            <v>Traû tieàn haøng may saún</v>
          </cell>
          <cell r="I339">
            <v>3120010</v>
          </cell>
        </row>
        <row r="340">
          <cell r="B340">
            <v>37875</v>
          </cell>
          <cell r="C340">
            <v>73</v>
          </cell>
          <cell r="D340" t="str">
            <v>Cty. TNHH SX.TM.HMP Myõ Haûo</v>
          </cell>
          <cell r="F340" t="str">
            <v>Ngoaïi Thöông</v>
          </cell>
          <cell r="G340" t="str">
            <v>Hoà Chí Minh</v>
          </cell>
          <cell r="H340" t="str">
            <v>Traû tieàn mua nöôùc röûa cheùn (TT.BL)</v>
          </cell>
          <cell r="I340">
            <v>17827048</v>
          </cell>
        </row>
        <row r="341">
          <cell r="B341">
            <v>37876</v>
          </cell>
          <cell r="C341">
            <v>44</v>
          </cell>
          <cell r="D341" t="str">
            <v>CTy Ñieän Baùo Ñieän Thoaïi Baïc Lieâu</v>
          </cell>
          <cell r="F341" t="str">
            <v xml:space="preserve">Coâng Thöông </v>
          </cell>
          <cell r="G341" t="str">
            <v>Baïc Lieâu</v>
          </cell>
          <cell r="H341" t="str">
            <v>Traû tieàn ñieän thoaïi thaùng 8/2003</v>
          </cell>
          <cell r="I341">
            <v>10279334</v>
          </cell>
        </row>
        <row r="342">
          <cell r="B342">
            <v>37876</v>
          </cell>
          <cell r="C342">
            <v>73</v>
          </cell>
          <cell r="D342" t="str">
            <v>Cty. TNHH SX.TM.HMP Myõ Haûo</v>
          </cell>
          <cell r="F342" t="str">
            <v>Ngoaïi Thöông</v>
          </cell>
          <cell r="G342" t="str">
            <v>Hoà Chí Minh</v>
          </cell>
          <cell r="H342" t="str">
            <v>Traû tieàn mua nöôùc röûa cheùn (TT.CM)</v>
          </cell>
          <cell r="I342">
            <v>32079660</v>
          </cell>
        </row>
        <row r="343">
          <cell r="B343">
            <v>37876</v>
          </cell>
          <cell r="C343">
            <v>1</v>
          </cell>
          <cell r="D343" t="str">
            <v>Nhaø Maùy Thuoác Laù Saøi Goøn</v>
          </cell>
          <cell r="F343" t="str">
            <v>Sôû Giao Dòch II CTVN</v>
          </cell>
          <cell r="G343" t="str">
            <v>Hoà Chí Minh</v>
          </cell>
          <cell r="H343" t="str">
            <v>Traû tieàn mua thuoác laù</v>
          </cell>
          <cell r="I343">
            <v>222575000</v>
          </cell>
        </row>
        <row r="344">
          <cell r="B344">
            <v>37876</v>
          </cell>
          <cell r="C344">
            <v>28</v>
          </cell>
          <cell r="D344" t="str">
            <v>Chi Nhaùnh Cty CP Söõa VN Taïi Caàn Thô</v>
          </cell>
          <cell r="F344" t="str">
            <v>Ñaàu Tö &amp; Phaùt Trieån</v>
          </cell>
          <cell r="G344" t="str">
            <v>Caàn Thô</v>
          </cell>
          <cell r="H344" t="str">
            <v>Traû tieàn mua söõa caùc loaïi</v>
          </cell>
          <cell r="I344">
            <v>255684856</v>
          </cell>
        </row>
        <row r="345">
          <cell r="B345">
            <v>37876</v>
          </cell>
          <cell r="C345">
            <v>90</v>
          </cell>
          <cell r="D345" t="str">
            <v>CN CTy. CP Ñöôøng Bieân Hoøa taïi Caàn Thô</v>
          </cell>
          <cell r="F345" t="str">
            <v>Coâng Thöông</v>
          </cell>
          <cell r="G345" t="str">
            <v>Caàn Thô</v>
          </cell>
          <cell r="H345" t="str">
            <v>Traû tieàn mua ñöôøng</v>
          </cell>
          <cell r="I345">
            <v>21250000</v>
          </cell>
        </row>
        <row r="346">
          <cell r="B346">
            <v>37879</v>
          </cell>
          <cell r="C346">
            <v>28</v>
          </cell>
          <cell r="D346" t="str">
            <v>Chi Nhaùnh Cty CP Söõa VN Taïi Caàn Thô</v>
          </cell>
          <cell r="F346" t="str">
            <v>Ñaàu Tö &amp; Phaùt Trieån</v>
          </cell>
          <cell r="G346" t="str">
            <v>Caàn Thô</v>
          </cell>
          <cell r="H346" t="str">
            <v>Traû tieàn mua söõa caùc loaïi</v>
          </cell>
          <cell r="I346">
            <v>342891712</v>
          </cell>
        </row>
        <row r="347">
          <cell r="B347">
            <v>37879</v>
          </cell>
          <cell r="C347">
            <v>27</v>
          </cell>
          <cell r="D347" t="str">
            <v>Cty TNHH Quoác Teá Nagarjuna</v>
          </cell>
          <cell r="F347" t="str">
            <v>INDOVINA</v>
          </cell>
          <cell r="G347" t="str">
            <v>Hoà Chí Minh</v>
          </cell>
          <cell r="H347" t="str">
            <v>Traû tieàn mua ñöôøng</v>
          </cell>
          <cell r="I347">
            <v>57050000</v>
          </cell>
        </row>
        <row r="348">
          <cell r="B348">
            <v>37879</v>
          </cell>
          <cell r="C348">
            <v>73</v>
          </cell>
          <cell r="D348" t="str">
            <v>Cty. TNHH SX.TM.HMP Myõ Haûo</v>
          </cell>
          <cell r="F348" t="str">
            <v>Ngoaïi Thöông</v>
          </cell>
          <cell r="G348" t="str">
            <v>Hoà Chí Minh</v>
          </cell>
          <cell r="H348" t="str">
            <v>Traû tieàn mua nöôùc röûa cheùn (TT.BL)</v>
          </cell>
          <cell r="I348">
            <v>38931855</v>
          </cell>
        </row>
        <row r="349">
          <cell r="B349">
            <v>37879</v>
          </cell>
          <cell r="C349">
            <v>99</v>
          </cell>
          <cell r="D349" t="str">
            <v xml:space="preserve">Löu Thò Myõ Phöôïng (CTyTNHH Taân Thaùi Thònh) </v>
          </cell>
          <cell r="F349" t="str">
            <v>AÙ Chaâu</v>
          </cell>
          <cell r="G349" t="str">
            <v>Hoà Chí Minh</v>
          </cell>
          <cell r="H349" t="str">
            <v>Traû tieàn mua nöôùc yeán,bí ñao, nöôùc ngoït</v>
          </cell>
          <cell r="I349">
            <v>20787517</v>
          </cell>
        </row>
        <row r="350">
          <cell r="B350">
            <v>37879</v>
          </cell>
          <cell r="C350">
            <v>83</v>
          </cell>
          <cell r="D350" t="str">
            <v>CTy TNHH TM TH Thuaän Taân</v>
          </cell>
          <cell r="F350" t="str">
            <v>Ngoaïi Thöông</v>
          </cell>
          <cell r="G350" t="str">
            <v>Hoà Chí Minh</v>
          </cell>
          <cell r="H350" t="str">
            <v>Traû tieàn mua Tivi</v>
          </cell>
          <cell r="I350">
            <v>27244500</v>
          </cell>
        </row>
        <row r="351">
          <cell r="B351">
            <v>37881</v>
          </cell>
          <cell r="C351">
            <v>73</v>
          </cell>
          <cell r="D351" t="str">
            <v>Cty. TNHH SX.TM.HMP Myõ Haûo</v>
          </cell>
          <cell r="F351" t="str">
            <v>Ngoaïi Thöông</v>
          </cell>
          <cell r="G351" t="str">
            <v>Hoà Chí Minh</v>
          </cell>
          <cell r="H351" t="str">
            <v>Traû tieàn mua nöôùc röûa cheùn (TT.BL)</v>
          </cell>
          <cell r="I351">
            <v>33098688</v>
          </cell>
        </row>
        <row r="352">
          <cell r="B352">
            <v>37881</v>
          </cell>
          <cell r="C352">
            <v>31</v>
          </cell>
          <cell r="D352" t="str">
            <v>Cty Daàu Aên Golden Hope - Nhaø Beø</v>
          </cell>
          <cell r="F352" t="str">
            <v>Sôû Giao Dòch II CTVN</v>
          </cell>
          <cell r="G352" t="str">
            <v>Hoà Chí Minh</v>
          </cell>
          <cell r="H352" t="str">
            <v>Traû tieàn daàu aên  (TT.TN.BL)</v>
          </cell>
          <cell r="I352">
            <v>78397440</v>
          </cell>
        </row>
        <row r="353">
          <cell r="B353">
            <v>37881</v>
          </cell>
          <cell r="C353">
            <v>101</v>
          </cell>
          <cell r="D353" t="str">
            <v>Cty TMKT &amp; Ñaàu Tö PETEC</v>
          </cell>
          <cell r="F353" t="str">
            <v>Deutsche Bank</v>
          </cell>
          <cell r="G353" t="str">
            <v>Hoà Chí Minh</v>
          </cell>
          <cell r="H353" t="str">
            <v>Traû tieàn mua xaêng daàu (Maõ IBPS 50619012)</v>
          </cell>
          <cell r="I353">
            <v>1700000000</v>
          </cell>
        </row>
        <row r="354">
          <cell r="B354">
            <v>37881</v>
          </cell>
          <cell r="C354">
            <v>36</v>
          </cell>
          <cell r="D354" t="str">
            <v>XN Xaêng Daàu Daàu Khí Vuõng Taøu</v>
          </cell>
          <cell r="F354" t="str">
            <v>Coâng Thöông</v>
          </cell>
          <cell r="G354" t="str">
            <v>Baø Ròa-Vuõng Taøu</v>
          </cell>
          <cell r="H354" t="str">
            <v>Traû tieàn mua xaêng daàu</v>
          </cell>
          <cell r="I354">
            <v>1865000000</v>
          </cell>
        </row>
        <row r="355">
          <cell r="B355">
            <v>37882</v>
          </cell>
          <cell r="C355">
            <v>5</v>
          </cell>
          <cell r="D355" t="str">
            <v>Cty TNHH TMaïi Thaønh Long</v>
          </cell>
          <cell r="F355" t="str">
            <v>Coâng Thöong CN6</v>
          </cell>
          <cell r="G355" t="str">
            <v>Hoà Chí Minh</v>
          </cell>
          <cell r="H355" t="str">
            <v>Traû tieàn mua boät ngoït</v>
          </cell>
          <cell r="I355">
            <v>263226480</v>
          </cell>
        </row>
        <row r="356">
          <cell r="B356">
            <v>37882</v>
          </cell>
          <cell r="C356">
            <v>95</v>
          </cell>
          <cell r="D356" t="str">
            <v>Cty Deät May Thaønh Coâng - CN MieànTaây</v>
          </cell>
          <cell r="F356" t="str">
            <v>Ñaàu Tö &amp; Phaùt Trieån</v>
          </cell>
          <cell r="G356" t="str">
            <v>Caàn Thô</v>
          </cell>
          <cell r="H356" t="str">
            <v>Traû tieàn haøng may saún</v>
          </cell>
          <cell r="I356">
            <v>2006850</v>
          </cell>
        </row>
        <row r="357">
          <cell r="B357">
            <v>37883</v>
          </cell>
          <cell r="C357">
            <v>31</v>
          </cell>
          <cell r="D357" t="str">
            <v>Cty Daàu Aên Golden Hope - Nhaø Beø</v>
          </cell>
          <cell r="F357" t="str">
            <v>Sôû Giao Dòch II CTVN</v>
          </cell>
          <cell r="G357" t="str">
            <v>Hoà Chí Minh</v>
          </cell>
          <cell r="H357" t="str">
            <v>Traû tieàn daàu aên  (TT.TN.CM)</v>
          </cell>
          <cell r="I357">
            <v>74327563</v>
          </cell>
        </row>
        <row r="358">
          <cell r="B358">
            <v>37886</v>
          </cell>
          <cell r="C358">
            <v>31</v>
          </cell>
          <cell r="D358" t="str">
            <v>Cty Daàu Aên Golden Hope - Nhaø Beø</v>
          </cell>
          <cell r="F358" t="str">
            <v>Sôû Giao Dòch II CTVN</v>
          </cell>
          <cell r="G358" t="str">
            <v>Hoà Chí Minh</v>
          </cell>
          <cell r="H358" t="str">
            <v>Traû tieàn daàu aên  (TT.TN.BL)</v>
          </cell>
          <cell r="I358">
            <v>61599758</v>
          </cell>
        </row>
        <row r="359">
          <cell r="B359">
            <v>37886</v>
          </cell>
          <cell r="C359">
            <v>73</v>
          </cell>
          <cell r="D359" t="str">
            <v>Cty. TNHH SX.TM.HMP Myõ Haûo</v>
          </cell>
          <cell r="F359" t="str">
            <v>Ngoaïi Thöông</v>
          </cell>
          <cell r="G359" t="str">
            <v>Hoà Chí Minh</v>
          </cell>
          <cell r="H359" t="str">
            <v>Traû tieàn mua nöôùc röûa cheùn (TT.CM)</v>
          </cell>
          <cell r="I359">
            <v>27088277</v>
          </cell>
        </row>
        <row r="360">
          <cell r="B360">
            <v>37886</v>
          </cell>
          <cell r="C360">
            <v>36</v>
          </cell>
          <cell r="D360" t="str">
            <v>XN Xaêng Daàu Daàu Khí Vuõng Taøu</v>
          </cell>
          <cell r="F360" t="str">
            <v>Coâng Thöông</v>
          </cell>
          <cell r="G360" t="str">
            <v>Baø Ròa-Vuõng Taøu</v>
          </cell>
          <cell r="H360" t="str">
            <v>Traû tieàn mua xaêng daàu</v>
          </cell>
          <cell r="I360">
            <v>1729000000</v>
          </cell>
        </row>
        <row r="361">
          <cell r="B361">
            <v>37886</v>
          </cell>
          <cell r="C361">
            <v>10</v>
          </cell>
          <cell r="D361" t="str">
            <v>Cty TNHH Daàu Nhôùt vaø Hoùa Chaát VN</v>
          </cell>
          <cell r="F361" t="str">
            <v>Hoàng Kong&amp; Thöôïng Haûi</v>
          </cell>
          <cell r="G361" t="str">
            <v>Hoà Chí Minh</v>
          </cell>
          <cell r="H361" t="str">
            <v>Traû tieàn mua nhôùt</v>
          </cell>
          <cell r="I361">
            <v>319099999</v>
          </cell>
        </row>
        <row r="362">
          <cell r="B362">
            <v>37886</v>
          </cell>
          <cell r="C362">
            <v>9</v>
          </cell>
          <cell r="D362" t="str">
            <v>Castrol Vieät Nam Ltd</v>
          </cell>
          <cell r="F362" t="str">
            <v>Ngoaïi Thöông</v>
          </cell>
          <cell r="G362" t="str">
            <v>Hoà Chí Minh</v>
          </cell>
          <cell r="H362" t="str">
            <v>Traû tieàn mua nhôùt Castrol</v>
          </cell>
          <cell r="I362">
            <v>15241000</v>
          </cell>
        </row>
        <row r="363">
          <cell r="B363">
            <v>37887</v>
          </cell>
          <cell r="C363">
            <v>66</v>
          </cell>
          <cell r="D363" t="str">
            <v>Cty UNI PRESIDENT</v>
          </cell>
          <cell r="F363" t="str">
            <v>ANZ</v>
          </cell>
          <cell r="G363" t="str">
            <v>Hoà Chí Minh</v>
          </cell>
          <cell r="H363" t="str">
            <v>Traû tieàn mì Unif</v>
          </cell>
          <cell r="I363">
            <v>50244600</v>
          </cell>
        </row>
        <row r="364">
          <cell r="B364">
            <v>37887</v>
          </cell>
          <cell r="C364">
            <v>5</v>
          </cell>
          <cell r="D364" t="str">
            <v>Cty TNHH TMaïi Thaønh Long</v>
          </cell>
          <cell r="F364" t="str">
            <v>Coâng Thöong CN6</v>
          </cell>
          <cell r="G364" t="str">
            <v>Hoà Chí Minh</v>
          </cell>
          <cell r="H364" t="str">
            <v>Traû tieàn mua boät ngoït</v>
          </cell>
          <cell r="I364">
            <v>143285340</v>
          </cell>
        </row>
        <row r="365">
          <cell r="B365">
            <v>37887</v>
          </cell>
          <cell r="C365">
            <v>1</v>
          </cell>
          <cell r="D365" t="str">
            <v>Nhaø Maùy Thuoác Laù Saøi Goøn</v>
          </cell>
          <cell r="F365" t="str">
            <v>Sôû Giao Dòch II CTVN</v>
          </cell>
          <cell r="G365" t="str">
            <v>Hoà Chí Minh</v>
          </cell>
          <cell r="H365" t="str">
            <v>Traû tieàn mua thuoác laù</v>
          </cell>
          <cell r="I365">
            <v>213025000</v>
          </cell>
        </row>
        <row r="366">
          <cell r="B366">
            <v>37887</v>
          </cell>
          <cell r="C366">
            <v>8</v>
          </cell>
          <cell r="D366" t="str">
            <v>Cty Xi Maêng Haø Tieân II</v>
          </cell>
          <cell r="F366" t="str">
            <v>Coâng Thöông</v>
          </cell>
          <cell r="G366" t="str">
            <v>Kieân Giang</v>
          </cell>
          <cell r="H366" t="str">
            <v>Traû tieàn mua xi maêng 150taán</v>
          </cell>
          <cell r="I366">
            <v>120120000</v>
          </cell>
        </row>
        <row r="367">
          <cell r="B367">
            <v>37887</v>
          </cell>
          <cell r="C367">
            <v>28</v>
          </cell>
          <cell r="D367" t="str">
            <v>Chi Nhaùnh Cty CP Söõa VN Taïi Caàn Thô</v>
          </cell>
          <cell r="F367" t="str">
            <v>Ñaàu Tö &amp; Phaùt Trieån</v>
          </cell>
          <cell r="G367" t="str">
            <v>Caàn Thô</v>
          </cell>
          <cell r="H367" t="str">
            <v>Traû tieàn mua söõa caùc loaïi</v>
          </cell>
          <cell r="I367">
            <v>332548586</v>
          </cell>
        </row>
        <row r="368">
          <cell r="B368">
            <v>37887</v>
          </cell>
          <cell r="C368">
            <v>25</v>
          </cell>
          <cell r="D368" t="str">
            <v xml:space="preserve"> Thu Baûo Hieåm Xaõ Hoäi Tænh Baïc Lieâu</v>
          </cell>
          <cell r="F368" t="str">
            <v>NN &amp; P/T N/Thoân</v>
          </cell>
          <cell r="G368" t="str">
            <v>Baïc Lieâu</v>
          </cell>
          <cell r="H368" t="str">
            <v>Noäp BHXH,BHYT thaùng 9/2003</v>
          </cell>
          <cell r="I368">
            <v>24652545</v>
          </cell>
        </row>
        <row r="369">
          <cell r="B369">
            <v>37887</v>
          </cell>
          <cell r="C369">
            <v>101</v>
          </cell>
          <cell r="D369" t="str">
            <v>Cty TMKT &amp; Ñaàu Tö PETEC</v>
          </cell>
          <cell r="F369" t="str">
            <v>Deutsche Bank</v>
          </cell>
          <cell r="G369" t="str">
            <v>Hoà Chí Minh</v>
          </cell>
          <cell r="H369" t="str">
            <v>Traû tieàn mua xaêng daàu (Maõ IBPS 50619012)</v>
          </cell>
          <cell r="I369">
            <v>2500000000</v>
          </cell>
        </row>
        <row r="370">
          <cell r="B370">
            <v>37888</v>
          </cell>
          <cell r="C370">
            <v>31</v>
          </cell>
          <cell r="D370" t="str">
            <v>Cty Daàu Aên Golden Hope - Nhaø Beø</v>
          </cell>
          <cell r="F370" t="str">
            <v>Sôû Giao Dòch II CTVN</v>
          </cell>
          <cell r="G370" t="str">
            <v>Hoà Chí Minh</v>
          </cell>
          <cell r="H370" t="str">
            <v>Traû tieàn daàu aên  (TT.BL:7.938.150ñ; TT.CM: 29.403.000ñ)</v>
          </cell>
          <cell r="I370">
            <v>37341150</v>
          </cell>
        </row>
        <row r="371">
          <cell r="B371">
            <v>37888</v>
          </cell>
          <cell r="C371">
            <v>90</v>
          </cell>
          <cell r="D371" t="str">
            <v>CN CTy. CP Ñöôøng Bieân Hoøa taïi Caàn Thô</v>
          </cell>
          <cell r="F371" t="str">
            <v>Coâng Thöông</v>
          </cell>
          <cell r="G371" t="str">
            <v>Caàn Thô</v>
          </cell>
          <cell r="H371" t="str">
            <v>Traû tieàn mua ñöôøng</v>
          </cell>
          <cell r="I371">
            <v>14280000</v>
          </cell>
        </row>
        <row r="372">
          <cell r="B372">
            <v>37889</v>
          </cell>
          <cell r="C372">
            <v>31</v>
          </cell>
          <cell r="D372" t="str">
            <v>Cty Daàu Aên Golden Hope - Nhaø Beø</v>
          </cell>
          <cell r="F372" t="str">
            <v>Sôû Giao Dòch II CTVN</v>
          </cell>
          <cell r="G372" t="str">
            <v>Hoà Chí Minh</v>
          </cell>
          <cell r="H372" t="str">
            <v>Traû tieàn daàu aên  (TT.TN.CM)</v>
          </cell>
          <cell r="I372">
            <v>80203407</v>
          </cell>
        </row>
        <row r="373">
          <cell r="B373">
            <v>37889</v>
          </cell>
          <cell r="C373">
            <v>6</v>
          </cell>
          <cell r="D373" t="str">
            <v>BP Petco Ltd</v>
          </cell>
          <cell r="F373" t="str">
            <v>Citibank</v>
          </cell>
          <cell r="G373" t="str">
            <v>Hoà Chí Minh</v>
          </cell>
          <cell r="H373" t="str">
            <v>Traû tieàn mua nhôùt (Maõ soá DS10450 CTTN Baïc Lieâu)</v>
          </cell>
          <cell r="I373">
            <v>33371000</v>
          </cell>
        </row>
        <row r="374">
          <cell r="B374">
            <v>37889</v>
          </cell>
          <cell r="C374">
            <v>27</v>
          </cell>
          <cell r="D374" t="str">
            <v>Cty TNHH Quoác Teá Nagarjuna</v>
          </cell>
          <cell r="F374" t="str">
            <v>INDOVINA</v>
          </cell>
          <cell r="G374" t="str">
            <v>Hoà Chí Minh</v>
          </cell>
          <cell r="H374" t="str">
            <v>Traû tieàn mua ñöôøng</v>
          </cell>
          <cell r="I374">
            <v>28700000</v>
          </cell>
        </row>
        <row r="375">
          <cell r="B375">
            <v>37890</v>
          </cell>
          <cell r="C375">
            <v>73</v>
          </cell>
          <cell r="D375" t="str">
            <v>Cty. TNHH SX.TM.HMP Myõ Haûo</v>
          </cell>
          <cell r="F375" t="str">
            <v>Ngoaïi Thöông</v>
          </cell>
          <cell r="G375" t="str">
            <v>Hoà Chí Minh</v>
          </cell>
          <cell r="H375" t="str">
            <v>Traû tieàn mua nöôùc röûa cheùn (TT.BL)</v>
          </cell>
          <cell r="I375">
            <v>72396067</v>
          </cell>
        </row>
        <row r="376">
          <cell r="B376">
            <v>37890</v>
          </cell>
          <cell r="C376">
            <v>36</v>
          </cell>
          <cell r="D376" t="str">
            <v>XN Xaêng Daàu Daàu Khí Vuõng Taøu</v>
          </cell>
          <cell r="F376" t="str">
            <v>Coâng Thöông</v>
          </cell>
          <cell r="G376" t="str">
            <v>Baø Ròa-Vuõng Taøu</v>
          </cell>
          <cell r="H376" t="str">
            <v>Traû tieàn mua xaêng daàu</v>
          </cell>
          <cell r="I376">
            <v>4368000000</v>
          </cell>
        </row>
        <row r="377">
          <cell r="B377">
            <v>37890</v>
          </cell>
          <cell r="C377">
            <v>8</v>
          </cell>
          <cell r="D377" t="str">
            <v>Cty Xi Maêng Haø Tieân II</v>
          </cell>
          <cell r="F377" t="str">
            <v>Coâng Thöông</v>
          </cell>
          <cell r="G377" t="str">
            <v>Kieân Giang</v>
          </cell>
          <cell r="H377" t="str">
            <v>Traû tieàn mua xi maêng 250taán</v>
          </cell>
          <cell r="I377">
            <v>200200000</v>
          </cell>
        </row>
        <row r="378">
          <cell r="B378">
            <v>37890</v>
          </cell>
          <cell r="C378">
            <v>22</v>
          </cell>
          <cell r="D378" t="str">
            <v>Cty Deät Long An</v>
          </cell>
          <cell r="F378" t="str">
            <v>Coâng Thöông</v>
          </cell>
          <cell r="G378" t="str">
            <v>Long An</v>
          </cell>
          <cell r="H378" t="str">
            <v>Traû tieàn vaûi Long An</v>
          </cell>
          <cell r="I378">
            <v>18414190</v>
          </cell>
        </row>
        <row r="379">
          <cell r="B379">
            <v>37893</v>
          </cell>
          <cell r="C379">
            <v>3</v>
          </cell>
          <cell r="D379" t="str">
            <v>Cty Coå Phaàn Boät Giaët Lix</v>
          </cell>
          <cell r="F379" t="str">
            <v>Coâng Thöông CN 14</v>
          </cell>
          <cell r="G379" t="str">
            <v>Hoà Chí Minh</v>
          </cell>
          <cell r="H379" t="str">
            <v>Traû tieàn mua boät giaët</v>
          </cell>
          <cell r="I379">
            <v>330000000</v>
          </cell>
        </row>
        <row r="380">
          <cell r="B380">
            <v>37893</v>
          </cell>
          <cell r="C380">
            <v>41</v>
          </cell>
          <cell r="D380" t="str">
            <v>Cty Xi Maêng Nghi Sôn</v>
          </cell>
          <cell r="F380" t="str">
            <v>Coâng Thöông CN 9</v>
          </cell>
          <cell r="G380" t="str">
            <v>Hoà Chí Minh</v>
          </cell>
          <cell r="H380" t="str">
            <v>Traû tieàn mua  xi maêng</v>
          </cell>
          <cell r="I380">
            <v>369000000</v>
          </cell>
        </row>
        <row r="381">
          <cell r="B381">
            <v>37893</v>
          </cell>
          <cell r="C381">
            <v>77</v>
          </cell>
          <cell r="D381" t="str">
            <v>Cty Ñieän &amp; Ñieän Töû SAMSUNG VINA</v>
          </cell>
          <cell r="F381" t="str">
            <v>Coâng Thöông CN 4</v>
          </cell>
          <cell r="G381" t="str">
            <v>Hoà Chí Minh</v>
          </cell>
          <cell r="H381" t="str">
            <v>Traû tieàn mua Ti vi</v>
          </cell>
          <cell r="I381">
            <v>34642864</v>
          </cell>
        </row>
        <row r="382">
          <cell r="B382">
            <v>37893</v>
          </cell>
          <cell r="C382">
            <v>27</v>
          </cell>
          <cell r="D382" t="str">
            <v>Cty TNHH Quoác Teá Nagarjuna</v>
          </cell>
          <cell r="F382" t="str">
            <v>INDOVINA</v>
          </cell>
          <cell r="G382" t="str">
            <v>Hoà Chí Minh</v>
          </cell>
          <cell r="H382" t="str">
            <v>Traû tieàn mua ñöôøng</v>
          </cell>
          <cell r="I382">
            <v>28700000</v>
          </cell>
        </row>
        <row r="383">
          <cell r="B383">
            <v>37893</v>
          </cell>
          <cell r="C383">
            <v>31</v>
          </cell>
          <cell r="D383" t="str">
            <v>Cty Daàu Aên Golden Hope - Nhaø Beø</v>
          </cell>
          <cell r="F383" t="str">
            <v>Sôû Giao Dòch II CTVN</v>
          </cell>
          <cell r="G383" t="str">
            <v>Hoà Chí Minh</v>
          </cell>
          <cell r="H383" t="str">
            <v>Traû tieàn daàu aên  (TT.CM : 81.784.032ñ;TT.BL: 146.035.469ñ)</v>
          </cell>
          <cell r="I383">
            <v>227819501</v>
          </cell>
        </row>
        <row r="384">
          <cell r="B384">
            <v>37894</v>
          </cell>
          <cell r="C384">
            <v>28</v>
          </cell>
          <cell r="D384" t="str">
            <v>Chi Nhaùnh Cty CP Söõa VN Taïi Caàn Thô</v>
          </cell>
          <cell r="F384" t="str">
            <v>Ñaàu Tö &amp; Phaùt Trieån</v>
          </cell>
          <cell r="G384" t="str">
            <v>Caàn Thô</v>
          </cell>
          <cell r="H384" t="str">
            <v>Traû tieàn mua söõa caùc loaïi</v>
          </cell>
          <cell r="I384">
            <v>531742190</v>
          </cell>
        </row>
        <row r="385">
          <cell r="B385">
            <v>37894</v>
          </cell>
          <cell r="C385">
            <v>76</v>
          </cell>
          <cell r="D385" t="str">
            <v>Cty Ñieän &amp; Ñieän Töû TCL Vieät Nam</v>
          </cell>
          <cell r="F385" t="str">
            <v>Ngoaïi Thöông</v>
          </cell>
          <cell r="G385" t="str">
            <v>Ñoàng Nai</v>
          </cell>
          <cell r="H385" t="str">
            <v>Traû tieàn mua Ti vi TCL</v>
          </cell>
          <cell r="I385">
            <v>29300000</v>
          </cell>
        </row>
        <row r="386">
          <cell r="B386">
            <v>37894</v>
          </cell>
          <cell r="C386">
            <v>93</v>
          </cell>
          <cell r="D386" t="str">
            <v>Cty Coå Phaàn Giaáy Vieãn Ñoâng</v>
          </cell>
          <cell r="F386" t="str">
            <v>Coâng Thöông CN 12</v>
          </cell>
          <cell r="G386" t="str">
            <v>Hoà Chí Minh</v>
          </cell>
          <cell r="H386" t="str">
            <v>Traû tieàn mua giaáy vieãn ñoâng</v>
          </cell>
          <cell r="I386">
            <v>46744345</v>
          </cell>
        </row>
        <row r="387">
          <cell r="B387">
            <v>37894</v>
          </cell>
          <cell r="C387">
            <v>3</v>
          </cell>
          <cell r="D387" t="str">
            <v>Cty Coå Phaàn Boät Giaët Lix</v>
          </cell>
          <cell r="F387" t="str">
            <v>Coâng Thöông CN 14</v>
          </cell>
          <cell r="G387" t="str">
            <v>Hoà Chí Minh</v>
          </cell>
          <cell r="H387" t="str">
            <v>Traû tieàn mua boät giaët</v>
          </cell>
          <cell r="I387">
            <v>200000000</v>
          </cell>
        </row>
        <row r="388">
          <cell r="B388">
            <v>37894</v>
          </cell>
          <cell r="C388">
            <v>21</v>
          </cell>
          <cell r="D388" t="str">
            <v>Cty Coå Phaàn Vaät Tö  Haäu Giang</v>
          </cell>
          <cell r="F388" t="str">
            <v>Coâng Thöông</v>
          </cell>
          <cell r="G388" t="str">
            <v>Caàn Thô</v>
          </cell>
          <cell r="H388" t="str">
            <v>Traû tieàn mua gas</v>
          </cell>
          <cell r="I388">
            <v>54381003</v>
          </cell>
        </row>
        <row r="389">
          <cell r="B389">
            <v>37894</v>
          </cell>
          <cell r="C389">
            <v>12</v>
          </cell>
          <cell r="D389" t="str">
            <v>Cty Miwon Vieät Nam</v>
          </cell>
          <cell r="F389" t="str">
            <v>Coâng Thöông</v>
          </cell>
          <cell r="G389" t="str">
            <v>Phuù Thoï</v>
          </cell>
          <cell r="H389" t="str">
            <v>Traû tieàn mua boät ngoït (Maõ soá 22 CT TN Baïc Lieâu)</v>
          </cell>
          <cell r="I389">
            <v>120232874</v>
          </cell>
        </row>
        <row r="390">
          <cell r="B390">
            <v>37894</v>
          </cell>
          <cell r="C390">
            <v>93</v>
          </cell>
          <cell r="D390" t="str">
            <v>Cty Coå Phaàn Giaáy Vieãn Ñoâng</v>
          </cell>
          <cell r="F390" t="str">
            <v>Coâng Thöông CN 12</v>
          </cell>
          <cell r="G390" t="str">
            <v>Hoà Chí Minh</v>
          </cell>
          <cell r="H390" t="str">
            <v>Traû tieàn mua giaáy vieãn ñoâng</v>
          </cell>
          <cell r="I390">
            <v>21347964</v>
          </cell>
        </row>
        <row r="391">
          <cell r="B391">
            <v>37894</v>
          </cell>
          <cell r="C391">
            <v>73</v>
          </cell>
          <cell r="D391" t="str">
            <v>Cty. TNHH SX.TM.HMP Myõ Haûo</v>
          </cell>
          <cell r="F391" t="str">
            <v>Ngoaïi Thöông</v>
          </cell>
          <cell r="G391" t="str">
            <v>Hoà Chí Minh</v>
          </cell>
          <cell r="H391" t="str">
            <v>Traû tieàn mua nöôùc röûa cheùn (TT.BL)</v>
          </cell>
          <cell r="I391">
            <v>46744345</v>
          </cell>
        </row>
        <row r="392">
          <cell r="B392">
            <v>37895</v>
          </cell>
          <cell r="C392">
            <v>17</v>
          </cell>
          <cell r="D392" t="str">
            <v>Cty Daàu Khí -TP/HCM (Saøi Goøn Petro)</v>
          </cell>
          <cell r="F392" t="str">
            <v>Ngoaïi Thöông</v>
          </cell>
          <cell r="G392" t="str">
            <v>Hoà Chí Minh</v>
          </cell>
          <cell r="H392" t="str">
            <v>Traû tieàn mua xaêng daàu</v>
          </cell>
          <cell r="I392">
            <v>1550000000</v>
          </cell>
        </row>
        <row r="393">
          <cell r="B393">
            <v>37896</v>
          </cell>
          <cell r="C393">
            <v>8</v>
          </cell>
          <cell r="D393" t="str">
            <v>Cty Xi Maêng Haø Tieân II</v>
          </cell>
          <cell r="F393" t="str">
            <v>Coâng Thöông</v>
          </cell>
          <cell r="G393" t="str">
            <v>Kieân Giang</v>
          </cell>
          <cell r="H393" t="str">
            <v>Traû tieàn mua xi maêng 250taán</v>
          </cell>
          <cell r="I393">
            <v>200200000</v>
          </cell>
        </row>
        <row r="394">
          <cell r="B394">
            <v>37897</v>
          </cell>
          <cell r="C394">
            <v>98</v>
          </cell>
          <cell r="D394" t="str">
            <v>CTy Lieân Doanh Xi Maêng Haø Tieân II-Caàn Thô</v>
          </cell>
          <cell r="F394" t="str">
            <v>Coâng Thöông</v>
          </cell>
          <cell r="G394" t="str">
            <v>Caàn Thô</v>
          </cell>
          <cell r="H394" t="str">
            <v>Traû tieàn mua xi maêng 220taán</v>
          </cell>
          <cell r="I394">
            <v>176000000</v>
          </cell>
        </row>
        <row r="395">
          <cell r="B395">
            <v>37897</v>
          </cell>
          <cell r="C395">
            <v>5</v>
          </cell>
          <cell r="D395" t="str">
            <v>Cty TNHH TMaïi Thaønh Long</v>
          </cell>
          <cell r="F395" t="str">
            <v>Coâng Thöong CN6</v>
          </cell>
          <cell r="G395" t="str">
            <v>Hoà Chí Minh</v>
          </cell>
          <cell r="H395" t="str">
            <v>Traû tieàn mua boät ngoït</v>
          </cell>
          <cell r="I395">
            <v>358458473</v>
          </cell>
        </row>
        <row r="396">
          <cell r="B396">
            <v>37897</v>
          </cell>
          <cell r="C396">
            <v>36</v>
          </cell>
          <cell r="D396" t="str">
            <v>XN Xaêng Daàu Daàu Khí Vuõng Taøu</v>
          </cell>
          <cell r="F396" t="str">
            <v>Coâng Thöông</v>
          </cell>
          <cell r="G396" t="str">
            <v>Baø Ròa-Vuõng Taøu</v>
          </cell>
          <cell r="H396" t="str">
            <v>Traû tieàn mua xaêng daàu</v>
          </cell>
          <cell r="I396">
            <v>2300000000</v>
          </cell>
        </row>
        <row r="397">
          <cell r="B397">
            <v>37897</v>
          </cell>
          <cell r="C397">
            <v>27</v>
          </cell>
          <cell r="D397" t="str">
            <v>Cty TNHH Quoác Teá Nagarjuna</v>
          </cell>
          <cell r="F397" t="str">
            <v>INDOVINA</v>
          </cell>
          <cell r="G397" t="str">
            <v>Hoà Chí Minh</v>
          </cell>
          <cell r="H397" t="str">
            <v>Traû tieàn mua ñöôøng</v>
          </cell>
          <cell r="I397">
            <v>28700000</v>
          </cell>
        </row>
        <row r="398">
          <cell r="B398">
            <v>37901</v>
          </cell>
          <cell r="C398">
            <v>14</v>
          </cell>
          <cell r="D398" t="str">
            <v>Coâng Ty Theùp Mieàn Nam</v>
          </cell>
          <cell r="F398" t="str">
            <v>Coâng Thöông CN I</v>
          </cell>
          <cell r="G398" t="str">
            <v>Hoà Chí Minh</v>
          </cell>
          <cell r="H398" t="str">
            <v>Traû tieàn mua haøng cho CN Theùp Mieàn Nam taïi Caàn Thô</v>
          </cell>
          <cell r="I398">
            <v>215337990</v>
          </cell>
        </row>
        <row r="399">
          <cell r="B399">
            <v>37901</v>
          </cell>
          <cell r="C399">
            <v>73</v>
          </cell>
          <cell r="D399" t="str">
            <v>Cty. TNHH SX.TM.HMP Myõ Haûo</v>
          </cell>
          <cell r="F399" t="str">
            <v>Ngoaïi Thöông</v>
          </cell>
          <cell r="G399" t="str">
            <v>Hoà Chí Minh</v>
          </cell>
          <cell r="H399" t="str">
            <v>Traû tieàn mua nöôùc röûa cheùn (TT.BL)</v>
          </cell>
          <cell r="I399">
            <v>59020049</v>
          </cell>
        </row>
        <row r="400">
          <cell r="B400">
            <v>37901</v>
          </cell>
          <cell r="C400">
            <v>28</v>
          </cell>
          <cell r="D400" t="str">
            <v>Chi Nhaùnh Cty CP Söõa VN Taïi Caàn Thô</v>
          </cell>
          <cell r="F400" t="str">
            <v>Ñaàu Tö &amp; Phaùt Trieån</v>
          </cell>
          <cell r="G400" t="str">
            <v>Caàn Thô</v>
          </cell>
          <cell r="H400" t="str">
            <v>Traû tieàn mua söõa caùc loaïi</v>
          </cell>
          <cell r="I400">
            <v>368874563</v>
          </cell>
        </row>
        <row r="401">
          <cell r="B401">
            <v>37901</v>
          </cell>
          <cell r="C401">
            <v>6</v>
          </cell>
          <cell r="D401" t="str">
            <v>BP Petco Ltd</v>
          </cell>
          <cell r="F401" t="str">
            <v>Citibank</v>
          </cell>
          <cell r="G401" t="str">
            <v>Hoà Chí Minh</v>
          </cell>
          <cell r="H401" t="str">
            <v>Traû tieàn mua nhôùt (Maõ soá DS10450 CTTN Baïc Lieâu)</v>
          </cell>
          <cell r="I401">
            <v>20350000</v>
          </cell>
        </row>
        <row r="402">
          <cell r="B402">
            <v>37902</v>
          </cell>
          <cell r="C402">
            <v>31</v>
          </cell>
          <cell r="D402" t="str">
            <v>Cty Daàu Aên Golden Hope - Nhaø Beø</v>
          </cell>
          <cell r="F402" t="str">
            <v>Sôû Giao Dòch II CTVN</v>
          </cell>
          <cell r="G402" t="str">
            <v>Hoà Chí Minh</v>
          </cell>
          <cell r="H402" t="str">
            <v>Traû tieàn daàu aên  (TT.TN.CM)</v>
          </cell>
          <cell r="I402">
            <v>81155048</v>
          </cell>
        </row>
        <row r="403">
          <cell r="B403">
            <v>37903</v>
          </cell>
          <cell r="C403">
            <v>27</v>
          </cell>
          <cell r="D403" t="str">
            <v>Cty TNHH Quoác Teá Nagarjuna</v>
          </cell>
          <cell r="F403" t="str">
            <v>INDOVINA</v>
          </cell>
          <cell r="G403" t="str">
            <v>Hoà Chí Minh</v>
          </cell>
          <cell r="H403" t="str">
            <v>Traû tieàn mua ñöôøng</v>
          </cell>
          <cell r="I403">
            <v>41250000</v>
          </cell>
        </row>
        <row r="404">
          <cell r="B404">
            <v>37903</v>
          </cell>
          <cell r="C404">
            <v>66</v>
          </cell>
          <cell r="D404" t="str">
            <v>Cty UNI PRESIDENT</v>
          </cell>
          <cell r="F404" t="str">
            <v>ANZ</v>
          </cell>
          <cell r="G404" t="str">
            <v>Hoà Chí Minh</v>
          </cell>
          <cell r="H404" t="str">
            <v>Traû tieàn mua mì Unif</v>
          </cell>
          <cell r="I404">
            <v>52756839</v>
          </cell>
        </row>
        <row r="405">
          <cell r="B405">
            <v>37904</v>
          </cell>
          <cell r="C405">
            <v>31</v>
          </cell>
          <cell r="D405" t="str">
            <v>Cty Daàu Aên Golden Hope - Nhaø Beø</v>
          </cell>
          <cell r="F405" t="str">
            <v>Sôû Giao Dòch II CTVN</v>
          </cell>
          <cell r="G405" t="str">
            <v>Hoà Chí Minh</v>
          </cell>
          <cell r="H405" t="str">
            <v>Traû tieàn daàu aên  (TT.TN.BL)</v>
          </cell>
          <cell r="I405">
            <v>76020956</v>
          </cell>
        </row>
        <row r="406">
          <cell r="B406">
            <v>37904</v>
          </cell>
          <cell r="C406">
            <v>83</v>
          </cell>
          <cell r="D406" t="str">
            <v>CTy TNHH TM TH Thuaän Taân</v>
          </cell>
          <cell r="F406" t="str">
            <v>Ngoaïi Thöông</v>
          </cell>
          <cell r="G406" t="str">
            <v>Hoà Chí Minh</v>
          </cell>
          <cell r="H406" t="str">
            <v>Traû tieàn mua Tivi</v>
          </cell>
          <cell r="I406">
            <v>29909000</v>
          </cell>
        </row>
        <row r="407">
          <cell r="B407">
            <v>37904</v>
          </cell>
          <cell r="C407">
            <v>1</v>
          </cell>
          <cell r="D407" t="str">
            <v>Nhaø Maùy Thuoác Laù Saøi Goøn</v>
          </cell>
          <cell r="F407" t="str">
            <v>Sôû Giao Dòch II CTVN</v>
          </cell>
          <cell r="G407" t="str">
            <v>Hoà Chí Minh</v>
          </cell>
          <cell r="H407" t="str">
            <v>Traû tieàn mua thuoác laù</v>
          </cell>
          <cell r="I407">
            <v>224025000</v>
          </cell>
        </row>
        <row r="408">
          <cell r="B408">
            <v>37904</v>
          </cell>
          <cell r="C408">
            <v>8</v>
          </cell>
          <cell r="D408" t="str">
            <v>Cty Xi Maêng Haø Tieân II</v>
          </cell>
          <cell r="F408" t="str">
            <v>Coâng Thöông</v>
          </cell>
          <cell r="G408" t="str">
            <v>Kieân Giang</v>
          </cell>
          <cell r="H408" t="str">
            <v>Traû tieàn mua xi maêng 250taán</v>
          </cell>
          <cell r="I408">
            <v>200200000</v>
          </cell>
        </row>
        <row r="409">
          <cell r="B409">
            <v>37907</v>
          </cell>
          <cell r="C409">
            <v>31</v>
          </cell>
          <cell r="D409" t="str">
            <v>Cty Daàu Aên Golden Hope - Nhaø Beø</v>
          </cell>
          <cell r="F409" t="str">
            <v>Sôû Giao Dòch II CTVN</v>
          </cell>
          <cell r="G409" t="str">
            <v>Hoà Chí Minh</v>
          </cell>
          <cell r="H409" t="str">
            <v>Traû tieàn daàu aên  (TT.TN.CM)</v>
          </cell>
          <cell r="I409">
            <v>77052026</v>
          </cell>
        </row>
        <row r="410">
          <cell r="B410">
            <v>37907</v>
          </cell>
          <cell r="C410">
            <v>73</v>
          </cell>
          <cell r="D410" t="str">
            <v>Cty. TNHH SX.TM.HMP Myõ Haûo</v>
          </cell>
          <cell r="F410" t="str">
            <v>Ngoaïi Thöông</v>
          </cell>
          <cell r="G410" t="str">
            <v>Hoà Chí Minh</v>
          </cell>
          <cell r="H410" t="str">
            <v>Traû tieàn mua nöôùc röûa cheùn (TT.BL:52.765.252ñ; TT.CM:32.773.386ñ)</v>
          </cell>
          <cell r="I410">
            <v>85538638</v>
          </cell>
        </row>
        <row r="411">
          <cell r="B411">
            <v>37907</v>
          </cell>
          <cell r="C411">
            <v>36</v>
          </cell>
          <cell r="D411" t="str">
            <v>XN Xaêng Daàu Daàu Khí Vuõng Taøu</v>
          </cell>
          <cell r="F411" t="str">
            <v>Coâng Thöông</v>
          </cell>
          <cell r="G411" t="str">
            <v>Baø Ròa-Vuõng Taøu</v>
          </cell>
          <cell r="H411" t="str">
            <v>Traû tieàn mua xaêng daàu</v>
          </cell>
          <cell r="I411">
            <v>3278000000</v>
          </cell>
        </row>
        <row r="412">
          <cell r="B412">
            <v>37907</v>
          </cell>
          <cell r="C412">
            <v>101</v>
          </cell>
          <cell r="D412" t="str">
            <v>Cty TMKT &amp; Ñaàu Tö PETEC</v>
          </cell>
          <cell r="F412" t="str">
            <v>Deutsche Bank</v>
          </cell>
          <cell r="G412" t="str">
            <v>Hoà Chí Minh</v>
          </cell>
          <cell r="H412" t="str">
            <v>Traû tieàn mua xaêng daàu (Maõ IBPS 50619012)</v>
          </cell>
          <cell r="I412">
            <v>1000000000</v>
          </cell>
        </row>
        <row r="413">
          <cell r="B413">
            <v>37907</v>
          </cell>
          <cell r="C413">
            <v>27</v>
          </cell>
          <cell r="D413" t="str">
            <v>Cty TNHH Quoác Teá Nagarjuna</v>
          </cell>
          <cell r="F413" t="str">
            <v>INDOVINA</v>
          </cell>
          <cell r="G413" t="str">
            <v>Hoà Chí Minh</v>
          </cell>
          <cell r="H413" t="str">
            <v>Traû tieàn mua ñöôøng</v>
          </cell>
          <cell r="I413">
            <v>58800000</v>
          </cell>
        </row>
        <row r="414">
          <cell r="B414">
            <v>37908</v>
          </cell>
          <cell r="C414">
            <v>41</v>
          </cell>
          <cell r="D414" t="str">
            <v>Cty Xi Maêng Nghi Sôn</v>
          </cell>
          <cell r="F414" t="str">
            <v>Coâng Thöông CN 9</v>
          </cell>
          <cell r="G414" t="str">
            <v>Hoà Chí Minh</v>
          </cell>
          <cell r="H414" t="str">
            <v>Traû tieàn mua  xi maêng</v>
          </cell>
          <cell r="I414">
            <v>172000000</v>
          </cell>
        </row>
        <row r="415">
          <cell r="B415">
            <v>37908</v>
          </cell>
          <cell r="C415">
            <v>5</v>
          </cell>
          <cell r="D415" t="str">
            <v>Cty TNHH TMaïi Thaønh Long</v>
          </cell>
          <cell r="F415" t="str">
            <v>Coâng Thöong CN6</v>
          </cell>
          <cell r="G415" t="str">
            <v>Hoà Chí Minh</v>
          </cell>
          <cell r="H415" t="str">
            <v>Traû tieàn mua boät ngoït</v>
          </cell>
          <cell r="I415">
            <v>344171453</v>
          </cell>
        </row>
        <row r="416">
          <cell r="B416">
            <v>37909</v>
          </cell>
          <cell r="C416">
            <v>36</v>
          </cell>
          <cell r="D416" t="str">
            <v>XN Xaêng Daàu Daàu Khí Vuõng Taøu</v>
          </cell>
          <cell r="F416" t="str">
            <v>Coâng Thöông</v>
          </cell>
          <cell r="G416" t="str">
            <v>Baø Ròa-Vuõng Taøu</v>
          </cell>
          <cell r="H416" t="str">
            <v>Traû tieàn mua xaêng daàu</v>
          </cell>
          <cell r="I416">
            <v>2491000000</v>
          </cell>
        </row>
        <row r="417">
          <cell r="B417">
            <v>37909</v>
          </cell>
          <cell r="C417">
            <v>14</v>
          </cell>
          <cell r="D417" t="str">
            <v>Coâng Ty Theùp Mieàn Nam</v>
          </cell>
          <cell r="F417" t="str">
            <v>Coâng Thöông CN I</v>
          </cell>
          <cell r="G417" t="str">
            <v>Hoà Chí Minh</v>
          </cell>
          <cell r="H417" t="str">
            <v>Traû tieàn mua haøng cho CN Theùp Mieàn Nam taïi Caàn Thô</v>
          </cell>
          <cell r="I417">
            <v>192375120</v>
          </cell>
        </row>
        <row r="418">
          <cell r="B418">
            <v>37909</v>
          </cell>
          <cell r="C418">
            <v>28</v>
          </cell>
          <cell r="D418" t="str">
            <v>Chi Nhaùnh Cty CP Söõa VN Taïi Caàn Thô</v>
          </cell>
          <cell r="F418" t="str">
            <v>Ñaàu Tö &amp; Phaùt Trieån</v>
          </cell>
          <cell r="G418" t="str">
            <v>Caàn Thô</v>
          </cell>
          <cell r="H418" t="str">
            <v>Traû tieàn mua söõa caùc loaïi</v>
          </cell>
          <cell r="I418">
            <v>279370531</v>
          </cell>
        </row>
        <row r="419">
          <cell r="B419">
            <v>37909</v>
          </cell>
          <cell r="C419">
            <v>73</v>
          </cell>
          <cell r="D419" t="str">
            <v>Cty. TNHH SX.TM.HMP Myõ Haûo</v>
          </cell>
          <cell r="F419" t="str">
            <v>Ngoaïi Thöông</v>
          </cell>
          <cell r="G419" t="str">
            <v>Hoà Chí Minh</v>
          </cell>
          <cell r="H419" t="str">
            <v>Traû tieàn mua nöôùc röûa cheùn (TT.BL)</v>
          </cell>
          <cell r="I419">
            <v>120000000</v>
          </cell>
        </row>
        <row r="420">
          <cell r="B420">
            <v>37911</v>
          </cell>
          <cell r="C420">
            <v>31</v>
          </cell>
          <cell r="D420" t="str">
            <v>Cty Daàu Aên Golden Hope - Nhaø Beø</v>
          </cell>
          <cell r="F420" t="str">
            <v>Sôû Giao Dòch II CTVN</v>
          </cell>
          <cell r="G420" t="str">
            <v>Hoà Chí Minh</v>
          </cell>
          <cell r="H420" t="str">
            <v>Traû tieàn daàu aên  (TT.TN.CM)</v>
          </cell>
          <cell r="I420">
            <v>75822208</v>
          </cell>
        </row>
        <row r="421">
          <cell r="B421">
            <v>37911</v>
          </cell>
          <cell r="C421">
            <v>44</v>
          </cell>
          <cell r="D421" t="str">
            <v>CTy Ñieän Baùo Ñieän Thoaïi Baïc Lieâu</v>
          </cell>
          <cell r="F421" t="str">
            <v xml:space="preserve">Coâng Thöông </v>
          </cell>
          <cell r="G421" t="str">
            <v>Baïc Lieâu</v>
          </cell>
          <cell r="H421" t="str">
            <v>Traû tieàn ñieän thoaïi thaùng 9/2003</v>
          </cell>
          <cell r="I421">
            <v>9637210</v>
          </cell>
        </row>
        <row r="422">
          <cell r="B422">
            <v>37911</v>
          </cell>
          <cell r="C422">
            <v>8</v>
          </cell>
          <cell r="D422" t="str">
            <v>Cty Xi Maêng Haø Tieân II</v>
          </cell>
          <cell r="F422" t="str">
            <v>Coâng Thöông</v>
          </cell>
          <cell r="G422" t="str">
            <v>Kieân Giang</v>
          </cell>
          <cell r="H422" t="str">
            <v>Traû tieàn mua xi maêng 250taán</v>
          </cell>
          <cell r="I422">
            <v>200200000</v>
          </cell>
        </row>
        <row r="423">
          <cell r="B423">
            <v>37911</v>
          </cell>
          <cell r="C423">
            <v>31</v>
          </cell>
          <cell r="D423" t="str">
            <v>Cty Daàu Aên Golden Hope - Nhaø Beø</v>
          </cell>
          <cell r="F423" t="str">
            <v>Sôû Giao Dòch II CTVN</v>
          </cell>
          <cell r="G423" t="str">
            <v>Hoà Chí Minh</v>
          </cell>
          <cell r="H423" t="str">
            <v>Traû tieàn daàu aên  (TT.TN.CM)</v>
          </cell>
          <cell r="I423">
            <v>80723808</v>
          </cell>
        </row>
        <row r="424">
          <cell r="B424">
            <v>37914</v>
          </cell>
          <cell r="C424">
            <v>80</v>
          </cell>
          <cell r="D424" t="str">
            <v>Chi Nhaùnh Cty TNHH AÉC-QUY GS VN</v>
          </cell>
          <cell r="F424" t="str">
            <v>Ngoaïi Thöông</v>
          </cell>
          <cell r="G424" t="str">
            <v>Hoà Chí Minh</v>
          </cell>
          <cell r="H424" t="str">
            <v>Traû tieàn mua bình aéc qui</v>
          </cell>
          <cell r="I424">
            <v>18090000</v>
          </cell>
        </row>
        <row r="425">
          <cell r="B425">
            <v>37914</v>
          </cell>
          <cell r="C425">
            <v>25</v>
          </cell>
          <cell r="D425" t="str">
            <v xml:space="preserve"> Thu Baûo Hieåm Xaõ Hoäi Tænh Baïc Lieâu</v>
          </cell>
          <cell r="F425" t="str">
            <v>NN &amp; P/T N/Thoân</v>
          </cell>
          <cell r="G425" t="str">
            <v>Baïc Lieâu</v>
          </cell>
          <cell r="H425" t="str">
            <v>Noäp BHXH,BHYT thaùng 10/2003</v>
          </cell>
          <cell r="I425">
            <v>24334161</v>
          </cell>
        </row>
        <row r="426">
          <cell r="B426">
            <v>37914</v>
          </cell>
          <cell r="C426">
            <v>36</v>
          </cell>
          <cell r="D426" t="str">
            <v>XN Xaêng Daàu Daàu Khí Vuõng Taøu</v>
          </cell>
          <cell r="F426" t="str">
            <v>Coâng Thöông</v>
          </cell>
          <cell r="G426" t="str">
            <v>Baø Ròa-Vuõng Taøu</v>
          </cell>
          <cell r="H426" t="str">
            <v>Traû tieàn mua xaêng daàu</v>
          </cell>
          <cell r="I426">
            <v>2538000000</v>
          </cell>
        </row>
        <row r="427">
          <cell r="B427">
            <v>37914</v>
          </cell>
          <cell r="C427">
            <v>73</v>
          </cell>
          <cell r="D427" t="str">
            <v>Cty. TNHH SX.TM.HMP Myõ Haûo</v>
          </cell>
          <cell r="F427" t="str">
            <v>Ngoaïi Thöông</v>
          </cell>
          <cell r="G427" t="str">
            <v>Hoà Chí Minh</v>
          </cell>
          <cell r="H427" t="str">
            <v>Traû tieàn mua nöôùc röûa cheùn (TT.CM)</v>
          </cell>
          <cell r="I427">
            <v>32071341</v>
          </cell>
        </row>
        <row r="428">
          <cell r="B428">
            <v>37916</v>
          </cell>
          <cell r="C428">
            <v>5</v>
          </cell>
          <cell r="D428" t="str">
            <v>Cty TNHH TMaïi Thaønh Long</v>
          </cell>
          <cell r="F428" t="str">
            <v>Coâng Thöong CN6</v>
          </cell>
          <cell r="G428" t="str">
            <v>Hoà Chí Minh</v>
          </cell>
          <cell r="H428" t="str">
            <v>Traû tieàn mua boät ngoït</v>
          </cell>
          <cell r="I428">
            <v>213296429</v>
          </cell>
        </row>
        <row r="429">
          <cell r="B429">
            <v>37916</v>
          </cell>
          <cell r="C429">
            <v>3</v>
          </cell>
          <cell r="D429" t="str">
            <v>Cty Coå Phaàn Boät Giaët Lix</v>
          </cell>
          <cell r="F429" t="str">
            <v>Coâng Thöông CN 14</v>
          </cell>
          <cell r="G429" t="str">
            <v>Hoà Chí Minh</v>
          </cell>
          <cell r="H429" t="str">
            <v>Traû tieàn mua boät giaët</v>
          </cell>
          <cell r="I429">
            <v>290000000</v>
          </cell>
        </row>
        <row r="430">
          <cell r="B430">
            <v>37916</v>
          </cell>
          <cell r="C430">
            <v>28</v>
          </cell>
          <cell r="D430" t="str">
            <v>Chi Nhaùnh Cty CP Söõa VN Taïi Caàn Thô</v>
          </cell>
          <cell r="F430" t="str">
            <v>Ñaàu Tö &amp; Phaùt Trieån</v>
          </cell>
          <cell r="G430" t="str">
            <v>Caàn Thô</v>
          </cell>
          <cell r="H430" t="str">
            <v>Traû tieàn mua söõa caùc loaïi</v>
          </cell>
          <cell r="I430">
            <v>385955524</v>
          </cell>
        </row>
        <row r="431">
          <cell r="B431">
            <v>37917</v>
          </cell>
          <cell r="C431">
            <v>73</v>
          </cell>
          <cell r="D431" t="str">
            <v>Cty. TNHH SX.TM.HMP Myõ Haûo</v>
          </cell>
          <cell r="F431" t="str">
            <v>Ngoaïi Thöông</v>
          </cell>
          <cell r="G431" t="str">
            <v>Hoà Chí Minh</v>
          </cell>
          <cell r="H431" t="str">
            <v>Traû tieàn mua nöôùc röûa cheùn (TT.CM)</v>
          </cell>
          <cell r="I431">
            <v>62534084</v>
          </cell>
        </row>
        <row r="432">
          <cell r="B432">
            <v>37917</v>
          </cell>
          <cell r="C432">
            <v>22</v>
          </cell>
          <cell r="D432" t="str">
            <v>Cty Deät Long An</v>
          </cell>
          <cell r="F432" t="str">
            <v>Coâng Thöông</v>
          </cell>
          <cell r="G432" t="str">
            <v>Long An</v>
          </cell>
          <cell r="H432" t="str">
            <v>Traû tieàn mua vaûi Long An</v>
          </cell>
          <cell r="I432">
            <v>16369570</v>
          </cell>
        </row>
        <row r="433">
          <cell r="B433">
            <v>37918</v>
          </cell>
          <cell r="C433">
            <v>31</v>
          </cell>
          <cell r="D433" t="str">
            <v>Cty Daàu Aên Golden Hope - Nhaø Beø</v>
          </cell>
          <cell r="F433" t="str">
            <v>Sôû Giao Dòch II CTVN</v>
          </cell>
          <cell r="G433" t="str">
            <v>Hoà Chí Minh</v>
          </cell>
          <cell r="H433" t="str">
            <v>Traû tieàn mua daàu xaù</v>
          </cell>
          <cell r="I433">
            <v>48639450</v>
          </cell>
        </row>
        <row r="434">
          <cell r="B434">
            <v>37918</v>
          </cell>
          <cell r="C434">
            <v>8</v>
          </cell>
          <cell r="D434" t="str">
            <v>Cty Xi Maêng Haø Tieân II</v>
          </cell>
          <cell r="F434" t="str">
            <v>Coâng Thöông</v>
          </cell>
          <cell r="G434" t="str">
            <v>Kieân Giang</v>
          </cell>
          <cell r="H434" t="str">
            <v>Traû tieàn mua xi maêng 200taán</v>
          </cell>
          <cell r="I434">
            <v>160160000</v>
          </cell>
        </row>
        <row r="435">
          <cell r="B435">
            <v>37921</v>
          </cell>
          <cell r="C435">
            <v>83</v>
          </cell>
          <cell r="D435" t="str">
            <v>CTy TNHH TM TH Thuaän Taân</v>
          </cell>
          <cell r="F435" t="str">
            <v>Ngoaïi Thöông</v>
          </cell>
          <cell r="G435" t="str">
            <v>Hoà Chí Minh</v>
          </cell>
          <cell r="H435" t="str">
            <v>Traû tieànhaøng ñieän maùy</v>
          </cell>
          <cell r="I435">
            <v>77777300</v>
          </cell>
        </row>
        <row r="436">
          <cell r="B436">
            <v>37921</v>
          </cell>
          <cell r="C436">
            <v>31</v>
          </cell>
          <cell r="D436" t="str">
            <v>Cty Daàu Aên Golden Hope - Nhaø Beø</v>
          </cell>
          <cell r="F436" t="str">
            <v>Sôû Giao Dòch II CTVN</v>
          </cell>
          <cell r="G436" t="str">
            <v>Hoà Chí Minh</v>
          </cell>
          <cell r="H436" t="str">
            <v>Traû tieàn daàu aên  (TT.TN.BL)</v>
          </cell>
          <cell r="I436">
            <v>73394970</v>
          </cell>
        </row>
        <row r="437">
          <cell r="B437">
            <v>37921</v>
          </cell>
          <cell r="C437">
            <v>36</v>
          </cell>
          <cell r="D437" t="str">
            <v>XN Xaêng Daàu Daàu Khí Vuõng Taøu</v>
          </cell>
          <cell r="F437" t="str">
            <v>Coâng Thöông</v>
          </cell>
          <cell r="G437" t="str">
            <v>Baø Ròa-Vuõng Taøu</v>
          </cell>
          <cell r="H437" t="str">
            <v>Traû tieàn mua xaêng daàu</v>
          </cell>
          <cell r="I437">
            <v>1927000000</v>
          </cell>
        </row>
        <row r="438">
          <cell r="B438">
            <v>37921</v>
          </cell>
          <cell r="C438">
            <v>41</v>
          </cell>
          <cell r="D438" t="str">
            <v>Cty Xi Maêng Nghi Sôn</v>
          </cell>
          <cell r="F438" t="str">
            <v>Coâng Thöông CN 9</v>
          </cell>
          <cell r="G438" t="str">
            <v>Hoà Chí Minh</v>
          </cell>
          <cell r="H438" t="str">
            <v>Traû tieàn mua xi maêng 250taán</v>
          </cell>
          <cell r="I438">
            <v>215000000</v>
          </cell>
        </row>
        <row r="439">
          <cell r="B439">
            <v>37921</v>
          </cell>
          <cell r="C439">
            <v>14</v>
          </cell>
          <cell r="D439" t="str">
            <v>Coâng Ty Theùp Mieàn Nam</v>
          </cell>
          <cell r="F439" t="str">
            <v>Coâng Thöông CN I</v>
          </cell>
          <cell r="G439" t="str">
            <v>Hoà Chí Minh</v>
          </cell>
          <cell r="H439" t="str">
            <v>Traû tieàn mua haøng cho CN Theùp Mieàn Nam taïi Caàn Thô</v>
          </cell>
          <cell r="I439">
            <v>221993415</v>
          </cell>
        </row>
        <row r="440">
          <cell r="B440">
            <v>37921</v>
          </cell>
          <cell r="C440">
            <v>31</v>
          </cell>
          <cell r="D440" t="str">
            <v>Cty Daàu Aên Golden Hope - Nhaø Beø</v>
          </cell>
          <cell r="F440" t="str">
            <v>Sôû Giao Dòch II CTVN</v>
          </cell>
          <cell r="G440" t="str">
            <v>Hoà Chí Minh</v>
          </cell>
          <cell r="H440" t="str">
            <v>Traû tieàn daàu aên  (TT.BL : 79.910.006ñ;TT.CM: 24.994.992ñ)</v>
          </cell>
          <cell r="I440">
            <v>104904998</v>
          </cell>
        </row>
        <row r="441">
          <cell r="B441">
            <v>37922</v>
          </cell>
          <cell r="C441">
            <v>73</v>
          </cell>
          <cell r="D441" t="str">
            <v>Cty. TNHH SX.TM.HMP Myõ Haûo</v>
          </cell>
          <cell r="F441" t="str">
            <v>Ngoaïi Thöông</v>
          </cell>
          <cell r="G441" t="str">
            <v>Hoà Chí Minh</v>
          </cell>
          <cell r="H441" t="str">
            <v>Traû tieàn mua nöôùc röûa cheùn (TT.BL)</v>
          </cell>
          <cell r="I441">
            <v>57798229</v>
          </cell>
        </row>
        <row r="442">
          <cell r="B442">
            <v>37922</v>
          </cell>
          <cell r="C442">
            <v>73</v>
          </cell>
          <cell r="D442" t="str">
            <v>Cty. TNHH SX.TM.HMP Myõ Haûo</v>
          </cell>
          <cell r="F442" t="str">
            <v>Ngoaïi Thöông</v>
          </cell>
          <cell r="G442" t="str">
            <v>Hoà Chí Minh</v>
          </cell>
          <cell r="H442" t="str">
            <v>Traû tieàn mua nöôùc röûa cheùn (TT.BL)</v>
          </cell>
          <cell r="I442">
            <v>57798229</v>
          </cell>
        </row>
        <row r="443">
          <cell r="B443">
            <v>37922</v>
          </cell>
          <cell r="C443">
            <v>27</v>
          </cell>
          <cell r="D443" t="str">
            <v>Cty TNHH Quoác Teá Nagarjuna</v>
          </cell>
          <cell r="F443" t="str">
            <v>INDOVINA</v>
          </cell>
          <cell r="G443" t="str">
            <v>Hoà Chí Minh</v>
          </cell>
          <cell r="H443" t="str">
            <v>Traû tieàn mua ñöôøng</v>
          </cell>
          <cell r="I443">
            <v>61600000</v>
          </cell>
        </row>
        <row r="444">
          <cell r="B444">
            <v>37922</v>
          </cell>
          <cell r="C444">
            <v>1</v>
          </cell>
          <cell r="D444" t="str">
            <v>Nhaø Maùy Thuoác Laù Saøi Goøn</v>
          </cell>
          <cell r="F444" t="str">
            <v>Sôû Giao Dòch II CTVN</v>
          </cell>
          <cell r="G444" t="str">
            <v>Hoà Chí Minh</v>
          </cell>
          <cell r="H444" t="str">
            <v>Traû tieàn mua thuoác laù</v>
          </cell>
          <cell r="I444">
            <v>221275000</v>
          </cell>
        </row>
        <row r="445">
          <cell r="B445">
            <v>37922</v>
          </cell>
          <cell r="C445">
            <v>73</v>
          </cell>
          <cell r="D445" t="str">
            <v>Cty. TNHH SX.TM.HMP Myõ Haûo</v>
          </cell>
          <cell r="F445" t="str">
            <v>Ngoaïi Thöông</v>
          </cell>
          <cell r="G445" t="str">
            <v>Hoà Chí Minh</v>
          </cell>
          <cell r="H445" t="str">
            <v>Traû tieàn mua nöôùc röûa cheùn (TT.BL)</v>
          </cell>
          <cell r="I445">
            <v>57798229</v>
          </cell>
        </row>
        <row r="446">
          <cell r="B446">
            <v>37922</v>
          </cell>
          <cell r="C446">
            <v>27</v>
          </cell>
          <cell r="D446" t="str">
            <v>Cty TNHH Quoác Teá Nagarjuna</v>
          </cell>
          <cell r="F446" t="str">
            <v>INDOVINA</v>
          </cell>
          <cell r="G446" t="str">
            <v>Hoà Chí Minh</v>
          </cell>
          <cell r="H446" t="str">
            <v>Traû tieàn mua ñöôøng</v>
          </cell>
          <cell r="I446">
            <v>61600000</v>
          </cell>
        </row>
        <row r="447">
          <cell r="B447">
            <v>37924</v>
          </cell>
          <cell r="C447">
            <v>28</v>
          </cell>
          <cell r="D447" t="str">
            <v>Chi Nhaùnh Cty CP Söõa VN Taïi Caàn Thô</v>
          </cell>
          <cell r="F447" t="str">
            <v>Ñaàu Tö &amp; Phaùt Trieån</v>
          </cell>
          <cell r="G447" t="str">
            <v>Caàn Thô</v>
          </cell>
          <cell r="H447" t="str">
            <v>Traû tieàn mua söõa caùc loaïi</v>
          </cell>
          <cell r="I447">
            <v>386314036</v>
          </cell>
        </row>
        <row r="448">
          <cell r="B448">
            <v>37924</v>
          </cell>
          <cell r="C448">
            <v>5</v>
          </cell>
          <cell r="D448" t="str">
            <v>Cty TNHH TMaïi Thaønh Long</v>
          </cell>
          <cell r="F448" t="str">
            <v>Coâng Thöong CN6</v>
          </cell>
          <cell r="G448" t="str">
            <v>Hoà Chí Minh</v>
          </cell>
          <cell r="H448" t="str">
            <v>Traû tieàn mua boät ngoït</v>
          </cell>
          <cell r="I448">
            <v>426483031</v>
          </cell>
        </row>
        <row r="449">
          <cell r="B449">
            <v>37924</v>
          </cell>
          <cell r="C449">
            <v>31</v>
          </cell>
          <cell r="D449" t="str">
            <v>Cty Daàu Aên Golden Hope - Nhaø Beø</v>
          </cell>
          <cell r="F449" t="str">
            <v>Sôû Giao Dòch II CTVN</v>
          </cell>
          <cell r="G449" t="str">
            <v>Hoà Chí Minh</v>
          </cell>
          <cell r="H449" t="str">
            <v>Traû tieàn mua daàu aên</v>
          </cell>
          <cell r="I449">
            <v>89692872</v>
          </cell>
        </row>
        <row r="450">
          <cell r="B450">
            <v>37924</v>
          </cell>
          <cell r="C450">
            <v>77</v>
          </cell>
          <cell r="D450" t="str">
            <v>Cty Ñieän &amp; Ñieän Töû SAMSUNG VINA</v>
          </cell>
          <cell r="F450" t="str">
            <v>Coâng Thöông CN 4</v>
          </cell>
          <cell r="G450" t="str">
            <v>Hoà Chí Minh</v>
          </cell>
          <cell r="H450" t="str">
            <v>Traû tieàn mua haøng ñieän maùy</v>
          </cell>
          <cell r="I450">
            <v>9390000</v>
          </cell>
        </row>
        <row r="451">
          <cell r="B451">
            <v>37925</v>
          </cell>
          <cell r="C451">
            <v>8</v>
          </cell>
          <cell r="D451" t="str">
            <v>Cty Xi Maêng Haø Tieân II</v>
          </cell>
          <cell r="F451" t="str">
            <v>Coâng Thöông</v>
          </cell>
          <cell r="G451" t="str">
            <v>Kieân Giang</v>
          </cell>
          <cell r="H451" t="str">
            <v>Traû tieàn mua xi maêng 45taán</v>
          </cell>
          <cell r="I451">
            <v>35318250</v>
          </cell>
        </row>
        <row r="452">
          <cell r="B452">
            <v>37925</v>
          </cell>
          <cell r="C452">
            <v>46</v>
          </cell>
          <cell r="D452" t="str">
            <v>CTy MIWON VIETNAM</v>
          </cell>
          <cell r="F452" t="str">
            <v xml:space="preserve">Coâng Thöông </v>
          </cell>
          <cell r="G452" t="str">
            <v>Phuù Thoï</v>
          </cell>
          <cell r="H452" t="str">
            <v>Traû tieàn mua boät ngoït</v>
          </cell>
          <cell r="I452">
            <v>116866067</v>
          </cell>
        </row>
        <row r="453">
          <cell r="B453">
            <v>37925</v>
          </cell>
          <cell r="C453">
            <v>73</v>
          </cell>
          <cell r="D453" t="str">
            <v>Cty. TNHH SX.TM.HMP Myõ Haûo</v>
          </cell>
          <cell r="F453" t="str">
            <v>Ngoaïi Thöông</v>
          </cell>
          <cell r="G453" t="str">
            <v>Hoà Chí Minh</v>
          </cell>
          <cell r="H453" t="str">
            <v>Traû tieàn mua nöôùc röûa cheùn (TT.BL:31.925.273ñ;TT.CM:86.219.686ñ)</v>
          </cell>
          <cell r="I453">
            <v>118145141</v>
          </cell>
        </row>
        <row r="454">
          <cell r="B454">
            <v>37925</v>
          </cell>
          <cell r="C454">
            <v>101</v>
          </cell>
          <cell r="D454" t="str">
            <v>Cty TMKT &amp; Ñaàu Tö PETEC</v>
          </cell>
          <cell r="F454" t="str">
            <v>Deutsche Bank</v>
          </cell>
          <cell r="G454" t="str">
            <v>Hoà Chí Minh</v>
          </cell>
          <cell r="H454" t="str">
            <v>Traû tieàn mua xaêng daàu (Maõ IBPS 50619012)</v>
          </cell>
          <cell r="I454">
            <v>1958000000</v>
          </cell>
        </row>
        <row r="455">
          <cell r="B455">
            <v>37925</v>
          </cell>
          <cell r="C455">
            <v>16</v>
          </cell>
          <cell r="D455" t="str">
            <v>Cty Daàu Khí Petechim</v>
          </cell>
          <cell r="F455" t="str">
            <v>Ngoaïi Thöông</v>
          </cell>
          <cell r="G455" t="str">
            <v>Hoà Chí Minh</v>
          </cell>
          <cell r="H455" t="str">
            <v>Traû tieàn mua xaêng daàu</v>
          </cell>
          <cell r="I455">
            <v>1736550000</v>
          </cell>
        </row>
        <row r="456">
          <cell r="B456">
            <v>37928</v>
          </cell>
          <cell r="C456">
            <v>36</v>
          </cell>
          <cell r="D456" t="str">
            <v>XN Xaêng Daàu Daàu Khí Vuõng Taøu</v>
          </cell>
          <cell r="F456" t="str">
            <v>Coâng Thöông</v>
          </cell>
          <cell r="G456" t="str">
            <v>Baø Ròa-Vuõng Taøu</v>
          </cell>
          <cell r="H456" t="str">
            <v>Traû tieàn mua xaêng daàu</v>
          </cell>
          <cell r="I456">
            <v>1974000000</v>
          </cell>
        </row>
        <row r="457">
          <cell r="B457">
            <v>37928</v>
          </cell>
          <cell r="C457">
            <v>8</v>
          </cell>
          <cell r="D457" t="str">
            <v>Cty Xi Maêng Haø Tieân II</v>
          </cell>
          <cell r="F457" t="str">
            <v>Coâng Thöông</v>
          </cell>
          <cell r="G457" t="str">
            <v>Kieân Giang</v>
          </cell>
          <cell r="H457" t="str">
            <v>Traû tieàn mua xi maêng 250taán</v>
          </cell>
          <cell r="I457">
            <v>200200000</v>
          </cell>
        </row>
        <row r="458">
          <cell r="B458">
            <v>37928</v>
          </cell>
          <cell r="C458">
            <v>90</v>
          </cell>
          <cell r="D458" t="str">
            <v>CN CTy. CP Ñöôøng Bieân Hoøa taïi Caàn Thô</v>
          </cell>
          <cell r="F458" t="str">
            <v>Coâng Thöông</v>
          </cell>
          <cell r="G458" t="str">
            <v>Caàn Thô</v>
          </cell>
          <cell r="H458" t="str">
            <v>Traû tieàn mua ñöôøng</v>
          </cell>
          <cell r="I458">
            <v>25493761</v>
          </cell>
        </row>
        <row r="459">
          <cell r="B459">
            <v>37928</v>
          </cell>
          <cell r="C459">
            <v>73</v>
          </cell>
          <cell r="D459" t="str">
            <v>Cty. TNHH SX.TM.HMP Myõ Haûo</v>
          </cell>
          <cell r="F459" t="str">
            <v>Ngoaïi Thöông</v>
          </cell>
          <cell r="G459" t="str">
            <v>Hoà Chí Minh</v>
          </cell>
          <cell r="H459" t="str">
            <v>Traû tieàn mua nöôùc röûa cheùn (TT.CM)</v>
          </cell>
          <cell r="I459">
            <v>21577336</v>
          </cell>
        </row>
        <row r="460">
          <cell r="B460">
            <v>37928</v>
          </cell>
          <cell r="C460">
            <v>3</v>
          </cell>
          <cell r="D460" t="str">
            <v>Cty Coå Phaàn Boät Giaët Lix</v>
          </cell>
          <cell r="F460" t="str">
            <v>Coâng Thöông CN 14</v>
          </cell>
          <cell r="G460" t="str">
            <v>Hoà Chí Minh</v>
          </cell>
          <cell r="H460" t="str">
            <v>Traû tieàn mua boät giaët</v>
          </cell>
          <cell r="I460">
            <v>280000000</v>
          </cell>
        </row>
        <row r="461">
          <cell r="B461">
            <v>37928</v>
          </cell>
          <cell r="C461">
            <v>17</v>
          </cell>
          <cell r="D461" t="str">
            <v>Cty Daàu Khí -TP/HCM (Saøi Goøn Petro)</v>
          </cell>
          <cell r="F461" t="str">
            <v>Ngoaïi Thöông</v>
          </cell>
          <cell r="G461" t="str">
            <v>Hoà Chí Minh</v>
          </cell>
          <cell r="H461" t="str">
            <v>Traû tieàn mua xaêng daàu</v>
          </cell>
          <cell r="I461">
            <v>732000000</v>
          </cell>
        </row>
        <row r="462">
          <cell r="B462">
            <v>37929</v>
          </cell>
          <cell r="C462">
            <v>93</v>
          </cell>
          <cell r="D462" t="str">
            <v>Cty Coå Phaàn Giaáy Vieãn Ñoâng</v>
          </cell>
          <cell r="F462" t="str">
            <v>Coâng Thöông CN 12</v>
          </cell>
          <cell r="G462" t="str">
            <v>Hoà Chí Minh</v>
          </cell>
          <cell r="H462" t="str">
            <v>Traû tieàn mua giaáy Vieãn Ñoâng</v>
          </cell>
          <cell r="I462">
            <v>21348987</v>
          </cell>
        </row>
        <row r="463">
          <cell r="B463">
            <v>37930</v>
          </cell>
          <cell r="C463">
            <v>8</v>
          </cell>
          <cell r="D463" t="str">
            <v>Cty Xi Maêng Haø Tieân II</v>
          </cell>
          <cell r="F463" t="str">
            <v>Coâng Thöông</v>
          </cell>
          <cell r="G463" t="str">
            <v>Kieân Giang</v>
          </cell>
          <cell r="H463" t="str">
            <v>Traû tieàn mua xi maêng 250taán</v>
          </cell>
          <cell r="I463">
            <v>200200000</v>
          </cell>
        </row>
        <row r="464">
          <cell r="B464">
            <v>37930</v>
          </cell>
          <cell r="C464">
            <v>66</v>
          </cell>
          <cell r="D464" t="str">
            <v>Cty UNI PRESIDENT</v>
          </cell>
          <cell r="F464" t="str">
            <v>ANZ</v>
          </cell>
          <cell r="G464" t="str">
            <v>Hoà Chí Minh</v>
          </cell>
          <cell r="H464" t="str">
            <v>Traû tieàn mua mì Unif</v>
          </cell>
          <cell r="I464">
            <v>49930695</v>
          </cell>
        </row>
        <row r="465">
          <cell r="B465">
            <v>37930</v>
          </cell>
          <cell r="C465">
            <v>41</v>
          </cell>
          <cell r="D465" t="str">
            <v>Cty Xi Maêng Nghi Sôn</v>
          </cell>
          <cell r="F465" t="str">
            <v>Coâng Thöông CN 9</v>
          </cell>
          <cell r="G465" t="str">
            <v>Hoà Chí Minh</v>
          </cell>
          <cell r="H465" t="str">
            <v>Traû tieàn mua xi maêng 250taán</v>
          </cell>
          <cell r="I465">
            <v>212500000</v>
          </cell>
        </row>
        <row r="466">
          <cell r="B466">
            <v>37932</v>
          </cell>
          <cell r="C466">
            <v>31</v>
          </cell>
          <cell r="D466" t="str">
            <v>Cty Daàu Aên Golden Hope - Nhaø Beø</v>
          </cell>
          <cell r="F466" t="str">
            <v>Sôû Giao Dòch II CTVN</v>
          </cell>
          <cell r="G466" t="str">
            <v>Hoà Chí Minh</v>
          </cell>
          <cell r="H466" t="str">
            <v>Traû tieàn mua daàu xaù</v>
          </cell>
          <cell r="I466">
            <v>42116250</v>
          </cell>
        </row>
        <row r="467">
          <cell r="B467">
            <v>37932</v>
          </cell>
          <cell r="C467">
            <v>73</v>
          </cell>
          <cell r="D467" t="str">
            <v>Cty. TNHH SX.TM.HMP Myõ Haûo</v>
          </cell>
          <cell r="F467" t="str">
            <v>Ngoaïi Thöông</v>
          </cell>
          <cell r="G467" t="str">
            <v>Hoà Chí Minh</v>
          </cell>
          <cell r="H467" t="str">
            <v>Traû tieàn mua nöôùc röûa cheùn (TT.BL)</v>
          </cell>
          <cell r="I467">
            <v>30779697</v>
          </cell>
        </row>
        <row r="468">
          <cell r="B468">
            <v>37935</v>
          </cell>
          <cell r="C468">
            <v>73</v>
          </cell>
          <cell r="D468" t="str">
            <v>Cty. TNHH SX.TM.HMP Myõ Haûo</v>
          </cell>
          <cell r="F468" t="str">
            <v>Ngoaïi Thöông</v>
          </cell>
          <cell r="G468" t="str">
            <v>Hoà Chí Minh</v>
          </cell>
          <cell r="H468" t="str">
            <v>Traû tieàn mua nöôùc röûa cheùn (TT.BL)</v>
          </cell>
          <cell r="I468">
            <v>61835435</v>
          </cell>
        </row>
        <row r="469">
          <cell r="B469">
            <v>37935</v>
          </cell>
          <cell r="C469">
            <v>31</v>
          </cell>
          <cell r="D469" t="str">
            <v>Cty Daàu Aên Golden Hope - Nhaø Beø</v>
          </cell>
          <cell r="F469" t="str">
            <v>Sôû Giao Dòch II CTVN</v>
          </cell>
          <cell r="G469" t="str">
            <v>Hoà Chí Minh</v>
          </cell>
          <cell r="H469" t="str">
            <v>Traû tieàn mua daàu xaù</v>
          </cell>
          <cell r="I469">
            <v>57529800</v>
          </cell>
        </row>
        <row r="470">
          <cell r="B470">
            <v>37935</v>
          </cell>
          <cell r="C470">
            <v>77</v>
          </cell>
          <cell r="D470" t="str">
            <v>Cty Ñieän &amp; Ñieän Töû SAMSUNG VINA</v>
          </cell>
          <cell r="F470" t="str">
            <v>Coâng Thöông CN 4</v>
          </cell>
          <cell r="G470" t="str">
            <v>Hoà Chí Minh</v>
          </cell>
          <cell r="H470" t="str">
            <v>Traû tieàn mua tivi samsung</v>
          </cell>
          <cell r="I470">
            <v>18008951</v>
          </cell>
        </row>
        <row r="471">
          <cell r="B471">
            <v>37935</v>
          </cell>
          <cell r="C471">
            <v>95</v>
          </cell>
          <cell r="D471" t="str">
            <v>Cty Deät May Thaønh Coâng - CN MieànTaây</v>
          </cell>
          <cell r="F471" t="str">
            <v>Ñaàu Tö &amp; Phaùt Trieån</v>
          </cell>
          <cell r="G471" t="str">
            <v>Caàn Thô</v>
          </cell>
          <cell r="H471" t="str">
            <v>Traû tieàn mua haøng may maëc saün</v>
          </cell>
          <cell r="I471">
            <v>8543265</v>
          </cell>
        </row>
        <row r="472">
          <cell r="B472">
            <v>37935</v>
          </cell>
          <cell r="C472">
            <v>8</v>
          </cell>
          <cell r="D472" t="str">
            <v>Cty Xi Maêng Haø Tieân II</v>
          </cell>
          <cell r="F472" t="str">
            <v>Coâng Thöông</v>
          </cell>
          <cell r="G472" t="str">
            <v>Kieân Giang</v>
          </cell>
          <cell r="H472" t="str">
            <v>Traû tieàn mua xi maêng 300taán</v>
          </cell>
          <cell r="I472">
            <v>240240000</v>
          </cell>
        </row>
        <row r="473">
          <cell r="B473">
            <v>37935</v>
          </cell>
          <cell r="C473">
            <v>21</v>
          </cell>
          <cell r="D473" t="str">
            <v>Cty Coå Phaàn Vaät Tö  Haäu Giang</v>
          </cell>
          <cell r="F473" t="str">
            <v>Coâng Thöông</v>
          </cell>
          <cell r="G473" t="str">
            <v>Caàn Thô</v>
          </cell>
          <cell r="H473" t="str">
            <v>Traû tieàn mua gaz</v>
          </cell>
          <cell r="I473">
            <v>55860000</v>
          </cell>
        </row>
        <row r="474">
          <cell r="B474">
            <v>37935</v>
          </cell>
          <cell r="C474">
            <v>17</v>
          </cell>
          <cell r="D474" t="str">
            <v>Cty Daàu Khí -TP/HCM (Saøi Goøn Petro)</v>
          </cell>
          <cell r="F474" t="str">
            <v>Ngoaïi Thöông</v>
          </cell>
          <cell r="G474" t="str">
            <v>Hoà Chí Minh</v>
          </cell>
          <cell r="H474" t="str">
            <v>Traû tieàn mua xaêng daàu</v>
          </cell>
          <cell r="I474">
            <v>586000000</v>
          </cell>
        </row>
        <row r="475">
          <cell r="B475">
            <v>37935</v>
          </cell>
          <cell r="C475">
            <v>4</v>
          </cell>
          <cell r="D475" t="str">
            <v>Cty TMKT &amp; Ñaàu Tö PETEC</v>
          </cell>
          <cell r="F475" t="str">
            <v>Sôû Giao Dòch II  CTVN</v>
          </cell>
          <cell r="G475" t="str">
            <v>Hoà Chí Minh</v>
          </cell>
          <cell r="H475" t="str">
            <v>Traû tieàn mua xaêng daàu</v>
          </cell>
          <cell r="I475">
            <v>2573000000</v>
          </cell>
        </row>
        <row r="476">
          <cell r="B476">
            <v>37935</v>
          </cell>
          <cell r="C476">
            <v>4</v>
          </cell>
          <cell r="D476" t="str">
            <v>Cty TMKT &amp; Ñaàu Tö PETEC</v>
          </cell>
          <cell r="F476" t="str">
            <v>Sôû Giao Dòch II  CTVN</v>
          </cell>
          <cell r="G476" t="str">
            <v>Hoà Chí Minh</v>
          </cell>
          <cell r="H476" t="str">
            <v>Traû tieàn mua xaêng daàu</v>
          </cell>
          <cell r="I476">
            <v>996000000</v>
          </cell>
        </row>
        <row r="477">
          <cell r="B477">
            <v>37936</v>
          </cell>
          <cell r="C477">
            <v>36</v>
          </cell>
          <cell r="D477" t="str">
            <v>XN Xaêng Daàu Daàu Khí Vuõng Taøu</v>
          </cell>
          <cell r="F477" t="str">
            <v>Coâng Thöông</v>
          </cell>
          <cell r="G477" t="str">
            <v>Baø Ròa-Vuõng Taøu</v>
          </cell>
          <cell r="H477" t="str">
            <v>Traû tieàn mua xaêng daàu</v>
          </cell>
          <cell r="I477">
            <v>5692000000</v>
          </cell>
        </row>
        <row r="478">
          <cell r="B478">
            <v>37936</v>
          </cell>
          <cell r="C478">
            <v>10</v>
          </cell>
          <cell r="D478" t="str">
            <v>Cty TNHH Daàu Nhôùt vaø Hoùa Chaát VN</v>
          </cell>
          <cell r="F478" t="str">
            <v>Hoàng Kong&amp; Thöôïng Haûi</v>
          </cell>
          <cell r="G478" t="str">
            <v>Hoà Chí Minh</v>
          </cell>
          <cell r="H478" t="str">
            <v>Traû tieàn mua nhôùt</v>
          </cell>
          <cell r="I478">
            <v>490840000</v>
          </cell>
        </row>
        <row r="479">
          <cell r="B479">
            <v>37936</v>
          </cell>
          <cell r="C479">
            <v>28</v>
          </cell>
          <cell r="D479" t="str">
            <v>Chi Nhaùnh Cty CP Söõa VN Taïi Caàn Thô</v>
          </cell>
          <cell r="F479" t="str">
            <v>Ñaàu Tö &amp; Phaùt Trieån</v>
          </cell>
          <cell r="G479" t="str">
            <v>Caàn Thô</v>
          </cell>
          <cell r="H479" t="str">
            <v>Traû tieân mua söõa hoäp caùc loaïi</v>
          </cell>
          <cell r="I479">
            <v>341238940</v>
          </cell>
        </row>
        <row r="480">
          <cell r="B480">
            <v>37937</v>
          </cell>
          <cell r="C480">
            <v>1</v>
          </cell>
          <cell r="D480" t="str">
            <v>Nhaø Maùy Thuoác Laù Saøi Goøn</v>
          </cell>
          <cell r="F480" t="str">
            <v>Sôû Giao Dòch II CTVN</v>
          </cell>
          <cell r="G480" t="str">
            <v>Hoà Chí Minh</v>
          </cell>
          <cell r="H480" t="str">
            <v>Traû tieàn mua thuoác la'</v>
          </cell>
          <cell r="I480">
            <v>219300000</v>
          </cell>
        </row>
        <row r="481">
          <cell r="B481">
            <v>37938</v>
          </cell>
          <cell r="C481">
            <v>8</v>
          </cell>
          <cell r="D481" t="str">
            <v>Cty Xi Maêng Haø Tieân II</v>
          </cell>
          <cell r="F481" t="str">
            <v>Coâng Thöông</v>
          </cell>
          <cell r="G481" t="str">
            <v>Kieân Giang</v>
          </cell>
          <cell r="H481" t="str">
            <v>Traû tieàn mua xi maêng 250taán</v>
          </cell>
          <cell r="I481">
            <v>200200000</v>
          </cell>
        </row>
        <row r="482">
          <cell r="B482">
            <v>37938</v>
          </cell>
          <cell r="C482">
            <v>5</v>
          </cell>
          <cell r="D482" t="str">
            <v>Cty TNHH TMaïi Thaønh Long</v>
          </cell>
          <cell r="F482" t="str">
            <v>Coâng Thöong CN6</v>
          </cell>
          <cell r="G482" t="str">
            <v>Hoà Chí Minh</v>
          </cell>
          <cell r="H482" t="str">
            <v>Traû tieàn mua boät ngoït</v>
          </cell>
          <cell r="I482">
            <v>413286047</v>
          </cell>
        </row>
        <row r="483">
          <cell r="B483">
            <v>37942</v>
          </cell>
          <cell r="C483">
            <v>98</v>
          </cell>
          <cell r="D483" t="str">
            <v>CTy Lieân Doanh Xi Maêng Haø Tieân II-Caàn Thô</v>
          </cell>
          <cell r="F483" t="str">
            <v>Coâng Thöông</v>
          </cell>
          <cell r="G483" t="str">
            <v>Caàn Thô</v>
          </cell>
          <cell r="H483" t="str">
            <v>Traû tieàn mua xi maêng</v>
          </cell>
          <cell r="I483">
            <v>169555000</v>
          </cell>
        </row>
        <row r="484">
          <cell r="B484">
            <v>37942</v>
          </cell>
          <cell r="C484">
            <v>79</v>
          </cell>
          <cell r="D484" t="str">
            <v>Doanh Nghiệp Tư Nhaân Minh Nghi</v>
          </cell>
          <cell r="F484" t="str">
            <v>T.M.C.P SG Coâng Thöông CN Bình Chaùnh</v>
          </cell>
          <cell r="G484" t="str">
            <v>Hoà Chí Minh</v>
          </cell>
          <cell r="H484" t="str">
            <v>Traû tieàn mua boät ngoït</v>
          </cell>
          <cell r="I484">
            <v>9936679</v>
          </cell>
        </row>
        <row r="485">
          <cell r="B485">
            <v>37942</v>
          </cell>
          <cell r="C485">
            <v>101</v>
          </cell>
          <cell r="D485" t="str">
            <v>Cty TMKT &amp; Ñaàu Tö PETEC</v>
          </cell>
          <cell r="F485" t="str">
            <v>Deutsche Bank</v>
          </cell>
          <cell r="G485" t="str">
            <v>Hoà Chí Minh</v>
          </cell>
          <cell r="H485" t="str">
            <v xml:space="preserve">Traû tieàn mua xaêng daàu </v>
          </cell>
          <cell r="I485">
            <v>5147000000</v>
          </cell>
        </row>
        <row r="486">
          <cell r="B486">
            <v>37942</v>
          </cell>
          <cell r="C486">
            <v>83</v>
          </cell>
          <cell r="D486" t="str">
            <v>CTy TNHH TM TH Thuaän Taân</v>
          </cell>
          <cell r="F486" t="str">
            <v>Ngoaïi Thöông</v>
          </cell>
          <cell r="G486" t="str">
            <v>Hoà Chí Minh</v>
          </cell>
          <cell r="H486" t="str">
            <v>Traû tieàn mua haøng ñieän maùy</v>
          </cell>
          <cell r="I486">
            <v>25976500</v>
          </cell>
        </row>
        <row r="487">
          <cell r="B487">
            <v>37942</v>
          </cell>
          <cell r="C487">
            <v>101</v>
          </cell>
          <cell r="D487" t="str">
            <v>Cty TMKT &amp; Ñaàu Tö PETEC</v>
          </cell>
          <cell r="F487" t="str">
            <v>Deutsche Bank</v>
          </cell>
          <cell r="G487" t="str">
            <v>Hoà Chí Minh</v>
          </cell>
          <cell r="H487" t="str">
            <v xml:space="preserve">Traû tieàn mua xaêng daàu </v>
          </cell>
          <cell r="I487">
            <v>5147000000</v>
          </cell>
        </row>
        <row r="488">
          <cell r="B488">
            <v>37943</v>
          </cell>
          <cell r="C488">
            <v>28</v>
          </cell>
          <cell r="D488" t="str">
            <v>Chi Nhaùnh Cty CP Söõa VN Taïi Caàn Thô</v>
          </cell>
          <cell r="F488" t="str">
            <v>Ñaàu Tö &amp; Phaùt Trieån</v>
          </cell>
          <cell r="G488" t="str">
            <v>Caàn Thô</v>
          </cell>
          <cell r="H488" t="str">
            <v>Traû tieân mua söõa hoäp caùc loaïi</v>
          </cell>
          <cell r="I488">
            <v>449082873</v>
          </cell>
        </row>
        <row r="489">
          <cell r="B489">
            <v>37943</v>
          </cell>
          <cell r="C489">
            <v>8</v>
          </cell>
          <cell r="D489" t="str">
            <v>Cty Xi Maêng Haø Tieân II</v>
          </cell>
          <cell r="F489" t="str">
            <v>Coâng Thöông</v>
          </cell>
          <cell r="G489" t="str">
            <v>Kieân Giang</v>
          </cell>
          <cell r="H489" t="str">
            <v>Traû tieàn mua xi maêng 200taán</v>
          </cell>
          <cell r="I489">
            <v>156970000</v>
          </cell>
        </row>
        <row r="490">
          <cell r="B490">
            <v>37944</v>
          </cell>
          <cell r="C490">
            <v>14</v>
          </cell>
          <cell r="D490" t="str">
            <v>Coâng Ty Theùp Mieàn Nam</v>
          </cell>
          <cell r="F490" t="str">
            <v>Coâng Thöông CN I</v>
          </cell>
          <cell r="G490" t="str">
            <v>Hoà Chí Minh</v>
          </cell>
          <cell r="H490" t="str">
            <v>Traû tieàn mua haøng cho CN Theùp Mieàn Nam taïi Caàn Thô</v>
          </cell>
          <cell r="I490">
            <v>233748271</v>
          </cell>
        </row>
        <row r="491">
          <cell r="B491">
            <v>37944</v>
          </cell>
          <cell r="C491">
            <v>73</v>
          </cell>
          <cell r="D491" t="str">
            <v>Cty. TNHH SX.TM.HMP Myõ Haûo</v>
          </cell>
          <cell r="F491" t="str">
            <v>Ngoaïi Thöông</v>
          </cell>
          <cell r="G491" t="str">
            <v>Hoà Chí Minh</v>
          </cell>
          <cell r="H491" t="str">
            <v>Traû tieàn mua nöôùc röûa cheùn (TT.BL)</v>
          </cell>
          <cell r="I491">
            <v>31204570</v>
          </cell>
        </row>
        <row r="492">
          <cell r="B492">
            <v>37944</v>
          </cell>
          <cell r="C492">
            <v>31</v>
          </cell>
          <cell r="D492" t="str">
            <v>Cty Daàu Aên Golden Hope - Nhaø Beø</v>
          </cell>
          <cell r="F492" t="str">
            <v>Sôû Giao Dòch II CTVN</v>
          </cell>
          <cell r="G492" t="str">
            <v>Hoà Chí Minh</v>
          </cell>
          <cell r="H492" t="str">
            <v>Traû tieàn mua daàu(TT.TN.BL)</v>
          </cell>
          <cell r="I492">
            <v>155201556</v>
          </cell>
        </row>
        <row r="493">
          <cell r="B493">
            <v>37944</v>
          </cell>
          <cell r="C493">
            <v>44</v>
          </cell>
          <cell r="D493" t="str">
            <v>CTy Ñieän Baùo Ñieän Thoaïi Baïc Lieâu</v>
          </cell>
          <cell r="F493" t="str">
            <v xml:space="preserve">Coâng Thöông </v>
          </cell>
          <cell r="G493" t="str">
            <v>Baïc Lieâu</v>
          </cell>
          <cell r="H493" t="str">
            <v>Traû tieàn ñieän thoaïi thaùng 10/2003</v>
          </cell>
          <cell r="I493">
            <v>8878411</v>
          </cell>
        </row>
        <row r="494">
          <cell r="B494">
            <v>37944</v>
          </cell>
          <cell r="C494">
            <v>94</v>
          </cell>
          <cell r="D494" t="str">
            <v>CTy TNHH SX Taân AÙ Chaâu</v>
          </cell>
          <cell r="F494" t="str">
            <v>Coâng Thöông CN 9</v>
          </cell>
          <cell r="G494" t="str">
            <v>Hoà Chí Minh</v>
          </cell>
          <cell r="H494" t="str">
            <v>Traû tieàn mua chaùo Bình Tieân</v>
          </cell>
          <cell r="I494">
            <v>17808000</v>
          </cell>
        </row>
        <row r="495">
          <cell r="B495">
            <v>37944</v>
          </cell>
          <cell r="C495">
            <v>98</v>
          </cell>
          <cell r="D495" t="str">
            <v>CTy Lieân Doanh Xi Maêng Haø Tieân II-Caàn Thô</v>
          </cell>
          <cell r="F495" t="str">
            <v>Coâng Thöông</v>
          </cell>
          <cell r="G495" t="str">
            <v>Caàn Thô</v>
          </cell>
          <cell r="H495" t="str">
            <v>Traû tieàn mua xi maêng</v>
          </cell>
          <cell r="I495">
            <v>160800000</v>
          </cell>
        </row>
        <row r="496">
          <cell r="B496">
            <v>37945</v>
          </cell>
          <cell r="C496">
            <v>27</v>
          </cell>
          <cell r="D496" t="str">
            <v>Cty TNHH Quoác Teá Nagarjuna</v>
          </cell>
          <cell r="F496" t="str">
            <v>INDOVINA</v>
          </cell>
          <cell r="G496" t="str">
            <v>Hoà Chí Minh</v>
          </cell>
          <cell r="H496" t="str">
            <v>Traû tieàn mua ñöôøng</v>
          </cell>
          <cell r="I496">
            <v>63000000</v>
          </cell>
        </row>
        <row r="497">
          <cell r="B497">
            <v>37946</v>
          </cell>
          <cell r="C497">
            <v>99</v>
          </cell>
          <cell r="D497" t="str">
            <v xml:space="preserve">Löu Thò Myõ Phöôïng (CTyTNHH Taân Thaùi Thònh) </v>
          </cell>
          <cell r="F497" t="str">
            <v>AÙ Chaâu</v>
          </cell>
          <cell r="G497" t="str">
            <v>Hoà Chí Minh</v>
          </cell>
          <cell r="H497" t="str">
            <v>Traû tieàn mua nöôùc ngoït</v>
          </cell>
          <cell r="I497">
            <v>92700791</v>
          </cell>
        </row>
        <row r="498">
          <cell r="B498">
            <v>37946</v>
          </cell>
          <cell r="C498">
            <v>5</v>
          </cell>
          <cell r="D498" t="str">
            <v>Cty TNHH TMaïi Thaønh Long</v>
          </cell>
          <cell r="F498" t="str">
            <v>Coâng Thöong CN6</v>
          </cell>
          <cell r="G498" t="str">
            <v>Hoà Chí Minh</v>
          </cell>
          <cell r="H498" t="str">
            <v>Traû tieàn mua boät ngoït</v>
          </cell>
          <cell r="I498">
            <v>326578048</v>
          </cell>
        </row>
        <row r="499">
          <cell r="B499">
            <v>37946</v>
          </cell>
          <cell r="C499">
            <v>8</v>
          </cell>
          <cell r="D499" t="str">
            <v>Cty Xi Maêng Haø Tieân II</v>
          </cell>
          <cell r="F499" t="str">
            <v>Coâng Thöông</v>
          </cell>
          <cell r="G499" t="str">
            <v>Kieân Giang</v>
          </cell>
          <cell r="H499" t="str">
            <v>Traû tieàn mua xi maêng 250taán</v>
          </cell>
          <cell r="I499">
            <v>196212500</v>
          </cell>
        </row>
        <row r="500">
          <cell r="B500">
            <v>37946</v>
          </cell>
          <cell r="C500">
            <v>7</v>
          </cell>
          <cell r="D500" t="str">
            <v>Xí Nghieäp Colusa-Miliket</v>
          </cell>
          <cell r="F500" t="str">
            <v>Ñaàu Tö &amp; Phaùt Trieån CN Thuû Ñöùc</v>
          </cell>
          <cell r="G500" t="str">
            <v>Hoà Chí Minh</v>
          </cell>
          <cell r="H500" t="str">
            <v>Traû tieàn mua mì Colusa</v>
          </cell>
          <cell r="I500">
            <v>121061710</v>
          </cell>
        </row>
        <row r="501">
          <cell r="B501">
            <v>37949</v>
          </cell>
          <cell r="C501">
            <v>101</v>
          </cell>
          <cell r="D501" t="str">
            <v>Cty TMKT &amp; Ñaàu Tö PETEC</v>
          </cell>
          <cell r="F501" t="str">
            <v>Deutsche Bank</v>
          </cell>
          <cell r="G501" t="str">
            <v>Hoà Chí Minh</v>
          </cell>
          <cell r="H501" t="str">
            <v xml:space="preserve">Traû tieàn mua xaêng daàu </v>
          </cell>
          <cell r="I501">
            <v>1600000000</v>
          </cell>
        </row>
        <row r="502">
          <cell r="B502">
            <v>37949</v>
          </cell>
          <cell r="C502">
            <v>41</v>
          </cell>
          <cell r="D502" t="str">
            <v>Cty Xi Maêng Nghi Sôn</v>
          </cell>
          <cell r="F502" t="str">
            <v>Coâng Thöông CN 9</v>
          </cell>
          <cell r="G502" t="str">
            <v>Hoà Chí Minh</v>
          </cell>
          <cell r="H502" t="str">
            <v>Traû tieàn mua xi maêng 300taán</v>
          </cell>
          <cell r="I502">
            <v>255000000</v>
          </cell>
        </row>
        <row r="503">
          <cell r="B503">
            <v>37951</v>
          </cell>
          <cell r="C503">
            <v>5</v>
          </cell>
          <cell r="D503" t="str">
            <v>Cty TNHH TMaïi Thaønh Long</v>
          </cell>
          <cell r="F503" t="str">
            <v>Coâng Thöong CN6</v>
          </cell>
          <cell r="G503" t="str">
            <v>Hoà Chí Minh</v>
          </cell>
          <cell r="H503" t="str">
            <v>Traû tieàn mua boät ngoït</v>
          </cell>
          <cell r="I503">
            <v>309858220</v>
          </cell>
        </row>
        <row r="504">
          <cell r="B504">
            <v>37951</v>
          </cell>
          <cell r="C504">
            <v>9</v>
          </cell>
          <cell r="D504" t="str">
            <v>Castrol Vieät Nam Ltd</v>
          </cell>
          <cell r="F504" t="str">
            <v>Ngoaïi Thöông</v>
          </cell>
          <cell r="G504" t="str">
            <v>Hoà Chí Minh</v>
          </cell>
          <cell r="H504" t="str">
            <v>Traû tieàn mua nhôùt</v>
          </cell>
          <cell r="I504">
            <v>182341071</v>
          </cell>
        </row>
        <row r="505">
          <cell r="B505">
            <v>37951</v>
          </cell>
          <cell r="C505">
            <v>22</v>
          </cell>
          <cell r="D505" t="str">
            <v>Cty Deät Long An</v>
          </cell>
          <cell r="F505" t="str">
            <v>Coâng Thöông</v>
          </cell>
          <cell r="G505" t="str">
            <v>Long An</v>
          </cell>
          <cell r="H505" t="str">
            <v>Traû tieàn mua haøng may maëc Long An</v>
          </cell>
          <cell r="I505">
            <v>18798780</v>
          </cell>
        </row>
        <row r="506">
          <cell r="B506">
            <v>37951</v>
          </cell>
          <cell r="C506">
            <v>27</v>
          </cell>
          <cell r="D506" t="str">
            <v>Cty TNHH Quoác Teá Nagarjuna</v>
          </cell>
          <cell r="F506" t="str">
            <v>INDOVINA</v>
          </cell>
          <cell r="G506" t="str">
            <v>Hoà Chí Minh</v>
          </cell>
          <cell r="H506" t="str">
            <v>Traû tieàn mua ñöôøng</v>
          </cell>
          <cell r="I506">
            <v>63350000</v>
          </cell>
        </row>
        <row r="507">
          <cell r="B507">
            <v>37951</v>
          </cell>
          <cell r="C507">
            <v>66</v>
          </cell>
          <cell r="D507" t="str">
            <v>Cty UNI PRESIDENT</v>
          </cell>
          <cell r="F507" t="str">
            <v>ANZ</v>
          </cell>
          <cell r="G507" t="str">
            <v>Hoà Chí Minh</v>
          </cell>
          <cell r="H507" t="str">
            <v>Traû tieàn mì Unif</v>
          </cell>
          <cell r="I507">
            <v>87952452</v>
          </cell>
        </row>
        <row r="508">
          <cell r="B508">
            <v>37951</v>
          </cell>
          <cell r="C508">
            <v>28</v>
          </cell>
          <cell r="D508" t="str">
            <v>Chi Nhaùnh Cty CP Söõa VN Taïi Caàn Thô</v>
          </cell>
          <cell r="F508" t="str">
            <v>Ñaàu Tö &amp; Phaùt Trieån</v>
          </cell>
          <cell r="G508" t="str">
            <v>Caàn Thô</v>
          </cell>
          <cell r="H508" t="str">
            <v>Traû tieân mua söõa hoäp caùc loaïi</v>
          </cell>
          <cell r="I508">
            <v>430800412</v>
          </cell>
        </row>
        <row r="509">
          <cell r="B509">
            <v>37952</v>
          </cell>
          <cell r="C509">
            <v>80</v>
          </cell>
          <cell r="D509" t="str">
            <v>Chi Nhaùnh Cty TNHH AÉC-QUY GS VN</v>
          </cell>
          <cell r="F509" t="str">
            <v>Ngoaïi Thöông</v>
          </cell>
          <cell r="G509" t="str">
            <v>Hoà Chí Minh</v>
          </cell>
          <cell r="H509" t="str">
            <v>Traû tieàn mua bình aéc quy</v>
          </cell>
          <cell r="I509">
            <v>26515500</v>
          </cell>
        </row>
        <row r="510">
          <cell r="B510">
            <v>37952</v>
          </cell>
          <cell r="C510">
            <v>36</v>
          </cell>
          <cell r="D510" t="str">
            <v>XN Xaêng Daàu Daàu Khí Vuõng Taøu</v>
          </cell>
          <cell r="F510" t="str">
            <v>Coâng Thöông</v>
          </cell>
          <cell r="G510" t="str">
            <v>Baø Ròa-Vuõng Taøu</v>
          </cell>
          <cell r="H510" t="str">
            <v xml:space="preserve">Traû tieàn mua xaêng daàu </v>
          </cell>
          <cell r="I510">
            <v>1222000000</v>
          </cell>
        </row>
        <row r="511">
          <cell r="B511">
            <v>37952</v>
          </cell>
          <cell r="C511">
            <v>73</v>
          </cell>
          <cell r="D511" t="str">
            <v>Cty. TNHH SX.TM.HMP Myõ Haûo</v>
          </cell>
          <cell r="F511" t="str">
            <v>Ngoaïi Thöông</v>
          </cell>
          <cell r="G511" t="str">
            <v>Hoà Chí Minh</v>
          </cell>
          <cell r="H511" t="str">
            <v>Traû tieàn mua nöôùc röûa cheùn (TT.BL)</v>
          </cell>
          <cell r="I511">
            <v>18557581</v>
          </cell>
        </row>
        <row r="512">
          <cell r="B512">
            <v>37952</v>
          </cell>
          <cell r="C512">
            <v>8</v>
          </cell>
          <cell r="D512" t="str">
            <v>Cty Xi Maêng Haø Tieân II</v>
          </cell>
          <cell r="F512" t="str">
            <v>Coâng Thöông</v>
          </cell>
          <cell r="G512" t="str">
            <v>Kieân Giang</v>
          </cell>
          <cell r="H512" t="str">
            <v>Traû tieàn mua xi maêng 75taán</v>
          </cell>
          <cell r="I512">
            <v>58256200</v>
          </cell>
        </row>
        <row r="513">
          <cell r="B513">
            <v>37952</v>
          </cell>
          <cell r="C513">
            <v>1</v>
          </cell>
          <cell r="D513" t="str">
            <v>Nhaø Maùy Thuoác Laù Saøi Goøn</v>
          </cell>
          <cell r="F513" t="str">
            <v>Sôû Giao Dòch II CTVN</v>
          </cell>
          <cell r="G513" t="str">
            <v>Hoà Chí Minh</v>
          </cell>
          <cell r="H513" t="str">
            <v>Traû tieàn mua thuoác laù</v>
          </cell>
          <cell r="I513">
            <v>214300000</v>
          </cell>
        </row>
        <row r="514">
          <cell r="B514">
            <v>37952</v>
          </cell>
          <cell r="C514">
            <v>19</v>
          </cell>
          <cell r="D514" t="str">
            <v>Cty LD Khí Ñoát Saøi Goøn (Elf)</v>
          </cell>
          <cell r="F514" t="str">
            <v>Eximbank</v>
          </cell>
          <cell r="G514" t="str">
            <v>Hoà Chí Minh</v>
          </cell>
          <cell r="H514" t="str">
            <v>Traû tieàn mua gas</v>
          </cell>
          <cell r="I514">
            <v>33831916</v>
          </cell>
        </row>
        <row r="515">
          <cell r="B515">
            <v>37953</v>
          </cell>
          <cell r="C515">
            <v>76</v>
          </cell>
          <cell r="D515" t="str">
            <v>Cty Ñieän &amp; Ñieän Töû TCL Vieät Nam</v>
          </cell>
          <cell r="F515" t="str">
            <v>Ngoaïi Thöông</v>
          </cell>
          <cell r="G515" t="str">
            <v>Ñoàng Nai</v>
          </cell>
          <cell r="H515" t="str">
            <v>Traû tieàn mua haøng ñieän maùy</v>
          </cell>
          <cell r="I515">
            <v>19700000</v>
          </cell>
        </row>
        <row r="516">
          <cell r="B516">
            <v>37953</v>
          </cell>
          <cell r="C516">
            <v>28</v>
          </cell>
          <cell r="D516" t="str">
            <v>Chi Nhaùnh Cty CP Söõa VN Taïi Caàn Thô</v>
          </cell>
          <cell r="F516" t="str">
            <v>Ñaàu Tö &amp; Phaùt Trieån</v>
          </cell>
          <cell r="G516" t="str">
            <v>Caàn Thô</v>
          </cell>
          <cell r="H516" t="str">
            <v>Traû tieân mua söõa hoäp caùc loaïi</v>
          </cell>
          <cell r="I516">
            <v>239598612</v>
          </cell>
        </row>
        <row r="517">
          <cell r="B517">
            <v>37953</v>
          </cell>
          <cell r="C517">
            <v>46</v>
          </cell>
          <cell r="D517" t="str">
            <v>CTy MIWON VIETNAM</v>
          </cell>
          <cell r="F517" t="str">
            <v xml:space="preserve">Coâng Thöông </v>
          </cell>
          <cell r="G517" t="str">
            <v>Phuù Thoï</v>
          </cell>
          <cell r="H517" t="str">
            <v>Traû tieân mua boät ngoït</v>
          </cell>
          <cell r="I517">
            <v>129784054</v>
          </cell>
        </row>
        <row r="518">
          <cell r="B518">
            <v>37953</v>
          </cell>
          <cell r="C518">
            <v>3</v>
          </cell>
          <cell r="D518" t="str">
            <v>Cty Coå Phaàn Boät Giaët Lix</v>
          </cell>
          <cell r="F518" t="str">
            <v>Coâng Thöông CN 14</v>
          </cell>
          <cell r="G518" t="str">
            <v>Hoà Chí Minh</v>
          </cell>
          <cell r="H518" t="str">
            <v>Traû tieàn mua boät giaët</v>
          </cell>
          <cell r="I518">
            <v>400000000</v>
          </cell>
        </row>
        <row r="519">
          <cell r="B519">
            <v>37953</v>
          </cell>
          <cell r="C519">
            <v>28</v>
          </cell>
          <cell r="D519" t="str">
            <v>Chi Nhaùnh Cty CP Söõa VN Taïi Caàn Thô</v>
          </cell>
          <cell r="F519" t="str">
            <v>Ñaàu Tö &amp; Phaùt Trieån</v>
          </cell>
          <cell r="G519" t="str">
            <v>Caàn Thô</v>
          </cell>
          <cell r="H519" t="str">
            <v>Traû tieân mua söõa hoäp caùc loaïi</v>
          </cell>
          <cell r="I519">
            <v>97671552</v>
          </cell>
        </row>
        <row r="520">
          <cell r="B520">
            <v>37956</v>
          </cell>
          <cell r="C520">
            <v>95</v>
          </cell>
          <cell r="D520" t="str">
            <v>Cty Deät May Thaønh Coâng - CN MieànTaây</v>
          </cell>
          <cell r="F520" t="str">
            <v>Ñaàu Tö &amp; Phaùt Trieån</v>
          </cell>
          <cell r="G520" t="str">
            <v>Caàn Thô</v>
          </cell>
          <cell r="H520" t="str">
            <v>Traû tieàn mua haøng may maëc</v>
          </cell>
          <cell r="I520">
            <v>6730130</v>
          </cell>
        </row>
        <row r="521">
          <cell r="B521">
            <v>37956</v>
          </cell>
          <cell r="C521">
            <v>8</v>
          </cell>
          <cell r="D521" t="str">
            <v>Cty Xi Maêng Haø Tieân II</v>
          </cell>
          <cell r="F521" t="str">
            <v>Coâng Thöông</v>
          </cell>
          <cell r="G521" t="str">
            <v>Kieân Giang</v>
          </cell>
          <cell r="H521" t="str">
            <v>Traû tieàn mua xi maêng 350taán</v>
          </cell>
          <cell r="I521">
            <v>280280000</v>
          </cell>
        </row>
        <row r="522">
          <cell r="B522">
            <v>37956</v>
          </cell>
          <cell r="C522">
            <v>21</v>
          </cell>
          <cell r="D522" t="str">
            <v>Cty Coå Phaàn Vaät Tö  Haäu Giang</v>
          </cell>
          <cell r="F522" t="str">
            <v>Coâng Thöông</v>
          </cell>
          <cell r="G522" t="str">
            <v>Caàn Thô</v>
          </cell>
          <cell r="H522" t="str">
            <v>Traû tieàn mua gas</v>
          </cell>
          <cell r="I522">
            <v>96388000</v>
          </cell>
        </row>
        <row r="523">
          <cell r="B523">
            <v>37957</v>
          </cell>
          <cell r="C523">
            <v>14</v>
          </cell>
          <cell r="D523" t="str">
            <v>Coâng Ty Theùp Mieàn Nam</v>
          </cell>
          <cell r="F523" t="str">
            <v>Coâng Thöông CN I</v>
          </cell>
          <cell r="G523" t="str">
            <v>Hoà Chí Minh</v>
          </cell>
          <cell r="H523" t="str">
            <v>Traû tieàn mua haøng cho CN Theùp Mieàn Nam taïi Caàn Thô</v>
          </cell>
          <cell r="I523">
            <v>564568431</v>
          </cell>
        </row>
        <row r="524">
          <cell r="B524">
            <v>37957</v>
          </cell>
          <cell r="C524">
            <v>41</v>
          </cell>
          <cell r="D524" t="str">
            <v>Cty Xi Maêng Nghi Sôn</v>
          </cell>
          <cell r="F524" t="str">
            <v>Coâng Thöông CN 9</v>
          </cell>
          <cell r="G524" t="str">
            <v>Hoà Chí Minh</v>
          </cell>
          <cell r="H524" t="str">
            <v>Traû tieàn mua xi maêng 300taán</v>
          </cell>
          <cell r="I524">
            <v>255000000</v>
          </cell>
        </row>
        <row r="525">
          <cell r="B525">
            <v>37957</v>
          </cell>
          <cell r="C525">
            <v>3</v>
          </cell>
          <cell r="D525" t="str">
            <v>Cty Coå Phaàn Boät Giaët Lix</v>
          </cell>
          <cell r="F525" t="str">
            <v>Coâng Thöông CN 14</v>
          </cell>
          <cell r="G525" t="str">
            <v>Hoà Chí Minh</v>
          </cell>
          <cell r="H525" t="str">
            <v>Traû tieàn mua boät giaët</v>
          </cell>
          <cell r="I525">
            <v>200000000</v>
          </cell>
        </row>
        <row r="526">
          <cell r="B526">
            <v>37959</v>
          </cell>
          <cell r="C526">
            <v>8</v>
          </cell>
          <cell r="D526" t="str">
            <v>Cty Xi Maêng Haø Tieân II</v>
          </cell>
          <cell r="F526" t="str">
            <v>Coâng Thöông</v>
          </cell>
          <cell r="G526" t="str">
            <v>Kieân Giang</v>
          </cell>
          <cell r="H526" t="str">
            <v>Traû tieàn mua xi maêng 300taán</v>
          </cell>
          <cell r="I526">
            <v>240240000</v>
          </cell>
        </row>
        <row r="527">
          <cell r="B527">
            <v>37959</v>
          </cell>
          <cell r="C527">
            <v>5</v>
          </cell>
          <cell r="D527" t="str">
            <v>Cty TNHH TMaïi Thaønh Long</v>
          </cell>
          <cell r="F527" t="str">
            <v>Coâng Thöong CN6</v>
          </cell>
          <cell r="G527" t="str">
            <v>Hoà Chí Minh</v>
          </cell>
          <cell r="H527" t="str">
            <v>Traû tieàn mua boät ngoït</v>
          </cell>
          <cell r="I527">
            <v>170709693</v>
          </cell>
        </row>
        <row r="528">
          <cell r="B528">
            <v>37959</v>
          </cell>
          <cell r="C528">
            <v>93</v>
          </cell>
          <cell r="D528" t="str">
            <v>Cty Coå Phaàn Giaáy Vieãn Ñoâng</v>
          </cell>
          <cell r="F528" t="str">
            <v>Coâng Thöông CN 12</v>
          </cell>
          <cell r="G528" t="str">
            <v>Hoà Chí Minh</v>
          </cell>
          <cell r="H528" t="str">
            <v>Traû tieàn mua giaáy</v>
          </cell>
          <cell r="I528">
            <v>25767324</v>
          </cell>
        </row>
        <row r="529">
          <cell r="B529">
            <v>37959</v>
          </cell>
          <cell r="C529">
            <v>85</v>
          </cell>
          <cell r="D529" t="str">
            <v>CTy TNHH TM Minh Tuøng</v>
          </cell>
          <cell r="F529" t="str">
            <v>Sôû Giao Dòch II CTVN</v>
          </cell>
          <cell r="G529" t="str">
            <v>Hoà Chí Minh</v>
          </cell>
          <cell r="H529" t="str">
            <v>Traû tieàn mua haøng ñieän maùy</v>
          </cell>
          <cell r="I529">
            <v>35883000</v>
          </cell>
        </row>
        <row r="530">
          <cell r="B530">
            <v>37960</v>
          </cell>
          <cell r="C530">
            <v>101</v>
          </cell>
          <cell r="D530" t="str">
            <v>Cty TMKT &amp; Ñaàu Tö PETEC</v>
          </cell>
          <cell r="F530" t="str">
            <v>Deutsche Bank</v>
          </cell>
          <cell r="G530" t="str">
            <v>Hoà Chí Minh</v>
          </cell>
          <cell r="H530" t="str">
            <v xml:space="preserve">Traû tieàn mua xaêng daàu </v>
          </cell>
          <cell r="I530">
            <v>690000000</v>
          </cell>
        </row>
        <row r="531">
          <cell r="B531">
            <v>37963</v>
          </cell>
          <cell r="C531">
            <v>8</v>
          </cell>
          <cell r="D531" t="str">
            <v>Cty Xi Maêng Haø Tieân II</v>
          </cell>
          <cell r="F531" t="str">
            <v>Coâng Thöông</v>
          </cell>
          <cell r="G531" t="str">
            <v>Kieân Giang</v>
          </cell>
          <cell r="H531" t="str">
            <v>Traû tieàn mua xi maêng 250taán</v>
          </cell>
          <cell r="I531">
            <v>200200000</v>
          </cell>
        </row>
        <row r="532">
          <cell r="B532">
            <v>37963</v>
          </cell>
          <cell r="C532">
            <v>1</v>
          </cell>
          <cell r="D532" t="str">
            <v>Nhaø Maùy Thuoác Laù Saøi Goøn</v>
          </cell>
          <cell r="F532" t="str">
            <v>Sôû Giao Dòch II CTVN</v>
          </cell>
          <cell r="G532" t="str">
            <v>Hoà Chí Minh</v>
          </cell>
          <cell r="H532" t="str">
            <v>Traû tieàn mua thuoác laù</v>
          </cell>
          <cell r="I532">
            <v>277275000</v>
          </cell>
        </row>
        <row r="533">
          <cell r="B533">
            <v>37963</v>
          </cell>
          <cell r="C533">
            <v>28</v>
          </cell>
          <cell r="D533" t="str">
            <v>Chi Nhaùnh Cty CP Söõa VN Taïi Caàn Thô</v>
          </cell>
          <cell r="F533" t="str">
            <v>Ñaàu Tö &amp; Phaùt Trieån</v>
          </cell>
          <cell r="G533" t="str">
            <v>Caàn Thô</v>
          </cell>
          <cell r="H533" t="str">
            <v>Traû tieân mua söõa hoäp caùc loaïi</v>
          </cell>
          <cell r="I533">
            <v>249208313</v>
          </cell>
        </row>
        <row r="534">
          <cell r="B534">
            <v>37963</v>
          </cell>
          <cell r="C534">
            <v>27</v>
          </cell>
          <cell r="D534" t="str">
            <v>Cty TNHH Quoác Teá Nagarjuna</v>
          </cell>
          <cell r="F534" t="str">
            <v>INDOVINA</v>
          </cell>
          <cell r="G534" t="str">
            <v>Hoà Chí Minh</v>
          </cell>
          <cell r="H534" t="str">
            <v>Traû tieàn mua ñöôøng</v>
          </cell>
          <cell r="I534">
            <v>31500000</v>
          </cell>
        </row>
        <row r="535">
          <cell r="B535">
            <v>37963</v>
          </cell>
          <cell r="C535">
            <v>73</v>
          </cell>
          <cell r="D535" t="str">
            <v>Cty. TNHH SX.TM.HMP Myõ Haûo</v>
          </cell>
          <cell r="F535" t="str">
            <v>Ngoaïi Thöông</v>
          </cell>
          <cell r="G535" t="str">
            <v>Hoà Chí Minh</v>
          </cell>
          <cell r="H535" t="str">
            <v>Traû tieàn mua nöôùc röûa cheùn (TT.BL)</v>
          </cell>
          <cell r="I535">
            <v>29677874</v>
          </cell>
        </row>
        <row r="536">
          <cell r="B536">
            <v>37963</v>
          </cell>
          <cell r="C536">
            <v>44</v>
          </cell>
          <cell r="D536" t="str">
            <v>CTy Ñieän Baùo Ñieän Thoaïi Baïc Lieâu</v>
          </cell>
          <cell r="F536" t="str">
            <v xml:space="preserve">Coâng Thöông </v>
          </cell>
          <cell r="G536" t="str">
            <v>Baïc Lieâu</v>
          </cell>
          <cell r="H536" t="str">
            <v>Traû tieàn ñieän thoaïi thaùng 11/2003</v>
          </cell>
          <cell r="I536">
            <v>9058877</v>
          </cell>
        </row>
        <row r="537">
          <cell r="B537">
            <v>37963</v>
          </cell>
          <cell r="C537">
            <v>31</v>
          </cell>
          <cell r="D537" t="str">
            <v>Cty Daàu Aên Golden Hope - Nhaø Beø</v>
          </cell>
          <cell r="F537" t="str">
            <v>Sôû Giao Dòch II CTVN</v>
          </cell>
          <cell r="G537" t="str">
            <v>Hoà Chí Minh</v>
          </cell>
          <cell r="H537" t="str">
            <v>Traû tieàn mua daàu(TT.TN.CM)</v>
          </cell>
          <cell r="I537">
            <v>83680766</v>
          </cell>
        </row>
        <row r="538">
          <cell r="B538">
            <v>37964</v>
          </cell>
          <cell r="C538">
            <v>36</v>
          </cell>
          <cell r="D538" t="str">
            <v>XN Xaêng Daàu Daàu Khí Vuõng Taøu</v>
          </cell>
          <cell r="F538" t="str">
            <v>Coâng Thöông</v>
          </cell>
          <cell r="G538" t="str">
            <v>Baø Ròa-Vuõng Taøu</v>
          </cell>
          <cell r="H538" t="str">
            <v xml:space="preserve">Traû tieàn mua xaêng daàu </v>
          </cell>
          <cell r="I538">
            <v>1786000000</v>
          </cell>
        </row>
        <row r="539">
          <cell r="B539">
            <v>37964</v>
          </cell>
          <cell r="C539">
            <v>10</v>
          </cell>
          <cell r="D539" t="str">
            <v>Cty TNHH Daàu Nhôùt vaø Hoùa Chaát VN</v>
          </cell>
          <cell r="F539" t="str">
            <v>Hoàng Kong&amp; Thöôïng Haûi</v>
          </cell>
          <cell r="G539" t="str">
            <v>Hoà Chí Minh</v>
          </cell>
          <cell r="H539" t="str">
            <v>Traû tieàn mua nhôùt</v>
          </cell>
          <cell r="I539">
            <v>320300000</v>
          </cell>
        </row>
        <row r="540">
          <cell r="B540">
            <v>37964</v>
          </cell>
          <cell r="C540">
            <v>77</v>
          </cell>
          <cell r="D540" t="str">
            <v>Cty Ñieän &amp; Ñieän Töû SAMSUNG VINA</v>
          </cell>
          <cell r="F540" t="str">
            <v>Coâng Thöông CN 4</v>
          </cell>
          <cell r="G540" t="str">
            <v>Hoà Chí Minh</v>
          </cell>
          <cell r="H540" t="str">
            <v>Traû tieàn mua haøng ñieän maùy</v>
          </cell>
          <cell r="I540">
            <v>8273606</v>
          </cell>
        </row>
        <row r="541">
          <cell r="B541">
            <v>37965</v>
          </cell>
          <cell r="C541">
            <v>73</v>
          </cell>
          <cell r="D541" t="str">
            <v>Cty. TNHH SX.TM.HMP Myõ Haûo</v>
          </cell>
          <cell r="F541" t="str">
            <v>Ngoaïi Thöông</v>
          </cell>
          <cell r="G541" t="str">
            <v>Hoà Chí Minh</v>
          </cell>
          <cell r="H541" t="str">
            <v>Traû tieàn mua nöôùc röûa cheùn (TT.BL:32.878.969ñ;TT.CM: 30.323.994ñ)</v>
          </cell>
          <cell r="I541">
            <v>63202963</v>
          </cell>
        </row>
        <row r="542">
          <cell r="B542">
            <v>37965</v>
          </cell>
          <cell r="C542">
            <v>100</v>
          </cell>
          <cell r="D542" t="str">
            <v>CTy TNHH TM &amp; SX Vieät Tuøng</v>
          </cell>
          <cell r="F542" t="str">
            <v>Coâng Thöông CN 12</v>
          </cell>
          <cell r="G542" t="str">
            <v>Hoà Chí Minh</v>
          </cell>
          <cell r="H542" t="str">
            <v>Traû tieàn mua caù moøi</v>
          </cell>
          <cell r="I542">
            <v>7200750</v>
          </cell>
        </row>
        <row r="543">
          <cell r="B543">
            <v>37967</v>
          </cell>
          <cell r="C543">
            <v>25</v>
          </cell>
          <cell r="D543" t="str">
            <v xml:space="preserve"> Thu Baûo Hieåm Xaõ Hoäi Tænh Baïc Lieâu</v>
          </cell>
          <cell r="F543" t="str">
            <v>NN &amp; P/T N/Thoân</v>
          </cell>
          <cell r="G543" t="str">
            <v>Baïc Lieâu</v>
          </cell>
          <cell r="H543" t="str">
            <v>Noäp BHXH,BHYT thaùng 12/2003</v>
          </cell>
          <cell r="I543">
            <v>24807063</v>
          </cell>
        </row>
        <row r="544">
          <cell r="B544">
            <v>37967</v>
          </cell>
          <cell r="C544">
            <v>28</v>
          </cell>
          <cell r="D544" t="str">
            <v>Chi Nhaùnh Cty CP Söõa VN Taïi Caàn Thô</v>
          </cell>
          <cell r="F544" t="str">
            <v>Ñaàu Tö &amp; Phaùt Trieån</v>
          </cell>
          <cell r="G544" t="str">
            <v>Caàn Thô</v>
          </cell>
          <cell r="H544" t="str">
            <v>Traû tieân mua söõa hoäp caùc loaïi</v>
          </cell>
          <cell r="I544">
            <v>250798944</v>
          </cell>
        </row>
        <row r="545">
          <cell r="B545">
            <v>37967</v>
          </cell>
          <cell r="C545">
            <v>98</v>
          </cell>
          <cell r="D545" t="str">
            <v>CTy Lieân Doanh Xi Maêng Haø Tieân II-Caàn Thô</v>
          </cell>
          <cell r="F545" t="str">
            <v>Coâng Thöông</v>
          </cell>
          <cell r="G545" t="str">
            <v>Caàn Thô</v>
          </cell>
          <cell r="H545" t="str">
            <v>Traû tieàn mua xi maêng 100taán</v>
          </cell>
          <cell r="I545">
            <v>80000000</v>
          </cell>
        </row>
        <row r="546">
          <cell r="B546">
            <v>37970</v>
          </cell>
          <cell r="C546">
            <v>8</v>
          </cell>
          <cell r="D546" t="str">
            <v>Cty Xi Maêng Haø Tieân II</v>
          </cell>
          <cell r="F546" t="str">
            <v>Coâng Thöông</v>
          </cell>
          <cell r="G546" t="str">
            <v>Kieân Giang</v>
          </cell>
          <cell r="H546" t="str">
            <v>Traû tieàn mua xi maêng 250taán</v>
          </cell>
          <cell r="I546">
            <v>196212500</v>
          </cell>
        </row>
        <row r="547">
          <cell r="B547">
            <v>37970</v>
          </cell>
          <cell r="C547">
            <v>31</v>
          </cell>
          <cell r="D547" t="str">
            <v>Cty Daàu Aên Golden Hope - Nhaø Beø</v>
          </cell>
          <cell r="F547" t="str">
            <v>Sôû Giao Dòch II CTVN</v>
          </cell>
          <cell r="G547" t="str">
            <v>Hoà Chí Minh</v>
          </cell>
          <cell r="H547" t="str">
            <v>Traû tieàn mua daàu(TT.TN.BL)</v>
          </cell>
          <cell r="I547">
            <v>79884202</v>
          </cell>
        </row>
        <row r="548">
          <cell r="B548">
            <v>37971</v>
          </cell>
          <cell r="C548">
            <v>41</v>
          </cell>
          <cell r="D548" t="str">
            <v>Cty Xi Maêng Nghi Sôn</v>
          </cell>
          <cell r="F548" t="str">
            <v>Coâng Thöông CN 9</v>
          </cell>
          <cell r="G548" t="str">
            <v>Hoà Chí Minh</v>
          </cell>
          <cell r="H548" t="str">
            <v>Traû tieàn mua xi maêng 300taán</v>
          </cell>
          <cell r="I548">
            <v>255000000</v>
          </cell>
        </row>
        <row r="549">
          <cell r="B549">
            <v>37971</v>
          </cell>
          <cell r="C549">
            <v>14</v>
          </cell>
          <cell r="D549" t="str">
            <v>Coâng Ty Theùp Mieàn Nam</v>
          </cell>
          <cell r="F549" t="str">
            <v>Coâng Thöông CN I</v>
          </cell>
          <cell r="G549" t="str">
            <v>Hoà Chí Minh</v>
          </cell>
          <cell r="H549" t="str">
            <v>Traû tieàn mua haøng cho CN Theùp Mieàn Nam taïi Caàn Thô</v>
          </cell>
          <cell r="I549">
            <v>300000000</v>
          </cell>
        </row>
        <row r="550">
          <cell r="B550">
            <v>37971</v>
          </cell>
          <cell r="C550">
            <v>5</v>
          </cell>
          <cell r="D550" t="str">
            <v>Cty TNHH TMaïi Thaønh Long</v>
          </cell>
          <cell r="F550" t="str">
            <v>Coâng Thöong CN6</v>
          </cell>
          <cell r="G550" t="str">
            <v>Hoà Chí Minh</v>
          </cell>
          <cell r="H550" t="str">
            <v>Traû tieàn mua boät ngoït</v>
          </cell>
          <cell r="I550">
            <v>660935457</v>
          </cell>
        </row>
        <row r="551">
          <cell r="B551">
            <v>37972</v>
          </cell>
          <cell r="C551">
            <v>101</v>
          </cell>
          <cell r="D551" t="str">
            <v>Cty TMKT &amp; Ñaàu Tö PETEC</v>
          </cell>
          <cell r="F551" t="str">
            <v>Deutsche Bank</v>
          </cell>
          <cell r="G551" t="str">
            <v>Hoà Chí Minh</v>
          </cell>
          <cell r="H551" t="str">
            <v>Traû tieàn mua xaêng daàu (Maõ IBPS 50619012)</v>
          </cell>
          <cell r="I551">
            <v>3164000000</v>
          </cell>
        </row>
        <row r="552">
          <cell r="B552">
            <v>37972</v>
          </cell>
          <cell r="C552">
            <v>27</v>
          </cell>
          <cell r="D552" t="str">
            <v>Cty TNHH Quoác Teá Nagarjuna</v>
          </cell>
          <cell r="F552" t="str">
            <v>INDOVINA</v>
          </cell>
          <cell r="G552" t="str">
            <v>Hoà Chí Minh</v>
          </cell>
          <cell r="H552" t="str">
            <v>Traû tieàn mua ñöôøng</v>
          </cell>
          <cell r="I552">
            <v>31010000</v>
          </cell>
        </row>
        <row r="553">
          <cell r="B553">
            <v>37972</v>
          </cell>
          <cell r="C553">
            <v>73</v>
          </cell>
          <cell r="D553" t="str">
            <v>Cty. TNHH SX.TM.HMP Myõ Haûo</v>
          </cell>
          <cell r="F553" t="str">
            <v>Ngoaïi Thöông</v>
          </cell>
          <cell r="G553" t="str">
            <v>Hoà Chí Minh</v>
          </cell>
          <cell r="H553" t="str">
            <v>Traû tieàn mua nöôùc röûa cheùn (TT.CM)</v>
          </cell>
          <cell r="I553">
            <v>100347108</v>
          </cell>
        </row>
        <row r="554">
          <cell r="B554">
            <v>37973</v>
          </cell>
          <cell r="C554">
            <v>36</v>
          </cell>
          <cell r="D554" t="str">
            <v>XN Xaêng Daàu Daàu Khí Vuõng Taøu</v>
          </cell>
          <cell r="F554" t="str">
            <v>Coâng Thöông</v>
          </cell>
          <cell r="G554" t="str">
            <v>Baø Ròa-Vuõng Taøu</v>
          </cell>
          <cell r="H554" t="str">
            <v xml:space="preserve">Traû tieàn mua xaêng daàu </v>
          </cell>
          <cell r="I554">
            <v>1947000000</v>
          </cell>
        </row>
        <row r="555">
          <cell r="B555">
            <v>37973</v>
          </cell>
          <cell r="C555">
            <v>99</v>
          </cell>
          <cell r="D555" t="str">
            <v xml:space="preserve">Löu Thò Myõ Phöôïng (CTyTNHH Taân Thaùi Thònh) </v>
          </cell>
          <cell r="F555" t="str">
            <v>AÙ Chaâu</v>
          </cell>
          <cell r="G555" t="str">
            <v>Hoà Chí Minh</v>
          </cell>
          <cell r="H555" t="str">
            <v>Traû tieàn mua nöôùc ngoït</v>
          </cell>
          <cell r="I555">
            <v>47897591</v>
          </cell>
        </row>
        <row r="556">
          <cell r="B556">
            <v>37974</v>
          </cell>
          <cell r="C556">
            <v>93</v>
          </cell>
          <cell r="D556" t="str">
            <v>Cty Coå Phaàn Giaáy Vieãn Ñoâng</v>
          </cell>
          <cell r="F556" t="str">
            <v>Coâng Thöông CN 12</v>
          </cell>
          <cell r="G556" t="str">
            <v>Hoà Chí Minh</v>
          </cell>
          <cell r="H556" t="str">
            <v>Traû tieàn mua giaáy</v>
          </cell>
          <cell r="I556">
            <v>14115866</v>
          </cell>
        </row>
        <row r="557">
          <cell r="B557">
            <v>37974</v>
          </cell>
          <cell r="C557">
            <v>73</v>
          </cell>
          <cell r="D557" t="str">
            <v>Cty. TNHH SX.TM.HMP Myõ Haûo</v>
          </cell>
          <cell r="F557" t="str">
            <v>Ngoaïi Thöông</v>
          </cell>
          <cell r="G557" t="str">
            <v>Hoà Chí Minh</v>
          </cell>
          <cell r="H557" t="str">
            <v>Traû tieàn mua nöôùc röûa cheùn (TT.BL)</v>
          </cell>
          <cell r="I557">
            <v>34622573</v>
          </cell>
        </row>
        <row r="558">
          <cell r="B558">
            <v>37974</v>
          </cell>
          <cell r="C558">
            <v>7</v>
          </cell>
          <cell r="D558" t="str">
            <v>Xí Nghieäp Colusa-Miliket</v>
          </cell>
          <cell r="F558" t="str">
            <v>Ñaàu Tö &amp; Phaùt Trieån CN Thuû Ñöùc</v>
          </cell>
          <cell r="G558" t="str">
            <v>Hoà Chí Minh</v>
          </cell>
          <cell r="H558" t="str">
            <v>Traû tieàn mua mì Colusa</v>
          </cell>
          <cell r="I558">
            <v>151016158</v>
          </cell>
        </row>
        <row r="559">
          <cell r="B559">
            <v>37974</v>
          </cell>
          <cell r="C559">
            <v>1</v>
          </cell>
          <cell r="D559" t="str">
            <v>Nhaø Maùy Thuoác Laù Saøi Goøn</v>
          </cell>
          <cell r="F559" t="str">
            <v>Sôû Giao Dòch II CTVN</v>
          </cell>
          <cell r="G559" t="str">
            <v>Hoà Chí Minh</v>
          </cell>
          <cell r="H559" t="str">
            <v>Traû tieàn mua thuoác la'</v>
          </cell>
          <cell r="I559">
            <v>214525000</v>
          </cell>
        </row>
        <row r="560">
          <cell r="B560">
            <v>37974</v>
          </cell>
          <cell r="C560">
            <v>7</v>
          </cell>
          <cell r="D560" t="str">
            <v>Xí Nghieäp Colusa-Miliket</v>
          </cell>
          <cell r="F560" t="str">
            <v>Ñaàu Tö &amp; Phaùt Trieån CN Thuû Ñöùc</v>
          </cell>
          <cell r="G560" t="str">
            <v>Hoà Chí Minh</v>
          </cell>
          <cell r="H560" t="str">
            <v>Traû tieàn mua mì Colusa</v>
          </cell>
          <cell r="I560">
            <v>200594920</v>
          </cell>
        </row>
        <row r="561">
          <cell r="B561">
            <v>37977</v>
          </cell>
          <cell r="C561">
            <v>8</v>
          </cell>
          <cell r="D561" t="str">
            <v>Cty Xi Maêng Haø Tieân II</v>
          </cell>
          <cell r="F561" t="str">
            <v>Coâng Thöông</v>
          </cell>
          <cell r="G561" t="str">
            <v>Kieân Giang</v>
          </cell>
          <cell r="H561" t="str">
            <v>Traû tieàn mua xi maêng 200taán</v>
          </cell>
          <cell r="I561">
            <v>160160000</v>
          </cell>
        </row>
        <row r="562">
          <cell r="B562">
            <v>37977</v>
          </cell>
          <cell r="C562">
            <v>14</v>
          </cell>
          <cell r="D562" t="str">
            <v>Coâng Ty Theùp Mieàn Nam</v>
          </cell>
          <cell r="F562" t="str">
            <v>Coâng Thöông CN I</v>
          </cell>
          <cell r="G562" t="str">
            <v>Hoà Chí Minh</v>
          </cell>
          <cell r="H562" t="str">
            <v>Traû tieàn mua haøng cho CN Theùp Mieàn Nam taïi Caàn Thô</v>
          </cell>
          <cell r="I562">
            <v>177796028</v>
          </cell>
        </row>
        <row r="563">
          <cell r="B563">
            <v>37977</v>
          </cell>
          <cell r="C563">
            <v>101</v>
          </cell>
          <cell r="D563" t="str">
            <v>Cty TMKT &amp; Ñaàu Tö PETEC</v>
          </cell>
          <cell r="F563" t="str">
            <v>Deutsche Bank</v>
          </cell>
          <cell r="G563" t="str">
            <v>Hoà Chí Minh</v>
          </cell>
          <cell r="H563" t="str">
            <v xml:space="preserve">Traû tieàn mua xaêng daàu </v>
          </cell>
          <cell r="I563">
            <v>500000000</v>
          </cell>
        </row>
        <row r="564">
          <cell r="B564">
            <v>37977</v>
          </cell>
          <cell r="C564">
            <v>73</v>
          </cell>
          <cell r="D564" t="str">
            <v>Cty. TNHH SX.TM.HMP Myõ Haûo</v>
          </cell>
          <cell r="F564" t="str">
            <v>Ngoaïi Thöông</v>
          </cell>
          <cell r="G564" t="str">
            <v>Hoà Chí Minh</v>
          </cell>
          <cell r="H564" t="str">
            <v>Traû tieàn mua nöôùc röûa cheùn (TT.BL)</v>
          </cell>
          <cell r="I564">
            <v>34714439</v>
          </cell>
        </row>
        <row r="565">
          <cell r="B565">
            <v>37977</v>
          </cell>
          <cell r="C565">
            <v>31</v>
          </cell>
          <cell r="D565" t="str">
            <v>Cty Daàu Aên Golden Hope - Nhaø Beø</v>
          </cell>
          <cell r="F565" t="str">
            <v>Sôû Giao Dòch II CTVN</v>
          </cell>
          <cell r="G565" t="str">
            <v>Hoà Chí Minh</v>
          </cell>
          <cell r="H565" t="str">
            <v>Traû tieàn mua daàu(TT.TN.BL)</v>
          </cell>
          <cell r="I565">
            <v>89176428</v>
          </cell>
        </row>
        <row r="566">
          <cell r="B566">
            <v>37977</v>
          </cell>
          <cell r="C566">
            <v>101</v>
          </cell>
          <cell r="D566" t="str">
            <v>Cty TMKT &amp; Ñaàu Tö PETEC</v>
          </cell>
          <cell r="F566" t="str">
            <v>Deutsche Bank</v>
          </cell>
          <cell r="G566" t="str">
            <v>Hoà Chí Minh</v>
          </cell>
          <cell r="H566" t="str">
            <v xml:space="preserve">Traû tieàn mua xaêng daàu </v>
          </cell>
          <cell r="I566">
            <v>500000000</v>
          </cell>
        </row>
        <row r="567">
          <cell r="B567">
            <v>37978</v>
          </cell>
          <cell r="C567">
            <v>31</v>
          </cell>
          <cell r="D567" t="str">
            <v>Cty Daàu Aên Golden Hope - Nhaø Beø</v>
          </cell>
          <cell r="F567" t="str">
            <v>Sôû Giao Dòch II CTVN</v>
          </cell>
          <cell r="G567" t="str">
            <v>Hoà Chí Minh</v>
          </cell>
          <cell r="H567" t="str">
            <v>Traû tieàn mua daàu(TT.TN.BL)</v>
          </cell>
          <cell r="I567">
            <v>87097142</v>
          </cell>
        </row>
        <row r="568">
          <cell r="B568">
            <v>37978</v>
          </cell>
          <cell r="C568">
            <v>101</v>
          </cell>
          <cell r="D568" t="str">
            <v>Cty TMKT &amp; Ñaàu Tö PETEC</v>
          </cell>
          <cell r="F568" t="str">
            <v>Deutsche Bank</v>
          </cell>
          <cell r="G568" t="str">
            <v>Hoà Chí Minh</v>
          </cell>
          <cell r="H568" t="str">
            <v>Traû tieàn mua truï bôm  kyø 4</v>
          </cell>
          <cell r="I568">
            <v>50400000</v>
          </cell>
        </row>
        <row r="569">
          <cell r="B569">
            <v>37979</v>
          </cell>
          <cell r="C569">
            <v>28</v>
          </cell>
          <cell r="D569" t="str">
            <v>Chi Nhaùnh Cty CP Söõa VN Taïi Caàn Thô</v>
          </cell>
          <cell r="F569" t="str">
            <v>Ñaàu Tö &amp; Phaùt Trieån</v>
          </cell>
          <cell r="G569" t="str">
            <v>Caàn Thô</v>
          </cell>
          <cell r="H569" t="str">
            <v>Traû tieân mua söõa hoäp caùc loaïi</v>
          </cell>
          <cell r="I569">
            <v>464386428</v>
          </cell>
        </row>
        <row r="570">
          <cell r="B570">
            <v>37979</v>
          </cell>
          <cell r="C570">
            <v>31</v>
          </cell>
          <cell r="D570" t="str">
            <v>Cty Daàu Aên Golden Hope - Nhaø Beø</v>
          </cell>
          <cell r="F570" t="str">
            <v>Sôû Giao Dòch II CTVN</v>
          </cell>
          <cell r="G570" t="str">
            <v>Hoà Chí Minh</v>
          </cell>
          <cell r="H570" t="str">
            <v>Traû tieàn mua daàu xaù</v>
          </cell>
          <cell r="I570">
            <v>36323100</v>
          </cell>
        </row>
        <row r="571">
          <cell r="B571">
            <v>37979</v>
          </cell>
          <cell r="C571">
            <v>37</v>
          </cell>
          <cell r="D571" t="str">
            <v>Cty LD Daàu Khí Mekong (Petromekong)</v>
          </cell>
          <cell r="F571" t="str">
            <v>Ngoïai Thöông</v>
          </cell>
          <cell r="G571" t="str">
            <v>Caàn Thô</v>
          </cell>
          <cell r="H571" t="str">
            <v>Traû tieàn mua xaêng daàu</v>
          </cell>
          <cell r="I571">
            <v>8582075</v>
          </cell>
        </row>
        <row r="572">
          <cell r="B572">
            <v>37979</v>
          </cell>
          <cell r="C572">
            <v>99</v>
          </cell>
          <cell r="D572" t="str">
            <v xml:space="preserve">Löu Thò Myõ Phöôïng (CTyTNHH Taân Thaùi Thònh) </v>
          </cell>
          <cell r="F572" t="str">
            <v>AÙ Chaâu</v>
          </cell>
          <cell r="G572" t="str">
            <v>Hoà Chí Minh</v>
          </cell>
          <cell r="H572" t="str">
            <v>Traû tieàn mua nöôùc ngoït</v>
          </cell>
          <cell r="I572">
            <v>8732227</v>
          </cell>
        </row>
        <row r="573">
          <cell r="B573">
            <v>37980</v>
          </cell>
          <cell r="C573">
            <v>36</v>
          </cell>
          <cell r="D573" t="str">
            <v>XN Xaêng Daàu Daàu Khí Vuõng Taøu</v>
          </cell>
          <cell r="F573" t="str">
            <v>Coâng Thöông</v>
          </cell>
          <cell r="G573" t="str">
            <v>Baø Ròa-Vuõng Taøu</v>
          </cell>
          <cell r="H573" t="str">
            <v>Traû tieàn mua xaêng daàu</v>
          </cell>
          <cell r="I573">
            <v>1995000000</v>
          </cell>
        </row>
        <row r="574">
          <cell r="B574">
            <v>37981</v>
          </cell>
          <cell r="C574">
            <v>31</v>
          </cell>
          <cell r="D574" t="str">
            <v>Cty Daàu Aên Golden Hope - Nhaø Beø</v>
          </cell>
          <cell r="F574" t="str">
            <v>Sôû Giao Dòch II CTVN</v>
          </cell>
          <cell r="G574" t="str">
            <v>Hoà Chí Minh</v>
          </cell>
          <cell r="H574" t="str">
            <v>Traû tieàn mua daàu(TT.TN.CM)</v>
          </cell>
          <cell r="I574">
            <v>101452780</v>
          </cell>
        </row>
        <row r="575">
          <cell r="B575">
            <v>37981</v>
          </cell>
          <cell r="C575">
            <v>73</v>
          </cell>
          <cell r="D575" t="str">
            <v>Cty. TNHH SX.TM.HMP Myõ Haûo</v>
          </cell>
          <cell r="F575" t="str">
            <v>Ngoaïi Thöông</v>
          </cell>
          <cell r="G575" t="str">
            <v>Hoà Chí Minh</v>
          </cell>
          <cell r="H575" t="str">
            <v>Traû tieàn mua nöôùc röûa cheùn (TT.CM)</v>
          </cell>
          <cell r="I575">
            <v>38577400</v>
          </cell>
        </row>
        <row r="576">
          <cell r="B576">
            <v>37981</v>
          </cell>
          <cell r="C576">
            <v>94</v>
          </cell>
          <cell r="D576" t="str">
            <v>CTy TNHH SX Taân AÙ Chaâu</v>
          </cell>
          <cell r="F576" t="str">
            <v>Coâng Thöông CN 9</v>
          </cell>
          <cell r="G576" t="str">
            <v>Hoà Chí Minh</v>
          </cell>
          <cell r="H576" t="str">
            <v>Traû tieàn mua chaùo bình tieân</v>
          </cell>
          <cell r="I576">
            <v>5936000</v>
          </cell>
        </row>
        <row r="577">
          <cell r="B577">
            <v>37984</v>
          </cell>
          <cell r="C577">
            <v>46</v>
          </cell>
          <cell r="D577" t="str">
            <v>CTy MIWON VIETNAM</v>
          </cell>
          <cell r="F577" t="str">
            <v xml:space="preserve">Coâng Thöông </v>
          </cell>
          <cell r="G577" t="str">
            <v>Phuù Thoï</v>
          </cell>
          <cell r="H577" t="str">
            <v>Traû tieàn mua boät ngoït</v>
          </cell>
          <cell r="I577">
            <v>130268864</v>
          </cell>
        </row>
        <row r="578">
          <cell r="B578">
            <v>37984</v>
          </cell>
          <cell r="C578">
            <v>5</v>
          </cell>
          <cell r="D578" t="str">
            <v>Cty TNHH TMaïi Thaønh Long</v>
          </cell>
          <cell r="F578" t="str">
            <v>Coâng Thöong CN6</v>
          </cell>
          <cell r="G578" t="str">
            <v>Hoà Chí Minh</v>
          </cell>
          <cell r="H578" t="str">
            <v>Traû tieàn mua boät ngoït</v>
          </cell>
          <cell r="I578">
            <v>103043086</v>
          </cell>
        </row>
        <row r="579">
          <cell r="B579">
            <v>37984</v>
          </cell>
          <cell r="C579">
            <v>21</v>
          </cell>
          <cell r="D579" t="str">
            <v>Cty Coå Phaàn Vaät Tö  Haäu Giang</v>
          </cell>
          <cell r="F579" t="str">
            <v>Coâng Thöông</v>
          </cell>
          <cell r="G579" t="str">
            <v>Caàn Thô</v>
          </cell>
          <cell r="H579" t="str">
            <v>Traû tieàn mua gas</v>
          </cell>
          <cell r="I579">
            <v>76973001</v>
          </cell>
        </row>
        <row r="580">
          <cell r="B580">
            <v>37984</v>
          </cell>
          <cell r="C580">
            <v>3</v>
          </cell>
          <cell r="D580" t="str">
            <v>Cty Coå Phaàn Boät Giaët Lix</v>
          </cell>
          <cell r="F580" t="str">
            <v>Coâng Thöông CN 14</v>
          </cell>
          <cell r="G580" t="str">
            <v>Hoà Chí Minh</v>
          </cell>
          <cell r="H580" t="str">
            <v>Traû tieàn mua boät giaët</v>
          </cell>
          <cell r="I580">
            <v>300000000</v>
          </cell>
        </row>
        <row r="581">
          <cell r="B581">
            <v>37984</v>
          </cell>
          <cell r="C581">
            <v>8</v>
          </cell>
          <cell r="D581" t="str">
            <v>Cty Xi Maêng Haø Tieân II</v>
          </cell>
          <cell r="F581" t="str">
            <v>Coâng Thöông</v>
          </cell>
          <cell r="G581" t="str">
            <v>Kieân Giang</v>
          </cell>
          <cell r="H581" t="str">
            <v>Traû tieàn mua xi maêng 100taán</v>
          </cell>
          <cell r="I581">
            <v>60859250</v>
          </cell>
        </row>
        <row r="582">
          <cell r="B582">
            <v>37986</v>
          </cell>
          <cell r="C582">
            <v>28</v>
          </cell>
          <cell r="D582" t="str">
            <v>Chi Nhaùnh Cty CP Söõa VN Taïi Caàn Thô</v>
          </cell>
          <cell r="F582" t="str">
            <v>Ñaàu Tö &amp; Phaùt Trieån</v>
          </cell>
          <cell r="G582" t="str">
            <v>Caàn Thô</v>
          </cell>
          <cell r="H582" t="str">
            <v>Traû tieân mua söõa hoäp caùc loaïi</v>
          </cell>
          <cell r="I582">
            <v>431930374</v>
          </cell>
        </row>
        <row r="583">
          <cell r="B583">
            <v>37986</v>
          </cell>
          <cell r="C583">
            <v>28</v>
          </cell>
          <cell r="D583" t="str">
            <v>Chi Nhaùnh Cty CP Söõa VN Taïi Caàn Thô</v>
          </cell>
          <cell r="F583" t="str">
            <v>Ñaàu Tö &amp; Phaùt Trieån</v>
          </cell>
          <cell r="G583" t="str">
            <v>Caàn Thô</v>
          </cell>
          <cell r="H583" t="str">
            <v>Traû tieân mua söõa hoäp caùc loaïi</v>
          </cell>
          <cell r="I583">
            <v>216322049</v>
          </cell>
        </row>
        <row r="584">
          <cell r="B584">
            <v>37986</v>
          </cell>
          <cell r="C584">
            <v>73</v>
          </cell>
          <cell r="D584" t="str">
            <v>Cty. TNHH SX.TM.HMP Myõ Haûo</v>
          </cell>
          <cell r="F584" t="str">
            <v>Ngoaïi Thöông</v>
          </cell>
          <cell r="G584" t="str">
            <v>Hoà Chí Minh</v>
          </cell>
          <cell r="H584" t="str">
            <v>Traû tieàn mua nöôùc röûa cheùn (TT.CM: 76.747.153ñ; TT.BL : 58.819.004ñ)</v>
          </cell>
          <cell r="I584">
            <v>135566157</v>
          </cell>
        </row>
        <row r="585">
          <cell r="B585">
            <v>37986</v>
          </cell>
          <cell r="C585">
            <v>27</v>
          </cell>
          <cell r="D585" t="str">
            <v>Cty TNHH Quoác Teá Nagarjuna</v>
          </cell>
          <cell r="F585" t="str">
            <v>INDOVINA</v>
          </cell>
          <cell r="G585" t="str">
            <v>Hoà Chí Minh</v>
          </cell>
          <cell r="H585" t="str">
            <v>Traû tieàn mua ñöôøng</v>
          </cell>
          <cell r="I585">
            <v>30625000</v>
          </cell>
        </row>
        <row r="586">
          <cell r="B586">
            <v>37986</v>
          </cell>
          <cell r="C586">
            <v>6</v>
          </cell>
          <cell r="D586" t="str">
            <v>BP Petco Ltd</v>
          </cell>
          <cell r="F586" t="str">
            <v>Citibank</v>
          </cell>
          <cell r="G586" t="str">
            <v>Hoà Chí Minh</v>
          </cell>
          <cell r="H586" t="str">
            <v>Traû tieàn mua nhôùt</v>
          </cell>
          <cell r="I586">
            <v>18600000</v>
          </cell>
        </row>
        <row r="587">
          <cell r="B587">
            <v>37986</v>
          </cell>
          <cell r="C587">
            <v>76</v>
          </cell>
          <cell r="D587" t="str">
            <v>Cty Ñieän &amp; Ñieän Töû TCL Vieät Nam</v>
          </cell>
          <cell r="F587" t="str">
            <v>Ngoaïi Thöông</v>
          </cell>
          <cell r="G587" t="str">
            <v>Ñoàng Nai</v>
          </cell>
          <cell r="H587" t="str">
            <v>Traû tieàn mua haøng ñieän maùy</v>
          </cell>
          <cell r="I587">
            <v>57600000</v>
          </cell>
        </row>
        <row r="588">
          <cell r="B588">
            <v>37986</v>
          </cell>
          <cell r="C588">
            <v>95</v>
          </cell>
          <cell r="D588" t="str">
            <v>Cty Deät May Thaønh Coâng - CN MieànTaây</v>
          </cell>
          <cell r="F588" t="str">
            <v>Ñaàu Tö &amp; Phaùt Trieån</v>
          </cell>
          <cell r="G588" t="str">
            <v>Caàn Thô</v>
          </cell>
          <cell r="H588" t="str">
            <v>Traû tieàn mua haøng may maëc</v>
          </cell>
          <cell r="I588">
            <v>3420740</v>
          </cell>
        </row>
        <row r="589">
          <cell r="B589">
            <v>37986</v>
          </cell>
          <cell r="C589">
            <v>31</v>
          </cell>
          <cell r="D589" t="str">
            <v>Cty Daàu Aên Golden Hope - Nhaø Beø</v>
          </cell>
          <cell r="F589" t="str">
            <v>Sôû Giao Dòch II CTVN</v>
          </cell>
          <cell r="G589" t="str">
            <v>Hoà Chí Minh</v>
          </cell>
          <cell r="H589" t="str">
            <v>Traû tieàn mua daàu(TT.TN.BL)</v>
          </cell>
          <cell r="I589">
            <v>81131854</v>
          </cell>
        </row>
        <row r="590">
          <cell r="B590">
            <v>37986</v>
          </cell>
          <cell r="C590">
            <v>77</v>
          </cell>
          <cell r="D590" t="str">
            <v>Cty Ñieän &amp; Ñieän Töû SAMSUNG VINA</v>
          </cell>
          <cell r="F590" t="str">
            <v>Coâng Thöông CN 4</v>
          </cell>
          <cell r="G590" t="str">
            <v>Hoà Chí Minh</v>
          </cell>
          <cell r="H590" t="str">
            <v>Traû tieàn mua haøng ñieän maùy</v>
          </cell>
          <cell r="I590">
            <v>21838300</v>
          </cell>
        </row>
        <row r="591">
          <cell r="B591">
            <v>37986</v>
          </cell>
          <cell r="C591">
            <v>22</v>
          </cell>
          <cell r="D591" t="str">
            <v>Cty Deät Long An</v>
          </cell>
          <cell r="F591" t="str">
            <v>Coâng Thöông</v>
          </cell>
          <cell r="G591" t="str">
            <v>Long An</v>
          </cell>
          <cell r="H591" t="str">
            <v>Traû tieàn mua haøng may maëc</v>
          </cell>
          <cell r="I591">
            <v>17092480</v>
          </cell>
        </row>
        <row r="592">
          <cell r="B592">
            <v>37986</v>
          </cell>
          <cell r="C592">
            <v>3</v>
          </cell>
          <cell r="D592" t="str">
            <v>Cty Coå Phaàn Boät Giaët Lix</v>
          </cell>
          <cell r="F592" t="str">
            <v>Coâng Thöông CN 14</v>
          </cell>
          <cell r="G592" t="str">
            <v>Hoà Chí Minh</v>
          </cell>
          <cell r="H592" t="str">
            <v>Traû tieàn mua boät giaët Lix</v>
          </cell>
          <cell r="I592">
            <v>340000000</v>
          </cell>
        </row>
        <row r="593">
          <cell r="B593">
            <v>37986</v>
          </cell>
          <cell r="C593">
            <v>85</v>
          </cell>
          <cell r="D593" t="str">
            <v>CTy TNHH TM Minh Tuøng</v>
          </cell>
          <cell r="F593" t="str">
            <v>Sôû Giao Dòch II CTVN</v>
          </cell>
          <cell r="G593" t="str">
            <v>Hoà Chí Minh</v>
          </cell>
          <cell r="H593" t="str">
            <v>Traû tieàn mua haøng ñieän maùy</v>
          </cell>
          <cell r="I593">
            <v>46186000</v>
          </cell>
        </row>
        <row r="594">
          <cell r="B594">
            <v>37986</v>
          </cell>
          <cell r="C594">
            <v>73</v>
          </cell>
          <cell r="D594" t="str">
            <v>Cty. TNHH SX.TM.HMP Myõ Haûo</v>
          </cell>
          <cell r="F594" t="str">
            <v>Ngoaïi Thöông</v>
          </cell>
          <cell r="G594" t="str">
            <v>Hoà Chí Minh</v>
          </cell>
          <cell r="H594" t="str">
            <v>Traû tieàn mua nöôùc röûa cheùn (TT.BL)</v>
          </cell>
          <cell r="I594">
            <v>125802529</v>
          </cell>
        </row>
        <row r="595">
          <cell r="B595">
            <v>37988</v>
          </cell>
          <cell r="C595">
            <v>8</v>
          </cell>
          <cell r="D595" t="str">
            <v>Cty Xi Maêng Haø Tieân II</v>
          </cell>
          <cell r="F595" t="str">
            <v>Coâng Thöông</v>
          </cell>
          <cell r="G595" t="str">
            <v>Kieân Giang</v>
          </cell>
          <cell r="H595" t="str">
            <v>Traû tieàn mua xi maêng 400taán</v>
          </cell>
          <cell r="I595">
            <v>320320000</v>
          </cell>
        </row>
        <row r="596">
          <cell r="B596">
            <v>37988</v>
          </cell>
          <cell r="C596">
            <v>99</v>
          </cell>
          <cell r="D596" t="str">
            <v xml:space="preserve">Löu Thò Myõ Phöôïng (CTyTNHH Taân Thaùi Thònh) </v>
          </cell>
          <cell r="F596" t="str">
            <v>AÙ Chaâu</v>
          </cell>
          <cell r="G596" t="str">
            <v>Hoà Chí Minh</v>
          </cell>
          <cell r="H596" t="str">
            <v>Traû tieàn mua nöôùc ngoït</v>
          </cell>
          <cell r="I596">
            <v>8799091</v>
          </cell>
        </row>
        <row r="597">
          <cell r="B597">
            <v>37988</v>
          </cell>
          <cell r="C597">
            <v>36</v>
          </cell>
          <cell r="D597" t="str">
            <v>XN Xaêng Daàu Daàu Khí Vuõng Taøu</v>
          </cell>
          <cell r="F597" t="str">
            <v>Coâng Thöông</v>
          </cell>
          <cell r="G597" t="str">
            <v>Baø Ròa-Vuõng Taøu</v>
          </cell>
          <cell r="H597" t="str">
            <v>Traû tieàn mua xaêng daàu</v>
          </cell>
          <cell r="I597">
            <v>3593000000</v>
          </cell>
        </row>
        <row r="598">
          <cell r="B598">
            <v>37988</v>
          </cell>
          <cell r="C598">
            <v>99</v>
          </cell>
          <cell r="D598" t="str">
            <v xml:space="preserve">Löu Thò Myõ Phöôïng (CTyTNHH Taân Thaùi Thònh) </v>
          </cell>
          <cell r="F598" t="str">
            <v>AÙ Chaâu</v>
          </cell>
          <cell r="G598" t="str">
            <v>Hoà Chí Minh</v>
          </cell>
          <cell r="H598" t="str">
            <v>Traû tieàn mua nöôùc ngoït</v>
          </cell>
          <cell r="I598">
            <v>8799091</v>
          </cell>
        </row>
        <row r="599">
          <cell r="B599">
            <v>37988</v>
          </cell>
          <cell r="C599">
            <v>73</v>
          </cell>
          <cell r="D599" t="str">
            <v>Cty. TNHH SX.TM.HMP Myõ Haûo</v>
          </cell>
          <cell r="F599" t="str">
            <v>Ngoaïi Thöông</v>
          </cell>
          <cell r="G599" t="str">
            <v>Hoà Chí Minh</v>
          </cell>
          <cell r="H599" t="str">
            <v>Traû tieàn mua nöôùc röûa cheùn (TT.CM)</v>
          </cell>
          <cell r="I599">
            <v>34971864</v>
          </cell>
        </row>
        <row r="600">
          <cell r="B600">
            <v>37989</v>
          </cell>
          <cell r="C600">
            <v>27</v>
          </cell>
          <cell r="D600" t="str">
            <v>Cty TNHH Quoác Teá Nagarjuna</v>
          </cell>
          <cell r="F600" t="str">
            <v>INDOVINA</v>
          </cell>
          <cell r="G600" t="str">
            <v>Hoà Chí Minh</v>
          </cell>
          <cell r="H600" t="str">
            <v>Traû tieàn mua ñöôøng</v>
          </cell>
          <cell r="I600">
            <v>30625000</v>
          </cell>
        </row>
        <row r="601">
          <cell r="B601">
            <v>37989</v>
          </cell>
          <cell r="C601">
            <v>5</v>
          </cell>
          <cell r="D601" t="str">
            <v>Cty TNHH TMaïi Thaønh Long</v>
          </cell>
          <cell r="F601" t="str">
            <v>Coâng Thöong CN6</v>
          </cell>
          <cell r="G601" t="str">
            <v>Hoà Chí Minh</v>
          </cell>
          <cell r="H601" t="str">
            <v>Traû tieàn mua boät ngoït</v>
          </cell>
          <cell r="I601">
            <v>202346974</v>
          </cell>
        </row>
        <row r="602">
          <cell r="B602">
            <v>37989</v>
          </cell>
          <cell r="C602">
            <v>41</v>
          </cell>
          <cell r="D602" t="str">
            <v>Cty Xi Maêng Nghi Sôn</v>
          </cell>
          <cell r="F602" t="str">
            <v>Coâng Thöông CN 9</v>
          </cell>
          <cell r="G602" t="str">
            <v>Hoà Chí Minh</v>
          </cell>
          <cell r="H602" t="str">
            <v>Traû tieàn mua xi maêng 400taán</v>
          </cell>
          <cell r="I602">
            <v>340000000</v>
          </cell>
        </row>
        <row r="603">
          <cell r="B603">
            <v>37989</v>
          </cell>
          <cell r="C603">
            <v>36</v>
          </cell>
          <cell r="D603" t="str">
            <v>XN Xaêng Daàu Daàu Khí Vuõng Taøu</v>
          </cell>
          <cell r="F603" t="str">
            <v>Coâng Thöông</v>
          </cell>
          <cell r="G603" t="str">
            <v>Baø Ròa-Vuõng Taøu</v>
          </cell>
          <cell r="H603" t="str">
            <v>Traû tieàn mua xaêng daàu</v>
          </cell>
          <cell r="I603">
            <v>3594000000</v>
          </cell>
        </row>
        <row r="604">
          <cell r="B604">
            <v>37993</v>
          </cell>
          <cell r="C604">
            <v>8</v>
          </cell>
          <cell r="D604" t="str">
            <v>Cty Xi Maêng Haø Tieân II</v>
          </cell>
          <cell r="F604" t="str">
            <v>Coâng Thöông</v>
          </cell>
          <cell r="G604" t="str">
            <v>Kieân Giang</v>
          </cell>
          <cell r="H604" t="str">
            <v>Traû tieàn mua xi maêng 300taán</v>
          </cell>
          <cell r="I604">
            <v>240240000</v>
          </cell>
        </row>
        <row r="605">
          <cell r="B605">
            <v>37994</v>
          </cell>
          <cell r="C605">
            <v>14</v>
          </cell>
          <cell r="D605" t="str">
            <v>Coâng Ty Theùp Mieàn Nam</v>
          </cell>
          <cell r="F605" t="str">
            <v>Coâng Thöông CN I</v>
          </cell>
          <cell r="G605" t="str">
            <v>Hoà Chí Minh</v>
          </cell>
          <cell r="H605" t="str">
            <v>Traû tieàn mua haøng cho CN Theùp Mieàn Nam taïi Caàn Thô</v>
          </cell>
          <cell r="I605">
            <v>280000000</v>
          </cell>
        </row>
        <row r="606">
          <cell r="B606">
            <v>37994</v>
          </cell>
          <cell r="C606">
            <v>79</v>
          </cell>
          <cell r="D606" t="str">
            <v>Doanh Nghiệp Tư Nhaân Minh Nghi</v>
          </cell>
          <cell r="F606" t="str">
            <v>T.M.C.P SG Coâng Thöông CN Bình Chaùnh</v>
          </cell>
          <cell r="G606" t="str">
            <v>Hoà Chí Minh</v>
          </cell>
          <cell r="H606" t="str">
            <v>Traû tieàn mua nöôùc ngoït</v>
          </cell>
          <cell r="I606">
            <v>11368175</v>
          </cell>
        </row>
        <row r="607">
          <cell r="B607">
            <v>37994</v>
          </cell>
          <cell r="C607">
            <v>100</v>
          </cell>
          <cell r="D607" t="str">
            <v>CTy TNHH TM &amp; SX Vieät Tuøng</v>
          </cell>
          <cell r="F607" t="str">
            <v>Coâng Thöông CN 12</v>
          </cell>
          <cell r="G607" t="str">
            <v>Hoà Chí Minh</v>
          </cell>
          <cell r="H607" t="str">
            <v>Traû tieàn mua caù moøi</v>
          </cell>
          <cell r="I607">
            <v>12800000</v>
          </cell>
        </row>
        <row r="608">
          <cell r="B608">
            <v>37994</v>
          </cell>
          <cell r="C608">
            <v>79</v>
          </cell>
          <cell r="D608" t="str">
            <v>Doanh Nghiệp Tư Nhaân Minh Nghi</v>
          </cell>
          <cell r="F608" t="str">
            <v>T.M.C.P SG Coâng Thöông CN Bình Chaùnh</v>
          </cell>
          <cell r="G608" t="str">
            <v>Hoà Chí Minh</v>
          </cell>
          <cell r="H608" t="str">
            <v>Traû tieàn mua nöôùc ngoït</v>
          </cell>
          <cell r="I608">
            <v>11368175</v>
          </cell>
        </row>
        <row r="609">
          <cell r="B609">
            <v>37994</v>
          </cell>
          <cell r="C609">
            <v>73</v>
          </cell>
          <cell r="D609" t="str">
            <v>Cty. TNHH SX.TM.HMP Myõ Haûo</v>
          </cell>
          <cell r="F609" t="str">
            <v>Ngoaïi Thöông</v>
          </cell>
          <cell r="G609" t="str">
            <v>Hoà Chí Minh</v>
          </cell>
          <cell r="H609" t="str">
            <v>Traû tieàn mua nöôùc röûa cheùn (TT.CM)</v>
          </cell>
          <cell r="I609">
            <v>42271354</v>
          </cell>
        </row>
        <row r="610">
          <cell r="B610">
            <v>37995</v>
          </cell>
          <cell r="C610">
            <v>79</v>
          </cell>
          <cell r="D610" t="str">
            <v>Doanh Nghiệp Tư Nhaân Minh Nghi</v>
          </cell>
          <cell r="F610" t="str">
            <v>T.M.C.P SG Coâng Thöông CN Bình Chaùnh</v>
          </cell>
          <cell r="G610" t="str">
            <v>Hoà Chí Minh</v>
          </cell>
          <cell r="H610" t="str">
            <v>Traû tieàn mua nöôùc ngoït</v>
          </cell>
          <cell r="I610">
            <v>30000000</v>
          </cell>
        </row>
        <row r="611">
          <cell r="B611">
            <v>37995</v>
          </cell>
          <cell r="C611">
            <v>27</v>
          </cell>
          <cell r="D611" t="str">
            <v>Cty TNHH Quoác Teá Nagarjuna</v>
          </cell>
          <cell r="F611" t="str">
            <v>INDOVINA</v>
          </cell>
          <cell r="G611" t="str">
            <v>Hoà Chí Minh</v>
          </cell>
          <cell r="H611" t="str">
            <v>Traû tieàn mua ñöôøng</v>
          </cell>
          <cell r="I611">
            <v>61600000</v>
          </cell>
        </row>
        <row r="612">
          <cell r="B612">
            <v>37995</v>
          </cell>
          <cell r="C612">
            <v>1</v>
          </cell>
          <cell r="D612" t="str">
            <v>Nhaø Maùy Thuoác Laù Saøi Goøn</v>
          </cell>
          <cell r="F612" t="str">
            <v>Sôû Giao Dòch II CTVN</v>
          </cell>
          <cell r="G612" t="str">
            <v>Hoà Chí Minh</v>
          </cell>
          <cell r="H612" t="str">
            <v>Traû tieàn mua thuoác laù</v>
          </cell>
          <cell r="I612">
            <v>90750000</v>
          </cell>
        </row>
        <row r="613">
          <cell r="B613">
            <v>37995</v>
          </cell>
          <cell r="C613">
            <v>99</v>
          </cell>
          <cell r="D613" t="str">
            <v xml:space="preserve">Löu Thò Myõ Phöôïng (CTyTNHH Taân Thaùi Thònh) </v>
          </cell>
          <cell r="F613" t="str">
            <v>AÙ Chaâu</v>
          </cell>
          <cell r="G613" t="str">
            <v>Hoà Chí Minh</v>
          </cell>
          <cell r="H613" t="str">
            <v>Traû tieàn mua nöôùc ngoït</v>
          </cell>
          <cell r="I613">
            <v>30000000</v>
          </cell>
        </row>
        <row r="614">
          <cell r="B614">
            <v>37995</v>
          </cell>
          <cell r="C614">
            <v>85</v>
          </cell>
          <cell r="D614" t="str">
            <v>CTy TNHH TM Minh Tuøng</v>
          </cell>
          <cell r="F614" t="str">
            <v>Sôû Giao Dòch II CTVN</v>
          </cell>
          <cell r="G614" t="str">
            <v>Hoà Chí Minh</v>
          </cell>
          <cell r="H614" t="str">
            <v>Traû tieàn mua haøng ñieän töû</v>
          </cell>
          <cell r="I614">
            <v>60242000</v>
          </cell>
        </row>
        <row r="615">
          <cell r="B615">
            <v>37998</v>
          </cell>
          <cell r="C615">
            <v>8</v>
          </cell>
          <cell r="D615" t="str">
            <v>Cty Xi Maêng Haø Tieân II</v>
          </cell>
          <cell r="F615" t="str">
            <v>Coâng Thöông</v>
          </cell>
          <cell r="G615" t="str">
            <v>Kieân Giang</v>
          </cell>
          <cell r="H615" t="str">
            <v>Traû tieàn mua xi maêng 80taán</v>
          </cell>
          <cell r="I615">
            <v>52873700</v>
          </cell>
        </row>
        <row r="616">
          <cell r="B616">
            <v>37998</v>
          </cell>
          <cell r="C616">
            <v>36</v>
          </cell>
          <cell r="D616" t="str">
            <v>XN Xaêng Daàu Daàu Khí Vuõng Taøu</v>
          </cell>
          <cell r="F616" t="str">
            <v>Coâng Thöông</v>
          </cell>
          <cell r="G616" t="str">
            <v>Baø Ròa-Vuõng Taøu</v>
          </cell>
          <cell r="H616" t="str">
            <v>Traû tieàn mua xaêng daàu</v>
          </cell>
          <cell r="I616">
            <v>3785000000</v>
          </cell>
        </row>
        <row r="617">
          <cell r="B617">
            <v>37999</v>
          </cell>
          <cell r="C617">
            <v>5</v>
          </cell>
          <cell r="D617" t="str">
            <v>Cty TNHH TMaïi Thaønh Long</v>
          </cell>
          <cell r="F617" t="str">
            <v>Coâng Thöong CN6</v>
          </cell>
          <cell r="G617" t="str">
            <v>Hoà Chí Minh</v>
          </cell>
          <cell r="H617" t="str">
            <v>Traû tieàn mua boät ngoït</v>
          </cell>
          <cell r="I617">
            <v>395408144</v>
          </cell>
        </row>
        <row r="618">
          <cell r="B618">
            <v>37999</v>
          </cell>
          <cell r="C618">
            <v>31</v>
          </cell>
          <cell r="D618" t="str">
            <v>Cty Daàu Aên Golden Hope - Nhaø Beø</v>
          </cell>
          <cell r="F618" t="str">
            <v>Sôû Giao Dòch II CTVN</v>
          </cell>
          <cell r="G618" t="str">
            <v>Hoà Chí Minh</v>
          </cell>
          <cell r="H618" t="str">
            <v>Traû tieàn mua daàu aên TT.TN.BL</v>
          </cell>
          <cell r="I618">
            <v>86840305</v>
          </cell>
        </row>
        <row r="619">
          <cell r="B619">
            <v>37999</v>
          </cell>
          <cell r="C619">
            <v>31</v>
          </cell>
          <cell r="D619" t="str">
            <v>Cty Daàu Aên Golden Hope - Nhaø Beø</v>
          </cell>
          <cell r="F619" t="str">
            <v>Sôû Giao Dòch II CTVN</v>
          </cell>
          <cell r="G619" t="str">
            <v>Hoà Chí Minh</v>
          </cell>
          <cell r="H619" t="str">
            <v>Traû tieàn mua daàu xaù</v>
          </cell>
          <cell r="I619">
            <v>12107700</v>
          </cell>
        </row>
        <row r="620">
          <cell r="B620">
            <v>37999</v>
          </cell>
          <cell r="C620">
            <v>73</v>
          </cell>
          <cell r="D620" t="str">
            <v>Cty. TNHH SX.TM.HMP Myõ Haûo</v>
          </cell>
          <cell r="F620" t="str">
            <v>Ngoaïi Thöông</v>
          </cell>
          <cell r="G620" t="str">
            <v>Hoà Chí Minh</v>
          </cell>
          <cell r="H620" t="str">
            <v>Traû tieàn mua nöôùc röûa cheùn (TT.BL)</v>
          </cell>
          <cell r="I620">
            <v>54281639</v>
          </cell>
        </row>
        <row r="621">
          <cell r="B621">
            <v>38000</v>
          </cell>
          <cell r="C621">
            <v>66</v>
          </cell>
          <cell r="D621" t="str">
            <v>Cty UNI PRESIDENT</v>
          </cell>
          <cell r="F621" t="str">
            <v>ANZ</v>
          </cell>
          <cell r="G621" t="str">
            <v>Hoà Chí Minh</v>
          </cell>
          <cell r="H621" t="str">
            <v>Traû tieàn mua mì Unif</v>
          </cell>
          <cell r="I621">
            <v>25149948</v>
          </cell>
        </row>
        <row r="622">
          <cell r="B622">
            <v>38000</v>
          </cell>
          <cell r="C622">
            <v>10</v>
          </cell>
          <cell r="D622" t="str">
            <v>Cty TNHH Daàu Nhôùt vaø Hoùa Chaát VN</v>
          </cell>
          <cell r="F622" t="str">
            <v>Hoàng Kong&amp; Thöôïng Haûi</v>
          </cell>
          <cell r="G622" t="str">
            <v>Hoà Chí Minh</v>
          </cell>
          <cell r="H622" t="str">
            <v>Traû tieàn mua nhôùt</v>
          </cell>
          <cell r="I622">
            <v>147880000</v>
          </cell>
        </row>
        <row r="623">
          <cell r="B623">
            <v>38000</v>
          </cell>
          <cell r="C623">
            <v>90</v>
          </cell>
          <cell r="D623" t="str">
            <v>CN CTy. CP Ñöôøng Bieân Hoøa taïi Caàn Thô</v>
          </cell>
          <cell r="F623" t="str">
            <v>Coâng Thöông</v>
          </cell>
          <cell r="G623" t="str">
            <v>Caàn Thô</v>
          </cell>
          <cell r="H623" t="str">
            <v>Traû tieàn mua ñöôøng</v>
          </cell>
          <cell r="I623">
            <v>21400000</v>
          </cell>
        </row>
        <row r="624">
          <cell r="B624">
            <v>38000</v>
          </cell>
          <cell r="C624">
            <v>27</v>
          </cell>
          <cell r="D624" t="str">
            <v>Cty TNHH Quoác Teá Nagarjuna</v>
          </cell>
          <cell r="F624" t="str">
            <v>INDOVINA</v>
          </cell>
          <cell r="G624" t="str">
            <v>Hoà Chí Minh</v>
          </cell>
          <cell r="H624" t="str">
            <v>Traû tieàn mua ñöôøng</v>
          </cell>
          <cell r="I624">
            <v>39600000</v>
          </cell>
        </row>
        <row r="625">
          <cell r="B625">
            <v>38000</v>
          </cell>
          <cell r="C625">
            <v>44</v>
          </cell>
          <cell r="D625" t="str">
            <v>CTy Ñieän Baùo Ñieän Thoaïi Baïc Lieâu</v>
          </cell>
          <cell r="F625" t="str">
            <v xml:space="preserve">Coâng Thöông </v>
          </cell>
          <cell r="G625" t="str">
            <v>Baïc Lieâu</v>
          </cell>
          <cell r="H625" t="str">
            <v>Traû tieàn ñieän thoaïi thaùng 12/2003</v>
          </cell>
          <cell r="I625">
            <v>10013205</v>
          </cell>
        </row>
        <row r="626">
          <cell r="B626">
            <v>38001</v>
          </cell>
          <cell r="C626">
            <v>93</v>
          </cell>
          <cell r="D626" t="str">
            <v>Cty Coå Phaàn Giaáy Vieãn Ñoâng</v>
          </cell>
          <cell r="F626" t="str">
            <v>Coâng Thöông CN 12</v>
          </cell>
          <cell r="G626" t="str">
            <v>Hoà Chí Minh</v>
          </cell>
          <cell r="H626" t="str">
            <v>Traû tieàn mua giaáy Vieãn Ñoâng</v>
          </cell>
          <cell r="I626">
            <v>10091895</v>
          </cell>
        </row>
        <row r="627">
          <cell r="B627">
            <v>38001</v>
          </cell>
          <cell r="C627">
            <v>59</v>
          </cell>
          <cell r="D627" t="str">
            <v>Baùo Ñaïi Ñoaøn Keát</v>
          </cell>
          <cell r="F627" t="str">
            <v>Kho Baïc Nhaø Nöôùc Q.3</v>
          </cell>
          <cell r="G627" t="str">
            <v>Hoà Chí Minh</v>
          </cell>
          <cell r="H627" t="str">
            <v>Quaûng caùo baùo xuaân naêm 2004</v>
          </cell>
          <cell r="I627">
            <v>3000000</v>
          </cell>
        </row>
        <row r="628">
          <cell r="B628">
            <v>38002</v>
          </cell>
          <cell r="C628">
            <v>28</v>
          </cell>
          <cell r="D628" t="str">
            <v>Chi Nhaùnh Cty CP Söõa VN Taïi Caàn Thô</v>
          </cell>
          <cell r="F628" t="str">
            <v>Ñaàu Tö &amp; Phaùt Trieån</v>
          </cell>
          <cell r="G628" t="str">
            <v>Caàn Thô</v>
          </cell>
          <cell r="H628" t="str">
            <v>Traû tieân mua söõa hoäp caùc loaïi</v>
          </cell>
          <cell r="I628">
            <v>900000000</v>
          </cell>
        </row>
        <row r="629">
          <cell r="B629">
            <v>38002</v>
          </cell>
          <cell r="C629">
            <v>36</v>
          </cell>
          <cell r="D629" t="str">
            <v>XN Xaêng Daàu Daàu Khí Vuõng Taøu</v>
          </cell>
          <cell r="F629" t="str">
            <v>Coâng Thöông</v>
          </cell>
          <cell r="G629" t="str">
            <v>Baø Ròa-Vuõng Taøu</v>
          </cell>
          <cell r="H629" t="str">
            <v>Traû tieàn mua xaêng daàu</v>
          </cell>
          <cell r="I629">
            <v>2011000000</v>
          </cell>
        </row>
        <row r="630">
          <cell r="B630">
            <v>38002</v>
          </cell>
          <cell r="C630">
            <v>3</v>
          </cell>
          <cell r="D630" t="str">
            <v>Cty Coå Phaàn Boät Giaët Lix</v>
          </cell>
          <cell r="F630" t="str">
            <v>Coâng Thöông CN 14</v>
          </cell>
          <cell r="G630" t="str">
            <v>Hoà Chí Minh</v>
          </cell>
          <cell r="H630" t="str">
            <v>Traû tieàn mua boät giaët</v>
          </cell>
          <cell r="I630">
            <v>240000000</v>
          </cell>
        </row>
        <row r="631">
          <cell r="B631">
            <v>38002</v>
          </cell>
          <cell r="C631">
            <v>80</v>
          </cell>
          <cell r="D631" t="str">
            <v>Chi Nhaùnh Cty TNHH AÉC-QUY GS VN</v>
          </cell>
          <cell r="F631" t="str">
            <v>Ngoaïi Thöông</v>
          </cell>
          <cell r="G631" t="str">
            <v>Hoà Chí Minh</v>
          </cell>
          <cell r="H631" t="str">
            <v>Traû tieàn mua bình aéc quy</v>
          </cell>
          <cell r="I631">
            <v>25806000</v>
          </cell>
        </row>
        <row r="632">
          <cell r="B632">
            <v>38002</v>
          </cell>
          <cell r="C632">
            <v>14</v>
          </cell>
          <cell r="D632" t="str">
            <v>Coâng Ty Theùp Mieàn Nam</v>
          </cell>
          <cell r="F632" t="str">
            <v>Coâng Thöông CN I</v>
          </cell>
          <cell r="G632" t="str">
            <v>Hoà Chí Minh</v>
          </cell>
          <cell r="H632" t="str">
            <v>Traû tieàn mua haøng cho CN Theùp Mieàn Nam taïi Caàn Thô</v>
          </cell>
          <cell r="I632">
            <v>100000000</v>
          </cell>
        </row>
        <row r="633">
          <cell r="B633">
            <v>38005</v>
          </cell>
          <cell r="C633">
            <v>36</v>
          </cell>
          <cell r="D633" t="str">
            <v>XN Xaêng Daàu Daàu Khí Vuõng Taøu</v>
          </cell>
          <cell r="F633" t="str">
            <v>Coâng Thöông</v>
          </cell>
          <cell r="G633" t="str">
            <v>Baø Ròa-Vuõng Taøu</v>
          </cell>
          <cell r="H633" t="str">
            <v>Traû tieàn mua xaêng daàu</v>
          </cell>
          <cell r="I633">
            <v>3610000000</v>
          </cell>
        </row>
        <row r="634">
          <cell r="B634">
            <v>38005</v>
          </cell>
          <cell r="C634">
            <v>31</v>
          </cell>
          <cell r="D634" t="str">
            <v>Cty Daàu Aên Golden Hope - Nhaø Beø</v>
          </cell>
          <cell r="F634" t="str">
            <v>Sôû Giao Dòch II CTVN</v>
          </cell>
          <cell r="G634" t="str">
            <v>Hoà Chí Minh</v>
          </cell>
          <cell r="H634" t="str">
            <v>Traû tieàn mua daàu xaù</v>
          </cell>
          <cell r="I634">
            <v>36323100</v>
          </cell>
        </row>
        <row r="635">
          <cell r="B635">
            <v>38005</v>
          </cell>
          <cell r="C635">
            <v>31</v>
          </cell>
          <cell r="D635" t="str">
            <v>Cty Daàu Aên Golden Hope - Nhaø Beø</v>
          </cell>
          <cell r="F635" t="str">
            <v>Sôû Giao Dòch II CTVN</v>
          </cell>
          <cell r="G635" t="str">
            <v>Hoà Chí Minh</v>
          </cell>
          <cell r="H635" t="str">
            <v>Traû tieàn mua daàu aên TT.TN.BL</v>
          </cell>
          <cell r="I635">
            <v>99751414</v>
          </cell>
        </row>
        <row r="636">
          <cell r="B636">
            <v>38005</v>
          </cell>
          <cell r="C636">
            <v>28</v>
          </cell>
          <cell r="D636" t="str">
            <v>Chi Nhaùnh Cty CP Söõa VN Taïi Caàn Thô</v>
          </cell>
          <cell r="F636" t="str">
            <v>Ñaàu Tö &amp; Phaùt Trieån</v>
          </cell>
          <cell r="G636" t="str">
            <v>Caàn Thô</v>
          </cell>
          <cell r="H636" t="str">
            <v>Traû tieân mua söõa hoäp caùc loaïi</v>
          </cell>
          <cell r="I636">
            <v>200000000</v>
          </cell>
        </row>
        <row r="637">
          <cell r="B637">
            <v>38005</v>
          </cell>
          <cell r="C637">
            <v>9</v>
          </cell>
          <cell r="D637" t="str">
            <v>Castrol Vieät Nam Ltd</v>
          </cell>
          <cell r="F637" t="str">
            <v>Ngoaïi Thöông</v>
          </cell>
          <cell r="G637" t="str">
            <v>Hoà Chí Minh</v>
          </cell>
          <cell r="H637" t="str">
            <v>Traû tieàn mua nhôùt</v>
          </cell>
          <cell r="I637">
            <v>9264528</v>
          </cell>
        </row>
        <row r="638">
          <cell r="B638">
            <v>38005</v>
          </cell>
          <cell r="C638">
            <v>73</v>
          </cell>
          <cell r="D638" t="str">
            <v>Cty. TNHH SX.TM.HMP Myõ Haûo</v>
          </cell>
          <cell r="F638" t="str">
            <v>Ngoaïi Thöông</v>
          </cell>
          <cell r="G638" t="str">
            <v>Hoà Chí Minh</v>
          </cell>
          <cell r="H638" t="str">
            <v>Traû tieàn mua nöôùc röûa cheùn (TT.BL)</v>
          </cell>
          <cell r="I638">
            <v>44501465</v>
          </cell>
        </row>
        <row r="639">
          <cell r="B639">
            <v>38005</v>
          </cell>
          <cell r="C639">
            <v>27</v>
          </cell>
          <cell r="D639" t="str">
            <v>Cty TNHH Quoác Teá Nagarjuna</v>
          </cell>
          <cell r="F639" t="str">
            <v>INDOVINA</v>
          </cell>
          <cell r="G639" t="str">
            <v>Hoà Chí Minh</v>
          </cell>
          <cell r="H639" t="str">
            <v>Traû tieàn mua ñöôøng</v>
          </cell>
          <cell r="I639">
            <v>39600000</v>
          </cell>
        </row>
        <row r="640">
          <cell r="B640">
            <v>38005</v>
          </cell>
          <cell r="C640">
            <v>66</v>
          </cell>
          <cell r="D640" t="str">
            <v>Cty UNI PRESIDENT</v>
          </cell>
          <cell r="F640" t="str">
            <v>ANZ</v>
          </cell>
          <cell r="G640" t="str">
            <v>Hoà Chí Minh</v>
          </cell>
          <cell r="H640" t="str">
            <v>Traû tieàn mua mì Unif</v>
          </cell>
          <cell r="I640">
            <v>39072882</v>
          </cell>
        </row>
        <row r="641">
          <cell r="B641">
            <v>38005</v>
          </cell>
          <cell r="C641">
            <v>94</v>
          </cell>
          <cell r="D641" t="str">
            <v>CTy TNHH SX Taân AÙ Chaâu</v>
          </cell>
          <cell r="F641" t="str">
            <v>Coâng Thöông CN 9</v>
          </cell>
          <cell r="G641" t="str">
            <v>Hoà Chí Minh</v>
          </cell>
          <cell r="H641" t="str">
            <v>Traû tieàn mua chaùo bình tieân</v>
          </cell>
          <cell r="I641">
            <v>5936000</v>
          </cell>
        </row>
        <row r="642">
          <cell r="B642">
            <v>38005</v>
          </cell>
          <cell r="C642">
            <v>73</v>
          </cell>
          <cell r="D642" t="str">
            <v>Cty. TNHH SX.TM.HMP Myõ Haûo</v>
          </cell>
          <cell r="F642" t="str">
            <v>Ngoaïi Thöông</v>
          </cell>
          <cell r="G642" t="str">
            <v>Hoà Chí Minh</v>
          </cell>
          <cell r="H642" t="str">
            <v>Traû tieàn mua nöôùc röûa cheùn (TT.BL: 83.359.005ñ; TT.CM: 45.521.291ñ)</v>
          </cell>
          <cell r="I642">
            <v>128880296</v>
          </cell>
        </row>
        <row r="643">
          <cell r="B643">
            <v>38006</v>
          </cell>
          <cell r="C643">
            <v>14</v>
          </cell>
          <cell r="D643" t="str">
            <v>Coâng Ty Theùp Mieàn Nam</v>
          </cell>
          <cell r="F643" t="str">
            <v>Coâng Thöông CN I</v>
          </cell>
          <cell r="G643" t="str">
            <v>Hoà Chí Minh</v>
          </cell>
          <cell r="H643" t="str">
            <v xml:space="preserve">Traû tieàn mua haøng cho CN Mieàn Taây C.Ty Theùp Mieàn Nam </v>
          </cell>
          <cell r="I643">
            <v>550000000</v>
          </cell>
        </row>
        <row r="644">
          <cell r="B644">
            <v>38013</v>
          </cell>
          <cell r="C644">
            <v>8</v>
          </cell>
          <cell r="D644" t="str">
            <v>Cty Xi Maêng Haø Tieân II</v>
          </cell>
          <cell r="F644" t="str">
            <v>Coâng Thöông</v>
          </cell>
          <cell r="G644" t="str">
            <v>Kieân Giang</v>
          </cell>
          <cell r="H644" t="str">
            <v>Traû tieàn mua xi maêng 300taán</v>
          </cell>
          <cell r="I644">
            <v>234135000</v>
          </cell>
        </row>
        <row r="645">
          <cell r="B645">
            <v>38013</v>
          </cell>
          <cell r="C645">
            <v>28</v>
          </cell>
          <cell r="D645" t="str">
            <v>Chi Nhaùnh Cty CP Söõa VN Taïi Caàn Thô</v>
          </cell>
          <cell r="F645" t="str">
            <v>Ñaàu Tö &amp; Phaùt Trieån</v>
          </cell>
          <cell r="G645" t="str">
            <v>Caàn Thô</v>
          </cell>
          <cell r="H645" t="str">
            <v>Traû tieân mua söõa hoäp caùc loaïi</v>
          </cell>
          <cell r="I645">
            <v>261590630</v>
          </cell>
        </row>
        <row r="646">
          <cell r="B646">
            <v>38013</v>
          </cell>
          <cell r="C646">
            <v>31</v>
          </cell>
          <cell r="D646" t="str">
            <v>Cty Daàu Aên Golden Hope - Nhaø Beø</v>
          </cell>
          <cell r="F646" t="str">
            <v>Sôû Giao Dòch II CTVN</v>
          </cell>
          <cell r="G646" t="str">
            <v>Hoà Chí Minh</v>
          </cell>
          <cell r="H646" t="str">
            <v>Traû tieàn mua daàu aên TT.TN.Hoä Phoøng</v>
          </cell>
          <cell r="I646">
            <v>84856420</v>
          </cell>
        </row>
        <row r="647">
          <cell r="B647">
            <v>38015</v>
          </cell>
          <cell r="C647">
            <v>36</v>
          </cell>
          <cell r="D647" t="str">
            <v>XN Xaêng Daàu Daàu Khí Vuõng Taøu</v>
          </cell>
          <cell r="F647" t="str">
            <v>Coâng Thöông</v>
          </cell>
          <cell r="G647" t="str">
            <v>Baø Ròa-Vuõng Taøu</v>
          </cell>
          <cell r="H647" t="str">
            <v>Traû tieàn mua xaêng daàu</v>
          </cell>
          <cell r="I647">
            <v>1930000000</v>
          </cell>
        </row>
        <row r="648">
          <cell r="B648">
            <v>38015</v>
          </cell>
          <cell r="C648">
            <v>31</v>
          </cell>
          <cell r="D648" t="str">
            <v>Cty Daàu Aên Golden Hope - Nhaø Beø</v>
          </cell>
          <cell r="F648" t="str">
            <v>Sôû Giao Dòch II CTVN</v>
          </cell>
          <cell r="G648" t="str">
            <v>Hoà Chí Minh</v>
          </cell>
          <cell r="H648" t="str">
            <v>Traû tieàn mua daàu aên TT.TN.CM</v>
          </cell>
          <cell r="I648">
            <v>109604994</v>
          </cell>
        </row>
        <row r="649">
          <cell r="B649">
            <v>38015</v>
          </cell>
          <cell r="C649">
            <v>7</v>
          </cell>
          <cell r="D649" t="str">
            <v>Xí Nghieäp Colusa-Miliket</v>
          </cell>
          <cell r="F649" t="str">
            <v>Ñaàu Tö &amp; Phaùt Trieån CN Thuû Ñöùc</v>
          </cell>
          <cell r="G649" t="str">
            <v>Hoà Chí Minh</v>
          </cell>
          <cell r="H649" t="str">
            <v>Traû tieàn mì Colusa</v>
          </cell>
          <cell r="I649">
            <v>188101605</v>
          </cell>
        </row>
        <row r="650">
          <cell r="B650">
            <v>38015</v>
          </cell>
          <cell r="C650">
            <v>46</v>
          </cell>
          <cell r="D650" t="str">
            <v>CTy MIWON VIETNAM</v>
          </cell>
          <cell r="F650" t="str">
            <v xml:space="preserve">Coâng Thöông </v>
          </cell>
          <cell r="G650" t="str">
            <v>Phuù Thoï</v>
          </cell>
          <cell r="H650" t="str">
            <v>Traû tieàn mua boät ngoït</v>
          </cell>
          <cell r="I650">
            <v>49859539</v>
          </cell>
        </row>
        <row r="651">
          <cell r="B651">
            <v>38015</v>
          </cell>
          <cell r="C651">
            <v>100</v>
          </cell>
          <cell r="D651" t="str">
            <v>CTy TNHH TM &amp; SX Vieät Tuøng</v>
          </cell>
          <cell r="F651" t="str">
            <v>Coâng Thöông CN 12</v>
          </cell>
          <cell r="G651" t="str">
            <v>Hoà Chí Minh</v>
          </cell>
          <cell r="H651" t="str">
            <v>Traû tieàn mua caù moøi</v>
          </cell>
          <cell r="I651">
            <v>7680000</v>
          </cell>
        </row>
        <row r="652">
          <cell r="B652">
            <v>38015</v>
          </cell>
          <cell r="C652">
            <v>66</v>
          </cell>
          <cell r="D652" t="str">
            <v>Cty UNI PRESIDENT</v>
          </cell>
          <cell r="F652" t="str">
            <v>ANZ</v>
          </cell>
          <cell r="G652" t="str">
            <v>Hoà Chí Minh</v>
          </cell>
          <cell r="H652" t="str">
            <v>Traû tieàn mì Unif</v>
          </cell>
          <cell r="I652">
            <v>45436320</v>
          </cell>
        </row>
        <row r="653">
          <cell r="B653">
            <v>38015</v>
          </cell>
          <cell r="C653">
            <v>73</v>
          </cell>
          <cell r="D653" t="str">
            <v>Cty. TNHH SX.TM.HMP Myõ Haûo</v>
          </cell>
          <cell r="F653" t="str">
            <v>Ngoaïi Thöông</v>
          </cell>
          <cell r="G653" t="str">
            <v>Hoà Chí Minh</v>
          </cell>
          <cell r="H653" t="str">
            <v>Traû tieàn mua nöôùc röûa cheùn  (TT.CM)</v>
          </cell>
          <cell r="I653">
            <v>105391542</v>
          </cell>
        </row>
        <row r="654">
          <cell r="B654">
            <v>38016</v>
          </cell>
          <cell r="C654">
            <v>28</v>
          </cell>
          <cell r="D654" t="str">
            <v>Chi Nhaùnh Cty CP Söõa VN Taïi Caàn Thô</v>
          </cell>
          <cell r="F654" t="str">
            <v>Ñaàu Tö &amp; Phaùt Trieån</v>
          </cell>
          <cell r="G654" t="str">
            <v>Caàn Thô</v>
          </cell>
          <cell r="H654" t="str">
            <v>Traû tieân mua söõa hoäp caùc loaïi</v>
          </cell>
          <cell r="I654">
            <v>340205237</v>
          </cell>
        </row>
        <row r="655">
          <cell r="B655">
            <v>38016</v>
          </cell>
          <cell r="C655">
            <v>8</v>
          </cell>
          <cell r="D655" t="str">
            <v>Cty Xi Maêng Haø Tieân II</v>
          </cell>
          <cell r="F655" t="str">
            <v>Coâng Thöông</v>
          </cell>
          <cell r="G655" t="str">
            <v>Kieân Giang</v>
          </cell>
          <cell r="H655" t="str">
            <v>Traû tieàn mua xi maêng 120taán</v>
          </cell>
          <cell r="I655">
            <v>97040550</v>
          </cell>
        </row>
        <row r="656">
          <cell r="B656">
            <v>38016</v>
          </cell>
          <cell r="C656">
            <v>22</v>
          </cell>
          <cell r="D656" t="str">
            <v>Cty Deät Long An</v>
          </cell>
          <cell r="F656" t="str">
            <v>Coâng Thöông</v>
          </cell>
          <cell r="G656" t="str">
            <v>Long An</v>
          </cell>
          <cell r="H656" t="str">
            <v>Traû tieàn vaûi Long An</v>
          </cell>
          <cell r="I656">
            <v>6603510</v>
          </cell>
        </row>
        <row r="657">
          <cell r="B657">
            <v>38016</v>
          </cell>
          <cell r="C657">
            <v>77</v>
          </cell>
          <cell r="D657" t="str">
            <v>Cty Ñieän &amp; Ñieän Töû SAMSUNG VINA</v>
          </cell>
          <cell r="F657" t="str">
            <v>Coâng Thöông CN 4</v>
          </cell>
          <cell r="G657" t="str">
            <v>Hoà Chí Minh</v>
          </cell>
          <cell r="H657" t="str">
            <v>Traû tieàn haøng ñieän maùy</v>
          </cell>
          <cell r="I657">
            <v>25488299</v>
          </cell>
        </row>
        <row r="658">
          <cell r="B658">
            <v>38016</v>
          </cell>
          <cell r="C658">
            <v>36</v>
          </cell>
          <cell r="D658" t="str">
            <v>XN Xaêng Daàu Daàu Khí Vuõng Taøu</v>
          </cell>
          <cell r="F658" t="str">
            <v>Coâng Thöông</v>
          </cell>
          <cell r="G658" t="str">
            <v>Baø Ròa-Vuõng Taøu</v>
          </cell>
          <cell r="H658" t="str">
            <v>Traû tieàn mua xaêng daàu</v>
          </cell>
          <cell r="I658">
            <v>5590000000</v>
          </cell>
        </row>
        <row r="659">
          <cell r="B659">
            <v>38016</v>
          </cell>
          <cell r="C659">
            <v>101</v>
          </cell>
          <cell r="D659" t="str">
            <v>Cty TMKT &amp; Ñaàu Tö PETEC</v>
          </cell>
          <cell r="F659" t="str">
            <v>Deutsche Bank</v>
          </cell>
          <cell r="G659" t="str">
            <v>Hoà Chí Minh</v>
          </cell>
          <cell r="H659" t="str">
            <v xml:space="preserve">Traû tieàn mua xaêng daàu </v>
          </cell>
          <cell r="I659">
            <v>6764000000</v>
          </cell>
        </row>
        <row r="660">
          <cell r="B660">
            <v>38016</v>
          </cell>
          <cell r="C660">
            <v>103</v>
          </cell>
          <cell r="D660" t="str">
            <v>Baùo Nhaân Daân</v>
          </cell>
          <cell r="F660" t="str">
            <v>Ngoaïi Thöông Vieät Nam</v>
          </cell>
          <cell r="G660" t="str">
            <v>Haø Noäi</v>
          </cell>
          <cell r="H660" t="str">
            <v xml:space="preserve">Tieàn ñaët baùo 5 kyø </v>
          </cell>
          <cell r="I660">
            <v>5000000</v>
          </cell>
        </row>
        <row r="661">
          <cell r="B661">
            <v>38016</v>
          </cell>
          <cell r="C661">
            <v>101</v>
          </cell>
          <cell r="D661" t="str">
            <v>Cty TMKT &amp; Ñaàu Tö PETEC</v>
          </cell>
          <cell r="F661" t="str">
            <v>Deutsche Bank</v>
          </cell>
          <cell r="G661" t="str">
            <v>Hoà Chí Minh</v>
          </cell>
          <cell r="H661" t="str">
            <v>Traû tieàn mua xaêng daàu (Maõ IBPS 50619012)</v>
          </cell>
          <cell r="I661">
            <v>3310000000</v>
          </cell>
        </row>
        <row r="662">
          <cell r="B662">
            <v>38019</v>
          </cell>
          <cell r="C662">
            <v>86</v>
          </cell>
          <cell r="D662" t="str">
            <v xml:space="preserve"> Baûo Minh Baïc Lieâu</v>
          </cell>
          <cell r="F662" t="str">
            <v>Phöông Ñoâng</v>
          </cell>
          <cell r="G662" t="str">
            <v>Baïc Lieâu</v>
          </cell>
          <cell r="H662" t="str">
            <v>Mua boûa hieåm naêm 2004</v>
          </cell>
          <cell r="I662">
            <v>15500000</v>
          </cell>
        </row>
        <row r="663">
          <cell r="B663">
            <v>38019</v>
          </cell>
          <cell r="C663">
            <v>95</v>
          </cell>
          <cell r="D663" t="str">
            <v>Cty Deät May Thaønh Coâng - CN MieànTaây</v>
          </cell>
          <cell r="F663" t="str">
            <v>Ñaàu Tö &amp; Phaùt Trieån</v>
          </cell>
          <cell r="G663" t="str">
            <v>Caàn Thô</v>
          </cell>
          <cell r="H663" t="str">
            <v>Traû tieàn haøng may saún</v>
          </cell>
          <cell r="I663">
            <v>7282630</v>
          </cell>
        </row>
        <row r="664">
          <cell r="B664">
            <v>38019</v>
          </cell>
          <cell r="C664">
            <v>41</v>
          </cell>
          <cell r="D664" t="str">
            <v>Cty Xi Maêng Nghi Sôn</v>
          </cell>
          <cell r="F664" t="str">
            <v>Coâng Thöông CN 9</v>
          </cell>
          <cell r="G664" t="str">
            <v>Hoà Chí Minh</v>
          </cell>
          <cell r="H664" t="str">
            <v>Traû tieàn mua xi maêng 300 taán</v>
          </cell>
          <cell r="I664">
            <v>255000000</v>
          </cell>
        </row>
        <row r="665">
          <cell r="B665">
            <v>38019</v>
          </cell>
          <cell r="C665">
            <v>3</v>
          </cell>
          <cell r="D665" t="str">
            <v>Cty Coå Phaàn Boät Giaët Lix</v>
          </cell>
          <cell r="F665" t="str">
            <v>Coâng Thöông CN 14</v>
          </cell>
          <cell r="G665" t="str">
            <v>Hoà Chí Minh</v>
          </cell>
          <cell r="H665" t="str">
            <v>Traû tieàn mua boät giaët</v>
          </cell>
          <cell r="I665">
            <v>500000000</v>
          </cell>
        </row>
        <row r="666">
          <cell r="B666">
            <v>38019</v>
          </cell>
          <cell r="C666">
            <v>8</v>
          </cell>
          <cell r="D666" t="str">
            <v>Cty Xi Maêng Haø Tieân II</v>
          </cell>
          <cell r="F666" t="str">
            <v>Coâng Thöông</v>
          </cell>
          <cell r="G666" t="str">
            <v>Kieân Giang</v>
          </cell>
          <cell r="H666" t="str">
            <v>Traû tieàn mua xi maêng 400taán</v>
          </cell>
          <cell r="I666">
            <v>320320000</v>
          </cell>
        </row>
        <row r="667">
          <cell r="B667">
            <v>38019</v>
          </cell>
          <cell r="C667">
            <v>5</v>
          </cell>
          <cell r="D667" t="str">
            <v>Cty TNHH TMaïi Thaønh Long</v>
          </cell>
          <cell r="F667" t="str">
            <v>Coâng Thöong CN6</v>
          </cell>
          <cell r="G667" t="str">
            <v>Hoà Chí Minh</v>
          </cell>
          <cell r="H667" t="str">
            <v>Traû tieàn mua boät ngoït</v>
          </cell>
          <cell r="I667">
            <v>472504555</v>
          </cell>
        </row>
        <row r="668">
          <cell r="B668">
            <v>38019</v>
          </cell>
          <cell r="C668">
            <v>31</v>
          </cell>
          <cell r="D668" t="str">
            <v>Cty Daàu Aên Golden Hope - Nhaø Beø</v>
          </cell>
          <cell r="F668" t="str">
            <v>Sôû Giao Dòch II CTVN</v>
          </cell>
          <cell r="G668" t="str">
            <v>Hoà Chí Minh</v>
          </cell>
          <cell r="H668" t="str">
            <v>Traû tieàn mua daàu aên TT.TN.BL</v>
          </cell>
          <cell r="I668">
            <v>87899517</v>
          </cell>
        </row>
        <row r="669">
          <cell r="B669">
            <v>38021</v>
          </cell>
          <cell r="C669">
            <v>66</v>
          </cell>
          <cell r="D669" t="str">
            <v>Cty UNI PRESIDENT</v>
          </cell>
          <cell r="F669" t="str">
            <v>ANZ</v>
          </cell>
          <cell r="G669" t="str">
            <v>Hoà Chí Minh</v>
          </cell>
          <cell r="H669" t="str">
            <v>Traû tieàn mì Unif</v>
          </cell>
          <cell r="I669">
            <v>84057192</v>
          </cell>
        </row>
        <row r="670">
          <cell r="B670">
            <v>38021</v>
          </cell>
          <cell r="C670">
            <v>104</v>
          </cell>
          <cell r="D670" t="str">
            <v>Taïp Chí Thanh Tra</v>
          </cell>
          <cell r="F670" t="str">
            <v>Kho Baïc NN Ba Ñình</v>
          </cell>
          <cell r="G670" t="str">
            <v>Haø Noäi</v>
          </cell>
          <cell r="H670" t="str">
            <v>Quaûng caùo treân lòch Taïp Chí Thanh Tra naêm 2004</v>
          </cell>
          <cell r="I670">
            <v>3000000</v>
          </cell>
        </row>
        <row r="671">
          <cell r="B671">
            <v>38021</v>
          </cell>
          <cell r="C671">
            <v>7</v>
          </cell>
          <cell r="D671" t="str">
            <v>Xí Nghieäp Colusa-Miliket</v>
          </cell>
          <cell r="F671" t="str">
            <v>Ñaàu Tö &amp; Phaùt Trieån CN Thuû Ñöùc</v>
          </cell>
          <cell r="G671" t="str">
            <v>Hoà Chí Minh</v>
          </cell>
          <cell r="H671" t="str">
            <v>Traû tieàn mì Colusa</v>
          </cell>
          <cell r="I671">
            <v>53291128</v>
          </cell>
        </row>
        <row r="672">
          <cell r="B672">
            <v>38021</v>
          </cell>
          <cell r="C672">
            <v>73</v>
          </cell>
          <cell r="D672" t="str">
            <v>Cty. TNHH SX.TM.HMP Myõ Haûo</v>
          </cell>
          <cell r="F672" t="str">
            <v>Ngoaïi Thöông</v>
          </cell>
          <cell r="G672" t="str">
            <v>Hoà Chí Minh</v>
          </cell>
          <cell r="H672" t="str">
            <v>Traû tieàn mua nöôùc röûa cheùn  (TT.CM)</v>
          </cell>
          <cell r="I672">
            <v>48374205</v>
          </cell>
        </row>
        <row r="673">
          <cell r="B673">
            <v>38022</v>
          </cell>
          <cell r="C673">
            <v>41</v>
          </cell>
          <cell r="D673" t="str">
            <v>Cty Xi Maêng Nghi Sôn</v>
          </cell>
          <cell r="F673" t="str">
            <v>Coâng Thöông CN 9</v>
          </cell>
          <cell r="G673" t="str">
            <v>Hoà Chí Minh</v>
          </cell>
          <cell r="H673" t="str">
            <v>Traû tieàn mua xi maêng 200 taán</v>
          </cell>
          <cell r="I673">
            <v>170000000</v>
          </cell>
        </row>
        <row r="674">
          <cell r="B674">
            <v>38022</v>
          </cell>
          <cell r="C674">
            <v>98</v>
          </cell>
          <cell r="D674" t="str">
            <v>CTy Lieân Doanh Xi Maêng Haø Tieân II-Caàn Thô</v>
          </cell>
          <cell r="F674" t="str">
            <v>Coâng Thöông</v>
          </cell>
          <cell r="G674" t="str">
            <v>Caàn Thô</v>
          </cell>
          <cell r="H674" t="str">
            <v xml:space="preserve">Traû tieàn mua xi maêng </v>
          </cell>
          <cell r="I674">
            <v>443171000</v>
          </cell>
        </row>
        <row r="675">
          <cell r="B675">
            <v>38022</v>
          </cell>
          <cell r="C675">
            <v>27</v>
          </cell>
          <cell r="D675" t="str">
            <v>Cty TNHH Quoác Teá Nagarjuna</v>
          </cell>
          <cell r="F675" t="str">
            <v>INDOVINA</v>
          </cell>
          <cell r="G675" t="str">
            <v>Hoà Chí Minh</v>
          </cell>
          <cell r="H675" t="str">
            <v>Traû tieàn mua ñöôøng</v>
          </cell>
          <cell r="I675">
            <v>30975000</v>
          </cell>
        </row>
        <row r="676">
          <cell r="B676">
            <v>38023</v>
          </cell>
          <cell r="C676">
            <v>28</v>
          </cell>
          <cell r="D676" t="str">
            <v>Chi Nhaùnh Cty CP Söõa VN Taïi Caàn Thô</v>
          </cell>
          <cell r="F676" t="str">
            <v>Ñaàu Tö &amp; Phaùt Trieån</v>
          </cell>
          <cell r="G676" t="str">
            <v>Caàn Thô</v>
          </cell>
          <cell r="H676" t="str">
            <v>Traû tieân mua söõa hoäp caùc loaïi</v>
          </cell>
          <cell r="I676">
            <v>342822269</v>
          </cell>
        </row>
        <row r="677">
          <cell r="B677">
            <v>38026</v>
          </cell>
          <cell r="C677">
            <v>28</v>
          </cell>
          <cell r="D677" t="str">
            <v>Chi Nhaùnh Cty CP Söõa VN Taïi Caàn Thô</v>
          </cell>
          <cell r="F677" t="str">
            <v>Ñaàu Tö &amp; Phaùt Trieån</v>
          </cell>
          <cell r="G677" t="str">
            <v>Caàn Thô</v>
          </cell>
          <cell r="H677" t="str">
            <v>Traû tieân mua söõa hoäp caùc loaïi</v>
          </cell>
          <cell r="I677">
            <v>357520601</v>
          </cell>
        </row>
        <row r="678">
          <cell r="B678">
            <v>38026</v>
          </cell>
          <cell r="C678">
            <v>8</v>
          </cell>
          <cell r="D678" t="str">
            <v>Cty Xi Maêng Haø Tieân II</v>
          </cell>
          <cell r="F678" t="str">
            <v>Coâng Thöông</v>
          </cell>
          <cell r="G678" t="str">
            <v>Kieân Giang</v>
          </cell>
          <cell r="H678" t="str">
            <v>Traû tieàn mua xi maêng 250taán</v>
          </cell>
          <cell r="I678">
            <v>195112500</v>
          </cell>
        </row>
        <row r="679">
          <cell r="B679">
            <v>38026</v>
          </cell>
          <cell r="C679">
            <v>31</v>
          </cell>
          <cell r="D679" t="str">
            <v>Cty Daàu Aên Golden Hope - Nhaø Beø</v>
          </cell>
          <cell r="F679" t="str">
            <v>Sôû Giao Dòch II CTVN</v>
          </cell>
          <cell r="G679" t="str">
            <v>Hoà Chí Minh</v>
          </cell>
          <cell r="H679" t="str">
            <v>Traû tieàn mua daàu aên TT.TN.BL</v>
          </cell>
          <cell r="I679">
            <v>156856491</v>
          </cell>
        </row>
        <row r="680">
          <cell r="B680">
            <v>38026</v>
          </cell>
          <cell r="C680">
            <v>73</v>
          </cell>
          <cell r="D680" t="str">
            <v>Cty. TNHH SX.TM.HMP Myõ Haûo</v>
          </cell>
          <cell r="F680" t="str">
            <v>Ngoaïi Thöông</v>
          </cell>
          <cell r="G680" t="str">
            <v>Hoà Chí Minh</v>
          </cell>
          <cell r="H680" t="str">
            <v>Traû tieàn mua nöôùc röûa cheùn  (TT.BL)</v>
          </cell>
          <cell r="I680">
            <v>54458858</v>
          </cell>
        </row>
        <row r="681">
          <cell r="B681">
            <v>38027</v>
          </cell>
          <cell r="C681">
            <v>1</v>
          </cell>
          <cell r="D681" t="str">
            <v>Nhaø Maùy Thuoác Laù Saøi Goøn</v>
          </cell>
          <cell r="F681" t="str">
            <v>Sôû Giao Dòch II CTVN</v>
          </cell>
          <cell r="G681" t="str">
            <v>Hoà Chí Minh</v>
          </cell>
          <cell r="H681" t="str">
            <v>Traû tieàn mua thuoác laù</v>
          </cell>
          <cell r="I681">
            <v>21735000</v>
          </cell>
        </row>
        <row r="682">
          <cell r="B682">
            <v>38027</v>
          </cell>
          <cell r="C682">
            <v>31</v>
          </cell>
          <cell r="D682" t="str">
            <v>Cty Daàu Aên Golden Hope - Nhaø Beø</v>
          </cell>
          <cell r="F682" t="str">
            <v>Sôû Giao Dòch II CTVN</v>
          </cell>
          <cell r="G682" t="str">
            <v>Hoà Chí Minh</v>
          </cell>
          <cell r="H682" t="str">
            <v>Traû tieàn mua daàu aên TT.TN.CM</v>
          </cell>
          <cell r="I682">
            <v>92570456</v>
          </cell>
        </row>
        <row r="683">
          <cell r="B683">
            <v>38028</v>
          </cell>
          <cell r="C683">
            <v>14</v>
          </cell>
          <cell r="D683" t="str">
            <v>Coâng Ty Theùp Mieàn Nam</v>
          </cell>
          <cell r="F683" t="str">
            <v>Coâng Thöông CN I</v>
          </cell>
          <cell r="G683" t="str">
            <v>Hoà Chí Minh</v>
          </cell>
          <cell r="H683" t="str">
            <v xml:space="preserve">Traû tieàn mua haøng cho CN Mieàn Taây C.Ty Theùp Mieàn Nam </v>
          </cell>
          <cell r="I683">
            <v>599025725</v>
          </cell>
        </row>
        <row r="684">
          <cell r="B684">
            <v>38028</v>
          </cell>
          <cell r="C684">
            <v>73</v>
          </cell>
          <cell r="D684" t="str">
            <v>Cty. TNHH SX.TM.HMP Myõ Haûo</v>
          </cell>
          <cell r="F684" t="str">
            <v>Ngoaïi Thöông</v>
          </cell>
          <cell r="G684" t="str">
            <v>Hoà Chí Minh</v>
          </cell>
          <cell r="H684" t="str">
            <v>Traû tieàn mua nöôùc röûa cheùn  (TT.BL+Hoä Phoøng)</v>
          </cell>
          <cell r="I684">
            <v>76633181</v>
          </cell>
        </row>
        <row r="685">
          <cell r="B685">
            <v>38030</v>
          </cell>
          <cell r="C685">
            <v>73</v>
          </cell>
          <cell r="D685" t="str">
            <v>Cty. TNHH SX.TM.HMP Myõ Haûo</v>
          </cell>
          <cell r="F685" t="str">
            <v>Ngoaïi Thöông</v>
          </cell>
          <cell r="G685" t="str">
            <v>Hoà Chí Minh</v>
          </cell>
          <cell r="H685" t="str">
            <v>Traû tieàn mua nöôùc röûa cheùn  (TT.BL:64.699.813ñ; TT.CM: 35.648.704ñ)</v>
          </cell>
          <cell r="I685">
            <v>100348517</v>
          </cell>
        </row>
        <row r="686">
          <cell r="B686">
            <v>38030</v>
          </cell>
          <cell r="C686">
            <v>93</v>
          </cell>
          <cell r="D686" t="str">
            <v>Cty Coå Phaàn Giaáy Vieãn Ñoâng</v>
          </cell>
          <cell r="F686" t="str">
            <v>Coâng Thöông CN 12</v>
          </cell>
          <cell r="G686" t="str">
            <v>Hoà Chí Minh</v>
          </cell>
          <cell r="H686" t="str">
            <v>Traû tieàn mua giaáy Vieãn Ñoâng</v>
          </cell>
          <cell r="I686">
            <v>20232894</v>
          </cell>
        </row>
        <row r="687">
          <cell r="B687">
            <v>38033</v>
          </cell>
          <cell r="C687">
            <v>8</v>
          </cell>
          <cell r="D687" t="str">
            <v>Cty Xi Maêng Haø Tieân II</v>
          </cell>
          <cell r="F687" t="str">
            <v>Coâng Thöông</v>
          </cell>
          <cell r="G687" t="str">
            <v>Kieân Giang</v>
          </cell>
          <cell r="H687" t="str">
            <v>Traû tieàn mua xi maêng 300taán</v>
          </cell>
          <cell r="I687">
            <v>234135000</v>
          </cell>
        </row>
        <row r="688">
          <cell r="B688">
            <v>38033</v>
          </cell>
          <cell r="C688">
            <v>5</v>
          </cell>
          <cell r="D688" t="str">
            <v>Cty TNHH TMaïi Thaønh Long</v>
          </cell>
          <cell r="F688" t="str">
            <v>Coâng Thöong CN6</v>
          </cell>
          <cell r="G688" t="str">
            <v>Hoà Chí Minh</v>
          </cell>
          <cell r="H688" t="str">
            <v>Traû tieàn mua boät ngoït</v>
          </cell>
          <cell r="I688">
            <v>236036910</v>
          </cell>
        </row>
        <row r="689">
          <cell r="B689">
            <v>38033</v>
          </cell>
          <cell r="C689">
            <v>1</v>
          </cell>
          <cell r="D689" t="str">
            <v>Nhaø Maùy Thuoác Laù Saøi Goøn</v>
          </cell>
          <cell r="F689" t="str">
            <v>Sôû Giao Dòch II CTVN</v>
          </cell>
          <cell r="G689" t="str">
            <v>Hoà Chí Minh</v>
          </cell>
          <cell r="H689" t="str">
            <v>Traû tieàn mua thuoác laù</v>
          </cell>
          <cell r="I689">
            <v>231165000</v>
          </cell>
        </row>
        <row r="690">
          <cell r="B690">
            <v>38033</v>
          </cell>
          <cell r="C690">
            <v>31</v>
          </cell>
          <cell r="D690" t="str">
            <v>Cty Daàu Aên Golden Hope - Nhaø Beø</v>
          </cell>
          <cell r="F690" t="str">
            <v>Sôû Giao Dòch II CTVN</v>
          </cell>
          <cell r="G690" t="str">
            <v>Hoà Chí Minh</v>
          </cell>
          <cell r="H690" t="str">
            <v>Traû tieàn mua daàu aên TT.TN.BL</v>
          </cell>
          <cell r="I690">
            <v>87988309</v>
          </cell>
        </row>
        <row r="691">
          <cell r="B691">
            <v>38034</v>
          </cell>
          <cell r="C691">
            <v>73</v>
          </cell>
          <cell r="D691" t="str">
            <v>Cty. TNHH SX.TM.HMP Myõ Haûo</v>
          </cell>
          <cell r="F691" t="str">
            <v>Ngoaïi Thöông</v>
          </cell>
          <cell r="G691" t="str">
            <v>Hoà Chí Minh</v>
          </cell>
          <cell r="H691" t="str">
            <v>Traû tieàn mua nöôùc röûa cheùn  (TT.BL)</v>
          </cell>
          <cell r="I691">
            <v>71688137</v>
          </cell>
        </row>
        <row r="692">
          <cell r="B692">
            <v>38034</v>
          </cell>
          <cell r="C692">
            <v>28</v>
          </cell>
          <cell r="D692" t="str">
            <v>Chi Nhaùnh Cty CP Söõa VN Taïi Caàn Thô</v>
          </cell>
          <cell r="F692" t="str">
            <v>Ñaàu Tö &amp; Phaùt Trieån</v>
          </cell>
          <cell r="G692" t="str">
            <v>Caàn Thô</v>
          </cell>
          <cell r="H692" t="str">
            <v>Traû tieân mua söõa hoäp caùc loaïi</v>
          </cell>
          <cell r="I692">
            <v>296346336</v>
          </cell>
        </row>
        <row r="693">
          <cell r="B693">
            <v>38034</v>
          </cell>
          <cell r="C693">
            <v>85</v>
          </cell>
          <cell r="D693" t="str">
            <v>CTy TNHH TM Minh Tuøng</v>
          </cell>
          <cell r="F693" t="str">
            <v>Sôû Giao Dòch II CTVN</v>
          </cell>
          <cell r="G693" t="str">
            <v>Hoà Chí Minh</v>
          </cell>
          <cell r="H693" t="str">
            <v>Traû tieàn mua haøng ñieän maùy</v>
          </cell>
          <cell r="I693">
            <v>49683000</v>
          </cell>
        </row>
        <row r="694">
          <cell r="B694">
            <v>38034</v>
          </cell>
          <cell r="C694">
            <v>3</v>
          </cell>
          <cell r="D694" t="str">
            <v>Cty Coå Phaàn Boät Giaët Lix</v>
          </cell>
          <cell r="F694" t="str">
            <v>Coâng Thöông CN 14</v>
          </cell>
          <cell r="G694" t="str">
            <v>Hoà Chí Minh</v>
          </cell>
          <cell r="H694" t="str">
            <v>Traû tieàn mua boät giaët</v>
          </cell>
          <cell r="I694">
            <v>240000000</v>
          </cell>
        </row>
        <row r="695">
          <cell r="B695">
            <v>38034</v>
          </cell>
          <cell r="C695">
            <v>53</v>
          </cell>
          <cell r="D695" t="str">
            <v>CTy CP Thöông Nghieäp Baïc Lieâu</v>
          </cell>
          <cell r="F695" t="str">
            <v xml:space="preserve">Coâng Thöông </v>
          </cell>
          <cell r="G695" t="str">
            <v>Baïc Lieâu</v>
          </cell>
          <cell r="H695" t="str">
            <v>Kyù quyõ baûo laõnh CTy Daàu AÊn Golden HOPE Nhaø Beø 200.000.000x5%</v>
          </cell>
          <cell r="I695">
            <v>10000000</v>
          </cell>
        </row>
        <row r="696">
          <cell r="B696">
            <v>38034</v>
          </cell>
          <cell r="C696">
            <v>36</v>
          </cell>
          <cell r="D696" t="str">
            <v>XN Xaêng Daàu Daàu Khí Vuõng Taøu</v>
          </cell>
          <cell r="F696" t="str">
            <v>Coâng Thöông</v>
          </cell>
          <cell r="G696" t="str">
            <v>Baø Ròa-Vuõng Taøu</v>
          </cell>
          <cell r="H696" t="str">
            <v xml:space="preserve">Traû tieàn mua xaêng daàu </v>
          </cell>
          <cell r="I696">
            <v>2027000000</v>
          </cell>
        </row>
        <row r="697">
          <cell r="B697">
            <v>38035</v>
          </cell>
          <cell r="C697">
            <v>25</v>
          </cell>
          <cell r="D697" t="str">
            <v xml:space="preserve"> Thu Baûo Hieåm Xaõ Hoäi Tænh Baïc Lieâu</v>
          </cell>
          <cell r="F697" t="str">
            <v>NN &amp; P/T N/Thoân</v>
          </cell>
          <cell r="G697" t="str">
            <v>Baïc Lieâu</v>
          </cell>
          <cell r="H697" t="str">
            <v xml:space="preserve">Noäp BHXH thaùng 01+02/2004 </v>
          </cell>
          <cell r="I697">
            <v>50097036</v>
          </cell>
        </row>
        <row r="698">
          <cell r="B698">
            <v>38035</v>
          </cell>
          <cell r="C698">
            <v>44</v>
          </cell>
          <cell r="D698" t="str">
            <v>CTy Ñieän Baùo Ñieän Thoaïi Baïc Lieâu</v>
          </cell>
          <cell r="F698" t="str">
            <v xml:space="preserve">Coâng Thöông </v>
          </cell>
          <cell r="G698" t="str">
            <v>Baïc Lieâu</v>
          </cell>
          <cell r="H698" t="str">
            <v>Traû tieàn ñieän thoaïi thaùng 01/2004</v>
          </cell>
          <cell r="I698">
            <v>9159825</v>
          </cell>
        </row>
        <row r="699">
          <cell r="B699">
            <v>38034</v>
          </cell>
          <cell r="C699">
            <v>10</v>
          </cell>
          <cell r="D699" t="str">
            <v>Cty TNHH Daàu Nhôùt vaø Hoùa Chaát VN</v>
          </cell>
          <cell r="F699" t="str">
            <v>Hoàng Kong&amp; Thöôïng Haûi</v>
          </cell>
          <cell r="G699" t="str">
            <v>Hoà Chí Minh</v>
          </cell>
          <cell r="H699" t="str">
            <v>Traû tieàn mua nhôùt</v>
          </cell>
          <cell r="I699">
            <v>681165000</v>
          </cell>
        </row>
        <row r="700">
          <cell r="B700">
            <v>38036</v>
          </cell>
          <cell r="C700">
            <v>8</v>
          </cell>
          <cell r="D700" t="str">
            <v>Cty Xi Maêng Haø Tieân II</v>
          </cell>
          <cell r="F700" t="str">
            <v>Coâng Thöông</v>
          </cell>
          <cell r="G700" t="str">
            <v>Kieân Giang</v>
          </cell>
          <cell r="H700" t="str">
            <v>Traû tieàn mua xi maêng 250taán</v>
          </cell>
          <cell r="I700">
            <v>195038800</v>
          </cell>
        </row>
        <row r="701">
          <cell r="B701">
            <v>38036</v>
          </cell>
          <cell r="C701">
            <v>27</v>
          </cell>
          <cell r="D701" t="str">
            <v>Cty TNHH Quoác Teá Nagarjuna</v>
          </cell>
          <cell r="F701" t="str">
            <v>INDOVINA</v>
          </cell>
          <cell r="G701" t="str">
            <v>Hoà Chí Minh</v>
          </cell>
          <cell r="H701" t="str">
            <v>Traû tieàn mua ñöôøng</v>
          </cell>
          <cell r="I701">
            <v>31010000</v>
          </cell>
        </row>
        <row r="702">
          <cell r="B702">
            <v>38036</v>
          </cell>
          <cell r="C702">
            <v>73</v>
          </cell>
          <cell r="D702" t="str">
            <v>Cty. TNHH SX.TM.HMP Myõ Haûo</v>
          </cell>
          <cell r="F702" t="str">
            <v>Ngoaïi Thöông</v>
          </cell>
          <cell r="G702" t="str">
            <v>Hoà Chí Minh</v>
          </cell>
          <cell r="H702" t="str">
            <v>Traû tieàn mua nöôùc röûa cheùn  (TT.BL)</v>
          </cell>
          <cell r="I702">
            <v>47170862</v>
          </cell>
        </row>
        <row r="703">
          <cell r="B703">
            <v>38037</v>
          </cell>
          <cell r="C703">
            <v>73</v>
          </cell>
          <cell r="D703" t="str">
            <v>Cty. TNHH SX.TM.HMP Myõ Haûo</v>
          </cell>
          <cell r="F703" t="str">
            <v>Ngoaïi Thöông</v>
          </cell>
          <cell r="G703" t="str">
            <v>Hoà Chí Minh</v>
          </cell>
          <cell r="H703" t="str">
            <v>Traû tieàn mua nöôùc röûa cheùn  (TT.BL+Hoä Phoøng)</v>
          </cell>
          <cell r="I703">
            <v>57135389</v>
          </cell>
        </row>
        <row r="704">
          <cell r="B704">
            <v>38037</v>
          </cell>
          <cell r="C704">
            <v>99</v>
          </cell>
          <cell r="D704" t="str">
            <v xml:space="preserve">Löu Thò Myõ Phöôïng (CTyTNHH Taân Thaùi Thònh) </v>
          </cell>
          <cell r="F704" t="str">
            <v>AÙ Chaâu</v>
          </cell>
          <cell r="G704" t="str">
            <v>Hoà Chí Minh</v>
          </cell>
          <cell r="H704" t="str">
            <v>Traû tieàn mua nöôùc yeán,bí ñao, nöôùc ngoït</v>
          </cell>
          <cell r="I704">
            <v>26848320</v>
          </cell>
        </row>
        <row r="705">
          <cell r="B705">
            <v>38037</v>
          </cell>
          <cell r="C705">
            <v>98</v>
          </cell>
          <cell r="D705" t="str">
            <v>CTy Lieân Doanh Xi Maêng Haø Tieân II-Caàn Thô</v>
          </cell>
          <cell r="F705" t="str">
            <v>Coâng Thöông</v>
          </cell>
          <cell r="G705" t="str">
            <v>Caàn Thô</v>
          </cell>
          <cell r="H705" t="str">
            <v>Traû tieàn mua xi maêng</v>
          </cell>
          <cell r="I705">
            <v>106150000</v>
          </cell>
        </row>
        <row r="706">
          <cell r="B706">
            <v>38037</v>
          </cell>
          <cell r="C706">
            <v>5</v>
          </cell>
          <cell r="D706" t="str">
            <v>Cty TNHH TMaïi Thaønh Long</v>
          </cell>
          <cell r="F706" t="str">
            <v>Coâng Thöong CN6</v>
          </cell>
          <cell r="G706" t="str">
            <v>Hoà Chí Minh</v>
          </cell>
          <cell r="H706" t="str">
            <v>Traû tieàn mua boät ngoït</v>
          </cell>
          <cell r="I706">
            <v>269842538</v>
          </cell>
        </row>
        <row r="707">
          <cell r="B707">
            <v>38037</v>
          </cell>
          <cell r="C707">
            <v>9</v>
          </cell>
          <cell r="D707" t="str">
            <v>Castrol Vieät Nam Ltd</v>
          </cell>
          <cell r="F707" t="str">
            <v>Ngoaïi Thöông</v>
          </cell>
          <cell r="G707" t="str">
            <v>Hoà Chí Minh</v>
          </cell>
          <cell r="H707" t="str">
            <v>Traû tieàn mua nhôùt</v>
          </cell>
          <cell r="I707">
            <v>101684015</v>
          </cell>
        </row>
        <row r="708">
          <cell r="B708">
            <v>38037</v>
          </cell>
          <cell r="C708">
            <v>42</v>
          </cell>
          <cell r="D708" t="str">
            <v>Cty Baûo Hieåm Baïc Lieâu</v>
          </cell>
          <cell r="F708" t="str">
            <v>Coâng Thöông</v>
          </cell>
          <cell r="G708" t="str">
            <v>Baïc Lieâu</v>
          </cell>
          <cell r="H708" t="str">
            <v>Mua baûo hieåm hoûa hoaïn, taøu soâng, xe OÂ toâ  naêm 2004(ñôït 1)</v>
          </cell>
          <cell r="I708">
            <v>19600000</v>
          </cell>
        </row>
        <row r="709">
          <cell r="B709">
            <v>38040</v>
          </cell>
          <cell r="C709">
            <v>28</v>
          </cell>
          <cell r="D709" t="str">
            <v>Chi Nhaùnh Cty CP Söõa VN Taïi Caàn Thô</v>
          </cell>
          <cell r="F709" t="str">
            <v>Ñaàu Tö &amp; Phaùt Trieån</v>
          </cell>
          <cell r="G709" t="str">
            <v>Caàn Thô</v>
          </cell>
          <cell r="H709" t="str">
            <v>Traû tieân mua söõa hoäp caùc loaïi</v>
          </cell>
          <cell r="I709">
            <v>254475408</v>
          </cell>
        </row>
        <row r="710">
          <cell r="B710">
            <v>38040</v>
          </cell>
          <cell r="C710">
            <v>41</v>
          </cell>
          <cell r="D710" t="str">
            <v>Cty Xi Maêng Nghi Sôn</v>
          </cell>
          <cell r="F710" t="str">
            <v>Coâng Thöông CN 9</v>
          </cell>
          <cell r="G710" t="str">
            <v>Hoà Chí Minh</v>
          </cell>
          <cell r="H710" t="str">
            <v>Traû tieàn mua xi maêng 300taán</v>
          </cell>
          <cell r="I710">
            <v>258000000</v>
          </cell>
        </row>
        <row r="711">
          <cell r="B711">
            <v>38041</v>
          </cell>
          <cell r="C711">
            <v>14</v>
          </cell>
          <cell r="D711" t="str">
            <v>Coâng Ty Theùp Mieàn Nam</v>
          </cell>
          <cell r="F711" t="str">
            <v>Coâng Thöông CN I</v>
          </cell>
          <cell r="G711" t="str">
            <v>Hoà Chí Minh</v>
          </cell>
          <cell r="H711" t="str">
            <v xml:space="preserve">Traû tieàn mua haøng cho CN Mieàn Taây C.Ty Theùp Mieàn Nam </v>
          </cell>
          <cell r="I711">
            <v>300000000</v>
          </cell>
        </row>
        <row r="712">
          <cell r="B712">
            <v>38042</v>
          </cell>
          <cell r="C712">
            <v>8</v>
          </cell>
          <cell r="D712" t="str">
            <v>Cty Xi Maêng Haø Tieân II</v>
          </cell>
          <cell r="F712" t="str">
            <v>Coâng Thöông</v>
          </cell>
          <cell r="G712" t="str">
            <v>Kieân Giang</v>
          </cell>
          <cell r="H712" t="str">
            <v>Traû tieàn mua xi maêng 100taán</v>
          </cell>
          <cell r="I712">
            <v>78045000</v>
          </cell>
        </row>
        <row r="713">
          <cell r="B713">
            <v>38042</v>
          </cell>
          <cell r="C713">
            <v>31</v>
          </cell>
          <cell r="D713" t="str">
            <v>Cty Daàu Aên Golden Hope - Nhaø Beø</v>
          </cell>
          <cell r="F713" t="str">
            <v>Sôû Giao Dòch II CTVN</v>
          </cell>
          <cell r="G713" t="str">
            <v>Hoà Chí Minh</v>
          </cell>
          <cell r="H713" t="str">
            <v>Traû tieàn mua daàu xaù</v>
          </cell>
          <cell r="I713">
            <v>12107700</v>
          </cell>
        </row>
        <row r="714">
          <cell r="B714">
            <v>38042</v>
          </cell>
          <cell r="C714">
            <v>94</v>
          </cell>
          <cell r="D714" t="str">
            <v>CTy TNHH SX Taân AÙ Chaâu</v>
          </cell>
          <cell r="F714" t="str">
            <v>Coâng Thöông CN 9</v>
          </cell>
          <cell r="G714" t="str">
            <v>Hoà Chí Minh</v>
          </cell>
          <cell r="H714" t="str">
            <v>Traû tieàn mua chaùo Bình Tieân</v>
          </cell>
          <cell r="I714">
            <v>5935000</v>
          </cell>
        </row>
        <row r="715">
          <cell r="B715">
            <v>38042</v>
          </cell>
          <cell r="C715">
            <v>100</v>
          </cell>
          <cell r="D715" t="str">
            <v>CTy TNHH TM &amp; SX Vieät Tuøng</v>
          </cell>
          <cell r="F715" t="str">
            <v>Coâng Thöông CN 12</v>
          </cell>
          <cell r="G715" t="str">
            <v>Hoà Chí Minh</v>
          </cell>
          <cell r="H715" t="str">
            <v>Traû tieàn mua caù hoäp</v>
          </cell>
          <cell r="I715">
            <v>13068800</v>
          </cell>
        </row>
        <row r="716">
          <cell r="B716">
            <v>38042</v>
          </cell>
          <cell r="C716">
            <v>31</v>
          </cell>
          <cell r="D716" t="str">
            <v>Cty Daàu Aên Golden Hope - Nhaø Beø</v>
          </cell>
          <cell r="F716" t="str">
            <v>Sôû Giao Dòch II CTVN</v>
          </cell>
          <cell r="G716" t="str">
            <v>Hoà Chí Minh</v>
          </cell>
          <cell r="H716" t="str">
            <v>Traû tieàn mua daàu aên (TT.BL: 89.052.612ñ; TT.CM:94.493.564ñ)</v>
          </cell>
          <cell r="I716">
            <v>183546176</v>
          </cell>
        </row>
        <row r="717">
          <cell r="B717">
            <v>38043</v>
          </cell>
          <cell r="C717">
            <v>28</v>
          </cell>
          <cell r="D717" t="str">
            <v>Chi Nhaùnh Cty CP Söõa VN Taïi Caàn Thô</v>
          </cell>
          <cell r="F717" t="str">
            <v>Ñaàu Tö &amp; Phaùt Trieån</v>
          </cell>
          <cell r="G717" t="str">
            <v>Caàn Thô</v>
          </cell>
          <cell r="H717" t="str">
            <v>Traû tieân mua söõa hoäp caùc loaïi</v>
          </cell>
          <cell r="I717">
            <v>406825320</v>
          </cell>
        </row>
        <row r="718">
          <cell r="B718">
            <v>38043</v>
          </cell>
          <cell r="C718">
            <v>36</v>
          </cell>
          <cell r="D718" t="str">
            <v>XN Xaêng Daàu Daàu Khí Vuõng Taøu</v>
          </cell>
          <cell r="F718" t="str">
            <v>Coâng Thöông</v>
          </cell>
          <cell r="G718" t="str">
            <v>Baø Ròa-Vuõng Taøu</v>
          </cell>
          <cell r="H718" t="str">
            <v>Traû tieàn mua xaêng daàu</v>
          </cell>
          <cell r="I718">
            <v>2191000000</v>
          </cell>
        </row>
        <row r="719">
          <cell r="B719">
            <v>38043</v>
          </cell>
          <cell r="C719">
            <v>14</v>
          </cell>
          <cell r="D719" t="str">
            <v>Coâng Ty Theùp Mieàn Nam</v>
          </cell>
          <cell r="F719" t="str">
            <v>Coâng Thöông CN I</v>
          </cell>
          <cell r="G719" t="str">
            <v>Hoà Chí Minh</v>
          </cell>
          <cell r="H719" t="str">
            <v xml:space="preserve">Traû tieàn mua haøng cho CN Mieàn Taây C.Ty Theùp Mieàn Nam </v>
          </cell>
          <cell r="I719">
            <v>435765540</v>
          </cell>
        </row>
        <row r="720">
          <cell r="B720">
            <v>38044</v>
          </cell>
          <cell r="C720">
            <v>5</v>
          </cell>
          <cell r="D720" t="str">
            <v>Cty TNHH TMaïi Thaønh Long</v>
          </cell>
          <cell r="F720" t="str">
            <v>Coâng Thöong CN6</v>
          </cell>
          <cell r="G720" t="str">
            <v>Hoà Chí Minh</v>
          </cell>
          <cell r="H720" t="str">
            <v>Traû tieàn mua boät ngoït</v>
          </cell>
          <cell r="I720">
            <v>131540305</v>
          </cell>
        </row>
        <row r="721">
          <cell r="B721">
            <v>38044</v>
          </cell>
          <cell r="C721">
            <v>8</v>
          </cell>
          <cell r="D721" t="str">
            <v>Cty Xi Maêng Haø Tieân II</v>
          </cell>
          <cell r="F721" t="str">
            <v>Coâng Thöông</v>
          </cell>
          <cell r="G721" t="str">
            <v>Kieân Giang</v>
          </cell>
          <cell r="H721" t="str">
            <v>Traû tieàn mua xi maêng 150taán</v>
          </cell>
          <cell r="I721">
            <v>120120000</v>
          </cell>
        </row>
        <row r="722">
          <cell r="B722">
            <v>38044</v>
          </cell>
          <cell r="C722">
            <v>1</v>
          </cell>
          <cell r="D722" t="str">
            <v>Nhaø Maùy Thuoác Laù Saøi Goøn</v>
          </cell>
          <cell r="F722" t="str">
            <v>Sôû Giao Dòch II CTVN</v>
          </cell>
          <cell r="G722" t="str">
            <v>Hoà Chí Minh</v>
          </cell>
          <cell r="H722" t="str">
            <v>Traû tieàn mua thuoác laù</v>
          </cell>
          <cell r="I722">
            <v>208560000</v>
          </cell>
        </row>
        <row r="723">
          <cell r="B723">
            <v>38044</v>
          </cell>
          <cell r="C723">
            <v>73</v>
          </cell>
          <cell r="D723" t="str">
            <v>Cty. TNHH SX.TM.HMP Myõ Haûo</v>
          </cell>
          <cell r="F723" t="str">
            <v>Ngoaïi Thöông</v>
          </cell>
          <cell r="G723" t="str">
            <v>Hoà Chí Minh</v>
          </cell>
          <cell r="H723" t="str">
            <v>Traû tieàn mua nöôùc röûa cheùn  (TT.BL)</v>
          </cell>
          <cell r="I723">
            <v>175590824</v>
          </cell>
        </row>
        <row r="724">
          <cell r="B724">
            <v>38044</v>
          </cell>
          <cell r="C724">
            <v>66</v>
          </cell>
          <cell r="D724" t="str">
            <v>Cty UNI PRESIDENT</v>
          </cell>
          <cell r="F724" t="str">
            <v>ANZ</v>
          </cell>
          <cell r="G724" t="str">
            <v>Hoà Chí Minh</v>
          </cell>
          <cell r="H724" t="str">
            <v>Traû tieàn mua mì Unif</v>
          </cell>
          <cell r="I724">
            <v>39507450</v>
          </cell>
        </row>
        <row r="725">
          <cell r="B725">
            <v>38047</v>
          </cell>
          <cell r="C725">
            <v>8</v>
          </cell>
          <cell r="D725" t="str">
            <v>Cty Xi Maêng Haø Tieân II</v>
          </cell>
          <cell r="F725" t="str">
            <v>Coâng Thöông</v>
          </cell>
          <cell r="G725" t="str">
            <v>Kieân Giang</v>
          </cell>
          <cell r="H725" t="str">
            <v>Traû tieàn mua xi maêng 300taán</v>
          </cell>
          <cell r="I725">
            <v>240240000</v>
          </cell>
        </row>
        <row r="726">
          <cell r="B726">
            <v>38047</v>
          </cell>
          <cell r="C726">
            <v>3</v>
          </cell>
          <cell r="D726" t="str">
            <v>Cty Coå Phaàn Boät Giaët Lix</v>
          </cell>
          <cell r="F726" t="str">
            <v>Coâng Thöông CN 14</v>
          </cell>
          <cell r="G726" t="str">
            <v>Hoà Chí Minh</v>
          </cell>
          <cell r="H726" t="str">
            <v>Traû tieàn mua boät giaët</v>
          </cell>
          <cell r="I726">
            <v>220000000</v>
          </cell>
        </row>
        <row r="727">
          <cell r="B727">
            <v>38047</v>
          </cell>
          <cell r="C727">
            <v>83</v>
          </cell>
          <cell r="D727" t="str">
            <v>CTy TNHH TM TH Thuaän Taân</v>
          </cell>
          <cell r="F727" t="str">
            <v>Ngoaïi Thöông</v>
          </cell>
          <cell r="G727" t="str">
            <v>Hoà Chí Minh</v>
          </cell>
          <cell r="H727" t="str">
            <v>Traû tieàn mua haøng ñieän maùy</v>
          </cell>
          <cell r="I727">
            <v>33463100</v>
          </cell>
        </row>
        <row r="728">
          <cell r="B728">
            <v>38049</v>
          </cell>
          <cell r="C728">
            <v>5</v>
          </cell>
          <cell r="D728" t="str">
            <v>Cty TNHH TMaïi Thaønh Long</v>
          </cell>
          <cell r="F728" t="str">
            <v>Coâng Thöong CN6</v>
          </cell>
          <cell r="G728" t="str">
            <v>Hoà Chí Minh</v>
          </cell>
          <cell r="H728" t="str">
            <v>Traû tieàn mua boät ngoït</v>
          </cell>
          <cell r="I728">
            <v>134097615</v>
          </cell>
        </row>
        <row r="729">
          <cell r="B729">
            <v>38050</v>
          </cell>
          <cell r="C729">
            <v>36</v>
          </cell>
          <cell r="D729" t="str">
            <v>XN Xaêng Daàu Daàu Khí Vuõng Taøu</v>
          </cell>
          <cell r="F729" t="str">
            <v>Coâng Thöông</v>
          </cell>
          <cell r="G729" t="str">
            <v>Baø Ròa-Vuõng Taøu</v>
          </cell>
          <cell r="H729" t="str">
            <v>Traû tieàn mua xaêng daàu</v>
          </cell>
          <cell r="I729">
            <v>2191000000</v>
          </cell>
        </row>
        <row r="730">
          <cell r="B730">
            <v>38050</v>
          </cell>
          <cell r="C730">
            <v>28</v>
          </cell>
          <cell r="D730" t="str">
            <v>Chi Nhaùnh Cty CP Söõa VN Taïi Caàn Thô</v>
          </cell>
          <cell r="F730" t="str">
            <v>Ñaàu Tö &amp; Phaùt Trieån</v>
          </cell>
          <cell r="G730" t="str">
            <v>Caàn Thô</v>
          </cell>
          <cell r="H730" t="str">
            <v>Traû tieân mua söõa hoäp caùc loaïi</v>
          </cell>
          <cell r="I730">
            <v>260927357</v>
          </cell>
        </row>
        <row r="731">
          <cell r="B731">
            <v>38050</v>
          </cell>
          <cell r="C731">
            <v>27</v>
          </cell>
          <cell r="D731" t="str">
            <v>Cty TNHH Quoác Teá Nagarjuna</v>
          </cell>
          <cell r="F731" t="str">
            <v>INDOVINA</v>
          </cell>
          <cell r="G731" t="str">
            <v>Hoà Chí Minh</v>
          </cell>
          <cell r="H731" t="str">
            <v>Traû tieàn mua ñöôøng</v>
          </cell>
          <cell r="I731">
            <v>31325000</v>
          </cell>
        </row>
        <row r="732">
          <cell r="B732">
            <v>38050</v>
          </cell>
          <cell r="C732">
            <v>79</v>
          </cell>
          <cell r="D732" t="str">
            <v>Doanh Nghiệp Tư Nhaân Minh Nghi</v>
          </cell>
          <cell r="F732" t="str">
            <v>T.M.C.P SG Coâng Thöông CN Bình Chaùnh</v>
          </cell>
          <cell r="G732" t="str">
            <v>Hoà Chí Minh</v>
          </cell>
          <cell r="H732" t="str">
            <v>Traû tieàn mua nöôùc ngoït</v>
          </cell>
          <cell r="I732">
            <v>12500400</v>
          </cell>
        </row>
        <row r="733">
          <cell r="B733">
            <v>38050</v>
          </cell>
          <cell r="C733">
            <v>95</v>
          </cell>
          <cell r="D733" t="str">
            <v>Cty Deät May Thaønh Coâng - CN MieànTaây</v>
          </cell>
          <cell r="F733" t="str">
            <v>Ñaàu Tö &amp; Phaùt Trieån</v>
          </cell>
          <cell r="G733" t="str">
            <v>Caàn Thô</v>
          </cell>
          <cell r="H733" t="str">
            <v>Traû tieàn haøng may maëc Thaønh Coâng</v>
          </cell>
          <cell r="I733">
            <v>3865460</v>
          </cell>
        </row>
        <row r="734">
          <cell r="B734">
            <v>38050</v>
          </cell>
          <cell r="C734">
            <v>99</v>
          </cell>
          <cell r="D734" t="str">
            <v xml:space="preserve">Löu Thò Myõ Phöôïng (CTyTNHH Taân Thaùi Thònh) </v>
          </cell>
          <cell r="F734" t="str">
            <v>AÙ Chaâu</v>
          </cell>
          <cell r="G734" t="str">
            <v>Hoà Chí Minh</v>
          </cell>
          <cell r="H734" t="str">
            <v>Traû tieàn mua nöôùc yeán</v>
          </cell>
          <cell r="I734">
            <v>35146036</v>
          </cell>
        </row>
        <row r="735">
          <cell r="B735">
            <v>38051</v>
          </cell>
          <cell r="C735">
            <v>36</v>
          </cell>
          <cell r="D735" t="str">
            <v>XN Xaêng Daàu Daàu Khí Vuõng Taøu</v>
          </cell>
          <cell r="F735" t="str">
            <v>Coâng Thöông</v>
          </cell>
          <cell r="G735" t="str">
            <v>Baø Ròa-Vuõng Taøu</v>
          </cell>
          <cell r="H735" t="str">
            <v>Traû tieàn mua xaêng daàu</v>
          </cell>
          <cell r="I735">
            <v>1843800000</v>
          </cell>
        </row>
        <row r="736">
          <cell r="B736">
            <v>38051</v>
          </cell>
          <cell r="C736">
            <v>6</v>
          </cell>
          <cell r="D736" t="str">
            <v>BP Petco Ltd</v>
          </cell>
          <cell r="F736" t="str">
            <v>Citibank</v>
          </cell>
          <cell r="G736" t="str">
            <v>Hoà Chí Minh</v>
          </cell>
          <cell r="H736" t="str">
            <v>Traû tieàn mua gaz</v>
          </cell>
          <cell r="I736">
            <v>187292003</v>
          </cell>
        </row>
        <row r="737">
          <cell r="B737">
            <v>38051</v>
          </cell>
          <cell r="C737">
            <v>77</v>
          </cell>
          <cell r="D737" t="str">
            <v>Cty Ñieän &amp; Ñieän Töû SAMSUNG VINA</v>
          </cell>
          <cell r="F737" t="str">
            <v>Coâng Thöông CN 4</v>
          </cell>
          <cell r="G737" t="str">
            <v>Hoà Chí Minh</v>
          </cell>
          <cell r="H737" t="str">
            <v>Traû tieàn mua haøng ñieän maùy</v>
          </cell>
          <cell r="I737">
            <v>26040042</v>
          </cell>
        </row>
        <row r="738">
          <cell r="B738">
            <v>38051</v>
          </cell>
          <cell r="C738">
            <v>27</v>
          </cell>
          <cell r="D738" t="str">
            <v>Cty TNHH Quoác Teá Nagarjuna</v>
          </cell>
          <cell r="F738" t="str">
            <v>INDOVINA</v>
          </cell>
          <cell r="G738" t="str">
            <v>Hoà Chí Minh</v>
          </cell>
          <cell r="H738" t="str">
            <v>Traû tieàn mua ñöôøng</v>
          </cell>
          <cell r="I738">
            <v>62650000</v>
          </cell>
        </row>
        <row r="739">
          <cell r="B739">
            <v>38051</v>
          </cell>
          <cell r="C739">
            <v>73</v>
          </cell>
          <cell r="D739" t="str">
            <v>Cty. TNHH SX.TM.HMP Myõ Haûo</v>
          </cell>
          <cell r="F739" t="str">
            <v>Ngoaïi Thöông</v>
          </cell>
          <cell r="G739" t="str">
            <v>Hoà Chí Minh</v>
          </cell>
          <cell r="H739" t="str">
            <v>Traû tieàn mua nöôùc röûa cheùn  (TT.BL,Hoä Phoøng)</v>
          </cell>
          <cell r="I739">
            <v>104071335</v>
          </cell>
        </row>
        <row r="740">
          <cell r="B740">
            <v>38051</v>
          </cell>
          <cell r="C740">
            <v>19</v>
          </cell>
          <cell r="D740" t="str">
            <v>Cty LD Khí Ñoát Saøi Goøn (Elf)</v>
          </cell>
          <cell r="F740" t="str">
            <v>Eximbank</v>
          </cell>
          <cell r="G740" t="str">
            <v>Hoà Chí Minh</v>
          </cell>
          <cell r="H740" t="str">
            <v>Traû tieàn mua gaz</v>
          </cell>
          <cell r="I740">
            <v>29947500</v>
          </cell>
        </row>
        <row r="741">
          <cell r="B741">
            <v>38054</v>
          </cell>
          <cell r="C741">
            <v>8</v>
          </cell>
          <cell r="D741" t="str">
            <v>Cty Xi Maêng Haø Tieân II</v>
          </cell>
          <cell r="F741" t="str">
            <v>Coâng Thöông</v>
          </cell>
          <cell r="G741" t="str">
            <v>Kieân Giang</v>
          </cell>
          <cell r="H741" t="str">
            <v>Traû tieàn mua xi maêng 250taán</v>
          </cell>
          <cell r="I741">
            <v>195112500</v>
          </cell>
        </row>
        <row r="742">
          <cell r="B742">
            <v>38054</v>
          </cell>
          <cell r="C742">
            <v>101</v>
          </cell>
          <cell r="D742" t="str">
            <v>Cty TMKT &amp; Ñaàu Tö PETEC</v>
          </cell>
          <cell r="F742" t="str">
            <v>Deutsche Bank</v>
          </cell>
          <cell r="G742" t="str">
            <v>Hoà Chí Minh</v>
          </cell>
          <cell r="H742" t="str">
            <v>Traû tieàn mua xaêng daàu (Maõ IBPS 50619012)</v>
          </cell>
          <cell r="I742">
            <v>959000000</v>
          </cell>
        </row>
        <row r="743">
          <cell r="B743">
            <v>38054</v>
          </cell>
          <cell r="C743">
            <v>1</v>
          </cell>
          <cell r="D743" t="str">
            <v>Nhaø Maùy Thuoác Laù Saøi Goøn</v>
          </cell>
          <cell r="F743" t="str">
            <v>Sôû Giao Dòch II CTVN</v>
          </cell>
          <cell r="G743" t="str">
            <v>Hoà Chí Minh</v>
          </cell>
          <cell r="H743" t="str">
            <v>Traû tieàn mua thuoác laù</v>
          </cell>
          <cell r="I743">
            <v>231000000</v>
          </cell>
        </row>
        <row r="744">
          <cell r="B744">
            <v>38054</v>
          </cell>
          <cell r="C744">
            <v>36</v>
          </cell>
          <cell r="D744" t="str">
            <v>XN Xaêng Daàu Daàu Khí Vuõng Taøu</v>
          </cell>
          <cell r="F744" t="str">
            <v>Coâng Thöông</v>
          </cell>
          <cell r="G744" t="str">
            <v>Baø Ròa-Vuõng Taøu</v>
          </cell>
          <cell r="H744" t="str">
            <v>Traû tieàn mua xaêng daàu</v>
          </cell>
          <cell r="I744">
            <v>3875000000</v>
          </cell>
        </row>
        <row r="745">
          <cell r="B745">
            <v>38056</v>
          </cell>
          <cell r="C745">
            <v>8</v>
          </cell>
          <cell r="D745" t="str">
            <v>Cty Xi Maêng Haø Tieân II</v>
          </cell>
          <cell r="F745" t="str">
            <v>Coâng Thöông</v>
          </cell>
          <cell r="G745" t="str">
            <v>Kieân Giang</v>
          </cell>
          <cell r="H745" t="str">
            <v>Traû tieàn mua xi maêng 350taán</v>
          </cell>
          <cell r="I745">
            <v>273157500</v>
          </cell>
        </row>
        <row r="746">
          <cell r="B746">
            <v>38056</v>
          </cell>
          <cell r="C746">
            <v>41</v>
          </cell>
          <cell r="D746" t="str">
            <v>Cty Xi Maêng Nghi Sôn</v>
          </cell>
          <cell r="F746" t="str">
            <v>Coâng Thöông CN 9</v>
          </cell>
          <cell r="G746" t="str">
            <v>Hoà Chí Minh</v>
          </cell>
          <cell r="H746" t="str">
            <v>Traû tieàn mua xi maêng 400taán</v>
          </cell>
          <cell r="I746">
            <v>340000000</v>
          </cell>
        </row>
        <row r="747">
          <cell r="B747">
            <v>38056</v>
          </cell>
          <cell r="C747">
            <v>73</v>
          </cell>
          <cell r="D747" t="str">
            <v>Cty. TNHH SX.TM.HMP Myõ Haûo</v>
          </cell>
          <cell r="F747" t="str">
            <v>Ngoaïi Thöông</v>
          </cell>
          <cell r="G747" t="str">
            <v>Hoà Chí Minh</v>
          </cell>
          <cell r="H747" t="str">
            <v>Traû tieàn mua nöôùc röûa cheùn  (TT.BL)</v>
          </cell>
          <cell r="I747">
            <v>30895737</v>
          </cell>
        </row>
        <row r="748">
          <cell r="B748">
            <v>38057</v>
          </cell>
          <cell r="C748">
            <v>5</v>
          </cell>
          <cell r="D748" t="str">
            <v>Cty TNHH TMaïi Thaønh Long</v>
          </cell>
          <cell r="F748" t="str">
            <v>Coâng Thöong CN6</v>
          </cell>
          <cell r="G748" t="str">
            <v>Hoà Chí Minh</v>
          </cell>
          <cell r="H748" t="str">
            <v>Traû tieàn mua boät ngoït</v>
          </cell>
          <cell r="I748">
            <v>437206103</v>
          </cell>
        </row>
        <row r="749">
          <cell r="B749">
            <v>38057</v>
          </cell>
          <cell r="C749">
            <v>14</v>
          </cell>
          <cell r="D749" t="str">
            <v>Coâng Ty Theùp Mieàn Nam</v>
          </cell>
          <cell r="F749" t="str">
            <v>Coâng Thöông CN I</v>
          </cell>
          <cell r="G749" t="str">
            <v>Hoà Chí Minh</v>
          </cell>
          <cell r="H749" t="str">
            <v xml:space="preserve">Traû tieàn mua haøng cho CN Mieàn Taây C.Ty Theùp Mieàn Nam </v>
          </cell>
          <cell r="I749">
            <v>300000000</v>
          </cell>
        </row>
        <row r="750">
          <cell r="B750">
            <v>38057</v>
          </cell>
          <cell r="C750">
            <v>28</v>
          </cell>
          <cell r="D750" t="str">
            <v>Chi Nhaùnh Cty CP Söõa VN Taïi Caàn Thô</v>
          </cell>
          <cell r="F750" t="str">
            <v>Ñaàu Tö &amp; Phaùt Trieån</v>
          </cell>
          <cell r="G750" t="str">
            <v>Caàn Thô</v>
          </cell>
          <cell r="H750" t="str">
            <v>Traû tieân mua söõa hoäp caùc loaïi</v>
          </cell>
          <cell r="I750">
            <v>385778155</v>
          </cell>
        </row>
        <row r="751">
          <cell r="B751">
            <v>38058</v>
          </cell>
          <cell r="C751">
            <v>73</v>
          </cell>
          <cell r="D751" t="str">
            <v>Cty. TNHH SX.TM.HMP Myõ Haûo</v>
          </cell>
          <cell r="F751" t="str">
            <v>Ngoaïi Thöông</v>
          </cell>
          <cell r="G751" t="str">
            <v>Hoà Chí Minh</v>
          </cell>
          <cell r="H751" t="str">
            <v>Traû tieàn mua nöôùc röûa cheùn  (TT.CM)</v>
          </cell>
          <cell r="I751">
            <v>53499317</v>
          </cell>
        </row>
        <row r="752">
          <cell r="B752">
            <v>38058</v>
          </cell>
          <cell r="C752">
            <v>66</v>
          </cell>
          <cell r="D752" t="str">
            <v>Cty UNI PRESIDENT</v>
          </cell>
          <cell r="F752" t="str">
            <v>ANZ</v>
          </cell>
          <cell r="G752" t="str">
            <v>Hoà Chí Minh</v>
          </cell>
          <cell r="H752" t="str">
            <v>Traû tieàn mua mì Unif</v>
          </cell>
          <cell r="I752">
            <v>38418540</v>
          </cell>
        </row>
        <row r="753">
          <cell r="B753">
            <v>38058</v>
          </cell>
          <cell r="C753">
            <v>93</v>
          </cell>
          <cell r="D753" t="str">
            <v>Cty Coå Phaàn Giaáy Vieãn Ñoâng</v>
          </cell>
          <cell r="F753" t="str">
            <v>Coâng Thöông CN 12</v>
          </cell>
          <cell r="G753" t="str">
            <v>Hoà Chí Minh</v>
          </cell>
          <cell r="H753" t="str">
            <v>Traû tieàn mua giaáy Vieãn Ñoâng</v>
          </cell>
          <cell r="I753">
            <v>21766371</v>
          </cell>
        </row>
        <row r="754">
          <cell r="B754">
            <v>38061</v>
          </cell>
          <cell r="C754">
            <v>8</v>
          </cell>
          <cell r="D754" t="str">
            <v>Cty Xi Maêng Haø Tieân II</v>
          </cell>
          <cell r="F754" t="str">
            <v>Coâng Thöông</v>
          </cell>
          <cell r="G754" t="str">
            <v>Kieân Giang</v>
          </cell>
          <cell r="H754" t="str">
            <v>Traû tieàn mua xi maêng 150taán</v>
          </cell>
          <cell r="I754">
            <v>118296350</v>
          </cell>
        </row>
        <row r="755">
          <cell r="B755">
            <v>38062</v>
          </cell>
          <cell r="C755">
            <v>98</v>
          </cell>
          <cell r="D755" t="str">
            <v>CTy Lieân Doanh Xi Maêng Haø Tieân II-Caàn Thô</v>
          </cell>
          <cell r="F755" t="str">
            <v>Coâng Thöông</v>
          </cell>
          <cell r="G755" t="str">
            <v>Caàn Thô</v>
          </cell>
          <cell r="H755" t="str">
            <v xml:space="preserve">Traû tieàn mua xi maêng </v>
          </cell>
          <cell r="I755">
            <v>347560000</v>
          </cell>
        </row>
        <row r="756">
          <cell r="B756">
            <v>38062</v>
          </cell>
          <cell r="C756">
            <v>28</v>
          </cell>
          <cell r="D756" t="str">
            <v>Chi Nhaùnh Cty CP Söõa VN Taïi Caàn Thô</v>
          </cell>
          <cell r="F756" t="str">
            <v>Ñaàu Tö &amp; Phaùt Trieån</v>
          </cell>
          <cell r="G756" t="str">
            <v>Caàn Thô</v>
          </cell>
          <cell r="H756" t="str">
            <v>Traû tieân mua söõa hoäp caùc loaïi</v>
          </cell>
          <cell r="I756">
            <v>350000000</v>
          </cell>
        </row>
        <row r="757">
          <cell r="B757">
            <v>38062</v>
          </cell>
          <cell r="C757">
            <v>31</v>
          </cell>
          <cell r="D757" t="str">
            <v>Cty Daàu Aên Golden Hope - Nhaø Beø</v>
          </cell>
          <cell r="F757" t="str">
            <v>Sôû Giao Dòch II CTVN</v>
          </cell>
          <cell r="G757" t="str">
            <v>Hoà Chí Minh</v>
          </cell>
          <cell r="H757" t="str">
            <v>Traû tieàn mua daàu xa: 36.323.100ñù+daàu chai(TT.BL: 82.425.839ñ)</v>
          </cell>
          <cell r="I757">
            <v>118748939</v>
          </cell>
        </row>
        <row r="758">
          <cell r="B758">
            <v>38062</v>
          </cell>
          <cell r="C758">
            <v>25</v>
          </cell>
          <cell r="D758" t="str">
            <v xml:space="preserve"> Thu Baûo Hieåm Xaõ Hoäi Tænh Baïc Lieâu</v>
          </cell>
          <cell r="F758" t="str">
            <v>NN &amp; P/T N/Thoân</v>
          </cell>
          <cell r="G758" t="str">
            <v>Baïc Lieâu</v>
          </cell>
          <cell r="H758" t="str">
            <v xml:space="preserve">Noäp BHXH thaùng 3/2004 </v>
          </cell>
          <cell r="I758">
            <v>24446884</v>
          </cell>
        </row>
        <row r="759">
          <cell r="B759">
            <v>38062</v>
          </cell>
          <cell r="C759">
            <v>36</v>
          </cell>
          <cell r="D759" t="str">
            <v>XN Xaêng Daàu Daàu Khí Vuõng Taøu</v>
          </cell>
          <cell r="F759" t="str">
            <v>Coâng Thöông</v>
          </cell>
          <cell r="G759" t="str">
            <v>Baø Ròa-Vuõng Taøu</v>
          </cell>
          <cell r="H759" t="str">
            <v>Traû tieàn mua xaêng daàu</v>
          </cell>
          <cell r="I759">
            <v>2245000000</v>
          </cell>
        </row>
        <row r="760">
          <cell r="B760">
            <v>38062</v>
          </cell>
          <cell r="C760">
            <v>8</v>
          </cell>
          <cell r="D760" t="str">
            <v>Cty Xi Maêng Haø Tieân II</v>
          </cell>
          <cell r="F760" t="str">
            <v>Coâng Thöông</v>
          </cell>
          <cell r="G760" t="str">
            <v>Kieân Giang</v>
          </cell>
          <cell r="H760" t="str">
            <v>Traû tieàn mua xi maêng 150taán</v>
          </cell>
          <cell r="I760">
            <v>117067500</v>
          </cell>
        </row>
        <row r="761">
          <cell r="B761">
            <v>38047</v>
          </cell>
          <cell r="C761">
            <v>73</v>
          </cell>
          <cell r="D761" t="str">
            <v>Cty. TNHH SX.TM.HMP Myõ Haûo</v>
          </cell>
          <cell r="F761" t="str">
            <v>Ngoaïi Thöông</v>
          </cell>
          <cell r="G761" t="str">
            <v>Hoà Chí Minh</v>
          </cell>
          <cell r="H761" t="str">
            <v>Traû tieàn mua nöôùc röûa cheùn  (TT.BL)</v>
          </cell>
          <cell r="I761">
            <v>47398375</v>
          </cell>
        </row>
        <row r="762">
          <cell r="B762">
            <v>38063</v>
          </cell>
          <cell r="C762">
            <v>27</v>
          </cell>
          <cell r="D762" t="str">
            <v>Cty TNHH Quoác Teá Nagarjuna</v>
          </cell>
          <cell r="F762" t="str">
            <v>INDOVINA</v>
          </cell>
          <cell r="G762" t="str">
            <v>Hoà Chí Minh</v>
          </cell>
          <cell r="H762" t="str">
            <v>Traû tieàn mua ñöôøng</v>
          </cell>
          <cell r="I762">
            <v>102375000</v>
          </cell>
        </row>
        <row r="763">
          <cell r="B763">
            <v>38063</v>
          </cell>
          <cell r="C763">
            <v>31</v>
          </cell>
          <cell r="D763" t="str">
            <v>Cty Daàu Aên Golden Hope - Nhaø Beø</v>
          </cell>
          <cell r="F763" t="str">
            <v>Sôû Giao Dòch II CTVN</v>
          </cell>
          <cell r="G763" t="str">
            <v>Hoà Chí Minh</v>
          </cell>
          <cell r="H763" t="str">
            <v>Traû tieàn mua daàu Marvela(TT.BL)</v>
          </cell>
          <cell r="I763">
            <v>65206944</v>
          </cell>
        </row>
        <row r="764">
          <cell r="B764">
            <v>38063</v>
          </cell>
          <cell r="C764">
            <v>44</v>
          </cell>
          <cell r="D764" t="str">
            <v>CTy Ñieän Baùo Ñieän Thoaïi Baïc Lieâu</v>
          </cell>
          <cell r="F764" t="str">
            <v xml:space="preserve">Coâng Thöông </v>
          </cell>
          <cell r="G764" t="str">
            <v>Baïc Lieâu</v>
          </cell>
          <cell r="H764" t="str">
            <v>Traû tieàn ñieän thoaïi thaùng 02/2004</v>
          </cell>
          <cell r="I764">
            <v>10499291</v>
          </cell>
        </row>
        <row r="765">
          <cell r="B765">
            <v>38064</v>
          </cell>
          <cell r="C765">
            <v>5</v>
          </cell>
          <cell r="D765" t="str">
            <v>Cty TNHH TMaïi Thaønh Long</v>
          </cell>
          <cell r="F765" t="str">
            <v>Coâng Thöong CN6</v>
          </cell>
          <cell r="G765" t="str">
            <v>Hoà Chí Minh</v>
          </cell>
          <cell r="H765" t="str">
            <v>Traû tieàn mua boät ngoït</v>
          </cell>
          <cell r="I765">
            <v>149977234</v>
          </cell>
        </row>
        <row r="766">
          <cell r="B766">
            <v>38064</v>
          </cell>
          <cell r="C766">
            <v>9</v>
          </cell>
          <cell r="D766" t="str">
            <v>Castrol Vieät Nam Ltd</v>
          </cell>
          <cell r="F766" t="str">
            <v>Ngoaïi Thöông</v>
          </cell>
          <cell r="G766" t="str">
            <v>Hoà Chí Minh</v>
          </cell>
          <cell r="H766" t="str">
            <v>Traû tieàn mua nhôùt</v>
          </cell>
          <cell r="I766">
            <v>129500229</v>
          </cell>
        </row>
        <row r="767">
          <cell r="B767">
            <v>38065</v>
          </cell>
          <cell r="C767">
            <v>36</v>
          </cell>
          <cell r="D767" t="str">
            <v>XN Xaêng Daàu Daàu Khí Vuõng Taøu</v>
          </cell>
          <cell r="F767" t="str">
            <v>Coâng Thöông</v>
          </cell>
          <cell r="G767" t="str">
            <v>Baø Ròa-Vuõng Taøu</v>
          </cell>
          <cell r="H767" t="str">
            <v>Traû tieàn mua xaêng daàu</v>
          </cell>
          <cell r="I767">
            <v>3875000000</v>
          </cell>
        </row>
        <row r="768">
          <cell r="B768">
            <v>38065</v>
          </cell>
          <cell r="C768">
            <v>28</v>
          </cell>
          <cell r="D768" t="str">
            <v>Chi Nhaùnh Cty CP Söõa VN Taïi Caàn Thô</v>
          </cell>
          <cell r="F768" t="str">
            <v>Ñaàu Tö &amp; Phaùt Trieån</v>
          </cell>
          <cell r="G768" t="str">
            <v>Caàn Thô</v>
          </cell>
          <cell r="H768" t="str">
            <v>Traû tieân mua söõa hoäp caùc loaïi</v>
          </cell>
          <cell r="I768">
            <v>210000000</v>
          </cell>
        </row>
        <row r="769">
          <cell r="B769">
            <v>38065</v>
          </cell>
          <cell r="C769">
            <v>99</v>
          </cell>
          <cell r="D769" t="str">
            <v xml:space="preserve">Löu Thò Myõ Phöôïng (CTyTNHH Taân Thaùi Thònh) </v>
          </cell>
          <cell r="F769" t="str">
            <v>AÙ Chaâu</v>
          </cell>
          <cell r="G769" t="str">
            <v>Hoà Chí Minh</v>
          </cell>
          <cell r="H769" t="str">
            <v>Traû tieàn mua nöôùc bí ñao</v>
          </cell>
          <cell r="I769">
            <v>17096541</v>
          </cell>
        </row>
        <row r="770">
          <cell r="B770">
            <v>38065</v>
          </cell>
          <cell r="C770">
            <v>8</v>
          </cell>
          <cell r="D770" t="str">
            <v>Cty Xi Maêng Haø Tieân II</v>
          </cell>
          <cell r="F770" t="str">
            <v>Coâng Thöông</v>
          </cell>
          <cell r="G770" t="str">
            <v>Kieân Giang</v>
          </cell>
          <cell r="H770" t="str">
            <v>Traû tieàn mua xi maêng 150taán</v>
          </cell>
          <cell r="I770">
            <v>118068200</v>
          </cell>
        </row>
        <row r="771">
          <cell r="B771">
            <v>38068</v>
          </cell>
          <cell r="C771">
            <v>8</v>
          </cell>
          <cell r="D771" t="str">
            <v>Cty Xi Maêng Haø Tieân II</v>
          </cell>
          <cell r="F771" t="str">
            <v>Coâng Thöông</v>
          </cell>
          <cell r="G771" t="str">
            <v>Kieân Giang</v>
          </cell>
          <cell r="H771" t="str">
            <v>Traû tieàn mua xi maêng 150taán</v>
          </cell>
          <cell r="I771">
            <v>118552500</v>
          </cell>
        </row>
        <row r="772">
          <cell r="B772">
            <v>38068</v>
          </cell>
          <cell r="C772">
            <v>3</v>
          </cell>
          <cell r="D772" t="str">
            <v>Cty Coå Phaàn Boät Giaët Lix</v>
          </cell>
          <cell r="F772" t="str">
            <v>Coâng Thöông CN 14</v>
          </cell>
          <cell r="G772" t="str">
            <v>Hoà Chí Minh</v>
          </cell>
          <cell r="H772" t="str">
            <v>Traû tieàn boät giaët</v>
          </cell>
          <cell r="I772">
            <v>210000000</v>
          </cell>
        </row>
        <row r="773">
          <cell r="B773">
            <v>38068</v>
          </cell>
          <cell r="C773">
            <v>28</v>
          </cell>
          <cell r="D773" t="str">
            <v>Chi Nhaùnh Cty CP Söõa VN Taïi Caàn Thô</v>
          </cell>
          <cell r="F773" t="str">
            <v>Ñaàu Tö &amp; Phaùt Trieån</v>
          </cell>
          <cell r="G773" t="str">
            <v>Caàn Thô</v>
          </cell>
          <cell r="H773" t="str">
            <v>Traû tieân mua söõa hoäp caùc loaïi</v>
          </cell>
          <cell r="I773">
            <v>310000000</v>
          </cell>
        </row>
        <row r="774">
          <cell r="B774">
            <v>38068</v>
          </cell>
          <cell r="C774">
            <v>99</v>
          </cell>
          <cell r="D774" t="str">
            <v xml:space="preserve">Löu Thò Myõ Phöôïng (CTyTNHH Taân Thaùi Thònh) </v>
          </cell>
          <cell r="F774" t="str">
            <v>AÙ Chaâu</v>
          </cell>
          <cell r="G774" t="str">
            <v>Hoà Chí Minh</v>
          </cell>
          <cell r="H774" t="str">
            <v>Traû tieàn mua nöôùc bí ñao</v>
          </cell>
          <cell r="I774">
            <v>7071818</v>
          </cell>
        </row>
        <row r="775">
          <cell r="B775">
            <v>38068</v>
          </cell>
          <cell r="C775">
            <v>31</v>
          </cell>
          <cell r="D775" t="str">
            <v>Cty Daàu Aên Golden Hope - Nhaø Beø</v>
          </cell>
          <cell r="F775" t="str">
            <v>Sôû Giao Dòch II CTVN</v>
          </cell>
          <cell r="G775" t="str">
            <v>Hoà Chí Minh</v>
          </cell>
          <cell r="H775" t="str">
            <v>Traû tieàn mua daàu Marvela(TT.CM)</v>
          </cell>
          <cell r="I775">
            <v>82978588</v>
          </cell>
        </row>
        <row r="776">
          <cell r="B776">
            <v>38068</v>
          </cell>
          <cell r="C776">
            <v>73</v>
          </cell>
          <cell r="D776" t="str">
            <v>Cty. TNHH SX.TM.HMP Myõ Haûo</v>
          </cell>
          <cell r="F776" t="str">
            <v>Ngoaïi Thöông</v>
          </cell>
          <cell r="G776" t="str">
            <v>Hoà Chí Minh</v>
          </cell>
          <cell r="H776" t="str">
            <v>Traû tieàn mua nöôùc röûa cheùn  (TT.CM)</v>
          </cell>
          <cell r="I776">
            <v>56169418</v>
          </cell>
        </row>
        <row r="777">
          <cell r="B777">
            <v>38068</v>
          </cell>
          <cell r="C777">
            <v>36</v>
          </cell>
          <cell r="D777" t="str">
            <v>XN Xaêng Daàu Daàu Khí Vuõng Taøu</v>
          </cell>
          <cell r="F777" t="str">
            <v>Coâng Thöông</v>
          </cell>
          <cell r="G777" t="str">
            <v>Baø Ròa-Vuõng Taøu</v>
          </cell>
          <cell r="H777" t="str">
            <v>Traû tieàn mua xaêng daàu</v>
          </cell>
          <cell r="I777">
            <v>3992000000</v>
          </cell>
        </row>
        <row r="778">
          <cell r="B778">
            <v>38068</v>
          </cell>
          <cell r="C778">
            <v>3</v>
          </cell>
          <cell r="D778" t="str">
            <v>Cty Coå Phaàn Boät Giaët Lix</v>
          </cell>
          <cell r="F778" t="str">
            <v>Coâng Thöông CN 14</v>
          </cell>
          <cell r="G778" t="str">
            <v>Hoà Chí Minh</v>
          </cell>
          <cell r="H778" t="str">
            <v>Traû tieàn boät giaët</v>
          </cell>
          <cell r="I778">
            <v>210000000</v>
          </cell>
        </row>
        <row r="779">
          <cell r="B779">
            <v>38068</v>
          </cell>
          <cell r="C779">
            <v>1</v>
          </cell>
          <cell r="D779" t="str">
            <v>Nhaø Maùy Thuoác Laù Saøi Goøn</v>
          </cell>
          <cell r="F779" t="str">
            <v>Sôû Giao Dòch II CTVN</v>
          </cell>
          <cell r="G779" t="str">
            <v>Hoà Chí Minh</v>
          </cell>
          <cell r="H779" t="str">
            <v>Traû tieàn mua thuoác laù</v>
          </cell>
          <cell r="I779">
            <v>253682000</v>
          </cell>
        </row>
        <row r="780">
          <cell r="B780">
            <v>38068</v>
          </cell>
          <cell r="C780">
            <v>14</v>
          </cell>
          <cell r="D780" t="str">
            <v>Coâng Ty Theùp Mieàn Nam</v>
          </cell>
          <cell r="F780" t="str">
            <v>Coâng Thöông CN I</v>
          </cell>
          <cell r="G780" t="str">
            <v>Hoà Chí Minh</v>
          </cell>
          <cell r="H780" t="str">
            <v xml:space="preserve">Traû tieàn mua haøng cho CN Mieàn Taây C.Ty Theùp Mieàn Nam </v>
          </cell>
          <cell r="I780">
            <v>300000000</v>
          </cell>
        </row>
        <row r="781">
          <cell r="B781">
            <v>38069</v>
          </cell>
          <cell r="C781">
            <v>5</v>
          </cell>
          <cell r="D781" t="str">
            <v>Cty TNHH TMaïi Thaønh Long</v>
          </cell>
          <cell r="F781" t="str">
            <v>Coâng Thöong CN6</v>
          </cell>
          <cell r="G781" t="str">
            <v>Hoà Chí Minh</v>
          </cell>
          <cell r="H781" t="str">
            <v>Traû tieàn mua boät ngoït</v>
          </cell>
          <cell r="I781">
            <v>100467263</v>
          </cell>
        </row>
        <row r="782">
          <cell r="B782">
            <v>38069</v>
          </cell>
          <cell r="C782">
            <v>105</v>
          </cell>
          <cell r="D782" t="str">
            <v>XN Kinh Doanh Thöông Maïi-CTy Kho Vaän Mieàn Nam</v>
          </cell>
          <cell r="F782" t="str">
            <v>Coâng Thöông CN 4</v>
          </cell>
          <cell r="G782" t="str">
            <v>Hoà Chí Minh</v>
          </cell>
          <cell r="H782" t="str">
            <v xml:space="preserve">Traû tieàn mua nhôùt </v>
          </cell>
          <cell r="I782">
            <v>92700000</v>
          </cell>
        </row>
        <row r="783">
          <cell r="B783">
            <v>38069</v>
          </cell>
          <cell r="C783">
            <v>5</v>
          </cell>
          <cell r="D783" t="str">
            <v>Cty TNHH TMaïi Thaønh Long</v>
          </cell>
          <cell r="F783" t="str">
            <v>Coâng Thöong CN6</v>
          </cell>
          <cell r="G783" t="str">
            <v>Hoà Chí Minh</v>
          </cell>
          <cell r="H783" t="str">
            <v>Traû tieàn mua boät ngoït</v>
          </cell>
          <cell r="I783">
            <v>100467263</v>
          </cell>
        </row>
        <row r="784">
          <cell r="B784">
            <v>38070</v>
          </cell>
          <cell r="C784">
            <v>106</v>
          </cell>
          <cell r="D784" t="str">
            <v>CTy Phaàn meàm vaø Truyeàn thoâng  VASC</v>
          </cell>
          <cell r="F784" t="str">
            <v>Sôû Giao Dòch I CTVN</v>
          </cell>
          <cell r="G784" t="str">
            <v>Haø Noäi</v>
          </cell>
          <cell r="H784" t="str">
            <v>Traûtieàn phí dòch vuï Vietlaw-teân truy caäp baotranquan</v>
          </cell>
          <cell r="I784">
            <v>376200</v>
          </cell>
        </row>
        <row r="785">
          <cell r="B785">
            <v>38070</v>
          </cell>
          <cell r="C785">
            <v>28</v>
          </cell>
          <cell r="D785" t="str">
            <v>Chi Nhaùnh Cty CP Söõa VN Taïi Caàn Thô</v>
          </cell>
          <cell r="F785" t="str">
            <v>Ñaàu Tö &amp; Phaùt Trieån</v>
          </cell>
          <cell r="G785" t="str">
            <v>Caàn Thô</v>
          </cell>
          <cell r="H785" t="str">
            <v>Traû tieân mua söõa hoäp caùc loaïi</v>
          </cell>
          <cell r="I785">
            <v>650000000</v>
          </cell>
        </row>
        <row r="786">
          <cell r="B786">
            <v>38070</v>
          </cell>
          <cell r="C786">
            <v>9</v>
          </cell>
          <cell r="D786" t="str">
            <v>Castrol Vieät Nam Ltd</v>
          </cell>
          <cell r="F786" t="str">
            <v>Ngoaïi Thöông</v>
          </cell>
          <cell r="G786" t="str">
            <v>Hoà Chí Minh</v>
          </cell>
          <cell r="H786" t="str">
            <v>Traû tieàn mua nhôùt Castrol</v>
          </cell>
          <cell r="I786">
            <v>197835059</v>
          </cell>
        </row>
        <row r="787">
          <cell r="B787">
            <v>38071</v>
          </cell>
          <cell r="C787">
            <v>21</v>
          </cell>
          <cell r="D787" t="str">
            <v>Cty Coå Phaàn Vaät Tö  Haäu Giang</v>
          </cell>
          <cell r="F787" t="str">
            <v>Coâng Thöông</v>
          </cell>
          <cell r="G787" t="str">
            <v>Caàn Thô</v>
          </cell>
          <cell r="H787" t="str">
            <v>Traû tieàn mua gaz</v>
          </cell>
          <cell r="I787">
            <v>49423001</v>
          </cell>
        </row>
        <row r="788">
          <cell r="B788">
            <v>38072</v>
          </cell>
          <cell r="C788">
            <v>73</v>
          </cell>
          <cell r="D788" t="str">
            <v>Cty. TNHH SX.TM.HMP Myõ Haûo</v>
          </cell>
          <cell r="F788" t="str">
            <v>Ngoaïi Thöông</v>
          </cell>
          <cell r="G788" t="str">
            <v>Hoà Chí Minh</v>
          </cell>
          <cell r="H788" t="str">
            <v>Traû tieàn mua nöôùc röûa cheùn  (TT.BL)</v>
          </cell>
          <cell r="I788">
            <v>40821017</v>
          </cell>
        </row>
        <row r="789">
          <cell r="B789">
            <v>38072</v>
          </cell>
          <cell r="C789">
            <v>66</v>
          </cell>
          <cell r="D789" t="str">
            <v>Cty UNI PRESIDENT</v>
          </cell>
          <cell r="F789" t="str">
            <v>ANZ</v>
          </cell>
          <cell r="G789" t="str">
            <v>Hoà Chí Minh</v>
          </cell>
          <cell r="H789" t="str">
            <v>Traû tieàn mua mì Unif</v>
          </cell>
          <cell r="I789">
            <v>38418513</v>
          </cell>
        </row>
        <row r="790">
          <cell r="B790">
            <v>38072</v>
          </cell>
          <cell r="C790">
            <v>5</v>
          </cell>
          <cell r="D790" t="str">
            <v>Cty TNHH TMaïi Thaønh Long</v>
          </cell>
          <cell r="F790" t="str">
            <v>Coâng Thöong CN6</v>
          </cell>
          <cell r="G790" t="str">
            <v>Hoà Chí Minh</v>
          </cell>
          <cell r="H790" t="str">
            <v>Traû tieàn mua boät ngoït</v>
          </cell>
          <cell r="I790">
            <v>188894906</v>
          </cell>
        </row>
        <row r="791">
          <cell r="B791">
            <v>38072</v>
          </cell>
          <cell r="C791">
            <v>22</v>
          </cell>
          <cell r="D791" t="str">
            <v>Cty Deät Long An</v>
          </cell>
          <cell r="F791" t="str">
            <v>Coâng Thöông</v>
          </cell>
          <cell r="G791" t="str">
            <v>Long An</v>
          </cell>
          <cell r="H791" t="str">
            <v>Haøng deät Long An</v>
          </cell>
          <cell r="I791">
            <v>9413270</v>
          </cell>
        </row>
        <row r="792">
          <cell r="B792">
            <v>38072</v>
          </cell>
          <cell r="C792">
            <v>8</v>
          </cell>
          <cell r="D792" t="str">
            <v>Cty Xi Maêng Haø Tieân II</v>
          </cell>
          <cell r="F792" t="str">
            <v>Coâng Thöông</v>
          </cell>
          <cell r="G792" t="str">
            <v>Kieân Giang</v>
          </cell>
          <cell r="H792" t="str">
            <v>Traû tieàn mua xi maêng 150taán</v>
          </cell>
          <cell r="I792">
            <v>118552500</v>
          </cell>
        </row>
        <row r="793">
          <cell r="B793">
            <v>38075</v>
          </cell>
          <cell r="C793">
            <v>8</v>
          </cell>
          <cell r="D793" t="str">
            <v>Cty Xi Maêng Haø Tieân II</v>
          </cell>
          <cell r="F793" t="str">
            <v>Coâng Thöông</v>
          </cell>
          <cell r="G793" t="str">
            <v>Kieân Giang</v>
          </cell>
          <cell r="H793" t="str">
            <v>Traû tieàn mua xi maêng 150taán</v>
          </cell>
          <cell r="I793">
            <v>112269700</v>
          </cell>
        </row>
        <row r="794">
          <cell r="B794">
            <v>38075</v>
          </cell>
          <cell r="C794">
            <v>7</v>
          </cell>
          <cell r="D794" t="str">
            <v>Xí Nghieäp Colusa-Miliket</v>
          </cell>
          <cell r="F794" t="str">
            <v>Ñaàu Tö &amp; Phaùt Trieån CN Thuû Ñöùc</v>
          </cell>
          <cell r="G794" t="str">
            <v>Hoà Chí Minh</v>
          </cell>
          <cell r="H794" t="str">
            <v>Traû tieàn mì Colusa</v>
          </cell>
          <cell r="I794">
            <v>113554883</v>
          </cell>
        </row>
        <row r="795">
          <cell r="B795">
            <v>38075</v>
          </cell>
          <cell r="C795">
            <v>93</v>
          </cell>
          <cell r="D795" t="str">
            <v>Cty Coå Phaàn Giaáy Vieãn Ñoâng</v>
          </cell>
          <cell r="F795" t="str">
            <v>Coâng Thöông CN 12</v>
          </cell>
          <cell r="G795" t="str">
            <v>Hoà Chí Minh</v>
          </cell>
          <cell r="H795" t="str">
            <v>Traû tieàn mua giaáy Vieãn Ñoâng</v>
          </cell>
          <cell r="I795">
            <v>22631120</v>
          </cell>
        </row>
        <row r="796">
          <cell r="B796">
            <v>38075</v>
          </cell>
          <cell r="C796">
            <v>31</v>
          </cell>
          <cell r="D796" t="str">
            <v>Cty Daàu Aên Golden Hope - Nhaø Beø</v>
          </cell>
          <cell r="F796" t="str">
            <v>Sôû Giao Dòch II CTVN</v>
          </cell>
          <cell r="G796" t="str">
            <v>Hoà Chí Minh</v>
          </cell>
          <cell r="H796" t="str">
            <v>Traû tieàn mua daàu Marvela(TT.CM)</v>
          </cell>
          <cell r="I796">
            <v>93013844</v>
          </cell>
        </row>
        <row r="797">
          <cell r="B797">
            <v>38076</v>
          </cell>
          <cell r="C797">
            <v>28</v>
          </cell>
          <cell r="D797" t="str">
            <v>Chi Nhaùnh Cty CP Söõa VN Taïi Caàn Thô</v>
          </cell>
          <cell r="F797" t="str">
            <v>Ñaàu Tö &amp; Phaùt Trieån</v>
          </cell>
          <cell r="G797" t="str">
            <v>Caàn Thô</v>
          </cell>
          <cell r="H797" t="str">
            <v>Traû tieân mua söõa hoäp caùc loaïi</v>
          </cell>
          <cell r="I797">
            <v>220000000</v>
          </cell>
        </row>
        <row r="798">
          <cell r="B798">
            <v>38076</v>
          </cell>
          <cell r="C798">
            <v>90</v>
          </cell>
          <cell r="D798" t="str">
            <v>CN CTy. CP Ñöôøng Bieân Hoøa taïi Caàn Thô</v>
          </cell>
          <cell r="F798" t="str">
            <v>Coâng Thöông</v>
          </cell>
          <cell r="G798" t="str">
            <v>Caàn Thô</v>
          </cell>
          <cell r="H798" t="str">
            <v>Traû tieàn mua ñöôøng BH</v>
          </cell>
          <cell r="I798">
            <v>35674931</v>
          </cell>
        </row>
        <row r="799">
          <cell r="B799">
            <v>38076</v>
          </cell>
          <cell r="C799">
            <v>27</v>
          </cell>
          <cell r="D799" t="str">
            <v>Cty TNHH Quoác Teá Nagarjuna</v>
          </cell>
          <cell r="F799" t="str">
            <v>INDOVINA</v>
          </cell>
          <cell r="G799" t="str">
            <v>Hoà Chí Minh</v>
          </cell>
          <cell r="H799" t="str">
            <v>Traû tieàn mua ñöôøng</v>
          </cell>
          <cell r="I799">
            <v>37450000</v>
          </cell>
        </row>
        <row r="800">
          <cell r="B800">
            <v>38076</v>
          </cell>
          <cell r="C800">
            <v>36</v>
          </cell>
          <cell r="D800" t="str">
            <v>XN Xaêng Daàu Daàu Khí Vuõng Taøu</v>
          </cell>
          <cell r="F800" t="str">
            <v>Coâng Thöông</v>
          </cell>
          <cell r="G800" t="str">
            <v>Baø Ròa-Vuõng Taøu</v>
          </cell>
          <cell r="H800" t="str">
            <v>Traû tieàn mua xaêng daàu</v>
          </cell>
          <cell r="I800">
            <v>5543000000</v>
          </cell>
        </row>
        <row r="801">
          <cell r="B801">
            <v>38077</v>
          </cell>
          <cell r="C801">
            <v>41</v>
          </cell>
          <cell r="D801" t="str">
            <v>Cty Xi Maêng Nghi Sôn</v>
          </cell>
          <cell r="F801" t="str">
            <v>Coâng Thöông CN 9</v>
          </cell>
          <cell r="G801" t="str">
            <v>Hoà Chí Minh</v>
          </cell>
          <cell r="H801" t="str">
            <v>Traû tieàn mua xi maêng 400taán</v>
          </cell>
          <cell r="I801">
            <v>340000000</v>
          </cell>
        </row>
        <row r="802">
          <cell r="B802">
            <v>38077</v>
          </cell>
          <cell r="C802">
            <v>14</v>
          </cell>
          <cell r="D802" t="str">
            <v>Coâng Ty Theùp Mieàn Nam</v>
          </cell>
          <cell r="F802" t="str">
            <v>Coâng Thöông CN I</v>
          </cell>
          <cell r="G802" t="str">
            <v>Hoà Chí Minh</v>
          </cell>
          <cell r="H802" t="str">
            <v xml:space="preserve">Traû tieàn mua haøng cho CN Mieàn Taây C.Ty Theùp Mieàn Nam </v>
          </cell>
          <cell r="I802">
            <v>220000000</v>
          </cell>
        </row>
        <row r="803">
          <cell r="B803">
            <v>38077</v>
          </cell>
          <cell r="C803">
            <v>19</v>
          </cell>
          <cell r="D803" t="str">
            <v>Cty LD Khí Ñoát Saøi Goøn (Elf)</v>
          </cell>
          <cell r="F803" t="str">
            <v>Eximbank</v>
          </cell>
          <cell r="G803" t="str">
            <v>Hoà Chí Minh</v>
          </cell>
          <cell r="H803" t="str">
            <v>Traû tieàn mua gaz</v>
          </cell>
          <cell r="I803">
            <v>28850000</v>
          </cell>
        </row>
        <row r="804">
          <cell r="B804">
            <v>38077</v>
          </cell>
          <cell r="C804">
            <v>98</v>
          </cell>
          <cell r="D804" t="str">
            <v>CTy Lieân Doanh Xi Maêng Haø Tieân II-Caàn Thô</v>
          </cell>
          <cell r="F804" t="str">
            <v>Coâng Thöông</v>
          </cell>
          <cell r="G804" t="str">
            <v>Caàn Thô</v>
          </cell>
          <cell r="H804" t="str">
            <v xml:space="preserve">Traû tieàn mua xi maêng </v>
          </cell>
          <cell r="I804">
            <v>200000000</v>
          </cell>
        </row>
        <row r="805">
          <cell r="B805">
            <v>38077</v>
          </cell>
          <cell r="C805">
            <v>3</v>
          </cell>
          <cell r="D805" t="str">
            <v>Cty Coå Phaàn Boät Giaët Lix</v>
          </cell>
          <cell r="F805" t="str">
            <v>Coâng Thöông CN 14</v>
          </cell>
          <cell r="G805" t="str">
            <v>Hoà Chí Minh</v>
          </cell>
          <cell r="H805" t="str">
            <v>Traû tieàn mua boät giaët</v>
          </cell>
          <cell r="I805">
            <v>265000000</v>
          </cell>
        </row>
        <row r="806">
          <cell r="B806">
            <v>38078</v>
          </cell>
          <cell r="C806">
            <v>8</v>
          </cell>
          <cell r="D806" t="str">
            <v>Cty Xi Maêng Haø Tieân II</v>
          </cell>
          <cell r="F806" t="str">
            <v>Coâng Thöông</v>
          </cell>
          <cell r="G806" t="str">
            <v>Kieân Giang</v>
          </cell>
          <cell r="H806" t="str">
            <v>Traû tieàn mua xi maêng 300taán</v>
          </cell>
          <cell r="I806">
            <v>243210000</v>
          </cell>
        </row>
        <row r="807">
          <cell r="B807">
            <v>38079</v>
          </cell>
          <cell r="C807">
            <v>36</v>
          </cell>
          <cell r="D807" t="str">
            <v>XN Xaêng Daàu Daàu Khí Vuõng Taøu</v>
          </cell>
          <cell r="F807" t="str">
            <v>Coâng Thöông</v>
          </cell>
          <cell r="G807" t="str">
            <v>Baø Ròa-Vuõng Taøu</v>
          </cell>
          <cell r="H807" t="str">
            <v>Traû tieàn mua xaêng daàu</v>
          </cell>
          <cell r="I807">
            <v>4035000000</v>
          </cell>
        </row>
        <row r="808">
          <cell r="B808">
            <v>38079</v>
          </cell>
          <cell r="C808">
            <v>5</v>
          </cell>
          <cell r="D808" t="str">
            <v>Cty TNHH TMaïi Thaønh Long</v>
          </cell>
          <cell r="F808" t="str">
            <v>Coâng Thöong CN6</v>
          </cell>
          <cell r="G808" t="str">
            <v>Hoà Chí Minh</v>
          </cell>
          <cell r="H808" t="str">
            <v>Traû tieàn mua boät ngoït</v>
          </cell>
          <cell r="I808">
            <v>348733961</v>
          </cell>
        </row>
        <row r="809">
          <cell r="B809">
            <v>38079</v>
          </cell>
          <cell r="C809">
            <v>86</v>
          </cell>
          <cell r="D809" t="str">
            <v xml:space="preserve"> Baûo Minh Baïc Lieâu</v>
          </cell>
          <cell r="F809" t="str">
            <v>Phöông Ñoâng</v>
          </cell>
          <cell r="G809" t="str">
            <v>Baïc Lieâu</v>
          </cell>
          <cell r="H809" t="str">
            <v>Traû tieàn mua Baûo Hieåm  Baûo Minh ñôït 2</v>
          </cell>
          <cell r="I809">
            <v>15635200</v>
          </cell>
        </row>
        <row r="810">
          <cell r="B810">
            <v>38079</v>
          </cell>
          <cell r="C810">
            <v>51</v>
          </cell>
          <cell r="D810" t="str">
            <v xml:space="preserve">Trung Taâm Thoâng Tin Thöông Maïi </v>
          </cell>
          <cell r="F810" t="str">
            <v xml:space="preserve">Ngoaïi Thöông </v>
          </cell>
          <cell r="G810" t="str">
            <v>Haø Noâi</v>
          </cell>
          <cell r="H810" t="str">
            <v>Traû tieàn giôùi thieäu thoâng tin treân baùo TT.Thoâng Tin.TMaïi</v>
          </cell>
          <cell r="I810">
            <v>2500000</v>
          </cell>
        </row>
        <row r="811">
          <cell r="B811">
            <v>38082</v>
          </cell>
          <cell r="C811">
            <v>17</v>
          </cell>
          <cell r="D811" t="str">
            <v>Cty Daàu Khí -TP/HCM (Saøi Goøn Petro)</v>
          </cell>
          <cell r="F811" t="str">
            <v>Ngoaïi Thöông</v>
          </cell>
          <cell r="G811" t="str">
            <v>Hoà Chí Minh</v>
          </cell>
          <cell r="H811" t="str">
            <v>Traû tieàn mua xaêng daàu</v>
          </cell>
          <cell r="I811">
            <v>565000000</v>
          </cell>
        </row>
        <row r="812">
          <cell r="B812">
            <v>38082</v>
          </cell>
          <cell r="C812">
            <v>28</v>
          </cell>
          <cell r="D812" t="str">
            <v>Chi Nhaùnh Cty CP Söõa VN Taïi Caàn Thô</v>
          </cell>
          <cell r="F812" t="str">
            <v>Ñaàu Tö &amp; Phaùt Trieån</v>
          </cell>
          <cell r="G812" t="str">
            <v>Caàn Thô</v>
          </cell>
          <cell r="H812" t="str">
            <v>Traû tieân mua söõa hoäp caùc loaïi</v>
          </cell>
          <cell r="I812">
            <v>300000000</v>
          </cell>
        </row>
        <row r="813">
          <cell r="B813">
            <v>38083</v>
          </cell>
          <cell r="C813">
            <v>98</v>
          </cell>
          <cell r="D813" t="str">
            <v>CTy Lieân Doanh Xi Maêng Haø Tieân II-Caàn Thô</v>
          </cell>
          <cell r="F813" t="str">
            <v>Coâng Thöông</v>
          </cell>
          <cell r="G813" t="str">
            <v>Caàn Thô</v>
          </cell>
          <cell r="H813" t="str">
            <v xml:space="preserve">Traû tieàn mua xi maêng </v>
          </cell>
          <cell r="I813">
            <v>240000000</v>
          </cell>
        </row>
        <row r="814">
          <cell r="B814">
            <v>38083</v>
          </cell>
          <cell r="C814">
            <v>1</v>
          </cell>
          <cell r="D814" t="str">
            <v>Nhaø Maùy Thuoác Laù Saøi Goøn</v>
          </cell>
          <cell r="F814" t="str">
            <v>Sôû Giao Dòch II CTVN</v>
          </cell>
          <cell r="G814" t="str">
            <v>Hoà Chí Minh</v>
          </cell>
          <cell r="H814" t="str">
            <v>Traû tieàn mua thuoác laù</v>
          </cell>
          <cell r="I814">
            <v>182820000</v>
          </cell>
        </row>
        <row r="815">
          <cell r="B815">
            <v>38083</v>
          </cell>
          <cell r="C815">
            <v>100</v>
          </cell>
          <cell r="D815" t="str">
            <v>CTy TNHH TM &amp; SX Vieät Tuøng</v>
          </cell>
          <cell r="F815" t="str">
            <v>Coâng Thöông CN 12</v>
          </cell>
          <cell r="G815" t="str">
            <v>Hoà Chí Minh</v>
          </cell>
          <cell r="H815" t="str">
            <v>Traû tieàn mua caù moøi</v>
          </cell>
          <cell r="I815">
            <v>32000000</v>
          </cell>
        </row>
        <row r="816">
          <cell r="B816">
            <v>38084</v>
          </cell>
          <cell r="C816">
            <v>8</v>
          </cell>
          <cell r="D816" t="str">
            <v>Cty Xi Maêng Haø Tieân II</v>
          </cell>
          <cell r="F816" t="str">
            <v>Coâng Thöông</v>
          </cell>
          <cell r="G816" t="str">
            <v>Kieân Giang</v>
          </cell>
          <cell r="H816" t="str">
            <v>Traû tieàn mua xi maêng 150taán</v>
          </cell>
          <cell r="I816">
            <v>121605000</v>
          </cell>
        </row>
        <row r="817">
          <cell r="B817">
            <v>38084</v>
          </cell>
          <cell r="C817">
            <v>27</v>
          </cell>
          <cell r="D817" t="str">
            <v>Cty TNHH Quoác Teá Nagarjuna</v>
          </cell>
          <cell r="F817" t="str">
            <v>INDOVINA</v>
          </cell>
          <cell r="G817" t="str">
            <v>Hoà Chí Minh</v>
          </cell>
          <cell r="H817" t="str">
            <v>Traû tieàn mua ñöôøng</v>
          </cell>
          <cell r="I817">
            <v>76300000</v>
          </cell>
        </row>
        <row r="818">
          <cell r="B818">
            <v>38084</v>
          </cell>
          <cell r="C818">
            <v>47</v>
          </cell>
          <cell r="D818" t="str">
            <v>CTy Baûo Hieåm Baïc Lieâu</v>
          </cell>
          <cell r="F818" t="str">
            <v>NN&amp;PTNT</v>
          </cell>
          <cell r="G818" t="str">
            <v>Baïc Lieâu</v>
          </cell>
          <cell r="H818" t="str">
            <v>Mua Baûo hieåm tai naïn cho  CB-CNC naêm 2004</v>
          </cell>
          <cell r="I818">
            <v>4564000</v>
          </cell>
        </row>
        <row r="819">
          <cell r="B819">
            <v>38084</v>
          </cell>
          <cell r="C819">
            <v>99</v>
          </cell>
          <cell r="D819" t="str">
            <v xml:space="preserve">Löu Thò Myõ Phöôïng (CTyTNHH Taân Thaùi Thònh) </v>
          </cell>
          <cell r="F819" t="str">
            <v>AÙ Chaâu</v>
          </cell>
          <cell r="G819" t="str">
            <v>Hoà Chí Minh</v>
          </cell>
          <cell r="H819" t="str">
            <v>Traû tieàn mua nöôùc yeán</v>
          </cell>
          <cell r="I819">
            <v>25428355</v>
          </cell>
        </row>
        <row r="820">
          <cell r="B820">
            <v>38084</v>
          </cell>
          <cell r="C820">
            <v>44</v>
          </cell>
          <cell r="D820" t="str">
            <v>CTy Ñieän Baùo Ñieän Thoaïi Baïc Lieâu</v>
          </cell>
          <cell r="F820" t="str">
            <v xml:space="preserve">Coâng Thöông </v>
          </cell>
          <cell r="G820" t="str">
            <v>Baïc Lieâu</v>
          </cell>
          <cell r="H820" t="str">
            <v>Traû tieàn ñieän thoaïi thaùng 03/2004</v>
          </cell>
          <cell r="I820">
            <v>10070130</v>
          </cell>
        </row>
        <row r="821">
          <cell r="B821">
            <v>38085</v>
          </cell>
          <cell r="C821">
            <v>31</v>
          </cell>
          <cell r="D821" t="str">
            <v>Cty Daàu Aên Golden Hope - Nhaø Beø</v>
          </cell>
          <cell r="F821" t="str">
            <v>Sôû Giao Dòch II CTVN</v>
          </cell>
          <cell r="G821" t="str">
            <v>Hoà Chí Minh</v>
          </cell>
          <cell r="H821" t="str">
            <v>Traû tieàn mua daàu Marvela</v>
          </cell>
          <cell r="I821">
            <v>78868398</v>
          </cell>
        </row>
        <row r="822">
          <cell r="B822">
            <v>38086</v>
          </cell>
          <cell r="C822">
            <v>31</v>
          </cell>
          <cell r="D822" t="str">
            <v>Cty Daàu Aên Golden Hope - Nhaø Beø</v>
          </cell>
          <cell r="F822" t="str">
            <v>Sôû Giao Dòch II CTVN</v>
          </cell>
          <cell r="G822" t="str">
            <v>Hoà Chí Minh</v>
          </cell>
          <cell r="H822" t="str">
            <v>Traû tieàn mua daàu Marvela(TT.TN.Hoä Phoøng )</v>
          </cell>
          <cell r="I822">
            <v>93376096</v>
          </cell>
        </row>
        <row r="823">
          <cell r="B823">
            <v>38086</v>
          </cell>
          <cell r="C823">
            <v>8</v>
          </cell>
          <cell r="D823" t="str">
            <v>Cty Xi Maêng Haø Tieân II</v>
          </cell>
          <cell r="F823" t="str">
            <v>Coâng Thöông</v>
          </cell>
          <cell r="G823" t="str">
            <v>Kieân Giang</v>
          </cell>
          <cell r="H823" t="str">
            <v>Traû tieàn mua xi maêng 100taán</v>
          </cell>
          <cell r="I823">
            <v>81070000</v>
          </cell>
        </row>
        <row r="824">
          <cell r="B824">
            <v>38086</v>
          </cell>
          <cell r="C824">
            <v>36</v>
          </cell>
          <cell r="D824" t="str">
            <v>XN Xaêng Daàu Daàu Khí Vuõng Taøu</v>
          </cell>
          <cell r="F824" t="str">
            <v>Coâng Thöông</v>
          </cell>
          <cell r="G824" t="str">
            <v>Baø Ròa-Vuõng Taøu</v>
          </cell>
          <cell r="H824" t="str">
            <v>Traû tieàn mua xaêng daàu</v>
          </cell>
          <cell r="I824">
            <v>5543000000</v>
          </cell>
        </row>
        <row r="825">
          <cell r="B825">
            <v>38086</v>
          </cell>
          <cell r="C825">
            <v>14</v>
          </cell>
          <cell r="D825" t="str">
            <v>Coâng Ty Theùp Mieàn Nam</v>
          </cell>
          <cell r="F825" t="str">
            <v>Coâng Thöông CN I</v>
          </cell>
          <cell r="G825" t="str">
            <v>Hoà Chí Minh</v>
          </cell>
          <cell r="H825" t="str">
            <v xml:space="preserve">Traû tieàn mua haøng cho CN Mieàn Taây C.Ty Theùp Mieàn Nam </v>
          </cell>
          <cell r="I825">
            <v>300000000</v>
          </cell>
        </row>
        <row r="826">
          <cell r="B826">
            <v>38086</v>
          </cell>
          <cell r="C826">
            <v>10</v>
          </cell>
          <cell r="D826" t="str">
            <v>Cty TNHH Daàu Nhôùt vaø Hoùa Chaát VN</v>
          </cell>
          <cell r="F826" t="str">
            <v>Hoàng Kong&amp; Thöôïng Haûi</v>
          </cell>
          <cell r="G826" t="str">
            <v>Hoà Chí Minh</v>
          </cell>
          <cell r="H826" t="str">
            <v>Traû tieàn mua nhôùt</v>
          </cell>
          <cell r="I826">
            <v>340000000</v>
          </cell>
        </row>
        <row r="827">
          <cell r="B827">
            <v>38089</v>
          </cell>
          <cell r="C827">
            <v>31</v>
          </cell>
          <cell r="D827" t="str">
            <v>Cty Daàu Aên Golden Hope - Nhaø Beø</v>
          </cell>
          <cell r="F827" t="str">
            <v>Sôû Giao Dòch II CTVN</v>
          </cell>
          <cell r="G827" t="str">
            <v>Hoà Chí Minh</v>
          </cell>
          <cell r="H827" t="str">
            <v>Traû tieàn mua daàu Marvela(TT.TN.BL )</v>
          </cell>
          <cell r="I827">
            <v>90753819</v>
          </cell>
        </row>
        <row r="828">
          <cell r="B828">
            <v>38089</v>
          </cell>
          <cell r="C828">
            <v>73</v>
          </cell>
          <cell r="D828" t="str">
            <v>Cty. TNHH SX.TM.HMP Myõ Haûo</v>
          </cell>
          <cell r="F828" t="str">
            <v>Ngoaïi Thöông</v>
          </cell>
          <cell r="G828" t="str">
            <v>Hoà Chí Minh</v>
          </cell>
          <cell r="H828" t="str">
            <v>Traû tieàn mua nöôùc röûa cheùn  (TT.BL:73.233.006ñ; TT.CM: 41.210.941ñ)</v>
          </cell>
          <cell r="I828">
            <v>114443947</v>
          </cell>
        </row>
        <row r="829">
          <cell r="B829">
            <v>38089</v>
          </cell>
          <cell r="C829">
            <v>28</v>
          </cell>
          <cell r="D829" t="str">
            <v>Chi Nhaùnh Cty CP Söõa VN Taïi Caàn Thô</v>
          </cell>
          <cell r="F829" t="str">
            <v>Ñaàu Tö &amp; Phaùt Trieån</v>
          </cell>
          <cell r="G829" t="str">
            <v>Caàn Thô</v>
          </cell>
          <cell r="H829" t="str">
            <v>Traû tieân mua söõa hoäp caùc loaïi</v>
          </cell>
          <cell r="I829">
            <v>220000000</v>
          </cell>
        </row>
        <row r="830">
          <cell r="B830">
            <v>38089</v>
          </cell>
          <cell r="C830">
            <v>85</v>
          </cell>
          <cell r="D830" t="str">
            <v>CTy TNHH TM Minh Tuøng</v>
          </cell>
          <cell r="F830" t="str">
            <v>Sôû Giao Dòch II CTVN</v>
          </cell>
          <cell r="G830" t="str">
            <v>Hoà Chí Minh</v>
          </cell>
          <cell r="H830" t="str">
            <v>Haøng ñieän maùy</v>
          </cell>
          <cell r="I830">
            <v>23545000</v>
          </cell>
        </row>
        <row r="831">
          <cell r="B831">
            <v>38089</v>
          </cell>
          <cell r="C831">
            <v>95</v>
          </cell>
          <cell r="D831" t="str">
            <v>Cty Deät May Thaønh Coâng - CN MieànTaây</v>
          </cell>
          <cell r="F831" t="str">
            <v>Ñaàu Tö &amp; Phaùt Trieån</v>
          </cell>
          <cell r="G831" t="str">
            <v>Caàn Thô</v>
          </cell>
          <cell r="H831" t="str">
            <v>Haøng may maëc Thaønh Coâng</v>
          </cell>
          <cell r="I831">
            <v>4845765</v>
          </cell>
        </row>
        <row r="832">
          <cell r="B832">
            <v>38089</v>
          </cell>
          <cell r="C832">
            <v>85</v>
          </cell>
          <cell r="D832" t="str">
            <v>CTy TNHH TM Minh Tuøng</v>
          </cell>
          <cell r="F832" t="str">
            <v>Sôû Giao Dòch II CTVN</v>
          </cell>
          <cell r="G832" t="str">
            <v>Hoà Chí Minh</v>
          </cell>
          <cell r="H832" t="str">
            <v>Haøng ñieän maùy</v>
          </cell>
          <cell r="I832">
            <v>23545000</v>
          </cell>
        </row>
        <row r="833">
          <cell r="B833">
            <v>38089</v>
          </cell>
          <cell r="C833">
            <v>105</v>
          </cell>
          <cell r="D833" t="str">
            <v>XN Kinh Doanh Thöông Maïi-CTy Kho Vaän Mieàn Nam</v>
          </cell>
          <cell r="F833" t="str">
            <v>Coâng Thöông CN 4</v>
          </cell>
          <cell r="G833" t="str">
            <v>Hoà Chí Minh</v>
          </cell>
          <cell r="H833" t="str">
            <v>Traû tieàn mua nhôùt</v>
          </cell>
          <cell r="I833">
            <v>156540000</v>
          </cell>
        </row>
        <row r="834">
          <cell r="B834">
            <v>38090</v>
          </cell>
          <cell r="C834">
            <v>8</v>
          </cell>
          <cell r="D834" t="str">
            <v>Cty Xi Maêng Haø Tieân II</v>
          </cell>
          <cell r="F834" t="str">
            <v>Coâng Thöông</v>
          </cell>
          <cell r="G834" t="str">
            <v>Kieân Giang</v>
          </cell>
          <cell r="H834" t="str">
            <v>Traû tieàn mua xi maêng 250taán</v>
          </cell>
          <cell r="I834">
            <v>202675000</v>
          </cell>
        </row>
        <row r="835">
          <cell r="B835">
            <v>38091</v>
          </cell>
          <cell r="C835">
            <v>5</v>
          </cell>
          <cell r="D835" t="str">
            <v>Cty TNHH TMaïi Thaønh Long</v>
          </cell>
          <cell r="F835" t="str">
            <v>Coâng Thöong CN6</v>
          </cell>
          <cell r="G835" t="str">
            <v>Hoà Chí Minh</v>
          </cell>
          <cell r="H835" t="str">
            <v>Traû tieàn mua boät ngoït</v>
          </cell>
          <cell r="I835">
            <v>268891496</v>
          </cell>
        </row>
        <row r="836">
          <cell r="B836">
            <v>38091</v>
          </cell>
          <cell r="C836">
            <v>1</v>
          </cell>
          <cell r="D836" t="str">
            <v>Nhaø Maùy Thuoác Laù Saøi Goøn</v>
          </cell>
          <cell r="F836" t="str">
            <v>Sôû Giao Dòch II CTVN</v>
          </cell>
          <cell r="G836" t="str">
            <v>Hoà Chí Minh</v>
          </cell>
          <cell r="H836" t="str">
            <v>Traû tieàn mua thuoáv laù</v>
          </cell>
          <cell r="I836">
            <v>144760000</v>
          </cell>
        </row>
        <row r="837">
          <cell r="B837">
            <v>38091</v>
          </cell>
          <cell r="C837">
            <v>14</v>
          </cell>
          <cell r="D837" t="str">
            <v>Coâng Ty Theùp Mieàn Nam</v>
          </cell>
          <cell r="F837" t="str">
            <v>Coâng Thöông CN I</v>
          </cell>
          <cell r="G837" t="str">
            <v>Hoà Chí Minh</v>
          </cell>
          <cell r="H837" t="str">
            <v xml:space="preserve">Traû tieàn mua haøng cho CN Mieàn Taây C.Ty Theùp Mieàn Nam </v>
          </cell>
          <cell r="I837">
            <v>300000000</v>
          </cell>
        </row>
        <row r="838">
          <cell r="B838">
            <v>38091</v>
          </cell>
          <cell r="C838">
            <v>28</v>
          </cell>
          <cell r="D838" t="str">
            <v>Chi Nhaùnh Cty CP Söõa VN Taïi Caàn Thô</v>
          </cell>
          <cell r="F838" t="str">
            <v>Ñaàu Tö &amp; Phaùt Trieån</v>
          </cell>
          <cell r="G838" t="str">
            <v>Caàn Thô</v>
          </cell>
          <cell r="H838" t="str">
            <v>Traû tieân mua söõa hoäp caùc loaïi</v>
          </cell>
          <cell r="I838">
            <v>305000000</v>
          </cell>
        </row>
        <row r="839">
          <cell r="B839">
            <v>38091</v>
          </cell>
          <cell r="C839">
            <v>73</v>
          </cell>
          <cell r="D839" t="str">
            <v>Cty. TNHH SX.TM.HMP Myõ Haûo</v>
          </cell>
          <cell r="F839" t="str">
            <v>Ngoaïi Thöông</v>
          </cell>
          <cell r="G839" t="str">
            <v>Hoà Chí Minh</v>
          </cell>
          <cell r="H839" t="str">
            <v>Traû tieàn mua nöôùc röûa cheùn  (TT.BL)</v>
          </cell>
          <cell r="I839">
            <v>47949200</v>
          </cell>
        </row>
        <row r="840">
          <cell r="B840">
            <v>38092</v>
          </cell>
          <cell r="C840">
            <v>36</v>
          </cell>
          <cell r="D840" t="str">
            <v>XN Xaêng Daàu Daàu Khí Vuõng Taøu</v>
          </cell>
          <cell r="F840" t="str">
            <v>Coâng Thöông</v>
          </cell>
          <cell r="G840" t="str">
            <v>Baø Ròa-Vuõng Taøu</v>
          </cell>
          <cell r="H840" t="str">
            <v>Traû tieàn mua xaêng daàu</v>
          </cell>
          <cell r="I840">
            <v>2031000000</v>
          </cell>
        </row>
        <row r="841">
          <cell r="B841">
            <v>38092</v>
          </cell>
          <cell r="C841">
            <v>66</v>
          </cell>
          <cell r="D841" t="str">
            <v>Cty UNI PRESIDENT</v>
          </cell>
          <cell r="F841" t="str">
            <v>ANZ</v>
          </cell>
          <cell r="G841" t="str">
            <v>Hoà Chí Minh</v>
          </cell>
          <cell r="H841" t="str">
            <v>Traû tieàn mua mì Unif</v>
          </cell>
          <cell r="I841">
            <v>38682450</v>
          </cell>
        </row>
        <row r="842">
          <cell r="B842">
            <v>38092</v>
          </cell>
          <cell r="C842">
            <v>73</v>
          </cell>
          <cell r="D842" t="str">
            <v>Cty. TNHH SX.TM.HMP Myõ Haûo</v>
          </cell>
          <cell r="F842" t="str">
            <v>Ngoaïi Thöông</v>
          </cell>
          <cell r="G842" t="str">
            <v>Hoà Chí Minh</v>
          </cell>
          <cell r="H842" t="str">
            <v>Traû tieàn mua nöôùc röûa cheùn  (TT.BL)</v>
          </cell>
          <cell r="I842">
            <v>40323938</v>
          </cell>
        </row>
        <row r="843">
          <cell r="B843">
            <v>38093</v>
          </cell>
          <cell r="C843">
            <v>8</v>
          </cell>
          <cell r="D843" t="str">
            <v>Cty Xi Maêng Haø Tieân II</v>
          </cell>
          <cell r="F843" t="str">
            <v>Coâng Thöông</v>
          </cell>
          <cell r="G843" t="str">
            <v>Kieân Giang</v>
          </cell>
          <cell r="H843" t="str">
            <v>Traû tieàn mua xi maêng 100taán</v>
          </cell>
          <cell r="I843">
            <v>81070000</v>
          </cell>
        </row>
        <row r="844">
          <cell r="B844">
            <v>38096</v>
          </cell>
          <cell r="C844">
            <v>28</v>
          </cell>
          <cell r="D844" t="str">
            <v>Chi Nhaùnh Cty CP Söõa VN Taïi Caàn Thô</v>
          </cell>
          <cell r="F844" t="str">
            <v>Ñaàu Tö &amp; Phaùt Trieån</v>
          </cell>
          <cell r="G844" t="str">
            <v>Caàn Thô</v>
          </cell>
          <cell r="H844" t="str">
            <v>Traû tieân mua söõa hoäp caùc loaïi</v>
          </cell>
          <cell r="I844">
            <v>240000000</v>
          </cell>
        </row>
        <row r="845">
          <cell r="B845">
            <v>38096</v>
          </cell>
          <cell r="C845">
            <v>27</v>
          </cell>
          <cell r="D845" t="str">
            <v>Cty TNHH Quoác Teá Nagarjuna</v>
          </cell>
          <cell r="F845" t="str">
            <v>INDOVINA</v>
          </cell>
          <cell r="G845" t="str">
            <v>Hoà Chí Minh</v>
          </cell>
          <cell r="H845" t="str">
            <v>Traû tieàn mua ñöôøng</v>
          </cell>
          <cell r="I845">
            <v>38150000</v>
          </cell>
        </row>
        <row r="846">
          <cell r="B846">
            <v>38097</v>
          </cell>
          <cell r="C846">
            <v>3</v>
          </cell>
          <cell r="D846" t="str">
            <v>Cty Coå Phaàn Boät Giaët Lix</v>
          </cell>
          <cell r="F846" t="str">
            <v>Coâng Thöông CN 14</v>
          </cell>
          <cell r="G846" t="str">
            <v>Hoà Chí Minh</v>
          </cell>
          <cell r="H846" t="str">
            <v>Traû tieàn mua boät giaët</v>
          </cell>
          <cell r="I846">
            <v>200000000</v>
          </cell>
        </row>
        <row r="847">
          <cell r="B847">
            <v>38097</v>
          </cell>
          <cell r="C847">
            <v>14</v>
          </cell>
          <cell r="D847" t="str">
            <v>Coâng Ty Theùp Mieàn Nam</v>
          </cell>
          <cell r="F847" t="str">
            <v>Coâng Thöông CN I</v>
          </cell>
          <cell r="G847" t="str">
            <v>Hoà Chí Minh</v>
          </cell>
          <cell r="H847" t="str">
            <v xml:space="preserve">Traû tieàn mua haøng cho CN Mieàn Taây C.Ty Theùp Mieàn Nam </v>
          </cell>
          <cell r="I847">
            <v>220000000</v>
          </cell>
        </row>
        <row r="848">
          <cell r="B848">
            <v>38098</v>
          </cell>
          <cell r="C848">
            <v>31</v>
          </cell>
          <cell r="D848" t="str">
            <v>Cty Daàu Aên Golden Hope - Nhaø Beø</v>
          </cell>
          <cell r="F848" t="str">
            <v>Sôû Giao Dòch II CTVN</v>
          </cell>
          <cell r="G848" t="str">
            <v>Hoà Chí Minh</v>
          </cell>
          <cell r="H848" t="str">
            <v>Traû tieàn mua daàu aên (TT.TN.BL: 94.795.228ñ, TT.TN.CM: 73.654.240ñ)</v>
          </cell>
          <cell r="I848">
            <v>168449468</v>
          </cell>
        </row>
        <row r="849">
          <cell r="B849">
            <v>38098</v>
          </cell>
          <cell r="C849">
            <v>73</v>
          </cell>
          <cell r="D849" t="str">
            <v>Cty. TNHH SX.TM.HMP Myõ Haûo</v>
          </cell>
          <cell r="F849" t="str">
            <v>Ngoaïi Thöông</v>
          </cell>
          <cell r="G849" t="str">
            <v>Hoà Chí Minh</v>
          </cell>
          <cell r="H849" t="str">
            <v>Traû tieàn mua nöôùc röûa cheùn  (TT.BL)</v>
          </cell>
          <cell r="I849">
            <v>29415573</v>
          </cell>
        </row>
        <row r="850">
          <cell r="B850">
            <v>38098</v>
          </cell>
          <cell r="C850">
            <v>36</v>
          </cell>
          <cell r="D850" t="str">
            <v>XN Xaêng Daàu Daàu Khí Vuõng Taøu</v>
          </cell>
          <cell r="F850" t="str">
            <v>Coâng Thöông</v>
          </cell>
          <cell r="G850" t="str">
            <v>Baø Ròa-Vuõng Taøu</v>
          </cell>
          <cell r="H850" t="str">
            <v>Traû tieàn mua xaêng daàu</v>
          </cell>
          <cell r="I850">
            <v>2191500000</v>
          </cell>
        </row>
        <row r="851">
          <cell r="B851">
            <v>38098</v>
          </cell>
          <cell r="C851">
            <v>41</v>
          </cell>
          <cell r="D851" t="str">
            <v>Cty Xi Maêng Nghi Sôn</v>
          </cell>
          <cell r="F851" t="str">
            <v>Coâng Thöông CN 9</v>
          </cell>
          <cell r="G851" t="str">
            <v>Hoà Chí Minh</v>
          </cell>
          <cell r="H851" t="str">
            <v>Traû tieàn mua xi maêng 400taán</v>
          </cell>
          <cell r="I851">
            <v>340000000</v>
          </cell>
        </row>
        <row r="852">
          <cell r="B852">
            <v>38099</v>
          </cell>
          <cell r="C852">
            <v>36</v>
          </cell>
          <cell r="D852" t="str">
            <v>XN Xaêng Daàu Daàu Khí Vuõng Taøu</v>
          </cell>
          <cell r="F852" t="str">
            <v>Coâng Thöông</v>
          </cell>
          <cell r="G852" t="str">
            <v>Baø Ròa-Vuõng Taøu</v>
          </cell>
          <cell r="H852" t="str">
            <v>Traû tieàn mua xaêng daàu</v>
          </cell>
          <cell r="I852">
            <v>2191000000</v>
          </cell>
        </row>
        <row r="853">
          <cell r="B853">
            <v>38100</v>
          </cell>
          <cell r="C853">
            <v>17</v>
          </cell>
          <cell r="D853" t="str">
            <v>Cty Daàu Khí -TP/HCM (Saøi Goøn Petro)</v>
          </cell>
          <cell r="F853" t="str">
            <v>Ngoaïi Thöông</v>
          </cell>
          <cell r="G853" t="str">
            <v>Hoà Chí Minh</v>
          </cell>
          <cell r="H853" t="str">
            <v>Traû tieàn mua xaêng daàu</v>
          </cell>
          <cell r="I853">
            <v>4000000000</v>
          </cell>
        </row>
        <row r="854">
          <cell r="B854">
            <v>38100</v>
          </cell>
          <cell r="C854">
            <v>28</v>
          </cell>
          <cell r="D854" t="str">
            <v>Chi Nhaùnh Cty CP Söõa VN Taïi Caàn Thô</v>
          </cell>
          <cell r="F854" t="str">
            <v>Ñaàu Tö &amp; Phaùt Trieån</v>
          </cell>
          <cell r="G854" t="str">
            <v>Caàn Thô</v>
          </cell>
          <cell r="H854" t="str">
            <v>Traû tieân mua söõa hoäp caùc loaïi</v>
          </cell>
          <cell r="I854">
            <v>340000000</v>
          </cell>
        </row>
        <row r="855">
          <cell r="B855">
            <v>38100</v>
          </cell>
          <cell r="C855">
            <v>73</v>
          </cell>
          <cell r="D855" t="str">
            <v>Cty. TNHH SX.TM.HMP Myõ Haûo</v>
          </cell>
          <cell r="F855" t="str">
            <v>Ngoaïi Thöông</v>
          </cell>
          <cell r="G855" t="str">
            <v>Hoà Chí Minh</v>
          </cell>
          <cell r="H855" t="str">
            <v>Traû tieàn mua nöôùc röûa cheùn  (TT.BL)</v>
          </cell>
          <cell r="I855">
            <v>32978579</v>
          </cell>
        </row>
        <row r="856">
          <cell r="B856">
            <v>38100</v>
          </cell>
          <cell r="C856">
            <v>1</v>
          </cell>
          <cell r="D856" t="str">
            <v>Nhaø Maùy Thuoác Laù Saøi Goøn</v>
          </cell>
          <cell r="F856" t="str">
            <v>Sôû Giao Dòch II CTVN</v>
          </cell>
          <cell r="G856" t="str">
            <v>Hoà Chí Minh</v>
          </cell>
          <cell r="H856" t="str">
            <v>Traû tieàn mua thuoác laù</v>
          </cell>
          <cell r="I856">
            <v>98428000</v>
          </cell>
        </row>
        <row r="857">
          <cell r="B857">
            <v>38100</v>
          </cell>
          <cell r="C857">
            <v>5</v>
          </cell>
          <cell r="D857" t="str">
            <v>Cty TNHH TMaïi Thaønh Long</v>
          </cell>
          <cell r="F857" t="str">
            <v>Coâng Thöong CN6</v>
          </cell>
          <cell r="G857" t="str">
            <v>Hoà Chí Minh</v>
          </cell>
          <cell r="H857" t="str">
            <v>Traû tieàn mua boät ngoït</v>
          </cell>
          <cell r="I857">
            <v>202921017</v>
          </cell>
        </row>
        <row r="858">
          <cell r="B858">
            <v>38103</v>
          </cell>
          <cell r="C858">
            <v>41</v>
          </cell>
          <cell r="D858" t="str">
            <v>Cty Xi Maêng Nghi Sôn</v>
          </cell>
          <cell r="F858" t="str">
            <v>Coâng Thöông CN 9</v>
          </cell>
          <cell r="G858" t="str">
            <v>Hoà Chí Minh</v>
          </cell>
          <cell r="H858" t="str">
            <v>Traû tieàn mua xi maêng 300taán</v>
          </cell>
          <cell r="I858">
            <v>255000000</v>
          </cell>
        </row>
        <row r="859">
          <cell r="B859">
            <v>38103</v>
          </cell>
          <cell r="C859">
            <v>105</v>
          </cell>
          <cell r="D859" t="str">
            <v>XN Kinh Doanh Thöông Maïi-CTy Kho Vaän Mieàn Nam</v>
          </cell>
          <cell r="F859" t="str">
            <v>Coâng Thöông CN 4</v>
          </cell>
          <cell r="G859" t="str">
            <v>Hoà Chí Minh</v>
          </cell>
          <cell r="H859" t="str">
            <v>Traû tieàn mua nhôùt</v>
          </cell>
          <cell r="I859">
            <v>200000000</v>
          </cell>
        </row>
        <row r="860">
          <cell r="B860">
            <v>38103</v>
          </cell>
          <cell r="C860">
            <v>10</v>
          </cell>
          <cell r="D860" t="str">
            <v>Cty TNHH Daàu Nhôùt vaø Hoùa Chaát VN</v>
          </cell>
          <cell r="F860" t="str">
            <v>Hoàng Kong&amp; Thöôïng Haûi</v>
          </cell>
          <cell r="G860" t="str">
            <v>Hoà Chí Minh</v>
          </cell>
          <cell r="H860" t="str">
            <v>Traû tieàn mua nhôùtVilube</v>
          </cell>
          <cell r="I860">
            <v>207800000</v>
          </cell>
        </row>
        <row r="861">
          <cell r="B861">
            <v>38103</v>
          </cell>
          <cell r="C861">
            <v>28</v>
          </cell>
          <cell r="D861" t="str">
            <v>Chi Nhaùnh Cty CP Söõa VN Taïi Caàn Thô</v>
          </cell>
          <cell r="F861" t="str">
            <v>Ñaàu Tö &amp; Phaùt Trieån</v>
          </cell>
          <cell r="G861" t="str">
            <v>Caàn Thô</v>
          </cell>
          <cell r="H861" t="str">
            <v>Traû tieân mua söõa hoäp caùc loaïi</v>
          </cell>
          <cell r="I861">
            <v>350195472</v>
          </cell>
        </row>
        <row r="862">
          <cell r="B862">
            <v>38103</v>
          </cell>
          <cell r="C862">
            <v>22</v>
          </cell>
          <cell r="D862" t="str">
            <v>Cty Deät Long An</v>
          </cell>
          <cell r="F862" t="str">
            <v>Coâng Thöông</v>
          </cell>
          <cell r="G862" t="str">
            <v>Long An</v>
          </cell>
          <cell r="H862" t="str">
            <v>Traû tieàn mua vaûi Long An</v>
          </cell>
          <cell r="I862">
            <v>8689232</v>
          </cell>
        </row>
        <row r="863">
          <cell r="B863">
            <v>38103</v>
          </cell>
          <cell r="C863">
            <v>94</v>
          </cell>
          <cell r="D863" t="str">
            <v>CTy TNHH SX Taân AÙ Chaâu</v>
          </cell>
          <cell r="F863" t="str">
            <v>Coâng Thöông CN 9</v>
          </cell>
          <cell r="G863" t="str">
            <v>Hoà Chí Minh</v>
          </cell>
          <cell r="H863" t="str">
            <v>Traû tieàn mua chaùo Bình Tieân</v>
          </cell>
          <cell r="I863">
            <v>5936000</v>
          </cell>
        </row>
        <row r="864">
          <cell r="B864">
            <v>38103</v>
          </cell>
          <cell r="C864">
            <v>22</v>
          </cell>
          <cell r="D864" t="str">
            <v>Cty Deät Long An</v>
          </cell>
          <cell r="F864" t="str">
            <v>Coâng Thöông</v>
          </cell>
          <cell r="G864" t="str">
            <v>Long An</v>
          </cell>
          <cell r="H864" t="str">
            <v>Traû tieàn mua vaûi Long An</v>
          </cell>
          <cell r="I864">
            <v>8689232</v>
          </cell>
        </row>
        <row r="865">
          <cell r="B865">
            <v>38104</v>
          </cell>
          <cell r="C865">
            <v>99</v>
          </cell>
          <cell r="D865" t="str">
            <v xml:space="preserve">Löu Thò Myõ Phöôïng (CTyTNHH Taân Thaùi Thònh) </v>
          </cell>
          <cell r="F865" t="str">
            <v>AÙ Chaâu</v>
          </cell>
          <cell r="G865" t="str">
            <v>Hoà Chí Minh</v>
          </cell>
          <cell r="H865" t="str">
            <v>Traû tieàn mua nöôùc yeán</v>
          </cell>
          <cell r="I865">
            <v>40196401</v>
          </cell>
        </row>
        <row r="866">
          <cell r="B866">
            <v>38104</v>
          </cell>
          <cell r="C866">
            <v>31</v>
          </cell>
          <cell r="D866" t="str">
            <v>Cty Daàu Aên Golden Hope - Nhaø Beø</v>
          </cell>
          <cell r="F866" t="str">
            <v>Sôû Giao Dòch II CTVN</v>
          </cell>
          <cell r="G866" t="str">
            <v>Hoà Chí Minh</v>
          </cell>
          <cell r="H866" t="str">
            <v>Traû tieàn mua daàu chai TT.BL:71.309.348ñ; TT.CM:93.156.725ñ; daàu xaù: 38.804.760ñ</v>
          </cell>
          <cell r="I866">
            <v>203270833</v>
          </cell>
        </row>
        <row r="867">
          <cell r="B867">
            <v>38105</v>
          </cell>
          <cell r="C867">
            <v>25</v>
          </cell>
          <cell r="D867" t="str">
            <v xml:space="preserve"> Thu Baûo Hieåm Xaõ Hoäi Tænh Baïc Lieâu</v>
          </cell>
          <cell r="F867" t="str">
            <v>NN &amp; P/T N/Thoân</v>
          </cell>
          <cell r="G867" t="str">
            <v>Baïc Lieâu</v>
          </cell>
          <cell r="H867" t="str">
            <v xml:space="preserve">Noäp BHXH,BHYT thaùng 4/2004 </v>
          </cell>
          <cell r="I867">
            <v>24375520</v>
          </cell>
        </row>
        <row r="868">
          <cell r="B868">
            <v>38105</v>
          </cell>
          <cell r="C868">
            <v>66</v>
          </cell>
          <cell r="D868" t="str">
            <v>Cty UNI PRESIDENT</v>
          </cell>
          <cell r="F868" t="str">
            <v>ANZ</v>
          </cell>
          <cell r="G868" t="str">
            <v>Hoà Chí Minh</v>
          </cell>
          <cell r="H868" t="str">
            <v>Traû tieàn mua mì Unif</v>
          </cell>
          <cell r="I868">
            <v>39490887</v>
          </cell>
        </row>
        <row r="869">
          <cell r="B869">
            <v>38105</v>
          </cell>
          <cell r="C869">
            <v>31</v>
          </cell>
          <cell r="D869" t="str">
            <v>Cty Daàu Aên Golden Hope - Nhaø Beø</v>
          </cell>
          <cell r="F869" t="str">
            <v>Sôû Giao Dòch II CTVN</v>
          </cell>
          <cell r="G869" t="str">
            <v>Hoà Chí Minh</v>
          </cell>
          <cell r="H869" t="str">
            <v xml:space="preserve">Traû tieàn mua daàu aên TT.TN.BL </v>
          </cell>
          <cell r="I869">
            <v>75860100</v>
          </cell>
        </row>
        <row r="870">
          <cell r="B870">
            <v>38105</v>
          </cell>
          <cell r="C870">
            <v>21</v>
          </cell>
          <cell r="D870" t="str">
            <v>Cty Coå Phaàn Vaät Tö  Haäu Giang</v>
          </cell>
          <cell r="F870" t="str">
            <v>Coâng Thöông</v>
          </cell>
          <cell r="G870" t="str">
            <v>Caàn Thô</v>
          </cell>
          <cell r="H870" t="str">
            <v>Traû tieàn mua gas</v>
          </cell>
          <cell r="I870">
            <v>70812000</v>
          </cell>
        </row>
        <row r="871">
          <cell r="B871">
            <v>38105</v>
          </cell>
          <cell r="C871">
            <v>46</v>
          </cell>
          <cell r="D871" t="str">
            <v>CTy MIWON VIETNAM</v>
          </cell>
          <cell r="F871" t="str">
            <v xml:space="preserve">Coâng Thöông </v>
          </cell>
          <cell r="G871" t="str">
            <v>Phuù Thoï</v>
          </cell>
          <cell r="H871" t="str">
            <v>Traû tieàn mua boät ngoït</v>
          </cell>
          <cell r="I871">
            <v>96285688</v>
          </cell>
        </row>
        <row r="872">
          <cell r="B872">
            <v>38117</v>
          </cell>
          <cell r="C872">
            <v>8</v>
          </cell>
          <cell r="D872" t="str">
            <v>Cty Xi Maêng Haø Tieân II</v>
          </cell>
          <cell r="F872" t="str">
            <v>Coâng Thöông</v>
          </cell>
          <cell r="G872" t="str">
            <v>Kieân Giang</v>
          </cell>
          <cell r="H872" t="str">
            <v>Traû tieàn mua xi maêng 200taán</v>
          </cell>
          <cell r="I872">
            <v>162360000</v>
          </cell>
        </row>
        <row r="873">
          <cell r="B873">
            <v>38117</v>
          </cell>
          <cell r="C873">
            <v>5</v>
          </cell>
          <cell r="D873" t="str">
            <v>Cty TNHH TMaïi Thaønh Long</v>
          </cell>
          <cell r="F873" t="str">
            <v>Coâng Thöong CN6</v>
          </cell>
          <cell r="G873" t="str">
            <v>Hoà Chí Minh</v>
          </cell>
          <cell r="H873" t="str">
            <v>Traû tieàn mua boät ngoït</v>
          </cell>
          <cell r="I873">
            <v>203918174</v>
          </cell>
        </row>
        <row r="874">
          <cell r="B874">
            <v>38118</v>
          </cell>
          <cell r="C874">
            <v>14</v>
          </cell>
          <cell r="D874" t="str">
            <v>Coâng Ty Theùp Mieàn Nam</v>
          </cell>
          <cell r="F874" t="str">
            <v>Coâng Thöông CN I</v>
          </cell>
          <cell r="G874" t="str">
            <v>Hoà Chí Minh</v>
          </cell>
          <cell r="H874" t="str">
            <v xml:space="preserve">Traû tieàn mua haøng cho CN Mieàn Taây C.Ty Theùp Mieàn Nam </v>
          </cell>
          <cell r="I874">
            <v>200000000</v>
          </cell>
        </row>
        <row r="875">
          <cell r="B875">
            <v>38118</v>
          </cell>
          <cell r="C875">
            <v>3</v>
          </cell>
          <cell r="D875" t="str">
            <v>Cty Coå Phaàn Boät Giaët Lix</v>
          </cell>
          <cell r="F875" t="str">
            <v>Coâng Thöông CN 14</v>
          </cell>
          <cell r="G875" t="str">
            <v>Hoà Chí Minh</v>
          </cell>
          <cell r="H875" t="str">
            <v>Traû tieàn mua boät giaët</v>
          </cell>
          <cell r="I875">
            <v>200000000</v>
          </cell>
        </row>
        <row r="876">
          <cell r="B876">
            <v>38119</v>
          </cell>
          <cell r="C876">
            <v>36</v>
          </cell>
          <cell r="D876" t="str">
            <v>XN Xaêng Daàu Daàu Khí Vuõng Taøu</v>
          </cell>
          <cell r="F876" t="str">
            <v>Coâng Thöông</v>
          </cell>
          <cell r="G876" t="str">
            <v>Baø Ròa-Vuõng Taøu</v>
          </cell>
          <cell r="H876" t="str">
            <v>Traû tieàn mua xaêng daàu</v>
          </cell>
          <cell r="I876">
            <v>2031100000</v>
          </cell>
        </row>
        <row r="877">
          <cell r="B877">
            <v>38119</v>
          </cell>
          <cell r="C877">
            <v>98</v>
          </cell>
          <cell r="D877" t="str">
            <v>CTy Lieân Doanh Xi Maêng Haø Tieân II-Caàn Thô</v>
          </cell>
          <cell r="F877" t="str">
            <v>Coâng Thöông</v>
          </cell>
          <cell r="G877" t="str">
            <v>Caàn Thô</v>
          </cell>
          <cell r="H877" t="str">
            <v>Traû tieàn mua xi maêng 192taán</v>
          </cell>
          <cell r="I877">
            <v>158610000</v>
          </cell>
        </row>
        <row r="878">
          <cell r="B878">
            <v>38119</v>
          </cell>
          <cell r="C878">
            <v>28</v>
          </cell>
          <cell r="D878" t="str">
            <v>Chi Nhaùnh Cty CP Söõa VN Taïi Caàn Thô</v>
          </cell>
          <cell r="F878" t="str">
            <v>Ñaàu Tö &amp; Phaùt Trieån</v>
          </cell>
          <cell r="G878" t="str">
            <v>Caàn Thô</v>
          </cell>
          <cell r="H878" t="str">
            <v>Traû tieân mua söõa hoäp caùc loaïi</v>
          </cell>
          <cell r="I878">
            <v>350000000</v>
          </cell>
        </row>
        <row r="879">
          <cell r="B879">
            <v>38119</v>
          </cell>
          <cell r="C879">
            <v>44</v>
          </cell>
          <cell r="D879" t="str">
            <v>CTy Ñieän Baùo Ñieän Thoaïi Baïc Lieâu</v>
          </cell>
          <cell r="F879" t="str">
            <v xml:space="preserve">Coâng Thöông </v>
          </cell>
          <cell r="G879" t="str">
            <v>Baïc Lieâu</v>
          </cell>
          <cell r="H879" t="str">
            <v>Traû tieàn ñieän thoaïi thaùng 04/2004</v>
          </cell>
          <cell r="I879">
            <v>8122320</v>
          </cell>
        </row>
        <row r="880">
          <cell r="B880">
            <v>38119</v>
          </cell>
          <cell r="C880">
            <v>41</v>
          </cell>
          <cell r="D880" t="str">
            <v>Cty Xi Maêng Nghi Sôn</v>
          </cell>
          <cell r="F880" t="str">
            <v>Coâng Thöông CN 9</v>
          </cell>
          <cell r="G880" t="str">
            <v>Hoà Chí Minh</v>
          </cell>
          <cell r="H880" t="str">
            <v>Traû tieàn mua xi maêng 450taán</v>
          </cell>
          <cell r="I880">
            <v>382500000</v>
          </cell>
        </row>
        <row r="881">
          <cell r="B881">
            <v>38120</v>
          </cell>
          <cell r="C881">
            <v>98</v>
          </cell>
          <cell r="D881" t="str">
            <v>CTy Lieân Doanh Xi Maêng Haø Tieân II-Caàn Thô</v>
          </cell>
          <cell r="F881" t="str">
            <v>Coâng Thöông</v>
          </cell>
          <cell r="G881" t="str">
            <v>Caàn Thô</v>
          </cell>
          <cell r="H881" t="str">
            <v>Traû tieàn mua xi maêng 170taán</v>
          </cell>
          <cell r="I881">
            <v>134460000</v>
          </cell>
        </row>
        <row r="882">
          <cell r="B882">
            <v>38120</v>
          </cell>
          <cell r="C882">
            <v>27</v>
          </cell>
          <cell r="D882" t="str">
            <v>Cty TNHH Quoác Teá Nagarjuna</v>
          </cell>
          <cell r="F882" t="str">
            <v>INDOVINA</v>
          </cell>
          <cell r="G882" t="str">
            <v>Hoà Chí Minh</v>
          </cell>
          <cell r="H882" t="str">
            <v>Traû tieàn mua ñöôøng</v>
          </cell>
          <cell r="I882">
            <v>79450000</v>
          </cell>
        </row>
        <row r="883">
          <cell r="B883">
            <v>38120</v>
          </cell>
          <cell r="C883">
            <v>93</v>
          </cell>
          <cell r="D883" t="str">
            <v>Cty Coå Phaàn Giaáy Vieãn Ñoâng</v>
          </cell>
          <cell r="F883" t="str">
            <v>Coâng Thöông CN 12</v>
          </cell>
          <cell r="G883" t="str">
            <v>Hoà Chí Minh</v>
          </cell>
          <cell r="H883" t="str">
            <v>Traû tieàn mua giaáy Vieãn Ñoâng</v>
          </cell>
          <cell r="I883">
            <v>20744906</v>
          </cell>
        </row>
        <row r="884">
          <cell r="B884">
            <v>38120</v>
          </cell>
          <cell r="C884">
            <v>8</v>
          </cell>
          <cell r="D884" t="str">
            <v>Cty Xi Maêng Haø Tieân II</v>
          </cell>
          <cell r="F884" t="str">
            <v>Coâng Thöông</v>
          </cell>
          <cell r="G884" t="str">
            <v>Kieân Giang</v>
          </cell>
          <cell r="H884" t="str">
            <v>Traû tieàn mua xi maêng 200taán</v>
          </cell>
          <cell r="I884">
            <v>158070000</v>
          </cell>
        </row>
        <row r="885">
          <cell r="B885">
            <v>38124</v>
          </cell>
          <cell r="C885">
            <v>1</v>
          </cell>
          <cell r="D885" t="str">
            <v>Nhaø Maùy Thuoác Laù Saøi Goøn</v>
          </cell>
          <cell r="F885" t="str">
            <v>Sôû Giao Dòch II CTVN</v>
          </cell>
          <cell r="G885" t="str">
            <v>Hoà Chí Minh</v>
          </cell>
          <cell r="H885" t="str">
            <v>Traû tieàn mua thuoác laù</v>
          </cell>
          <cell r="I885">
            <v>175230000</v>
          </cell>
        </row>
        <row r="886">
          <cell r="B886">
            <v>38125</v>
          </cell>
          <cell r="C886">
            <v>14</v>
          </cell>
          <cell r="D886" t="str">
            <v>Coâng Ty Theùp Mieàn Nam</v>
          </cell>
          <cell r="F886" t="str">
            <v>Coâng Thöông CN I</v>
          </cell>
          <cell r="G886" t="str">
            <v>Hoà Chí Minh</v>
          </cell>
          <cell r="H886" t="str">
            <v xml:space="preserve">Traû tieàn mua haøng cho CN Mieàn Taây C.Ty Theùp Mieàn Nam </v>
          </cell>
          <cell r="I886">
            <v>200000000</v>
          </cell>
        </row>
        <row r="887">
          <cell r="B887">
            <v>38125</v>
          </cell>
          <cell r="C887">
            <v>41</v>
          </cell>
          <cell r="D887" t="str">
            <v>Cty Xi Maêng Nghi Sôn</v>
          </cell>
          <cell r="F887" t="str">
            <v>Coâng Thöông CN 9</v>
          </cell>
          <cell r="G887" t="str">
            <v>Hoà Chí Minh</v>
          </cell>
          <cell r="H887" t="str">
            <v>Traû tieàn mua xi maêng 300taán</v>
          </cell>
          <cell r="I887">
            <v>255000000</v>
          </cell>
        </row>
        <row r="888">
          <cell r="B888">
            <v>38125</v>
          </cell>
          <cell r="C888">
            <v>5</v>
          </cell>
          <cell r="D888" t="str">
            <v>Cty TNHH TMaïi Thaønh Long</v>
          </cell>
          <cell r="F888" t="str">
            <v>Coâng Thöong CN6</v>
          </cell>
          <cell r="G888" t="str">
            <v>Hoà Chí Minh</v>
          </cell>
          <cell r="H888" t="str">
            <v>Traû tieàn mua boät ngoït</v>
          </cell>
          <cell r="I888">
            <v>419573135</v>
          </cell>
        </row>
        <row r="889">
          <cell r="B889">
            <v>38126</v>
          </cell>
          <cell r="C889">
            <v>8</v>
          </cell>
          <cell r="D889" t="str">
            <v>Cty Xi Maêng Haø Tieân II</v>
          </cell>
          <cell r="F889" t="str">
            <v>Coâng Thöông</v>
          </cell>
          <cell r="G889" t="str">
            <v>Kieân Giang</v>
          </cell>
          <cell r="H889" t="str">
            <v>Traû tieàn mua xi maêng 200taán</v>
          </cell>
          <cell r="I889">
            <v>158070000</v>
          </cell>
        </row>
        <row r="890">
          <cell r="B890">
            <v>38126</v>
          </cell>
          <cell r="C890">
            <v>77</v>
          </cell>
          <cell r="D890" t="str">
            <v>Cty Ñieän &amp; Ñieän Töû SAMSUNG VINA</v>
          </cell>
          <cell r="F890" t="str">
            <v>Coâng Thöông CN 4</v>
          </cell>
          <cell r="G890" t="str">
            <v>Hoà Chí Minh</v>
          </cell>
          <cell r="H890" t="str">
            <v>Haøng ñieän maùy</v>
          </cell>
          <cell r="I890">
            <v>39822322</v>
          </cell>
        </row>
        <row r="891">
          <cell r="B891">
            <v>38126</v>
          </cell>
          <cell r="C891">
            <v>31</v>
          </cell>
          <cell r="D891" t="str">
            <v>Cty Daàu Aên Golden Hope - Nhaø Beø</v>
          </cell>
          <cell r="F891" t="str">
            <v>Sôû Giao Dòch II CTVN</v>
          </cell>
          <cell r="G891" t="str">
            <v>Hoà Chí Minh</v>
          </cell>
          <cell r="H891" t="str">
            <v xml:space="preserve">Traû tieàn mua daàu aên TT.TN.CM </v>
          </cell>
          <cell r="I891">
            <v>97254961</v>
          </cell>
        </row>
        <row r="892">
          <cell r="B892">
            <v>38369</v>
          </cell>
          <cell r="C892">
            <v>28</v>
          </cell>
          <cell r="D892" t="str">
            <v>Chi Nhaùnh Cty CP Söõa VN Taïi Caàn Thô</v>
          </cell>
          <cell r="F892" t="str">
            <v>Ñaàu Tö &amp; Phaùt Trieån</v>
          </cell>
          <cell r="G892" t="str">
            <v>Caàn Thô</v>
          </cell>
          <cell r="H892" t="str">
            <v>Traû tieân mua söõa hoäp caùc loaïi</v>
          </cell>
          <cell r="I892">
            <v>104000000</v>
          </cell>
        </row>
        <row r="893">
          <cell r="B893">
            <v>38369</v>
          </cell>
          <cell r="C893">
            <v>9</v>
          </cell>
          <cell r="D893" t="str">
            <v>Castrol Vieät Nam Ltd</v>
          </cell>
          <cell r="F893" t="str">
            <v>Ngoaïi Thöông</v>
          </cell>
          <cell r="G893" t="str">
            <v>Hoà Chí Minh</v>
          </cell>
          <cell r="H893" t="str">
            <v>Traû tieàn mua nhôùt Castrol</v>
          </cell>
          <cell r="I893">
            <v>111937764</v>
          </cell>
        </row>
        <row r="894">
          <cell r="B894">
            <v>38369</v>
          </cell>
          <cell r="C894">
            <v>28</v>
          </cell>
          <cell r="D894" t="str">
            <v>Chi Nhaùnh Cty CP Söõa VN Taïi Caàn Thô</v>
          </cell>
          <cell r="F894" t="str">
            <v>Ñaàu Tö &amp; Phaùt Trieån</v>
          </cell>
          <cell r="G894" t="str">
            <v>Caàn Thô</v>
          </cell>
          <cell r="H894" t="str">
            <v>Traû tieân mua söõa hoäp caùc loaïi</v>
          </cell>
          <cell r="I894">
            <v>104000000</v>
          </cell>
        </row>
        <row r="895">
          <cell r="B895">
            <v>38369</v>
          </cell>
          <cell r="C895">
            <v>8</v>
          </cell>
          <cell r="D895" t="str">
            <v>Cty Xi Maêng Haø Tieân II</v>
          </cell>
          <cell r="F895" t="str">
            <v>Coâng Thöông</v>
          </cell>
          <cell r="G895" t="str">
            <v>Kieân Giang</v>
          </cell>
          <cell r="H895" t="str">
            <v>Traû tieàn mua xi maêng 205taán</v>
          </cell>
          <cell r="I895">
            <v>160649500</v>
          </cell>
        </row>
        <row r="896">
          <cell r="B896">
            <v>38369</v>
          </cell>
          <cell r="C896">
            <v>105</v>
          </cell>
          <cell r="D896" t="str">
            <v>XN Kinh Doanh Thöông Maïi-CTy Kho Vaän Mieàn Nam</v>
          </cell>
          <cell r="F896" t="str">
            <v>Coâng Thöông CN 4</v>
          </cell>
          <cell r="G896" t="str">
            <v>Hoà Chí Minh</v>
          </cell>
          <cell r="H896" t="str">
            <v>Traû tieàn mua nhôùt</v>
          </cell>
          <cell r="I896">
            <v>304875000</v>
          </cell>
        </row>
        <row r="897">
          <cell r="B897">
            <v>38369</v>
          </cell>
          <cell r="C897">
            <v>28</v>
          </cell>
          <cell r="D897" t="str">
            <v>Chi Nhaùnh Cty CP Söõa VN Taïi Caàn Thô</v>
          </cell>
          <cell r="F897" t="str">
            <v>Ñaàu Tö &amp; Phaùt Trieån</v>
          </cell>
          <cell r="G897" t="str">
            <v>Caàn Thô</v>
          </cell>
          <cell r="H897" t="str">
            <v>Traû tieân mua söõa hoäp caùc loaïi</v>
          </cell>
          <cell r="I897">
            <v>150000000</v>
          </cell>
        </row>
        <row r="898">
          <cell r="B898">
            <v>38369</v>
          </cell>
          <cell r="C898">
            <v>5</v>
          </cell>
          <cell r="D898" t="str">
            <v>Cty TNHH TMaïi Thaønh Long</v>
          </cell>
          <cell r="F898" t="str">
            <v>Coâng Thöong CN6</v>
          </cell>
          <cell r="G898" t="str">
            <v>Hoà Chí Minh</v>
          </cell>
          <cell r="H898" t="str">
            <v>Traû tieàn mua boät ngoït</v>
          </cell>
          <cell r="I898">
            <v>274663778</v>
          </cell>
        </row>
        <row r="899">
          <cell r="B899">
            <v>38370</v>
          </cell>
          <cell r="C899">
            <v>1</v>
          </cell>
          <cell r="D899" t="str">
            <v>Nhaø Maùy Thuoác Laù Saøi Goøn</v>
          </cell>
          <cell r="F899" t="str">
            <v>Sôû Giao Dòch II CTVN</v>
          </cell>
          <cell r="G899" t="str">
            <v>Hoà Chí Minh</v>
          </cell>
          <cell r="H899" t="str">
            <v>Traû tieàn mua thuoác laù</v>
          </cell>
          <cell r="I899">
            <v>132000000</v>
          </cell>
        </row>
        <row r="900">
          <cell r="B900">
            <v>38371</v>
          </cell>
          <cell r="C900">
            <v>9</v>
          </cell>
          <cell r="D900" t="str">
            <v>Castrol Vieät Nam Ltd</v>
          </cell>
          <cell r="F900" t="str">
            <v>Ngoaïi Thöông</v>
          </cell>
          <cell r="G900" t="str">
            <v>Hoà Chí Minh</v>
          </cell>
          <cell r="H900" t="str">
            <v>Traû tieàn mua nhôùt Castrol</v>
          </cell>
          <cell r="I900">
            <v>50551776</v>
          </cell>
        </row>
        <row r="901">
          <cell r="B901">
            <v>38371</v>
          </cell>
          <cell r="C901">
            <v>4</v>
          </cell>
          <cell r="D901" t="str">
            <v>Cty TMKT &amp; Ñaàu Tö PETEC</v>
          </cell>
          <cell r="F901" t="str">
            <v>Sôû Giao Dòch II  CTVN</v>
          </cell>
          <cell r="G901" t="str">
            <v>Hoà Chí Minh</v>
          </cell>
          <cell r="H901" t="str">
            <v>Traû tieàn mua xaêng daàu</v>
          </cell>
          <cell r="I901">
            <v>2087700000</v>
          </cell>
        </row>
        <row r="902">
          <cell r="B902">
            <v>38371</v>
          </cell>
          <cell r="C902">
            <v>31</v>
          </cell>
          <cell r="D902" t="str">
            <v>Cty Daàu Aên Golden Hope - Nhaø Beø</v>
          </cell>
          <cell r="F902" t="str">
            <v>Sôû Giao Dòch II CTVN</v>
          </cell>
          <cell r="G902" t="str">
            <v>Hoà Chí Minh</v>
          </cell>
          <cell r="H902" t="str">
            <v xml:space="preserve">Traû tieàn mua daàu aên TT.TN.CM </v>
          </cell>
          <cell r="I902">
            <v>161255684</v>
          </cell>
        </row>
        <row r="903">
          <cell r="B903">
            <v>38371</v>
          </cell>
          <cell r="C903">
            <v>36</v>
          </cell>
          <cell r="D903" t="str">
            <v>XN Xaêng Daàu Daàu Khí Vuõng Taøu</v>
          </cell>
          <cell r="F903" t="str">
            <v>Coâng Thöông</v>
          </cell>
          <cell r="G903" t="str">
            <v>Baø Ròa-Vuõng Taøu</v>
          </cell>
          <cell r="H903" t="str">
            <v>Traû tieàn mua xaêng daàu</v>
          </cell>
          <cell r="I903">
            <v>2087700000</v>
          </cell>
        </row>
        <row r="904">
          <cell r="B904">
            <v>38371</v>
          </cell>
          <cell r="C904">
            <v>28</v>
          </cell>
          <cell r="D904" t="str">
            <v>Chi Nhaùnh Cty CP Söõa VN Taïi Caàn Thô</v>
          </cell>
          <cell r="F904" t="str">
            <v>Ñaàu Tö &amp; Phaùt Trieån</v>
          </cell>
          <cell r="G904" t="str">
            <v>Caàn Thô</v>
          </cell>
          <cell r="H904" t="str">
            <v>Traû tieân mua söõa hoäp caùc loaïi</v>
          </cell>
          <cell r="I904">
            <v>100000000</v>
          </cell>
        </row>
        <row r="905">
          <cell r="B905">
            <v>38372</v>
          </cell>
          <cell r="C905">
            <v>17</v>
          </cell>
          <cell r="D905" t="str">
            <v>Cty Daàu Khí -TP/HCM (Saøi Goøn Petro)</v>
          </cell>
          <cell r="F905" t="str">
            <v>Ngoaïi Thöông</v>
          </cell>
          <cell r="G905" t="str">
            <v>Hoà Chí Minh</v>
          </cell>
          <cell r="H905" t="str">
            <v>Traû tieàn mua xaêng daàu</v>
          </cell>
          <cell r="I905">
            <v>648245000</v>
          </cell>
        </row>
        <row r="906">
          <cell r="B906">
            <v>38372</v>
          </cell>
          <cell r="C906">
            <v>28</v>
          </cell>
          <cell r="D906" t="str">
            <v>Chi Nhaùnh Cty CP Söõa VN Taïi Caàn Thô</v>
          </cell>
          <cell r="F906" t="str">
            <v>Ñaàu Tö &amp; Phaùt Trieån</v>
          </cell>
          <cell r="G906" t="str">
            <v>Caàn Thô</v>
          </cell>
          <cell r="H906" t="str">
            <v>Traû tieân mua söõa hoäp caùc loaïi</v>
          </cell>
          <cell r="I906">
            <v>250000000</v>
          </cell>
        </row>
        <row r="907">
          <cell r="B907">
            <v>38373</v>
          </cell>
          <cell r="C907">
            <v>14</v>
          </cell>
          <cell r="D907" t="str">
            <v>Coâng Ty Theùp Mieàn Nam</v>
          </cell>
          <cell r="F907" t="str">
            <v>Coâng Thöông CN I</v>
          </cell>
          <cell r="G907" t="str">
            <v>Hoà Chí Minh</v>
          </cell>
          <cell r="H907" t="str">
            <v xml:space="preserve">Traû tieàn mua haøng cho CN Mieàn Taây C.Ty Theùp Mieàn Nam </v>
          </cell>
          <cell r="I907">
            <v>150000000</v>
          </cell>
        </row>
        <row r="908">
          <cell r="B908">
            <v>38373</v>
          </cell>
          <cell r="C908">
            <v>28</v>
          </cell>
          <cell r="D908" t="str">
            <v>Chi Nhaùnh Cty CP Söõa VN Taïi Caàn Thô</v>
          </cell>
          <cell r="F908" t="str">
            <v>Ñaàu Tö &amp; Phaùt Trieån</v>
          </cell>
          <cell r="G908" t="str">
            <v>Caàn Thô</v>
          </cell>
          <cell r="H908" t="str">
            <v>Traû tieân mua söõa hoäp caùc loaïi</v>
          </cell>
          <cell r="I908">
            <v>130000000</v>
          </cell>
        </row>
        <row r="909">
          <cell r="B909">
            <v>38376</v>
          </cell>
          <cell r="C909">
            <v>4</v>
          </cell>
          <cell r="D909" t="str">
            <v>Cty TMKT &amp; Ñaàu Tö PETEC</v>
          </cell>
          <cell r="F909" t="str">
            <v>Sôû Giao Dòch II  CTVN</v>
          </cell>
          <cell r="G909" t="str">
            <v>Hoà Chí Minh</v>
          </cell>
          <cell r="H909" t="str">
            <v>Traû tieàn mua xaêng daàu</v>
          </cell>
          <cell r="I909">
            <v>2202500000</v>
          </cell>
        </row>
        <row r="910">
          <cell r="B910">
            <v>38376</v>
          </cell>
          <cell r="C910">
            <v>28</v>
          </cell>
          <cell r="D910" t="str">
            <v>Chi Nhaùnh Cty CP Söõa VN Taïi Caàn Thô</v>
          </cell>
          <cell r="F910" t="str">
            <v>Ñaàu Tö &amp; Phaùt Trieån</v>
          </cell>
          <cell r="G910" t="str">
            <v>Caàn Thô</v>
          </cell>
          <cell r="H910" t="str">
            <v>Traû tieân mua söõa hoäp caùc loaïi</v>
          </cell>
          <cell r="I910">
            <v>100000000</v>
          </cell>
        </row>
        <row r="911">
          <cell r="B911">
            <v>38376</v>
          </cell>
          <cell r="C911">
            <v>28</v>
          </cell>
          <cell r="D911" t="str">
            <v>Chi Nhaùnh Cty CP Söõa VN Taïi Caàn Thô</v>
          </cell>
          <cell r="F911" t="str">
            <v>Ñaàu Tö &amp; Phaùt Trieån</v>
          </cell>
          <cell r="G911" t="str">
            <v>Caàn Thô</v>
          </cell>
          <cell r="H911" t="str">
            <v>Traû tieân mua söõa hoäp caùc loaïi</v>
          </cell>
          <cell r="I911">
            <v>140000000</v>
          </cell>
        </row>
        <row r="912">
          <cell r="B912">
            <v>38376</v>
          </cell>
          <cell r="C912">
            <v>25</v>
          </cell>
          <cell r="D912" t="str">
            <v xml:space="preserve"> Thu Baûo Hieåm Xaõ Hoäi Tænh Baïc Lieâu</v>
          </cell>
          <cell r="F912" t="str">
            <v>NN &amp; P/T N/Thoân</v>
          </cell>
          <cell r="G912" t="str">
            <v>Baïc Lieâu</v>
          </cell>
          <cell r="H912" t="str">
            <v>Noäp BHXH,BHYT thaùng 01/05</v>
          </cell>
          <cell r="I912">
            <v>16742367</v>
          </cell>
        </row>
        <row r="913">
          <cell r="B913">
            <v>38376</v>
          </cell>
          <cell r="C913">
            <v>5</v>
          </cell>
          <cell r="D913" t="str">
            <v>Cty TNHH TMaïi Thaønh Long</v>
          </cell>
          <cell r="F913" t="str">
            <v>Coâng Thöong CN6</v>
          </cell>
          <cell r="G913" t="str">
            <v>Hoà Chí Minh</v>
          </cell>
          <cell r="H913" t="str">
            <v>Traû tieàn mua boät ngoït</v>
          </cell>
          <cell r="I913">
            <v>337619744</v>
          </cell>
        </row>
        <row r="914">
          <cell r="B914">
            <v>38376</v>
          </cell>
          <cell r="C914">
            <v>3</v>
          </cell>
          <cell r="D914" t="str">
            <v>Cty Coå Phaàn Boät Giaët Lix</v>
          </cell>
          <cell r="F914" t="str">
            <v>Coâng Thöông CN 14</v>
          </cell>
          <cell r="G914" t="str">
            <v>Hoà Chí Minh</v>
          </cell>
          <cell r="H914" t="str">
            <v>Traû tieàn mua boät giaët</v>
          </cell>
          <cell r="I914">
            <v>400000000</v>
          </cell>
        </row>
        <row r="915">
          <cell r="B915">
            <v>38376</v>
          </cell>
          <cell r="C915">
            <v>8</v>
          </cell>
          <cell r="D915" t="str">
            <v>Cty Xi Maêng Haø Tieân II</v>
          </cell>
          <cell r="F915" t="str">
            <v>Coâng Thöông</v>
          </cell>
          <cell r="G915" t="str">
            <v>Kieân Giang</v>
          </cell>
          <cell r="H915" t="str">
            <v>Traû tieàn mua xi maêng 120taán</v>
          </cell>
          <cell r="I915">
            <v>96228000</v>
          </cell>
        </row>
        <row r="916">
          <cell r="B916">
            <v>38377</v>
          </cell>
          <cell r="C916">
            <v>4</v>
          </cell>
          <cell r="D916" t="str">
            <v>Cty TMKT &amp; Ñaàu Tö PETEC</v>
          </cell>
          <cell r="F916" t="str">
            <v>Sôû Giao Dòch II  CTVN</v>
          </cell>
          <cell r="G916" t="str">
            <v>Hoà Chí Minh</v>
          </cell>
          <cell r="H916" t="str">
            <v>Traû tieàn mua xaêng daàu</v>
          </cell>
          <cell r="I916">
            <v>1924500000</v>
          </cell>
        </row>
        <row r="917">
          <cell r="B917">
            <v>38377</v>
          </cell>
          <cell r="C917">
            <v>28</v>
          </cell>
          <cell r="D917" t="str">
            <v>Chi Nhaùnh Cty CP Söõa VN Taïi Caàn Thô</v>
          </cell>
          <cell r="F917" t="str">
            <v>Ñaàu Tö &amp; Phaùt Trieån</v>
          </cell>
          <cell r="G917" t="str">
            <v>Caàn Thô</v>
          </cell>
          <cell r="H917" t="str">
            <v>Traû tieân mua söõa hoäp caùc loaïi</v>
          </cell>
          <cell r="I917">
            <v>110000000</v>
          </cell>
        </row>
        <row r="918">
          <cell r="B918">
            <v>38378</v>
          </cell>
          <cell r="C918">
            <v>4</v>
          </cell>
          <cell r="D918" t="str">
            <v>Cty TMKT &amp; Ñaàu Tö PETEC</v>
          </cell>
          <cell r="F918" t="str">
            <v>Sôû Giao Dòch II  CTVN</v>
          </cell>
          <cell r="G918" t="str">
            <v>Hoà Chí Minh</v>
          </cell>
          <cell r="H918" t="str">
            <v>Traû tieàn mua xaêng daàu</v>
          </cell>
          <cell r="I918">
            <v>535600000</v>
          </cell>
        </row>
        <row r="919">
          <cell r="B919">
            <v>38378</v>
          </cell>
          <cell r="C919">
            <v>31</v>
          </cell>
          <cell r="D919" t="str">
            <v>Cty Daàu Aên Golden Hope - Nhaø Beø</v>
          </cell>
          <cell r="F919" t="str">
            <v>Sôû Giao Dòch II CTVN</v>
          </cell>
          <cell r="G919" t="str">
            <v>Hoà Chí Minh</v>
          </cell>
          <cell r="H919" t="str">
            <v xml:space="preserve">Traû tieàn mua daàu aên TT.TN.CM </v>
          </cell>
          <cell r="I919">
            <v>70641780</v>
          </cell>
        </row>
        <row r="920">
          <cell r="B920">
            <v>38378</v>
          </cell>
          <cell r="C920">
            <v>10</v>
          </cell>
          <cell r="D920" t="str">
            <v>Cty TNHH Daàu Nhôùt vaø Hoùa Chaát VN</v>
          </cell>
          <cell r="F920" t="str">
            <v>Hoàng Kong&amp; Thöôïng Haûi</v>
          </cell>
          <cell r="G920" t="str">
            <v>Hoà Chí Minh</v>
          </cell>
          <cell r="H920" t="str">
            <v>Traû tieàn mua nhôùt</v>
          </cell>
          <cell r="I920">
            <v>212542493</v>
          </cell>
        </row>
        <row r="921">
          <cell r="B921">
            <v>38378</v>
          </cell>
          <cell r="C921">
            <v>28</v>
          </cell>
          <cell r="D921" t="str">
            <v>Chi Nhaùnh Cty CP Söõa VN Taïi Caàn Thô</v>
          </cell>
          <cell r="F921" t="str">
            <v>Ñaàu Tö &amp; Phaùt Trieån</v>
          </cell>
          <cell r="G921" t="str">
            <v>Caàn Thô</v>
          </cell>
          <cell r="H921" t="str">
            <v>Traû tieân mua söõa hoäp caùc loaïi</v>
          </cell>
          <cell r="I921">
            <v>100000000</v>
          </cell>
        </row>
        <row r="922">
          <cell r="B922">
            <v>38378</v>
          </cell>
          <cell r="C922">
            <v>27</v>
          </cell>
          <cell r="D922" t="str">
            <v>Cty TNHH Quoác Teá Nagarjuna</v>
          </cell>
          <cell r="F922" t="str">
            <v>INDOVINA</v>
          </cell>
          <cell r="G922" t="str">
            <v>Hoà Chí Minh</v>
          </cell>
          <cell r="H922" t="str">
            <v>Traû tieàn mua ñöôøng</v>
          </cell>
          <cell r="I922">
            <v>29750000</v>
          </cell>
        </row>
        <row r="923">
          <cell r="B923">
            <v>38378</v>
          </cell>
          <cell r="C923">
            <v>1</v>
          </cell>
          <cell r="D923" t="str">
            <v>Nhaø Maùy Thuoác Laù Saøi Goøn</v>
          </cell>
          <cell r="F923" t="str">
            <v>Sôû Giao Dòch II CTVN</v>
          </cell>
          <cell r="G923" t="str">
            <v>Hoà Chí Minh</v>
          </cell>
          <cell r="H923" t="str">
            <v>Traû tieàn mua thuoác laù</v>
          </cell>
          <cell r="I923">
            <v>110275000</v>
          </cell>
        </row>
        <row r="924">
          <cell r="B924">
            <v>38378</v>
          </cell>
          <cell r="C924">
            <v>8</v>
          </cell>
          <cell r="D924" t="str">
            <v>Cty Xi Maêng Haø Tieân II</v>
          </cell>
          <cell r="F924" t="str">
            <v>Coâng Thöông</v>
          </cell>
          <cell r="G924" t="str">
            <v>Kieân Giang</v>
          </cell>
          <cell r="H924" t="str">
            <v>Traû tieàn mua xi maêng 100taán</v>
          </cell>
          <cell r="I924">
            <v>80190000</v>
          </cell>
        </row>
        <row r="925">
          <cell r="B925">
            <v>38378</v>
          </cell>
          <cell r="C925">
            <v>36</v>
          </cell>
          <cell r="D925" t="str">
            <v>XN Xaêng Daàu Daàu Khí Vuõng Taøu</v>
          </cell>
          <cell r="F925" t="str">
            <v>Coâng Thöông</v>
          </cell>
          <cell r="G925" t="str">
            <v>Baø Ròa-Vuõng Taøu</v>
          </cell>
          <cell r="H925" t="str">
            <v>Traû tieàn mua xaêng daàu</v>
          </cell>
          <cell r="I925">
            <v>2726500000</v>
          </cell>
        </row>
        <row r="926">
          <cell r="B926">
            <v>38379</v>
          </cell>
          <cell r="C926">
            <v>83</v>
          </cell>
          <cell r="D926" t="str">
            <v>CTy TNHH TM TH Thuaän Taân</v>
          </cell>
          <cell r="F926" t="str">
            <v>Ngoaïi Thöông</v>
          </cell>
          <cell r="G926" t="str">
            <v>Hoà Chí Minh</v>
          </cell>
          <cell r="H926" t="str">
            <v>Traû tieàn mua Tivi</v>
          </cell>
          <cell r="I926">
            <v>21040250</v>
          </cell>
        </row>
        <row r="927">
          <cell r="B927">
            <v>38379</v>
          </cell>
          <cell r="C927">
            <v>4</v>
          </cell>
          <cell r="D927" t="str">
            <v>Cty TMKT &amp; Ñaàu Tö PETEC</v>
          </cell>
          <cell r="F927" t="str">
            <v>Sôû Giao Dòch II  CTVN</v>
          </cell>
          <cell r="G927" t="str">
            <v>Hoà Chí Minh</v>
          </cell>
          <cell r="H927" t="str">
            <v>Traû tieàn mua xaêng daàu</v>
          </cell>
          <cell r="I927">
            <v>1748000000</v>
          </cell>
        </row>
        <row r="928">
          <cell r="B928">
            <v>38379</v>
          </cell>
          <cell r="C928">
            <v>28</v>
          </cell>
          <cell r="D928" t="str">
            <v>Chi Nhaùnh Cty CP Söõa VN Taïi Caàn Thô</v>
          </cell>
          <cell r="F928" t="str">
            <v>Ñaàu Tö &amp; Phaùt Trieån</v>
          </cell>
          <cell r="G928" t="str">
            <v>Caàn Thô</v>
          </cell>
          <cell r="H928" t="str">
            <v>Traû tieân mua söõa hoäp caùc loaïi</v>
          </cell>
          <cell r="I928">
            <v>170000000</v>
          </cell>
        </row>
        <row r="929">
          <cell r="B929">
            <v>38380</v>
          </cell>
          <cell r="C929">
            <v>27</v>
          </cell>
          <cell r="D929" t="str">
            <v>Cty TNHH Quoác Teá Nagarjuna</v>
          </cell>
          <cell r="F929" t="str">
            <v>INDOVINA</v>
          </cell>
          <cell r="G929" t="str">
            <v>Hoà Chí Minh</v>
          </cell>
          <cell r="H929" t="str">
            <v>Traû tieàn mua ñöôøng</v>
          </cell>
          <cell r="I929">
            <v>41650000</v>
          </cell>
        </row>
        <row r="930">
          <cell r="B930">
            <v>38380</v>
          </cell>
          <cell r="C930">
            <v>21</v>
          </cell>
          <cell r="D930" t="str">
            <v>Cty Coå Phaàn Vaät Tö  Haäu Giang</v>
          </cell>
          <cell r="F930" t="str">
            <v>Coâng Thöông</v>
          </cell>
          <cell r="G930" t="str">
            <v>Caàn Thô</v>
          </cell>
          <cell r="H930" t="str">
            <v>Traû tieàn mua gas</v>
          </cell>
          <cell r="I930">
            <v>69315004</v>
          </cell>
        </row>
        <row r="931">
          <cell r="B931">
            <v>38380</v>
          </cell>
          <cell r="C931">
            <v>8</v>
          </cell>
          <cell r="D931" t="str">
            <v>Cty Xi Maêng Haø Tieân II</v>
          </cell>
          <cell r="F931" t="str">
            <v>Coâng Thöông</v>
          </cell>
          <cell r="G931" t="str">
            <v>Kieân Giang</v>
          </cell>
          <cell r="H931" t="str">
            <v>Traû tieàn mua xi maêng 120taán</v>
          </cell>
          <cell r="I931">
            <v>96228000</v>
          </cell>
        </row>
        <row r="932">
          <cell r="B932">
            <v>38380</v>
          </cell>
          <cell r="C932">
            <v>14</v>
          </cell>
          <cell r="D932" t="str">
            <v>Coâng Ty Theùp Mieàn Nam</v>
          </cell>
          <cell r="F932" t="str">
            <v>Coâng Thöông CN I</v>
          </cell>
          <cell r="G932" t="str">
            <v>Hoà Chí Minh</v>
          </cell>
          <cell r="H932" t="str">
            <v xml:space="preserve">Traû tieàn mua haøng cho CN Mieàn Taây C.Ty Theùp Mieàn Nam </v>
          </cell>
          <cell r="I932">
            <v>50000000</v>
          </cell>
        </row>
        <row r="933">
          <cell r="B933">
            <v>38380</v>
          </cell>
          <cell r="C933">
            <v>28</v>
          </cell>
          <cell r="D933" t="str">
            <v>Chi Nhaùnh Cty CP Söõa VN Taïi Caàn Thô</v>
          </cell>
          <cell r="F933" t="str">
            <v>Ñaàu Tö &amp; Phaùt Trieån</v>
          </cell>
          <cell r="G933" t="str">
            <v>Caàn Thô</v>
          </cell>
          <cell r="H933" t="str">
            <v>Traû tieân mua söõa hoäp caùc loaïi</v>
          </cell>
          <cell r="I933">
            <v>180000000</v>
          </cell>
        </row>
        <row r="934">
          <cell r="B934">
            <v>38383</v>
          </cell>
          <cell r="C934">
            <v>7</v>
          </cell>
          <cell r="D934" t="str">
            <v>Xí Nghieäp Colusa-Miliket</v>
          </cell>
          <cell r="F934" t="str">
            <v>Ñaàu Tö &amp; Phaùt Trieån CN Thuû Ñöùc</v>
          </cell>
          <cell r="G934" t="str">
            <v>Hoà Chí Minh</v>
          </cell>
          <cell r="H934" t="str">
            <v>Traû tieàn mua mì Colusa</v>
          </cell>
          <cell r="I934">
            <v>128613111</v>
          </cell>
        </row>
        <row r="935">
          <cell r="B935">
            <v>38383</v>
          </cell>
          <cell r="C935">
            <v>36</v>
          </cell>
          <cell r="D935" t="str">
            <v>XN Xaêng Daàu Daàu Khí Vuõng Taøu</v>
          </cell>
          <cell r="F935" t="str">
            <v>Coâng Thöông</v>
          </cell>
          <cell r="G935" t="str">
            <v>Baø Ròa-Vuõng Taøu</v>
          </cell>
          <cell r="H935" t="str">
            <v>Traû tieàn mua xaêng daàu</v>
          </cell>
          <cell r="I935">
            <v>2819000000</v>
          </cell>
        </row>
        <row r="936">
          <cell r="B936">
            <v>38383</v>
          </cell>
          <cell r="C936">
            <v>14</v>
          </cell>
          <cell r="D936" t="str">
            <v>Coâng Ty Theùp Mieàn Nam</v>
          </cell>
          <cell r="F936" t="str">
            <v>Coâng Thöông CN I</v>
          </cell>
          <cell r="G936" t="str">
            <v>Hoà Chí Minh</v>
          </cell>
          <cell r="H936" t="str">
            <v xml:space="preserve">Traû tieàn mua haøng cho CN Mieàn Taây C.Ty Theùp Mieàn Nam </v>
          </cell>
          <cell r="I936">
            <v>120000000</v>
          </cell>
        </row>
        <row r="937">
          <cell r="B937">
            <v>38383</v>
          </cell>
          <cell r="C937">
            <v>46</v>
          </cell>
          <cell r="D937" t="str">
            <v>CTy MIWON VIETNAM</v>
          </cell>
          <cell r="F937" t="str">
            <v xml:space="preserve">Coâng Thöông </v>
          </cell>
          <cell r="G937" t="str">
            <v>Phuù Thoï</v>
          </cell>
          <cell r="H937" t="str">
            <v>Traû tieàn mua boät ngoït</v>
          </cell>
          <cell r="I937">
            <v>94920889</v>
          </cell>
        </row>
        <row r="938">
          <cell r="B938">
            <v>38383</v>
          </cell>
          <cell r="C938">
            <v>28</v>
          </cell>
          <cell r="D938" t="str">
            <v>Chi Nhaùnh Cty CP Söõa VN Taïi Caàn Thô</v>
          </cell>
          <cell r="F938" t="str">
            <v>Ñaàu Tö &amp; Phaùt Trieån</v>
          </cell>
          <cell r="G938" t="str">
            <v>Caàn Thô</v>
          </cell>
          <cell r="H938" t="str">
            <v>Traû tieân mua söõa hoäp caùc loaïi</v>
          </cell>
          <cell r="I938">
            <v>309000000</v>
          </cell>
        </row>
        <row r="939">
          <cell r="B939">
            <v>38384</v>
          </cell>
          <cell r="C939">
            <v>5</v>
          </cell>
          <cell r="D939" t="str">
            <v>Cty TNHH TMaïi Thaønh Long</v>
          </cell>
          <cell r="F939" t="str">
            <v>Coâng Thöong CN6</v>
          </cell>
          <cell r="G939" t="str">
            <v>Hoà Chí Minh</v>
          </cell>
          <cell r="H939" t="str">
            <v>Traû tieàn mua boät ngoït</v>
          </cell>
          <cell r="I939">
            <v>412614162</v>
          </cell>
        </row>
        <row r="940">
          <cell r="B940">
            <v>38384</v>
          </cell>
          <cell r="C940">
            <v>4</v>
          </cell>
          <cell r="D940" t="str">
            <v>Cty TMKT &amp; Ñaàu Tö PETEC</v>
          </cell>
          <cell r="F940" t="str">
            <v>Sôû Giao Dòch II  CTVN</v>
          </cell>
          <cell r="G940" t="str">
            <v>Hoà Chí Minh</v>
          </cell>
          <cell r="H940" t="str">
            <v>Traû tieàn mua xaêng daàu</v>
          </cell>
          <cell r="I940">
            <v>1932000000</v>
          </cell>
        </row>
        <row r="941">
          <cell r="B941">
            <v>38384</v>
          </cell>
          <cell r="C941">
            <v>17</v>
          </cell>
          <cell r="D941" t="str">
            <v>Cty Daàu Khí -TP/HCM (Saøi Goøn Petro)</v>
          </cell>
          <cell r="F941" t="str">
            <v>Ngoaïi Thöông</v>
          </cell>
          <cell r="G941" t="str">
            <v>Hoà Chí Minh</v>
          </cell>
          <cell r="H941" t="str">
            <v>Traû tieàn mua xaêng daàu</v>
          </cell>
          <cell r="I941">
            <v>781560000</v>
          </cell>
        </row>
        <row r="942">
          <cell r="B942">
            <v>38384</v>
          </cell>
          <cell r="C942">
            <v>1</v>
          </cell>
          <cell r="D942" t="str">
            <v>Nhaø Maùy Thuoác Laù Saøi Goøn</v>
          </cell>
          <cell r="F942" t="str">
            <v>Sôû Giao Dòch II CTVN</v>
          </cell>
          <cell r="G942" t="str">
            <v>Hoà Chí Minh</v>
          </cell>
          <cell r="H942" t="str">
            <v>Traû tieàn mua thuoác laù</v>
          </cell>
          <cell r="I942">
            <v>162525000</v>
          </cell>
        </row>
        <row r="943">
          <cell r="B943">
            <v>38384</v>
          </cell>
          <cell r="C943">
            <v>27</v>
          </cell>
          <cell r="D943" t="str">
            <v>Cty TNHH Quoác Teá Nagarjuna</v>
          </cell>
          <cell r="F943" t="str">
            <v>INDOVINA</v>
          </cell>
          <cell r="G943" t="str">
            <v>Hoà Chí Minh</v>
          </cell>
          <cell r="H943" t="str">
            <v>Traû tieàn mua ñöôøng</v>
          </cell>
          <cell r="I943">
            <v>42000000</v>
          </cell>
        </row>
        <row r="944">
          <cell r="B944">
            <v>38386</v>
          </cell>
          <cell r="C944">
            <v>4</v>
          </cell>
          <cell r="D944" t="str">
            <v>Cty TMKT &amp; Ñaàu Tö PETEC</v>
          </cell>
          <cell r="F944" t="str">
            <v>Sôû Giao Dòch II  CTVN</v>
          </cell>
          <cell r="G944" t="str">
            <v>Hoà Chí Minh</v>
          </cell>
          <cell r="H944" t="str">
            <v>Traû tieàn mua xaêng daàu</v>
          </cell>
          <cell r="I944">
            <v>3583500000</v>
          </cell>
        </row>
        <row r="945">
          <cell r="B945">
            <v>38386</v>
          </cell>
          <cell r="C945">
            <v>9</v>
          </cell>
          <cell r="D945" t="str">
            <v>Castrol Vieät Nam Ltd</v>
          </cell>
          <cell r="F945" t="str">
            <v>Ngoaïi Thöông</v>
          </cell>
          <cell r="G945" t="str">
            <v>Hoà Chí Minh</v>
          </cell>
          <cell r="H945" t="str">
            <v>Traû tieàn mua nhôùt</v>
          </cell>
          <cell r="I945">
            <v>59889548</v>
          </cell>
        </row>
        <row r="946">
          <cell r="B946">
            <v>38387</v>
          </cell>
          <cell r="C946">
            <v>83</v>
          </cell>
          <cell r="D946" t="str">
            <v>CTy TNHH TM TH Thuaän Taân</v>
          </cell>
          <cell r="F946" t="str">
            <v>Ngoaïi Thöông</v>
          </cell>
          <cell r="G946" t="str">
            <v>Hoà Chí Minh</v>
          </cell>
          <cell r="H946" t="str">
            <v>Traû tieàn mua Tivi</v>
          </cell>
          <cell r="I946">
            <v>28648950</v>
          </cell>
        </row>
        <row r="947">
          <cell r="B947">
            <v>38387</v>
          </cell>
          <cell r="C947">
            <v>14</v>
          </cell>
          <cell r="D947" t="str">
            <v>Coâng Ty Theùp Mieàn Nam</v>
          </cell>
          <cell r="F947" t="str">
            <v>Coâng Thöông CN I</v>
          </cell>
          <cell r="G947" t="str">
            <v>Hoà Chí Minh</v>
          </cell>
          <cell r="H947" t="str">
            <v xml:space="preserve">Traû tieàn mua haøng cho CN Mieàn Taây C.Ty Theùp Mieàn Nam </v>
          </cell>
          <cell r="I947">
            <v>200000000</v>
          </cell>
        </row>
        <row r="948">
          <cell r="B948">
            <v>38387</v>
          </cell>
          <cell r="C948">
            <v>41</v>
          </cell>
          <cell r="D948" t="str">
            <v>Cty Xi Maêng Nghi Sôn</v>
          </cell>
          <cell r="F948" t="str">
            <v>Coâng Thöông CN 9</v>
          </cell>
          <cell r="G948" t="str">
            <v>Hoà Chí Minh</v>
          </cell>
          <cell r="H948" t="str">
            <v xml:space="preserve">Traû tieàn mua xi maêng </v>
          </cell>
          <cell r="I948">
            <v>33291275</v>
          </cell>
        </row>
        <row r="949">
          <cell r="B949">
            <v>38387</v>
          </cell>
          <cell r="C949">
            <v>98</v>
          </cell>
          <cell r="D949" t="str">
            <v>CTy Lieân Doanh Xi Maêng Haø Tieân II-Caàn Thô</v>
          </cell>
          <cell r="F949" t="str">
            <v>Coâng Thöông</v>
          </cell>
          <cell r="G949" t="str">
            <v>Caàn Thô</v>
          </cell>
          <cell r="H949" t="str">
            <v xml:space="preserve">Traû tieàn mua xi maêng </v>
          </cell>
          <cell r="I949">
            <v>396410000</v>
          </cell>
        </row>
        <row r="950">
          <cell r="B950">
            <v>38387</v>
          </cell>
          <cell r="C950">
            <v>85</v>
          </cell>
          <cell r="D950" t="str">
            <v>CTy TNHH TM Minh Tuøng</v>
          </cell>
          <cell r="F950" t="str">
            <v>Sôû Giao Dòch II CTVN</v>
          </cell>
          <cell r="G950" t="str">
            <v>Hoà Chí Minh</v>
          </cell>
          <cell r="H950" t="str">
            <v>Traû tieàn mua tuû laïnh</v>
          </cell>
          <cell r="I950">
            <v>11295000</v>
          </cell>
        </row>
        <row r="951">
          <cell r="B951">
            <v>38390</v>
          </cell>
          <cell r="C951">
            <v>85</v>
          </cell>
          <cell r="D951" t="str">
            <v>CTy TNHH TM Minh Tuøng</v>
          </cell>
          <cell r="F951" t="str">
            <v>Sôû Giao Dòch II CTVN</v>
          </cell>
          <cell r="G951" t="str">
            <v>Hoà Chí Minh</v>
          </cell>
          <cell r="H951" t="str">
            <v>Traû tieàn mua tuû laïnh</v>
          </cell>
          <cell r="I951">
            <v>10503000</v>
          </cell>
        </row>
        <row r="952">
          <cell r="B952">
            <v>38390</v>
          </cell>
          <cell r="C952">
            <v>77</v>
          </cell>
          <cell r="D952" t="str">
            <v>Cty Ñieän &amp; Ñieän Töû SAMSUNG VINA</v>
          </cell>
          <cell r="F952" t="str">
            <v>Coâng Thöông CN 4</v>
          </cell>
          <cell r="G952" t="str">
            <v>Hoà Chí Minh</v>
          </cell>
          <cell r="H952" t="str">
            <v>Traû tieàn mua tivi</v>
          </cell>
          <cell r="I952">
            <v>31150701</v>
          </cell>
        </row>
        <row r="953">
          <cell r="B953">
            <v>38390</v>
          </cell>
          <cell r="C953">
            <v>14</v>
          </cell>
          <cell r="D953" t="str">
            <v>Coâng Ty Theùp Mieàn Nam</v>
          </cell>
          <cell r="F953" t="str">
            <v>Coâng Thöông CN I</v>
          </cell>
          <cell r="G953" t="str">
            <v>Hoà Chí Minh</v>
          </cell>
          <cell r="H953" t="str">
            <v xml:space="preserve">Traû tieàn mua haøng cho CN Mieàn Taây C.Ty Theùp Mieàn Nam </v>
          </cell>
          <cell r="I953">
            <v>120000000</v>
          </cell>
        </row>
        <row r="954">
          <cell r="B954">
            <v>38390</v>
          </cell>
          <cell r="C954">
            <v>31</v>
          </cell>
          <cell r="D954" t="str">
            <v>Cty Daàu Aên Golden Hope - Nhaø Beø</v>
          </cell>
          <cell r="F954" t="str">
            <v>Sôû Giao Dòch II CTVN</v>
          </cell>
          <cell r="G954" t="str">
            <v>Hoà Chí Minh</v>
          </cell>
          <cell r="H954" t="str">
            <v xml:space="preserve">Traû tieàn mua daàu aên TT.TN.CM </v>
          </cell>
          <cell r="I954">
            <v>48860873</v>
          </cell>
        </row>
        <row r="955">
          <cell r="B955">
            <v>38390</v>
          </cell>
          <cell r="C955">
            <v>28</v>
          </cell>
          <cell r="D955" t="str">
            <v>Chi Nhaùnh Cty CP Söõa VN Taïi Caàn Thô</v>
          </cell>
          <cell r="F955" t="str">
            <v>Ñaàu Tö &amp; Phaùt Trieån</v>
          </cell>
          <cell r="G955" t="str">
            <v>Caàn Thô</v>
          </cell>
          <cell r="H955" t="str">
            <v>Traû tieân mua söõa hoäp caùc loaïi</v>
          </cell>
          <cell r="I955">
            <v>86446632</v>
          </cell>
        </row>
        <row r="956">
          <cell r="B956">
            <v>38390</v>
          </cell>
          <cell r="C956">
            <v>53</v>
          </cell>
          <cell r="D956" t="str">
            <v>CTy CP Thöông Nghieäp Baïc Lieâu</v>
          </cell>
          <cell r="F956" t="str">
            <v xml:space="preserve">Coâng Thöông </v>
          </cell>
          <cell r="G956" t="str">
            <v>Baïc Lieâu</v>
          </cell>
          <cell r="H956" t="str">
            <v>Kyù quyõ baûo laõnh Vinamilk 600.000.000x5%</v>
          </cell>
          <cell r="I956">
            <v>30000000</v>
          </cell>
        </row>
        <row r="957">
          <cell r="B957">
            <v>38397</v>
          </cell>
          <cell r="C957">
            <v>86</v>
          </cell>
          <cell r="D957" t="str">
            <v xml:space="preserve"> Baûo Minh Baïc Lieâu</v>
          </cell>
          <cell r="F957" t="str">
            <v>Phöông Ñoâng</v>
          </cell>
          <cell r="G957" t="str">
            <v>Baïc Lieâu</v>
          </cell>
          <cell r="H957" t="str">
            <v>Mua BH Baûo Minh Tsaûn+taøu+xe naêm 2005(chuyeån 50%)</v>
          </cell>
          <cell r="I957">
            <v>17808000</v>
          </cell>
        </row>
        <row r="958">
          <cell r="B958">
            <v>38397</v>
          </cell>
          <cell r="C958">
            <v>4</v>
          </cell>
          <cell r="D958" t="str">
            <v>Cty TMKT &amp; Ñaàu Tö PETEC</v>
          </cell>
          <cell r="F958" t="str">
            <v>Sôû Giao Dòch II  CTVN</v>
          </cell>
          <cell r="G958" t="str">
            <v>Hoà Chí Minh</v>
          </cell>
          <cell r="H958" t="str">
            <v>Traû tieàn mua xaêng daàu</v>
          </cell>
          <cell r="I958">
            <v>2162000000</v>
          </cell>
        </row>
        <row r="959">
          <cell r="B959">
            <v>38397</v>
          </cell>
          <cell r="C959">
            <v>36</v>
          </cell>
          <cell r="D959" t="str">
            <v>XN Xaêng Daàu Daàu Khí Vuõng Taøu</v>
          </cell>
          <cell r="F959" t="str">
            <v>Coâng Thöông</v>
          </cell>
          <cell r="G959" t="str">
            <v>Baø Ròa-Vuõng Taøu</v>
          </cell>
          <cell r="H959" t="str">
            <v>Traû tieàn mua xaêng daàu</v>
          </cell>
          <cell r="I959">
            <v>2764500000</v>
          </cell>
        </row>
        <row r="960">
          <cell r="B960">
            <v>38397</v>
          </cell>
          <cell r="C960">
            <v>8</v>
          </cell>
          <cell r="D960" t="str">
            <v>Cty Xi Maêng Haø Tieân II</v>
          </cell>
          <cell r="F960" t="str">
            <v>Coâng Thöông</v>
          </cell>
          <cell r="G960" t="str">
            <v>Kieân Giang</v>
          </cell>
          <cell r="H960" t="str">
            <v>Traû tieàn mua xi maêng 215taán</v>
          </cell>
          <cell r="I960">
            <v>174300500</v>
          </cell>
        </row>
        <row r="961">
          <cell r="B961">
            <v>38397</v>
          </cell>
          <cell r="C961">
            <v>105</v>
          </cell>
          <cell r="D961" t="str">
            <v>XN Kinh Doanh Thöông Maïi-CTy Kho Vaän Mieàn Nam</v>
          </cell>
          <cell r="F961" t="str">
            <v>Coâng Thöông CN 4</v>
          </cell>
          <cell r="G961" t="str">
            <v>Hoà Chí Minh</v>
          </cell>
          <cell r="H961" t="str">
            <v>Traû tieàn mua nhôùt</v>
          </cell>
          <cell r="I961">
            <v>83500000</v>
          </cell>
        </row>
        <row r="962">
          <cell r="B962">
            <v>38397</v>
          </cell>
          <cell r="C962">
            <v>10</v>
          </cell>
          <cell r="D962" t="str">
            <v>Cty TNHH Daàu Nhôùt vaø Hoùa Chaát VN</v>
          </cell>
          <cell r="F962" t="str">
            <v>Hoàng Kong&amp; Thöôïng Haûi</v>
          </cell>
          <cell r="G962" t="str">
            <v>Hoà Chí Minh</v>
          </cell>
          <cell r="H962" t="str">
            <v>Traû tieàn mua nhôùt</v>
          </cell>
          <cell r="I962">
            <v>58787982</v>
          </cell>
        </row>
        <row r="963">
          <cell r="B963">
            <v>38397</v>
          </cell>
          <cell r="C963">
            <v>86</v>
          </cell>
          <cell r="D963" t="str">
            <v xml:space="preserve"> Baûo Minh Baïc Lieâu</v>
          </cell>
          <cell r="F963" t="str">
            <v>Phöông Ñoâng</v>
          </cell>
          <cell r="G963" t="str">
            <v>Baïc Lieâu</v>
          </cell>
          <cell r="H963" t="str">
            <v>Mua BH Baûo Minh Tsaûn+taøu+xe naêm 2005(chuyeån 50%)</v>
          </cell>
          <cell r="I963">
            <v>17808000</v>
          </cell>
        </row>
        <row r="964">
          <cell r="B964">
            <v>38397</v>
          </cell>
          <cell r="C964">
            <v>31</v>
          </cell>
          <cell r="D964" t="str">
            <v>Cty Daàu Aên Golden Hope - Nhaø Beø</v>
          </cell>
          <cell r="F964" t="str">
            <v>Sôû Giao Dòch II CTVN</v>
          </cell>
          <cell r="G964" t="str">
            <v>Hoà Chí Minh</v>
          </cell>
          <cell r="H964" t="str">
            <v xml:space="preserve">Traû tieàn mua daàu aên </v>
          </cell>
          <cell r="I964">
            <v>320000000</v>
          </cell>
        </row>
        <row r="965">
          <cell r="B965">
            <v>38397</v>
          </cell>
          <cell r="C965">
            <v>36</v>
          </cell>
          <cell r="D965" t="str">
            <v>XN Xaêng Daàu Daàu Khí Vuõng Taøu</v>
          </cell>
          <cell r="F965" t="str">
            <v>Coâng Thöông</v>
          </cell>
          <cell r="G965" t="str">
            <v>Baø Ròa-Vuõng Taøu</v>
          </cell>
          <cell r="H965" t="str">
            <v>Traû tieàn mua xaêng daàu</v>
          </cell>
          <cell r="I965">
            <v>1301100000</v>
          </cell>
        </row>
        <row r="966">
          <cell r="B966">
            <v>38397</v>
          </cell>
          <cell r="C966">
            <v>28</v>
          </cell>
          <cell r="D966" t="str">
            <v>Chi Nhaùnh Cty CP Söõa VN Taïi Caàn Thô</v>
          </cell>
          <cell r="F966" t="str">
            <v>Ñaàu Tö &amp; Phaùt Trieån</v>
          </cell>
          <cell r="G966" t="str">
            <v>Caàn Thô</v>
          </cell>
          <cell r="H966" t="str">
            <v>Traû tieân mua söõa hoäp caùc loaïi</v>
          </cell>
          <cell r="I966">
            <v>130000000</v>
          </cell>
        </row>
        <row r="967">
          <cell r="B967">
            <v>38398</v>
          </cell>
          <cell r="C967">
            <v>1</v>
          </cell>
          <cell r="D967" t="str">
            <v>Nhaø Maùy Thuoác Laù Saøi Goøn</v>
          </cell>
          <cell r="F967" t="str">
            <v>Sôû Giao Dòch II CTVN</v>
          </cell>
          <cell r="G967" t="str">
            <v>Hoà Chí Minh</v>
          </cell>
          <cell r="H967" t="str">
            <v>Traû tieàn mua thuoác laù</v>
          </cell>
          <cell r="I967">
            <v>132000000</v>
          </cell>
        </row>
        <row r="968">
          <cell r="B968">
            <v>38398</v>
          </cell>
          <cell r="C968">
            <v>28</v>
          </cell>
          <cell r="D968" t="str">
            <v>Chi Nhaùnh Cty CP Söõa VN Taïi Caàn Thô</v>
          </cell>
          <cell r="F968" t="str">
            <v>Ñaàu Tö &amp; Phaùt Trieån</v>
          </cell>
          <cell r="G968" t="str">
            <v>Caàn Thô</v>
          </cell>
          <cell r="H968" t="str">
            <v>Traû tieân mua söõa hoäp caùc loaïi</v>
          </cell>
          <cell r="I968">
            <v>200000000</v>
          </cell>
        </row>
        <row r="969">
          <cell r="B969">
            <v>38399</v>
          </cell>
          <cell r="C969">
            <v>36</v>
          </cell>
          <cell r="D969" t="str">
            <v>XN Xaêng Daàu Daàu Khí Vuõng Taøu</v>
          </cell>
          <cell r="F969" t="str">
            <v>Coâng Thöông</v>
          </cell>
          <cell r="G969" t="str">
            <v>Baø Ròa-Vuõng Taøu</v>
          </cell>
          <cell r="H969" t="str">
            <v>Traû tieàn mua xaêng daàu</v>
          </cell>
          <cell r="I969">
            <v>2527000000</v>
          </cell>
        </row>
        <row r="970">
          <cell r="B970">
            <v>38399</v>
          </cell>
          <cell r="C970">
            <v>4</v>
          </cell>
          <cell r="D970" t="str">
            <v>Cty TMKT &amp; Ñaàu Tö PETEC</v>
          </cell>
          <cell r="F970" t="str">
            <v>Sôû Giao Dòch II  CTVN</v>
          </cell>
          <cell r="G970" t="str">
            <v>Hoà Chí Minh</v>
          </cell>
          <cell r="H970" t="str">
            <v>Traû tieàn mua xaêng daàu</v>
          </cell>
          <cell r="I970">
            <v>1739000000</v>
          </cell>
        </row>
        <row r="971">
          <cell r="B971">
            <v>38400</v>
          </cell>
          <cell r="C971">
            <v>44</v>
          </cell>
          <cell r="D971" t="str">
            <v>CTy Ñieän Baùo Ñieän Thoaïi Baïc Lieâu</v>
          </cell>
          <cell r="F971" t="str">
            <v xml:space="preserve">Coâng Thöông </v>
          </cell>
          <cell r="G971" t="str">
            <v>Baïc Lieâu</v>
          </cell>
          <cell r="H971" t="str">
            <v>Traû tieàn ñieän thoaïi thaùng 01/2004</v>
          </cell>
          <cell r="I971">
            <v>7338559</v>
          </cell>
        </row>
        <row r="972">
          <cell r="B972">
            <v>38400</v>
          </cell>
          <cell r="C972">
            <v>8</v>
          </cell>
          <cell r="D972" t="str">
            <v>Cty Xi Maêng Haø Tieân II</v>
          </cell>
          <cell r="F972" t="str">
            <v>Coâng Thöông</v>
          </cell>
          <cell r="G972" t="str">
            <v>Kieân Giang</v>
          </cell>
          <cell r="H972" t="str">
            <v>Traû tieàn mua xi maêng 205taán</v>
          </cell>
          <cell r="I972">
            <v>166193500</v>
          </cell>
        </row>
        <row r="973">
          <cell r="B973">
            <v>38400</v>
          </cell>
          <cell r="C973">
            <v>28</v>
          </cell>
          <cell r="D973" t="str">
            <v>Chi Nhaùnh Cty CP Söõa VN Taïi Caàn Thô</v>
          </cell>
          <cell r="F973" t="str">
            <v>Ñaàu Tö &amp; Phaùt Trieån</v>
          </cell>
          <cell r="G973" t="str">
            <v>Caàn Thô</v>
          </cell>
          <cell r="H973" t="str">
            <v>Traû tieân mua söõa hoäp caùc loaïi</v>
          </cell>
          <cell r="I973">
            <v>200000000</v>
          </cell>
        </row>
        <row r="974">
          <cell r="B974">
            <v>38400</v>
          </cell>
          <cell r="C974">
            <v>25</v>
          </cell>
          <cell r="D974" t="str">
            <v xml:space="preserve"> Thu Baûo Hieåm Xaõ Hoäi Tænh Baïc Lieâu</v>
          </cell>
          <cell r="F974" t="str">
            <v>NN &amp; P/T N/Thoân</v>
          </cell>
          <cell r="G974" t="str">
            <v>Baïc Lieâu</v>
          </cell>
          <cell r="H974" t="str">
            <v>Noäp BHXH,BHYT thaùng 02/05</v>
          </cell>
          <cell r="I974">
            <v>16677668</v>
          </cell>
        </row>
        <row r="975">
          <cell r="B975">
            <v>38400</v>
          </cell>
          <cell r="C975">
            <v>3</v>
          </cell>
          <cell r="D975" t="str">
            <v>Cty Coå Phaàn Boät Giaët Lix</v>
          </cell>
          <cell r="F975" t="str">
            <v>Coâng Thöông CN 14</v>
          </cell>
          <cell r="G975" t="str">
            <v>Hoà Chí Minh</v>
          </cell>
          <cell r="H975" t="str">
            <v>Traû tieàn mua boät giaët</v>
          </cell>
          <cell r="I975">
            <v>300000000</v>
          </cell>
        </row>
        <row r="976">
          <cell r="B976">
            <v>38400</v>
          </cell>
          <cell r="C976">
            <v>105</v>
          </cell>
          <cell r="D976" t="str">
            <v>XN Kinh Doanh Thöông Maïi-CTy Kho Vaän Mieàn Nam</v>
          </cell>
          <cell r="F976" t="str">
            <v>Coâng Thöông CN 4</v>
          </cell>
          <cell r="G976" t="str">
            <v>Hoà Chí Minh</v>
          </cell>
          <cell r="H976" t="str">
            <v>Traû tieàn mua nhôùt</v>
          </cell>
          <cell r="I976">
            <v>115950000</v>
          </cell>
        </row>
        <row r="977">
          <cell r="B977">
            <v>38400</v>
          </cell>
          <cell r="C977">
            <v>4</v>
          </cell>
          <cell r="D977" t="str">
            <v>Cty TMKT &amp; Ñaàu Tö PETEC</v>
          </cell>
          <cell r="F977" t="str">
            <v>Sôû Giao Dòch II  CTVN</v>
          </cell>
          <cell r="G977" t="str">
            <v>Hoà Chí Minh</v>
          </cell>
          <cell r="H977" t="str">
            <v>Traû tieàn mua xaêng daàu</v>
          </cell>
          <cell r="I977">
            <v>1886000000</v>
          </cell>
        </row>
        <row r="978">
          <cell r="B978">
            <v>38401</v>
          </cell>
          <cell r="C978">
            <v>5</v>
          </cell>
          <cell r="D978" t="str">
            <v>Cty TNHH TMaïi Thaønh Long</v>
          </cell>
          <cell r="F978" t="str">
            <v>Coâng Thöong CN6</v>
          </cell>
          <cell r="G978" t="str">
            <v>Hoà Chí Minh</v>
          </cell>
          <cell r="H978" t="str">
            <v>Traû tieàn mua boät ngoït</v>
          </cell>
          <cell r="I978">
            <v>315523951</v>
          </cell>
        </row>
        <row r="979">
          <cell r="B979">
            <v>38401</v>
          </cell>
          <cell r="C979">
            <v>28</v>
          </cell>
          <cell r="D979" t="str">
            <v>Chi Nhaùnh Cty CP Söõa VN Taïi Caàn Thô</v>
          </cell>
          <cell r="F979" t="str">
            <v>Ñaàu Tö &amp; Phaùt Trieån</v>
          </cell>
          <cell r="G979" t="str">
            <v>Caàn Thô</v>
          </cell>
          <cell r="H979" t="str">
            <v>Traû tieân mua söõa hoäp caùc loaïi</v>
          </cell>
          <cell r="I979">
            <v>200000000</v>
          </cell>
        </row>
        <row r="980">
          <cell r="B980">
            <v>38401</v>
          </cell>
          <cell r="C980">
            <v>14</v>
          </cell>
          <cell r="D980" t="str">
            <v>Coâng Ty Theùp Mieàn Nam</v>
          </cell>
          <cell r="F980" t="str">
            <v>Coâng Thöông CN I</v>
          </cell>
          <cell r="G980" t="str">
            <v>Hoà Chí Minh</v>
          </cell>
          <cell r="H980" t="str">
            <v xml:space="preserve">Traû tieàn mua haøng cho CN Mieàn Taây C.Ty Theùp Mieàn Nam </v>
          </cell>
          <cell r="I980">
            <v>120000000</v>
          </cell>
        </row>
        <row r="981">
          <cell r="B981">
            <v>38401</v>
          </cell>
          <cell r="C981">
            <v>19</v>
          </cell>
          <cell r="D981" t="str">
            <v>Cty LD Khí Ñoát Saøi Goøn (Elf)</v>
          </cell>
          <cell r="F981" t="str">
            <v>Eximbank</v>
          </cell>
          <cell r="G981" t="str">
            <v>Hoà Chí Minh</v>
          </cell>
          <cell r="H981" t="str">
            <v>Traû tieàn mua gas</v>
          </cell>
          <cell r="I981">
            <v>72333250</v>
          </cell>
        </row>
        <row r="982">
          <cell r="B982">
            <v>38404</v>
          </cell>
          <cell r="C982">
            <v>41</v>
          </cell>
          <cell r="D982" t="str">
            <v>Cty Xi Maêng Nghi Sôn</v>
          </cell>
          <cell r="F982" t="str">
            <v>Coâng Thöông CN 9</v>
          </cell>
          <cell r="G982" t="str">
            <v>Hoà Chí Minh</v>
          </cell>
          <cell r="H982" t="str">
            <v xml:space="preserve">Traû tieàn mua xi maêng </v>
          </cell>
          <cell r="I982">
            <v>83600000</v>
          </cell>
        </row>
        <row r="983">
          <cell r="B983">
            <v>38404</v>
          </cell>
          <cell r="C983">
            <v>14</v>
          </cell>
          <cell r="D983" t="str">
            <v>Coâng Ty Theùp Mieàn Nam</v>
          </cell>
          <cell r="F983" t="str">
            <v>Coâng Thöông CN I</v>
          </cell>
          <cell r="G983" t="str">
            <v>Hoà Chí Minh</v>
          </cell>
          <cell r="H983" t="str">
            <v xml:space="preserve">Traû tieàn mua haøng cho CN Mieàn Taây C.Ty Theùp Mieàn Nam </v>
          </cell>
          <cell r="I983">
            <v>300000000</v>
          </cell>
        </row>
        <row r="984">
          <cell r="B984">
            <v>38404</v>
          </cell>
          <cell r="C984">
            <v>10</v>
          </cell>
          <cell r="D984" t="str">
            <v>Cty TNHH Daàu Nhôùt vaø Hoùa Chaát VN</v>
          </cell>
          <cell r="F984" t="str">
            <v>Hoàng Kong&amp; Thöôïng Haûi</v>
          </cell>
          <cell r="G984" t="str">
            <v>Hoà Chí Minh</v>
          </cell>
          <cell r="H984" t="str">
            <v>Traû tieàn mua nhôùt</v>
          </cell>
          <cell r="I984">
            <v>226712151</v>
          </cell>
        </row>
        <row r="985">
          <cell r="B985">
            <v>38404</v>
          </cell>
          <cell r="C985">
            <v>28</v>
          </cell>
          <cell r="D985" t="str">
            <v>Chi Nhaùnh Cty CP Söõa VN Taïi Caàn Thô</v>
          </cell>
          <cell r="F985" t="str">
            <v>Ñaàu Tö &amp; Phaùt Trieån</v>
          </cell>
          <cell r="G985" t="str">
            <v>Caàn Thô</v>
          </cell>
          <cell r="H985" t="str">
            <v>Traû tieân mua söõa hoäp caùc loaïi</v>
          </cell>
          <cell r="I985">
            <v>256000000</v>
          </cell>
        </row>
        <row r="986">
          <cell r="B986">
            <v>38405</v>
          </cell>
          <cell r="C986">
            <v>8</v>
          </cell>
          <cell r="D986" t="str">
            <v>Cty Xi Maêng Haø Tieân II</v>
          </cell>
          <cell r="F986" t="str">
            <v>Coâng Thöông</v>
          </cell>
          <cell r="G986" t="str">
            <v>Kieân Giang</v>
          </cell>
          <cell r="H986" t="str">
            <v>Traû tieàn mua xi maêng 135taán</v>
          </cell>
          <cell r="I986">
            <v>109444500</v>
          </cell>
        </row>
        <row r="987">
          <cell r="B987">
            <v>38405</v>
          </cell>
          <cell r="C987">
            <v>28</v>
          </cell>
          <cell r="D987" t="str">
            <v>Chi Nhaùnh Cty CP Söõa VN Taïi Caàn Thô</v>
          </cell>
          <cell r="F987" t="str">
            <v>Ñaàu Tö &amp; Phaùt Trieån</v>
          </cell>
          <cell r="G987" t="str">
            <v>Caàn Thô</v>
          </cell>
          <cell r="H987" t="str">
            <v>Traû tieân mua söõa hoäp caùc loaïi</v>
          </cell>
          <cell r="I987">
            <v>640000000</v>
          </cell>
        </row>
        <row r="988">
          <cell r="B988">
            <v>38405</v>
          </cell>
          <cell r="C988">
            <v>27</v>
          </cell>
          <cell r="D988" t="str">
            <v>Cty TNHH Quoác Teá Nagarjuna</v>
          </cell>
          <cell r="F988" t="str">
            <v>INDOVINA</v>
          </cell>
          <cell r="G988" t="str">
            <v>Hoà Chí Minh</v>
          </cell>
          <cell r="H988" t="str">
            <v>Traû tieàn mua ñöôøng</v>
          </cell>
          <cell r="I988">
            <v>140175000</v>
          </cell>
        </row>
        <row r="989">
          <cell r="B989">
            <v>38406</v>
          </cell>
          <cell r="C989">
            <v>4</v>
          </cell>
          <cell r="D989" t="str">
            <v>Cty TMKT &amp; Ñaàu Tö PETEC</v>
          </cell>
          <cell r="F989" t="str">
            <v>Sôû Giao Dòch II  CTVN</v>
          </cell>
          <cell r="G989" t="str">
            <v>Hoà Chí Minh</v>
          </cell>
          <cell r="H989" t="str">
            <v>Traû tieàn mua xaêng daàu</v>
          </cell>
          <cell r="I989">
            <v>1932000000</v>
          </cell>
        </row>
        <row r="990">
          <cell r="B990">
            <v>38406</v>
          </cell>
          <cell r="C990">
            <v>17</v>
          </cell>
          <cell r="D990" t="str">
            <v>Cty Daàu Khí -TP/HCM (Saøi Goøn Petro)</v>
          </cell>
          <cell r="F990" t="str">
            <v>Ngoaïi Thöông</v>
          </cell>
          <cell r="G990" t="str">
            <v>Hoà Chí Minh</v>
          </cell>
          <cell r="H990" t="str">
            <v>Traû tieàn mua xaêng daàu</v>
          </cell>
          <cell r="I990">
            <v>649000000</v>
          </cell>
        </row>
        <row r="991">
          <cell r="B991">
            <v>38406</v>
          </cell>
          <cell r="C991">
            <v>14</v>
          </cell>
          <cell r="D991" t="str">
            <v>Coâng Ty Theùp Mieàn Nam</v>
          </cell>
          <cell r="F991" t="str">
            <v>Coâng Thöông CN I</v>
          </cell>
          <cell r="G991" t="str">
            <v>Hoà Chí Minh</v>
          </cell>
          <cell r="H991" t="str">
            <v xml:space="preserve">Traû tieàn mua haøng cho CN Mieàn Taây C.Ty Theùp Mieàn Nam </v>
          </cell>
          <cell r="I991">
            <v>300000000</v>
          </cell>
        </row>
        <row r="992">
          <cell r="B992">
            <v>38408</v>
          </cell>
          <cell r="C992">
            <v>8</v>
          </cell>
          <cell r="D992" t="str">
            <v>Cty Xi Maêng Haø Tieân II</v>
          </cell>
          <cell r="F992" t="str">
            <v>Coâng Thöông</v>
          </cell>
          <cell r="G992" t="str">
            <v>Kieân Giang</v>
          </cell>
          <cell r="H992" t="str">
            <v>Traû tieàn mua xi maêng 150taán</v>
          </cell>
          <cell r="I992">
            <v>119278500</v>
          </cell>
        </row>
        <row r="993">
          <cell r="B993">
            <v>38408</v>
          </cell>
          <cell r="C993">
            <v>21</v>
          </cell>
          <cell r="D993" t="str">
            <v>Cty Coå Phaàn Vaät Tö  Haäu Giang</v>
          </cell>
          <cell r="F993" t="str">
            <v>Coâng Thöông</v>
          </cell>
          <cell r="G993" t="str">
            <v>Caàn Thô</v>
          </cell>
          <cell r="H993" t="str">
            <v>Traû tieàn mua gas</v>
          </cell>
          <cell r="I993">
            <v>80036500</v>
          </cell>
        </row>
        <row r="994">
          <cell r="B994">
            <v>38408</v>
          </cell>
          <cell r="C994">
            <v>105</v>
          </cell>
          <cell r="D994" t="str">
            <v>XN Kinh Doanh Thöông Maïi-CTy Kho Vaän Mieàn Nam</v>
          </cell>
          <cell r="F994" t="str">
            <v>Coâng Thöông CN 4</v>
          </cell>
          <cell r="G994" t="str">
            <v>Hoà Chí Minh</v>
          </cell>
          <cell r="H994" t="str">
            <v>Traû tieàn mua nhôùt</v>
          </cell>
          <cell r="I994">
            <v>92250000</v>
          </cell>
        </row>
        <row r="995">
          <cell r="B995">
            <v>38411</v>
          </cell>
          <cell r="C995">
            <v>8</v>
          </cell>
          <cell r="D995" t="str">
            <v>Cty Xi Maêng Haø Tieân II</v>
          </cell>
          <cell r="F995" t="str">
            <v>Coâng Thöông</v>
          </cell>
          <cell r="G995" t="str">
            <v>Kieân Giang</v>
          </cell>
          <cell r="H995" t="str">
            <v>Traû tieàn mua xi maêng 70taán</v>
          </cell>
          <cell r="I995">
            <v>56749000</v>
          </cell>
        </row>
        <row r="996">
          <cell r="B996">
            <v>38411</v>
          </cell>
          <cell r="C996">
            <v>14</v>
          </cell>
          <cell r="D996" t="str">
            <v>Coâng Ty Theùp Mieàn Nam</v>
          </cell>
          <cell r="F996" t="str">
            <v>Coâng Thöông CN I</v>
          </cell>
          <cell r="G996" t="str">
            <v>Hoà Chí Minh</v>
          </cell>
          <cell r="H996" t="str">
            <v xml:space="preserve">Traû tieàn mua haøng cho CN Mieàn Taây C.Ty Theùp Mieàn Nam </v>
          </cell>
          <cell r="I996">
            <v>300000000</v>
          </cell>
        </row>
        <row r="997">
          <cell r="B997">
            <v>38411</v>
          </cell>
          <cell r="C997">
            <v>5</v>
          </cell>
          <cell r="D997" t="str">
            <v>Cty TNHH TMaïi Thaønh Long</v>
          </cell>
          <cell r="F997" t="str">
            <v>Coâng Thöong CN6</v>
          </cell>
          <cell r="G997" t="str">
            <v>Hoà Chí Minh</v>
          </cell>
          <cell r="H997" t="str">
            <v>Traû tieàn mua boät ngoït</v>
          </cell>
          <cell r="I997">
            <v>165810260</v>
          </cell>
        </row>
        <row r="998">
          <cell r="B998">
            <v>38411</v>
          </cell>
          <cell r="C998">
            <v>41</v>
          </cell>
          <cell r="D998" t="str">
            <v>Cty Xi Maêng Nghi Sôn</v>
          </cell>
          <cell r="F998" t="str">
            <v>Coâng Thöông CN 9</v>
          </cell>
          <cell r="G998" t="str">
            <v>Hoà Chí Minh</v>
          </cell>
          <cell r="H998" t="str">
            <v xml:space="preserve">Traû tieàn mua xi maêng </v>
          </cell>
          <cell r="I998">
            <v>167200000</v>
          </cell>
        </row>
        <row r="999">
          <cell r="B999">
            <v>38411</v>
          </cell>
          <cell r="C999">
            <v>36</v>
          </cell>
          <cell r="D999" t="str">
            <v>XN Xaêng Daàu Daàu Khí Vuõng Taøu</v>
          </cell>
          <cell r="F999" t="str">
            <v>Coâng Thöông</v>
          </cell>
          <cell r="G999" t="str">
            <v>Baø Ròa-Vuõng Taøu</v>
          </cell>
          <cell r="H999" t="str">
            <v>Traû tieàn mua xaêng daàu</v>
          </cell>
          <cell r="I999">
            <v>5090000000</v>
          </cell>
        </row>
        <row r="1000">
          <cell r="B1000">
            <v>38411</v>
          </cell>
          <cell r="C1000">
            <v>28</v>
          </cell>
          <cell r="D1000" t="str">
            <v>Chi Nhaùnh Cty CP Söõa VN Taïi Caàn Thô</v>
          </cell>
          <cell r="F1000" t="str">
            <v>Ñaàu Tö &amp; Phaùt Trieån</v>
          </cell>
          <cell r="G1000" t="str">
            <v>Caàn Thô</v>
          </cell>
          <cell r="H1000" t="str">
            <v>Traû tieân mua söõa hoäp caùc loaïi</v>
          </cell>
          <cell r="I1000">
            <v>1058000000</v>
          </cell>
        </row>
        <row r="1001">
          <cell r="B1001">
            <v>38411</v>
          </cell>
          <cell r="C1001">
            <v>7</v>
          </cell>
          <cell r="D1001" t="str">
            <v>Xí Nghieäp Colusa-Miliket</v>
          </cell>
          <cell r="F1001" t="str">
            <v>Ñaàu Tö &amp; Phaùt Trieån CN Thuû Ñöùc</v>
          </cell>
          <cell r="G1001" t="str">
            <v>Hoà Chí Minh</v>
          </cell>
          <cell r="H1001" t="str">
            <v>Traû tieàn mua mì Colusa</v>
          </cell>
          <cell r="I1001">
            <v>33729300</v>
          </cell>
        </row>
        <row r="1002">
          <cell r="B1002">
            <v>38411</v>
          </cell>
          <cell r="C1002">
            <v>4</v>
          </cell>
          <cell r="D1002" t="str">
            <v>Cty TMKT &amp; Ñaàu Tö PETEC</v>
          </cell>
          <cell r="F1002" t="str">
            <v>Sôû Giao Dòch II  CTVN</v>
          </cell>
          <cell r="G1002" t="str">
            <v>Hoà Chí Minh</v>
          </cell>
          <cell r="H1002" t="str">
            <v>Traû tieàn mua xaêng daàu</v>
          </cell>
          <cell r="I1002">
            <v>4132000000</v>
          </cell>
        </row>
        <row r="1003">
          <cell r="B1003">
            <v>38411</v>
          </cell>
          <cell r="C1003">
            <v>1</v>
          </cell>
          <cell r="D1003" t="str">
            <v>Nhaø Maùy Thuoác Laù Saøi Goøn</v>
          </cell>
          <cell r="F1003" t="str">
            <v>Sôû Giao Dòch II CTVN</v>
          </cell>
          <cell r="G1003" t="str">
            <v>Hoà Chí Minh</v>
          </cell>
          <cell r="H1003" t="str">
            <v>Traû tieàn mua thuoác laù</v>
          </cell>
          <cell r="I1003">
            <v>142175000</v>
          </cell>
        </row>
        <row r="1004">
          <cell r="B1004">
            <v>38411</v>
          </cell>
          <cell r="C1004">
            <v>12</v>
          </cell>
          <cell r="D1004" t="str">
            <v>Cty Miwon Vieät Nam</v>
          </cell>
          <cell r="F1004" t="str">
            <v>Coâng Thöông</v>
          </cell>
          <cell r="G1004" t="str">
            <v>Phuù Thoï</v>
          </cell>
          <cell r="H1004" t="str">
            <v>Traû tieàn mua boät ngoït</v>
          </cell>
          <cell r="I1004">
            <v>134513117</v>
          </cell>
        </row>
        <row r="1005">
          <cell r="B1005">
            <v>38411</v>
          </cell>
          <cell r="C1005">
            <v>31</v>
          </cell>
          <cell r="D1005" t="str">
            <v>Cty Daàu Aên Golden Hope - Nhaø Beø</v>
          </cell>
          <cell r="F1005" t="str">
            <v>Sôû Giao Dòch II CTVN</v>
          </cell>
          <cell r="G1005" t="str">
            <v>Hoà Chí Minh</v>
          </cell>
          <cell r="H1005" t="str">
            <v>Traû tieàn mua daàu xaù (Traïm Caàn Thô)</v>
          </cell>
          <cell r="I1005">
            <v>50782875</v>
          </cell>
        </row>
        <row r="1006">
          <cell r="B1006">
            <v>38412</v>
          </cell>
          <cell r="C1006">
            <v>8</v>
          </cell>
          <cell r="D1006" t="str">
            <v>Cty Xi Maêng Haø Tieân II</v>
          </cell>
          <cell r="F1006" t="str">
            <v>Coâng Thöông</v>
          </cell>
          <cell r="G1006" t="str">
            <v>Kieân Giang</v>
          </cell>
          <cell r="H1006" t="str">
            <v>Traû tieàn mua xi maêng 117taán</v>
          </cell>
          <cell r="I1006">
            <v>94851900</v>
          </cell>
        </row>
        <row r="1007">
          <cell r="B1007">
            <v>38412</v>
          </cell>
          <cell r="C1007">
            <v>4</v>
          </cell>
          <cell r="D1007" t="str">
            <v>Cty TMKT &amp; Ñaàu Tö PETEC</v>
          </cell>
          <cell r="F1007" t="str">
            <v>Sôû Giao Dòch II  CTVN</v>
          </cell>
          <cell r="G1007" t="str">
            <v>Hoà Chí Minh</v>
          </cell>
          <cell r="H1007" t="str">
            <v>Traû tieàn mua xaêng daàu</v>
          </cell>
          <cell r="I1007">
            <v>538000000</v>
          </cell>
        </row>
        <row r="1008">
          <cell r="B1008">
            <v>38413</v>
          </cell>
          <cell r="C1008">
            <v>4</v>
          </cell>
          <cell r="D1008" t="str">
            <v>Cty TMKT &amp; Ñaàu Tö PETEC</v>
          </cell>
          <cell r="F1008" t="str">
            <v>Sôû Giao Dòch II  CTVN</v>
          </cell>
          <cell r="G1008" t="str">
            <v>Hoà Chí Minh</v>
          </cell>
          <cell r="H1008" t="str">
            <v>Traû tieàn mua xaêng daàu</v>
          </cell>
          <cell r="I1008">
            <v>1881000000</v>
          </cell>
        </row>
        <row r="1009">
          <cell r="B1009">
            <v>38413</v>
          </cell>
          <cell r="C1009">
            <v>14</v>
          </cell>
          <cell r="D1009" t="str">
            <v>Coâng Ty Theùp Mieàn Nam</v>
          </cell>
          <cell r="F1009" t="str">
            <v>Coâng Thöông CN I</v>
          </cell>
          <cell r="G1009" t="str">
            <v>Hoà Chí Minh</v>
          </cell>
          <cell r="H1009" t="str">
            <v xml:space="preserve">Traû tieàn mua haøng cho CN Mieàn Taây C.Ty Theùp Mieàn Nam </v>
          </cell>
          <cell r="I1009">
            <v>120000000</v>
          </cell>
        </row>
        <row r="1010">
          <cell r="B1010">
            <v>38413</v>
          </cell>
          <cell r="C1010">
            <v>3</v>
          </cell>
          <cell r="D1010" t="str">
            <v>Cty Coå Phaàn Boät Giaët Lix</v>
          </cell>
          <cell r="F1010" t="str">
            <v>Coâng Thöông CN 14</v>
          </cell>
          <cell r="G1010" t="str">
            <v>Hoà Chí Minh</v>
          </cell>
          <cell r="H1010" t="str">
            <v>Traû tieàn mua boät giaët</v>
          </cell>
          <cell r="I1010">
            <v>320000000</v>
          </cell>
        </row>
        <row r="1011">
          <cell r="B1011">
            <v>38414</v>
          </cell>
          <cell r="C1011">
            <v>3</v>
          </cell>
          <cell r="D1011" t="str">
            <v>Cty Coå Phaàn Boät Giaët Lix</v>
          </cell>
          <cell r="F1011" t="str">
            <v>Coâng Thöông CN 14</v>
          </cell>
          <cell r="G1011" t="str">
            <v>Hoà Chí Minh</v>
          </cell>
          <cell r="H1011" t="str">
            <v>Traû tieàn mua boät giaët</v>
          </cell>
          <cell r="I1011">
            <v>150000000</v>
          </cell>
        </row>
        <row r="1012">
          <cell r="B1012">
            <v>38414</v>
          </cell>
          <cell r="C1012">
            <v>8</v>
          </cell>
          <cell r="D1012" t="str">
            <v>Cty Xi Maêng Haø Tieân II</v>
          </cell>
          <cell r="F1012" t="str">
            <v>Coâng Thöông</v>
          </cell>
          <cell r="G1012" t="str">
            <v>Kieân Giang</v>
          </cell>
          <cell r="H1012" t="str">
            <v>Traû tieàn mua xi maêng 120taán</v>
          </cell>
          <cell r="I1012">
            <v>97053000</v>
          </cell>
        </row>
        <row r="1013">
          <cell r="B1013">
            <v>38414</v>
          </cell>
          <cell r="C1013">
            <v>31</v>
          </cell>
          <cell r="D1013" t="str">
            <v>Cty Daàu Aên Golden Hope - Nhaø Beø</v>
          </cell>
          <cell r="F1013" t="str">
            <v>Sôû Giao Dòch II CTVN</v>
          </cell>
          <cell r="G1013" t="str">
            <v>Hoà Chí Minh</v>
          </cell>
          <cell r="H1013" t="str">
            <v>Traû tieàn mua daàu aên</v>
          </cell>
          <cell r="I1013">
            <v>95705602</v>
          </cell>
        </row>
        <row r="1014">
          <cell r="B1014">
            <v>38414</v>
          </cell>
          <cell r="C1014">
            <v>36</v>
          </cell>
          <cell r="D1014" t="str">
            <v>XN Xaêng Daàu Daàu Khí Vuõng Taøu</v>
          </cell>
          <cell r="F1014" t="str">
            <v>Coâng Thöông</v>
          </cell>
          <cell r="G1014" t="str">
            <v>Baø Ròa-Vuõng Taøu</v>
          </cell>
          <cell r="H1014" t="str">
            <v>Traû tieàn mua xaêng daàu</v>
          </cell>
          <cell r="I1014">
            <v>2831600000</v>
          </cell>
        </row>
        <row r="1015">
          <cell r="B1015">
            <v>38414</v>
          </cell>
          <cell r="C1015">
            <v>5</v>
          </cell>
          <cell r="D1015" t="str">
            <v>Cty TNHH TMaïi Thaønh Long</v>
          </cell>
          <cell r="F1015" t="str">
            <v>Coâng Thöong CN6</v>
          </cell>
          <cell r="G1015" t="str">
            <v>Hoà Chí Minh</v>
          </cell>
          <cell r="H1015" t="str">
            <v>Traû tieàn mua boät ngoït</v>
          </cell>
          <cell r="I1015">
            <v>422521818</v>
          </cell>
        </row>
        <row r="1016">
          <cell r="B1016">
            <v>38414</v>
          </cell>
          <cell r="C1016">
            <v>53</v>
          </cell>
          <cell r="D1016" t="str">
            <v>CTy CP Thöông Nghieäp Baïc Lieâu</v>
          </cell>
          <cell r="F1016" t="str">
            <v xml:space="preserve">Coâng Thöông </v>
          </cell>
          <cell r="G1016" t="str">
            <v>Baïc Lieâu</v>
          </cell>
          <cell r="H1016" t="str">
            <v>Kyù quyõ baûo laõnh Vinamilk 390.000.000x5%</v>
          </cell>
          <cell r="I1016">
            <v>19500000</v>
          </cell>
        </row>
        <row r="1017">
          <cell r="B1017">
            <v>38415</v>
          </cell>
          <cell r="C1017">
            <v>4</v>
          </cell>
          <cell r="D1017" t="str">
            <v>Cty TMKT &amp; Ñaàu Tö PETEC</v>
          </cell>
          <cell r="F1017" t="str">
            <v>Sôû Giao Dòch II  CTVN</v>
          </cell>
          <cell r="G1017" t="str">
            <v>Hoà Chí Minh</v>
          </cell>
          <cell r="H1017" t="str">
            <v>Traû tieàn mua xaêng daàu</v>
          </cell>
          <cell r="I1017">
            <v>1932000000</v>
          </cell>
        </row>
        <row r="1018">
          <cell r="B1018">
            <v>38415</v>
          </cell>
          <cell r="C1018">
            <v>8</v>
          </cell>
          <cell r="D1018" t="str">
            <v>Cty Xi Maêng Haø Tieân II</v>
          </cell>
          <cell r="F1018" t="str">
            <v>Coâng Thöông</v>
          </cell>
          <cell r="G1018" t="str">
            <v>Kieân Giang</v>
          </cell>
          <cell r="H1018" t="str">
            <v>Traû tieàn mua xi maêng 265taán</v>
          </cell>
          <cell r="I1018">
            <v>214835500</v>
          </cell>
        </row>
        <row r="1019">
          <cell r="B1019">
            <v>38415</v>
          </cell>
          <cell r="C1019">
            <v>98</v>
          </cell>
          <cell r="D1019" t="str">
            <v>CTy Lieân Doanh Xi Maêng Haø Tieân II-Caàn Thô</v>
          </cell>
          <cell r="F1019" t="str">
            <v>Coâng Thöông</v>
          </cell>
          <cell r="G1019" t="str">
            <v>Caàn Thô</v>
          </cell>
          <cell r="H1019" t="str">
            <v xml:space="preserve">Traû tieàn mua xi maêng </v>
          </cell>
          <cell r="I1019">
            <v>419060000</v>
          </cell>
        </row>
        <row r="1020">
          <cell r="B1020">
            <v>38415</v>
          </cell>
          <cell r="C1020">
            <v>31</v>
          </cell>
          <cell r="D1020" t="str">
            <v>Cty Daàu Aên Golden Hope - Nhaø Beø</v>
          </cell>
          <cell r="F1020" t="str">
            <v>Sôû Giao Dòch II CTVN</v>
          </cell>
          <cell r="G1020" t="str">
            <v>Hoà Chí Minh</v>
          </cell>
          <cell r="H1020" t="str">
            <v>Traû tieàn mua daàu aên</v>
          </cell>
          <cell r="I1020">
            <v>71356711</v>
          </cell>
        </row>
        <row r="1021">
          <cell r="B1021">
            <v>38418</v>
          </cell>
          <cell r="C1021">
            <v>36</v>
          </cell>
          <cell r="D1021" t="str">
            <v>XN Xaêng Daàu Daàu Khí Vuõng Taøu</v>
          </cell>
          <cell r="F1021" t="str">
            <v>Coâng Thöông</v>
          </cell>
          <cell r="G1021" t="str">
            <v>Baø Ròa-Vuõng Taøu</v>
          </cell>
          <cell r="H1021" t="str">
            <v>Traû tieàn mua xaêng daàu</v>
          </cell>
          <cell r="I1021">
            <v>2776800000</v>
          </cell>
        </row>
        <row r="1022">
          <cell r="B1022">
            <v>38419</v>
          </cell>
          <cell r="C1022">
            <v>14</v>
          </cell>
          <cell r="D1022" t="str">
            <v>Coâng Ty Theùp Mieàn Nam</v>
          </cell>
          <cell r="F1022" t="str">
            <v>Coâng Thöông CN I</v>
          </cell>
          <cell r="G1022" t="str">
            <v>Hoà Chí Minh</v>
          </cell>
          <cell r="H1022" t="str">
            <v xml:space="preserve">Traû tieàn mua haøng cho CN Mieàn Taây C.Ty Theùp Mieàn Nam </v>
          </cell>
          <cell r="I1022">
            <v>120000000</v>
          </cell>
        </row>
        <row r="1023">
          <cell r="B1023">
            <v>38419</v>
          </cell>
          <cell r="C1023">
            <v>41</v>
          </cell>
          <cell r="D1023" t="str">
            <v>Cty Xi Maêng Nghi Sôn</v>
          </cell>
          <cell r="F1023" t="str">
            <v>Coâng Thöông CN 9</v>
          </cell>
          <cell r="G1023" t="str">
            <v>Hoà Chí Minh</v>
          </cell>
          <cell r="H1023" t="str">
            <v xml:space="preserve">Traû tieàn mua xi maêng </v>
          </cell>
          <cell r="I1023">
            <v>352000000</v>
          </cell>
        </row>
        <row r="1024">
          <cell r="B1024">
            <v>38419</v>
          </cell>
          <cell r="C1024">
            <v>10</v>
          </cell>
          <cell r="D1024" t="str">
            <v>Cty TNHH Daàu Nhôùt vaø Hoùa Chaát VN</v>
          </cell>
          <cell r="F1024" t="str">
            <v>Hoàng Kong&amp; Thöôïng Haûi</v>
          </cell>
          <cell r="G1024" t="str">
            <v>Hoà Chí Minh</v>
          </cell>
          <cell r="H1024" t="str">
            <v>Traû tieàn mua nhôùt</v>
          </cell>
          <cell r="I1024">
            <v>123825090</v>
          </cell>
        </row>
        <row r="1025">
          <cell r="B1025">
            <v>38419</v>
          </cell>
          <cell r="C1025">
            <v>53</v>
          </cell>
          <cell r="D1025" t="str">
            <v>CTy CP Thöông Nghieäp Baïc Lieâu</v>
          </cell>
          <cell r="F1025" t="str">
            <v xml:space="preserve">Coâng Thöông </v>
          </cell>
          <cell r="G1025" t="str">
            <v>Baïc Lieâu</v>
          </cell>
          <cell r="H1025" t="str">
            <v>Kyù quyõ baûo laõnh Vinamilk 990.000.000x5%</v>
          </cell>
          <cell r="I1025">
            <v>49500000</v>
          </cell>
        </row>
        <row r="1026">
          <cell r="B1026">
            <v>38419</v>
          </cell>
          <cell r="C1026">
            <v>44</v>
          </cell>
          <cell r="D1026" t="str">
            <v>CTy Ñieän Baùo Ñieän Thoaïi Baïc Lieâu</v>
          </cell>
          <cell r="F1026" t="str">
            <v xml:space="preserve">Coâng Thöông </v>
          </cell>
          <cell r="G1026" t="str">
            <v>Baïc Lieâu</v>
          </cell>
          <cell r="H1026" t="str">
            <v>Traû tieàn ñieän thoaïi thaùng 02/2005</v>
          </cell>
          <cell r="I1026">
            <v>5970730</v>
          </cell>
        </row>
        <row r="1027">
          <cell r="B1027">
            <v>38420</v>
          </cell>
          <cell r="C1027">
            <v>17</v>
          </cell>
          <cell r="D1027" t="str">
            <v>Cty Daàu Khí -TP/HCM (Saøi Goøn Petro)</v>
          </cell>
          <cell r="F1027" t="str">
            <v>Ngoaïi Thöông</v>
          </cell>
          <cell r="G1027" t="str">
            <v>Hoà Chí Minh</v>
          </cell>
          <cell r="H1027" t="str">
            <v>Traû tieàn mua xaêng daàu</v>
          </cell>
          <cell r="I1027">
            <v>652000000</v>
          </cell>
        </row>
        <row r="1028">
          <cell r="B1028">
            <v>38420</v>
          </cell>
          <cell r="C1028">
            <v>8</v>
          </cell>
          <cell r="D1028" t="str">
            <v>Cty Xi Maêng Haø Tieân II</v>
          </cell>
          <cell r="F1028" t="str">
            <v>Coâng Thöông</v>
          </cell>
          <cell r="G1028" t="str">
            <v>Kieân Giang</v>
          </cell>
          <cell r="H1028" t="str">
            <v>Traû tieàn mua xi maêng 50taán</v>
          </cell>
          <cell r="I1028">
            <v>40535000</v>
          </cell>
        </row>
        <row r="1029">
          <cell r="B1029">
            <v>38420</v>
          </cell>
          <cell r="C1029">
            <v>5</v>
          </cell>
          <cell r="D1029" t="str">
            <v>Cty TNHH TMaïi Thaønh Long</v>
          </cell>
          <cell r="F1029" t="str">
            <v>Coâng Thöong CN6</v>
          </cell>
          <cell r="G1029" t="str">
            <v>Hoà Chí Minh</v>
          </cell>
          <cell r="H1029" t="str">
            <v>Traû tieàn mua boät ngoït</v>
          </cell>
          <cell r="I1029">
            <v>164468480</v>
          </cell>
        </row>
        <row r="1030">
          <cell r="B1030">
            <v>38420</v>
          </cell>
          <cell r="C1030">
            <v>4</v>
          </cell>
          <cell r="D1030" t="str">
            <v>Cty TMKT &amp; Ñaàu Tö PETEC</v>
          </cell>
          <cell r="F1030" t="str">
            <v>Sôû Giao Dòch II  CTVN</v>
          </cell>
          <cell r="G1030" t="str">
            <v>Hoà Chí Minh</v>
          </cell>
          <cell r="H1030" t="str">
            <v>Traû tieàn mua xaêng daàu</v>
          </cell>
          <cell r="I1030">
            <v>1886000000</v>
          </cell>
        </row>
        <row r="1031">
          <cell r="B1031">
            <v>38420</v>
          </cell>
          <cell r="C1031">
            <v>93</v>
          </cell>
          <cell r="D1031" t="str">
            <v>Cty Coå Phaàn Giaáy Vieãn Ñoâng</v>
          </cell>
          <cell r="F1031" t="str">
            <v>Coâng Thöông CN 12</v>
          </cell>
          <cell r="G1031" t="str">
            <v>Hoà Chí Minh</v>
          </cell>
          <cell r="H1031" t="str">
            <v>Traû tieàn mua giaáy Vieãn Ñoâng</v>
          </cell>
          <cell r="I1031">
            <v>15023778</v>
          </cell>
        </row>
        <row r="1032">
          <cell r="B1032">
            <v>38421</v>
          </cell>
          <cell r="C1032">
            <v>1</v>
          </cell>
          <cell r="D1032" t="str">
            <v>Nhaø Maùy Thuoác Laù Saøi Goøn</v>
          </cell>
          <cell r="F1032" t="str">
            <v>Sôû Giao Dòch II CTVN</v>
          </cell>
          <cell r="G1032" t="str">
            <v>Hoà Chí Minh</v>
          </cell>
          <cell r="H1032" t="str">
            <v>Traû tieàn mua thuoác laù</v>
          </cell>
          <cell r="I1032">
            <v>152350000</v>
          </cell>
        </row>
        <row r="1033">
          <cell r="B1033">
            <v>38421</v>
          </cell>
          <cell r="C1033">
            <v>8</v>
          </cell>
          <cell r="D1033" t="str">
            <v>Cty Xi Maêng Haø Tieân II</v>
          </cell>
          <cell r="F1033" t="str">
            <v>Coâng Thöông</v>
          </cell>
          <cell r="G1033" t="str">
            <v>Kieân Giang</v>
          </cell>
          <cell r="H1033" t="str">
            <v>Traû tieàn mua xi maêng 130taán</v>
          </cell>
          <cell r="I1033">
            <v>105391000</v>
          </cell>
        </row>
        <row r="1034">
          <cell r="B1034">
            <v>38421</v>
          </cell>
          <cell r="C1034">
            <v>10</v>
          </cell>
          <cell r="D1034" t="str">
            <v>Cty TNHH Daàu Nhôùt vaø Hoùa Chaát VN</v>
          </cell>
          <cell r="F1034" t="str">
            <v>Hoàng Kong&amp; Thöôïng Haûi</v>
          </cell>
          <cell r="G1034" t="str">
            <v>Hoà Chí Minh</v>
          </cell>
          <cell r="H1034" t="str">
            <v>Traû tieàn mua nhôùt</v>
          </cell>
          <cell r="I1034">
            <v>58810260</v>
          </cell>
        </row>
        <row r="1035">
          <cell r="B1035">
            <v>38421</v>
          </cell>
          <cell r="C1035">
            <v>27</v>
          </cell>
          <cell r="D1035" t="str">
            <v>Cty TNHH Quoác Teá Nagarjuna</v>
          </cell>
          <cell r="F1035" t="str">
            <v>INDOVINA</v>
          </cell>
          <cell r="G1035" t="str">
            <v>Hoà Chí Minh</v>
          </cell>
          <cell r="H1035" t="str">
            <v>Traû tieàn mua ñöôøng</v>
          </cell>
          <cell r="I1035">
            <v>46550000</v>
          </cell>
        </row>
        <row r="1036">
          <cell r="B1036">
            <v>38422</v>
          </cell>
          <cell r="C1036">
            <v>28</v>
          </cell>
          <cell r="D1036" t="str">
            <v>Chi Nhaùnh Cty CP Söõa VN Taïi Caàn Thô</v>
          </cell>
          <cell r="F1036" t="str">
            <v>Ñaàu Tö &amp; Phaùt Trieån</v>
          </cell>
          <cell r="G1036" t="str">
            <v>Caàn Thô</v>
          </cell>
          <cell r="H1036" t="str">
            <v>Traû tieân mua söõa hoäp caùc loaïi</v>
          </cell>
          <cell r="I1036">
            <v>54000000</v>
          </cell>
        </row>
        <row r="1037">
          <cell r="B1037">
            <v>38422</v>
          </cell>
          <cell r="C1037">
            <v>4</v>
          </cell>
          <cell r="D1037" t="str">
            <v>Cty TMKT &amp; Ñaàu Tö PETEC</v>
          </cell>
          <cell r="F1037" t="str">
            <v>Sôû Giao Dòch II  CTVN</v>
          </cell>
          <cell r="G1037" t="str">
            <v>Hoà Chí Minh</v>
          </cell>
          <cell r="H1037" t="str">
            <v>Traû tieàn mua xaêng daàu</v>
          </cell>
          <cell r="I1037">
            <v>2202000000</v>
          </cell>
        </row>
        <row r="1038">
          <cell r="B1038">
            <v>38422</v>
          </cell>
          <cell r="C1038">
            <v>14</v>
          </cell>
          <cell r="D1038" t="str">
            <v>Coâng Ty Theùp Mieàn Nam</v>
          </cell>
          <cell r="F1038" t="str">
            <v>Coâng Thöông CN I</v>
          </cell>
          <cell r="G1038" t="str">
            <v>Hoà Chí Minh</v>
          </cell>
          <cell r="H1038" t="str">
            <v xml:space="preserve">Traû tieàn mua haøng cho CN Mieàn Taây C.Ty Theùp Mieàn Nam </v>
          </cell>
          <cell r="I1038">
            <v>200000000</v>
          </cell>
        </row>
        <row r="1039">
          <cell r="B1039">
            <v>38425</v>
          </cell>
          <cell r="C1039">
            <v>28</v>
          </cell>
          <cell r="D1039" t="str">
            <v>Chi Nhaùnh Cty CP Söõa VN Taïi Caàn Thô</v>
          </cell>
          <cell r="F1039" t="str">
            <v>Ñaàu Tö &amp; Phaùt Trieån</v>
          </cell>
          <cell r="G1039" t="str">
            <v>Caàn Thô</v>
          </cell>
          <cell r="H1039" t="str">
            <v>Traû tieàn mua söõa hoäp caùc loaïi</v>
          </cell>
          <cell r="I1039">
            <v>202000000</v>
          </cell>
        </row>
        <row r="1040">
          <cell r="B1040">
            <v>38425</v>
          </cell>
          <cell r="C1040">
            <v>4</v>
          </cell>
          <cell r="D1040" t="str">
            <v>Cty TMKT &amp; Ñaàu Tö PETEC</v>
          </cell>
          <cell r="F1040" t="str">
            <v>Sôû Giao Dòch II  CTVN</v>
          </cell>
          <cell r="G1040" t="str">
            <v>Hoà Chí Minh</v>
          </cell>
          <cell r="H1040" t="str">
            <v>Traû tieàn mua xaêng daàu</v>
          </cell>
          <cell r="I1040">
            <v>1748000000</v>
          </cell>
        </row>
        <row r="1041">
          <cell r="B1041">
            <v>38425</v>
          </cell>
          <cell r="C1041">
            <v>17</v>
          </cell>
          <cell r="D1041" t="str">
            <v>Cty Daàu Khí -TP/HCM (Saøi Goøn Petro)</v>
          </cell>
          <cell r="F1041" t="str">
            <v>Ngoaïi Thöông</v>
          </cell>
          <cell r="G1041" t="str">
            <v>Hoà Chí Minh</v>
          </cell>
          <cell r="H1041" t="str">
            <v>Traû tieàn mua xaêng daàu</v>
          </cell>
          <cell r="I1041">
            <v>688090000</v>
          </cell>
        </row>
        <row r="1042">
          <cell r="B1042">
            <v>38425</v>
          </cell>
          <cell r="C1042">
            <v>14</v>
          </cell>
          <cell r="D1042" t="str">
            <v>Coâng Ty Theùp Mieàn Nam</v>
          </cell>
          <cell r="F1042" t="str">
            <v>Coâng Thöông CN I</v>
          </cell>
          <cell r="G1042" t="str">
            <v>Hoà Chí Minh</v>
          </cell>
          <cell r="H1042" t="str">
            <v xml:space="preserve">Traû tieàn mua haøng cho CN Mieàn Taây C.Ty Theùp Mieàn Nam </v>
          </cell>
          <cell r="I1042">
            <v>200000000</v>
          </cell>
        </row>
        <row r="1043">
          <cell r="B1043">
            <v>38425</v>
          </cell>
          <cell r="C1043">
            <v>8</v>
          </cell>
          <cell r="D1043" t="str">
            <v>Cty Xi Maêng Haø Tieân II</v>
          </cell>
          <cell r="F1043" t="str">
            <v>Coâng Thöông</v>
          </cell>
          <cell r="G1043" t="str">
            <v>Kieân Giang</v>
          </cell>
          <cell r="H1043" t="str">
            <v>Traû tieàn mua xi maêng 135taán</v>
          </cell>
          <cell r="I1043">
            <v>109444500</v>
          </cell>
        </row>
        <row r="1044">
          <cell r="B1044">
            <v>38425</v>
          </cell>
          <cell r="C1044">
            <v>41</v>
          </cell>
          <cell r="D1044" t="str">
            <v>Cty Xi Maêng Nghi Sôn</v>
          </cell>
          <cell r="F1044" t="str">
            <v>Coâng Thöông CN 9</v>
          </cell>
          <cell r="G1044" t="str">
            <v>Hoà Chí Minh</v>
          </cell>
          <cell r="H1044" t="str">
            <v xml:space="preserve">Traû tieàn mua xi maêng </v>
          </cell>
          <cell r="I1044">
            <v>83600000</v>
          </cell>
        </row>
        <row r="1045">
          <cell r="B1045">
            <v>38425</v>
          </cell>
          <cell r="C1045">
            <v>31</v>
          </cell>
          <cell r="D1045" t="str">
            <v>Cty Daàu Aên Golden Hope - Nhaø Beø</v>
          </cell>
          <cell r="F1045" t="str">
            <v>Sôû Giao Dòch II CTVN</v>
          </cell>
          <cell r="G1045" t="str">
            <v>Hoà Chí Minh</v>
          </cell>
          <cell r="H1045" t="str">
            <v>Traû tieàn mua daàu aên</v>
          </cell>
          <cell r="I1045">
            <v>70000000</v>
          </cell>
        </row>
        <row r="1046">
          <cell r="B1046">
            <v>38426</v>
          </cell>
          <cell r="C1046">
            <v>4</v>
          </cell>
          <cell r="D1046" t="str">
            <v>Cty TMKT &amp; Ñaàu Tö PETEC</v>
          </cell>
          <cell r="F1046" t="str">
            <v>Sôû Giao Dòch II  CTVN</v>
          </cell>
          <cell r="G1046" t="str">
            <v>Hoà Chí Minh</v>
          </cell>
          <cell r="H1046" t="str">
            <v>Traû tieàn mua xaêng daàu</v>
          </cell>
          <cell r="I1046">
            <v>1748000000</v>
          </cell>
        </row>
        <row r="1047">
          <cell r="B1047">
            <v>38426</v>
          </cell>
          <cell r="C1047">
            <v>31</v>
          </cell>
          <cell r="D1047" t="str">
            <v>Cty Daàu Aên Golden Hope - Nhaø Beø</v>
          </cell>
          <cell r="F1047" t="str">
            <v>Sôû Giao Dòch II CTVN</v>
          </cell>
          <cell r="G1047" t="str">
            <v>Hoà Chí Minh</v>
          </cell>
          <cell r="H1047" t="str">
            <v>Traû tieàn mua daàu aên</v>
          </cell>
          <cell r="I1047">
            <v>80000000</v>
          </cell>
        </row>
        <row r="1048">
          <cell r="B1048">
            <v>38426</v>
          </cell>
          <cell r="C1048">
            <v>28</v>
          </cell>
          <cell r="D1048" t="str">
            <v>Chi Nhaùnh Cty CP Söõa VN Taïi Caàn Thô</v>
          </cell>
          <cell r="F1048" t="str">
            <v>Ñaàu Tö &amp; Phaùt Trieån</v>
          </cell>
          <cell r="G1048" t="str">
            <v>Caàn Thô</v>
          </cell>
          <cell r="H1048" t="str">
            <v>Traû tieân mua söõa hoäp caùc loaïi</v>
          </cell>
          <cell r="I1048">
            <v>825000000</v>
          </cell>
        </row>
        <row r="1049">
          <cell r="B1049">
            <v>38427</v>
          </cell>
          <cell r="C1049">
            <v>14</v>
          </cell>
          <cell r="D1049" t="str">
            <v>Coâng Ty Theùp Mieàn Nam</v>
          </cell>
          <cell r="F1049" t="str">
            <v>Coâng Thöông CN I</v>
          </cell>
          <cell r="G1049" t="str">
            <v>Hoà Chí Minh</v>
          </cell>
          <cell r="H1049" t="str">
            <v xml:space="preserve">Traû tieàn mua haøng cho CN Mieàn Taây C.Ty Theùp Mieàn Nam </v>
          </cell>
          <cell r="I1049">
            <v>120000000</v>
          </cell>
        </row>
        <row r="1050">
          <cell r="B1050">
            <v>38427</v>
          </cell>
          <cell r="C1050">
            <v>8</v>
          </cell>
          <cell r="D1050" t="str">
            <v>Cty Xi Maêng Haø Tieân II</v>
          </cell>
          <cell r="F1050" t="str">
            <v>Coâng Thöông</v>
          </cell>
          <cell r="G1050" t="str">
            <v>Kieân Giang</v>
          </cell>
          <cell r="H1050" t="str">
            <v>Traû tieàn mua xi maêng 150taán</v>
          </cell>
          <cell r="I1050">
            <v>121605000</v>
          </cell>
        </row>
        <row r="1051">
          <cell r="B1051">
            <v>38428</v>
          </cell>
          <cell r="C1051">
            <v>28</v>
          </cell>
          <cell r="D1051" t="str">
            <v>Chi Nhaùnh Cty CP Söõa VN Taïi Caàn Thô</v>
          </cell>
          <cell r="F1051" t="str">
            <v>Ñaàu Tö &amp; Phaùt Trieån</v>
          </cell>
          <cell r="G1051" t="str">
            <v>Caàn Thô</v>
          </cell>
          <cell r="H1051" t="str">
            <v>Traû tieàn mua söõa hoäp caùc loaïi</v>
          </cell>
          <cell r="I1051">
            <v>700000000</v>
          </cell>
        </row>
        <row r="1052">
          <cell r="B1052">
            <v>38429</v>
          </cell>
          <cell r="C1052">
            <v>8</v>
          </cell>
          <cell r="D1052" t="str">
            <v>Cty Xi Maêng Haø Tieân II</v>
          </cell>
          <cell r="F1052" t="str">
            <v>Coâng Thöông</v>
          </cell>
          <cell r="G1052" t="str">
            <v>Kieân Giang</v>
          </cell>
          <cell r="H1052" t="str">
            <v>Traû tieàn mua xi maêng 65taán</v>
          </cell>
          <cell r="I1052">
            <v>52695500</v>
          </cell>
        </row>
        <row r="1053">
          <cell r="B1053">
            <v>38429</v>
          </cell>
          <cell r="C1053">
            <v>3</v>
          </cell>
          <cell r="D1053" t="str">
            <v>Cty Coå Phaàn Boät Giaët Lix</v>
          </cell>
          <cell r="F1053" t="str">
            <v>Coâng Thöông CN 14</v>
          </cell>
          <cell r="G1053" t="str">
            <v>Hoà Chí Minh</v>
          </cell>
          <cell r="H1053" t="str">
            <v>Traû tieàn mua boät giaët</v>
          </cell>
          <cell r="I1053">
            <v>330000000</v>
          </cell>
        </row>
        <row r="1054">
          <cell r="B1054">
            <v>38429</v>
          </cell>
          <cell r="C1054">
            <v>4</v>
          </cell>
          <cell r="D1054" t="str">
            <v>Cty TMKT &amp; Ñaàu Tö PETEC</v>
          </cell>
          <cell r="F1054" t="str">
            <v>Sôû Giao Dòch II  CTVN</v>
          </cell>
          <cell r="G1054" t="str">
            <v>Hoà Chí Minh</v>
          </cell>
          <cell r="H1054" t="str">
            <v>Traû tieàn mua xaêng daàu</v>
          </cell>
          <cell r="I1054">
            <v>1886000000</v>
          </cell>
        </row>
        <row r="1055">
          <cell r="B1055">
            <v>38429</v>
          </cell>
          <cell r="C1055">
            <v>25</v>
          </cell>
          <cell r="D1055" t="str">
            <v xml:space="preserve"> Thu Baûo Hieåm Xaõ Hoäi Tænh Baïc Lieâu</v>
          </cell>
          <cell r="F1055" t="str">
            <v>NN &amp; P/T N/Thoân</v>
          </cell>
          <cell r="G1055" t="str">
            <v>Baïc Lieâu</v>
          </cell>
          <cell r="H1055" t="str">
            <v>Noäp BHXH,BHYT thaùng 03/05</v>
          </cell>
          <cell r="I1055">
            <v>16712352</v>
          </cell>
        </row>
        <row r="1056">
          <cell r="B1056">
            <v>38429</v>
          </cell>
          <cell r="C1056">
            <v>14</v>
          </cell>
          <cell r="D1056" t="str">
            <v>Coâng Ty Theùp Mieàn Nam</v>
          </cell>
          <cell r="F1056" t="str">
            <v>Coâng Thöông CN I</v>
          </cell>
          <cell r="G1056" t="str">
            <v>Hoà Chí Minh</v>
          </cell>
          <cell r="H1056" t="str">
            <v xml:space="preserve">Traû tieàn mua haøng cho CN Mieàn Taây C.Ty Theùp Mieàn Nam </v>
          </cell>
          <cell r="I1056">
            <v>120000000</v>
          </cell>
        </row>
        <row r="1057">
          <cell r="B1057">
            <v>38432</v>
          </cell>
          <cell r="C1057">
            <v>8</v>
          </cell>
          <cell r="D1057" t="str">
            <v>Cty Xi Maêng Haø Tieân II</v>
          </cell>
          <cell r="F1057" t="str">
            <v>Coâng Thöông</v>
          </cell>
          <cell r="G1057" t="str">
            <v>Kieân Giang</v>
          </cell>
          <cell r="H1057" t="str">
            <v>Traû tieàn mua xi maêng 235taán</v>
          </cell>
          <cell r="I1057">
            <v>190514500</v>
          </cell>
        </row>
        <row r="1058">
          <cell r="B1058">
            <v>38432</v>
          </cell>
          <cell r="C1058">
            <v>9</v>
          </cell>
          <cell r="D1058" t="str">
            <v>Castrol Vieät Nam Ltd</v>
          </cell>
          <cell r="F1058" t="str">
            <v>Ngoaïi Thöông</v>
          </cell>
          <cell r="G1058" t="str">
            <v>Hoà Chí Minh</v>
          </cell>
          <cell r="H1058" t="str">
            <v>Trả tiền mua nhớt</v>
          </cell>
          <cell r="I1058">
            <v>64071491</v>
          </cell>
        </row>
        <row r="1059">
          <cell r="B1059">
            <v>38432</v>
          </cell>
          <cell r="C1059">
            <v>36</v>
          </cell>
          <cell r="D1059" t="str">
            <v>XN Xaêng Daàu Daàu Khí Vuõng Taøu</v>
          </cell>
          <cell r="F1059" t="str">
            <v>Coâng Thöông</v>
          </cell>
          <cell r="G1059" t="str">
            <v>Baø Ròa-Vuõng Taøu</v>
          </cell>
          <cell r="H1059" t="str">
            <v>Traû tieàn mua xaêng daàu</v>
          </cell>
          <cell r="I1059">
            <v>2567400000</v>
          </cell>
        </row>
        <row r="1060">
          <cell r="B1060">
            <v>38432</v>
          </cell>
          <cell r="C1060">
            <v>28</v>
          </cell>
          <cell r="D1060" t="str">
            <v>Chi Nhaùnh Cty CP Söõa VN Taïi Caàn Thô</v>
          </cell>
          <cell r="F1060" t="str">
            <v>Ñaàu Tö &amp; Phaùt Trieån</v>
          </cell>
          <cell r="G1060" t="str">
            <v>Caàn Thô</v>
          </cell>
          <cell r="H1060" t="str">
            <v>Traû tieàn mua söõa hoäp caùc loaïi</v>
          </cell>
          <cell r="I1060">
            <v>1770000000</v>
          </cell>
        </row>
        <row r="1061">
          <cell r="B1061">
            <v>38432</v>
          </cell>
          <cell r="C1061">
            <v>31</v>
          </cell>
          <cell r="D1061" t="str">
            <v>Cty Daàu Aên Golden Hope - Nhaø Beø</v>
          </cell>
          <cell r="F1061" t="str">
            <v>Sôû Giao Dòch II CTVN</v>
          </cell>
          <cell r="G1061" t="str">
            <v>Hoà Chí Minh</v>
          </cell>
          <cell r="H1061" t="str">
            <v>Traû tieàn mua daàu aên</v>
          </cell>
          <cell r="I1061">
            <v>150000000</v>
          </cell>
        </row>
        <row r="1062">
          <cell r="B1062">
            <v>38432</v>
          </cell>
          <cell r="C1062">
            <v>14</v>
          </cell>
          <cell r="D1062" t="str">
            <v>Coâng Ty Theùp Mieàn Nam</v>
          </cell>
          <cell r="F1062" t="str">
            <v>Coâng Thöông CN I</v>
          </cell>
          <cell r="G1062" t="str">
            <v>Hoà Chí Minh</v>
          </cell>
          <cell r="H1062" t="str">
            <v xml:space="preserve">Traû tieàn mua haøng cho CN Mieàn Taây C.Ty Theùp Mieàn Nam </v>
          </cell>
          <cell r="I1062">
            <v>200000000</v>
          </cell>
        </row>
        <row r="1063">
          <cell r="B1063">
            <v>38433</v>
          </cell>
          <cell r="C1063">
            <v>41</v>
          </cell>
          <cell r="D1063" t="str">
            <v>Cty Xi Maêng Nghi Sôn</v>
          </cell>
          <cell r="F1063" t="str">
            <v>Coâng Thöông CN 9</v>
          </cell>
          <cell r="G1063" t="str">
            <v>Hoà Chí Minh</v>
          </cell>
          <cell r="H1063" t="str">
            <v xml:space="preserve">Traû tieàn mua xi maêng </v>
          </cell>
          <cell r="I1063">
            <v>55673338</v>
          </cell>
        </row>
        <row r="1064">
          <cell r="B1064">
            <v>38433</v>
          </cell>
          <cell r="C1064">
            <v>5</v>
          </cell>
          <cell r="D1064" t="str">
            <v>Cty TNHH TMaïi Thaønh Long</v>
          </cell>
          <cell r="F1064" t="str">
            <v>Coâng Thöong CN6</v>
          </cell>
          <cell r="G1064" t="str">
            <v>Hoà Chí Minh</v>
          </cell>
          <cell r="H1064" t="str">
            <v>Traû tieàn mua boät ngoït</v>
          </cell>
          <cell r="I1064">
            <v>447899535</v>
          </cell>
        </row>
        <row r="1065">
          <cell r="B1065">
            <v>38433</v>
          </cell>
          <cell r="C1065">
            <v>105</v>
          </cell>
          <cell r="D1065" t="str">
            <v>XN Kinh Doanh Thöông Maïi-CTy Kho Vaän Mieàn Nam</v>
          </cell>
          <cell r="F1065" t="str">
            <v>Coâng Thöông CN 4</v>
          </cell>
          <cell r="G1065" t="str">
            <v>Hoà Chí Minh</v>
          </cell>
          <cell r="H1065" t="str">
            <v>Traû tieàn mua nhôùt</v>
          </cell>
          <cell r="I1065">
            <v>164050000</v>
          </cell>
        </row>
        <row r="1066">
          <cell r="D1066">
            <v>0</v>
          </cell>
          <cell r="F1066">
            <v>0</v>
          </cell>
          <cell r="G1066">
            <v>0</v>
          </cell>
        </row>
        <row r="1067">
          <cell r="D1067">
            <v>0</v>
          </cell>
          <cell r="F1067">
            <v>0</v>
          </cell>
          <cell r="G1067">
            <v>0</v>
          </cell>
        </row>
        <row r="1068">
          <cell r="D1068">
            <v>0</v>
          </cell>
          <cell r="F1068">
            <v>0</v>
          </cell>
          <cell r="G1068">
            <v>0</v>
          </cell>
        </row>
        <row r="1069">
          <cell r="D1069">
            <v>0</v>
          </cell>
          <cell r="F1069">
            <v>0</v>
          </cell>
          <cell r="G1069">
            <v>0</v>
          </cell>
        </row>
        <row r="1070">
          <cell r="D1070">
            <v>0</v>
          </cell>
          <cell r="F1070">
            <v>0</v>
          </cell>
          <cell r="G1070">
            <v>0</v>
          </cell>
        </row>
        <row r="1071">
          <cell r="D1071">
            <v>0</v>
          </cell>
          <cell r="F1071">
            <v>0</v>
          </cell>
          <cell r="G1071">
            <v>0</v>
          </cell>
        </row>
        <row r="1072">
          <cell r="D1072">
            <v>0</v>
          </cell>
          <cell r="F1072">
            <v>0</v>
          </cell>
          <cell r="G1072">
            <v>0</v>
          </cell>
        </row>
        <row r="1073">
          <cell r="D1073">
            <v>0</v>
          </cell>
          <cell r="F1073">
            <v>0</v>
          </cell>
          <cell r="G1073">
            <v>0</v>
          </cell>
        </row>
        <row r="1074">
          <cell r="D1074">
            <v>0</v>
          </cell>
          <cell r="F1074">
            <v>0</v>
          </cell>
          <cell r="G1074">
            <v>0</v>
          </cell>
        </row>
        <row r="1075">
          <cell r="D1075">
            <v>0</v>
          </cell>
          <cell r="F1075">
            <v>0</v>
          </cell>
          <cell r="G1075">
            <v>0</v>
          </cell>
        </row>
        <row r="1076">
          <cell r="D1076">
            <v>0</v>
          </cell>
          <cell r="F1076">
            <v>0</v>
          </cell>
          <cell r="G1076">
            <v>0</v>
          </cell>
        </row>
        <row r="1077">
          <cell r="D1077">
            <v>0</v>
          </cell>
          <cell r="F1077">
            <v>0</v>
          </cell>
          <cell r="G1077">
            <v>0</v>
          </cell>
        </row>
        <row r="1078">
          <cell r="D1078">
            <v>0</v>
          </cell>
          <cell r="F1078">
            <v>0</v>
          </cell>
          <cell r="G1078">
            <v>0</v>
          </cell>
        </row>
        <row r="1079">
          <cell r="D1079">
            <v>0</v>
          </cell>
          <cell r="F1079">
            <v>0</v>
          </cell>
          <cell r="G1079">
            <v>0</v>
          </cell>
        </row>
        <row r="1080">
          <cell r="D1080">
            <v>0</v>
          </cell>
          <cell r="F1080">
            <v>0</v>
          </cell>
          <cell r="G1080">
            <v>0</v>
          </cell>
        </row>
        <row r="1081">
          <cell r="D1081">
            <v>0</v>
          </cell>
          <cell r="F1081">
            <v>0</v>
          </cell>
          <cell r="G1081">
            <v>0</v>
          </cell>
        </row>
        <row r="1082">
          <cell r="D1082">
            <v>0</v>
          </cell>
          <cell r="F1082">
            <v>0</v>
          </cell>
          <cell r="G1082">
            <v>0</v>
          </cell>
        </row>
        <row r="1083">
          <cell r="D1083">
            <v>0</v>
          </cell>
          <cell r="F1083">
            <v>0</v>
          </cell>
          <cell r="G1083">
            <v>0</v>
          </cell>
        </row>
        <row r="1084">
          <cell r="D1084">
            <v>0</v>
          </cell>
          <cell r="F1084">
            <v>0</v>
          </cell>
          <cell r="G1084">
            <v>0</v>
          </cell>
        </row>
        <row r="1085">
          <cell r="D1085">
            <v>0</v>
          </cell>
          <cell r="F1085">
            <v>0</v>
          </cell>
          <cell r="G1085">
            <v>0</v>
          </cell>
        </row>
        <row r="1086">
          <cell r="D1086">
            <v>0</v>
          </cell>
          <cell r="F1086">
            <v>0</v>
          </cell>
          <cell r="G1086">
            <v>0</v>
          </cell>
        </row>
        <row r="1087">
          <cell r="D1087">
            <v>0</v>
          </cell>
          <cell r="F1087">
            <v>0</v>
          </cell>
          <cell r="G1087">
            <v>0</v>
          </cell>
        </row>
        <row r="1088">
          <cell r="D1088">
            <v>0</v>
          </cell>
          <cell r="F1088">
            <v>0</v>
          </cell>
          <cell r="G1088">
            <v>0</v>
          </cell>
        </row>
        <row r="1089">
          <cell r="D1089">
            <v>0</v>
          </cell>
          <cell r="F1089">
            <v>0</v>
          </cell>
          <cell r="G1089">
            <v>0</v>
          </cell>
        </row>
        <row r="1090">
          <cell r="D1090">
            <v>0</v>
          </cell>
          <cell r="F1090">
            <v>0</v>
          </cell>
          <cell r="G1090">
            <v>0</v>
          </cell>
        </row>
        <row r="1091">
          <cell r="D1091">
            <v>0</v>
          </cell>
          <cell r="F1091">
            <v>0</v>
          </cell>
          <cell r="G1091">
            <v>0</v>
          </cell>
        </row>
        <row r="1092">
          <cell r="D1092">
            <v>0</v>
          </cell>
          <cell r="F1092">
            <v>0</v>
          </cell>
          <cell r="G1092">
            <v>0</v>
          </cell>
        </row>
        <row r="1093">
          <cell r="D1093">
            <v>0</v>
          </cell>
          <cell r="F1093">
            <v>0</v>
          </cell>
          <cell r="G1093">
            <v>0</v>
          </cell>
        </row>
        <row r="1094">
          <cell r="D1094">
            <v>0</v>
          </cell>
          <cell r="F1094">
            <v>0</v>
          </cell>
          <cell r="G1094">
            <v>0</v>
          </cell>
        </row>
        <row r="1095">
          <cell r="D1095">
            <v>0</v>
          </cell>
          <cell r="F1095">
            <v>0</v>
          </cell>
          <cell r="G1095">
            <v>0</v>
          </cell>
        </row>
        <row r="1096">
          <cell r="D1096">
            <v>0</v>
          </cell>
          <cell r="F1096">
            <v>0</v>
          </cell>
          <cell r="G1096">
            <v>0</v>
          </cell>
        </row>
        <row r="1097">
          <cell r="D1097">
            <v>0</v>
          </cell>
          <cell r="F1097">
            <v>0</v>
          </cell>
          <cell r="G1097">
            <v>0</v>
          </cell>
        </row>
        <row r="1098">
          <cell r="D1098">
            <v>0</v>
          </cell>
          <cell r="F1098">
            <v>0</v>
          </cell>
          <cell r="G1098">
            <v>0</v>
          </cell>
        </row>
        <row r="1099">
          <cell r="D1099">
            <v>0</v>
          </cell>
          <cell r="F1099">
            <v>0</v>
          </cell>
          <cell r="G1099">
            <v>0</v>
          </cell>
        </row>
        <row r="1100">
          <cell r="D1100">
            <v>0</v>
          </cell>
          <cell r="F1100">
            <v>0</v>
          </cell>
          <cell r="G1100">
            <v>0</v>
          </cell>
        </row>
        <row r="1101">
          <cell r="D1101">
            <v>0</v>
          </cell>
          <cell r="F1101">
            <v>0</v>
          </cell>
          <cell r="G1101">
            <v>0</v>
          </cell>
        </row>
        <row r="1102">
          <cell r="D1102">
            <v>0</v>
          </cell>
          <cell r="F1102">
            <v>0</v>
          </cell>
          <cell r="G1102">
            <v>0</v>
          </cell>
        </row>
        <row r="1103">
          <cell r="D1103">
            <v>0</v>
          </cell>
          <cell r="F1103">
            <v>0</v>
          </cell>
          <cell r="G1103">
            <v>0</v>
          </cell>
        </row>
        <row r="1104">
          <cell r="D1104">
            <v>0</v>
          </cell>
          <cell r="F1104">
            <v>0</v>
          </cell>
          <cell r="G1104">
            <v>0</v>
          </cell>
        </row>
        <row r="1105">
          <cell r="D1105">
            <v>0</v>
          </cell>
          <cell r="F1105">
            <v>0</v>
          </cell>
          <cell r="G1105">
            <v>0</v>
          </cell>
        </row>
        <row r="1106">
          <cell r="D1106">
            <v>0</v>
          </cell>
          <cell r="F1106">
            <v>0</v>
          </cell>
          <cell r="G1106">
            <v>0</v>
          </cell>
        </row>
        <row r="1107">
          <cell r="D1107">
            <v>0</v>
          </cell>
          <cell r="F1107">
            <v>0</v>
          </cell>
          <cell r="G1107">
            <v>0</v>
          </cell>
        </row>
        <row r="1108">
          <cell r="D1108">
            <v>0</v>
          </cell>
          <cell r="F1108">
            <v>0</v>
          </cell>
          <cell r="G1108">
            <v>0</v>
          </cell>
        </row>
        <row r="1109">
          <cell r="D1109">
            <v>0</v>
          </cell>
          <cell r="F1109">
            <v>0</v>
          </cell>
          <cell r="G1109">
            <v>0</v>
          </cell>
        </row>
        <row r="1110">
          <cell r="D1110">
            <v>0</v>
          </cell>
          <cell r="F1110">
            <v>0</v>
          </cell>
          <cell r="G1110">
            <v>0</v>
          </cell>
        </row>
        <row r="1111">
          <cell r="D1111">
            <v>0</v>
          </cell>
          <cell r="F1111">
            <v>0</v>
          </cell>
          <cell r="G1111">
            <v>0</v>
          </cell>
        </row>
        <row r="1112">
          <cell r="D1112">
            <v>0</v>
          </cell>
          <cell r="F1112">
            <v>0</v>
          </cell>
          <cell r="G1112">
            <v>0</v>
          </cell>
        </row>
        <row r="1113">
          <cell r="D1113">
            <v>0</v>
          </cell>
          <cell r="F1113">
            <v>0</v>
          </cell>
          <cell r="G1113">
            <v>0</v>
          </cell>
        </row>
        <row r="1114">
          <cell r="D1114">
            <v>0</v>
          </cell>
          <cell r="F1114">
            <v>0</v>
          </cell>
          <cell r="G1114">
            <v>0</v>
          </cell>
        </row>
        <row r="1115">
          <cell r="D1115">
            <v>0</v>
          </cell>
          <cell r="F1115">
            <v>0</v>
          </cell>
          <cell r="G1115">
            <v>0</v>
          </cell>
        </row>
        <row r="1116">
          <cell r="D1116">
            <v>0</v>
          </cell>
          <cell r="F1116">
            <v>0</v>
          </cell>
          <cell r="G1116">
            <v>0</v>
          </cell>
        </row>
        <row r="1117">
          <cell r="D1117">
            <v>0</v>
          </cell>
          <cell r="F1117">
            <v>0</v>
          </cell>
          <cell r="G1117">
            <v>0</v>
          </cell>
        </row>
        <row r="1118">
          <cell r="D1118">
            <v>0</v>
          </cell>
          <cell r="F1118">
            <v>0</v>
          </cell>
          <cell r="G1118">
            <v>0</v>
          </cell>
        </row>
        <row r="1119">
          <cell r="D1119">
            <v>0</v>
          </cell>
          <cell r="F1119">
            <v>0</v>
          </cell>
          <cell r="G1119">
            <v>0</v>
          </cell>
        </row>
        <row r="1120">
          <cell r="D1120">
            <v>0</v>
          </cell>
          <cell r="F1120">
            <v>0</v>
          </cell>
          <cell r="G1120">
            <v>0</v>
          </cell>
        </row>
        <row r="1121">
          <cell r="D1121">
            <v>0</v>
          </cell>
          <cell r="F1121">
            <v>0</v>
          </cell>
          <cell r="G1121">
            <v>0</v>
          </cell>
        </row>
        <row r="1122">
          <cell r="D1122">
            <v>0</v>
          </cell>
          <cell r="F1122">
            <v>0</v>
          </cell>
          <cell r="G1122">
            <v>0</v>
          </cell>
        </row>
        <row r="1123">
          <cell r="D1123">
            <v>0</v>
          </cell>
          <cell r="F1123">
            <v>0</v>
          </cell>
          <cell r="G1123">
            <v>0</v>
          </cell>
        </row>
        <row r="1124">
          <cell r="D1124">
            <v>0</v>
          </cell>
          <cell r="F1124">
            <v>0</v>
          </cell>
          <cell r="G1124">
            <v>0</v>
          </cell>
        </row>
        <row r="1125">
          <cell r="D1125">
            <v>0</v>
          </cell>
          <cell r="F1125">
            <v>0</v>
          </cell>
          <cell r="G1125">
            <v>0</v>
          </cell>
        </row>
        <row r="1126">
          <cell r="D1126">
            <v>0</v>
          </cell>
          <cell r="F1126">
            <v>0</v>
          </cell>
          <cell r="G1126">
            <v>0</v>
          </cell>
        </row>
        <row r="1127">
          <cell r="D1127">
            <v>0</v>
          </cell>
          <cell r="F1127">
            <v>0</v>
          </cell>
          <cell r="G1127">
            <v>0</v>
          </cell>
        </row>
        <row r="1128">
          <cell r="D1128">
            <v>0</v>
          </cell>
          <cell r="F1128">
            <v>0</v>
          </cell>
          <cell r="G1128">
            <v>0</v>
          </cell>
        </row>
        <row r="1129">
          <cell r="D1129">
            <v>0</v>
          </cell>
          <cell r="F1129">
            <v>0</v>
          </cell>
          <cell r="G1129">
            <v>0</v>
          </cell>
        </row>
        <row r="1130">
          <cell r="D1130">
            <v>0</v>
          </cell>
          <cell r="F1130">
            <v>0</v>
          </cell>
          <cell r="G1130">
            <v>0</v>
          </cell>
        </row>
        <row r="1131">
          <cell r="D1131">
            <v>0</v>
          </cell>
          <cell r="F1131">
            <v>0</v>
          </cell>
          <cell r="G1131">
            <v>0</v>
          </cell>
        </row>
        <row r="1132">
          <cell r="D1132">
            <v>0</v>
          </cell>
          <cell r="F1132">
            <v>0</v>
          </cell>
          <cell r="G1132">
            <v>0</v>
          </cell>
        </row>
        <row r="1133">
          <cell r="D1133">
            <v>0</v>
          </cell>
          <cell r="F1133">
            <v>0</v>
          </cell>
          <cell r="G1133">
            <v>0</v>
          </cell>
        </row>
        <row r="1134">
          <cell r="D1134">
            <v>0</v>
          </cell>
          <cell r="F1134">
            <v>0</v>
          </cell>
          <cell r="G1134">
            <v>0</v>
          </cell>
        </row>
        <row r="1135">
          <cell r="D1135">
            <v>0</v>
          </cell>
          <cell r="F1135">
            <v>0</v>
          </cell>
          <cell r="G1135">
            <v>0</v>
          </cell>
        </row>
        <row r="1136">
          <cell r="D1136">
            <v>0</v>
          </cell>
          <cell r="F1136">
            <v>0</v>
          </cell>
          <cell r="G1136">
            <v>0</v>
          </cell>
        </row>
        <row r="1137">
          <cell r="D1137">
            <v>0</v>
          </cell>
          <cell r="F1137">
            <v>0</v>
          </cell>
          <cell r="G1137">
            <v>0</v>
          </cell>
        </row>
        <row r="1138">
          <cell r="D1138">
            <v>0</v>
          </cell>
          <cell r="F1138">
            <v>0</v>
          </cell>
          <cell r="G1138">
            <v>0</v>
          </cell>
        </row>
        <row r="1139">
          <cell r="D1139">
            <v>0</v>
          </cell>
          <cell r="F1139">
            <v>0</v>
          </cell>
          <cell r="G1139">
            <v>0</v>
          </cell>
        </row>
        <row r="1140">
          <cell r="D1140">
            <v>0</v>
          </cell>
          <cell r="F1140">
            <v>0</v>
          </cell>
          <cell r="G1140">
            <v>0</v>
          </cell>
        </row>
        <row r="1141">
          <cell r="D1141">
            <v>0</v>
          </cell>
          <cell r="F1141">
            <v>0</v>
          </cell>
          <cell r="G1141">
            <v>0</v>
          </cell>
        </row>
        <row r="1142">
          <cell r="D1142">
            <v>0</v>
          </cell>
          <cell r="F1142">
            <v>0</v>
          </cell>
          <cell r="G1142">
            <v>0</v>
          </cell>
        </row>
        <row r="1143">
          <cell r="D1143">
            <v>0</v>
          </cell>
          <cell r="F1143">
            <v>0</v>
          </cell>
          <cell r="G1143">
            <v>0</v>
          </cell>
        </row>
        <row r="1144">
          <cell r="D1144">
            <v>0</v>
          </cell>
          <cell r="F1144">
            <v>0</v>
          </cell>
          <cell r="G1144">
            <v>0</v>
          </cell>
        </row>
        <row r="1145">
          <cell r="D1145">
            <v>0</v>
          </cell>
          <cell r="F1145">
            <v>0</v>
          </cell>
          <cell r="G1145">
            <v>0</v>
          </cell>
        </row>
        <row r="1146">
          <cell r="D1146">
            <v>0</v>
          </cell>
          <cell r="F1146">
            <v>0</v>
          </cell>
          <cell r="G1146">
            <v>0</v>
          </cell>
        </row>
        <row r="1147">
          <cell r="D1147">
            <v>0</v>
          </cell>
          <cell r="F1147">
            <v>0</v>
          </cell>
          <cell r="G1147">
            <v>0</v>
          </cell>
        </row>
        <row r="1148">
          <cell r="D1148">
            <v>0</v>
          </cell>
          <cell r="F1148">
            <v>0</v>
          </cell>
          <cell r="G1148">
            <v>0</v>
          </cell>
        </row>
        <row r="1149">
          <cell r="D1149">
            <v>0</v>
          </cell>
          <cell r="F1149">
            <v>0</v>
          </cell>
          <cell r="G1149">
            <v>0</v>
          </cell>
        </row>
        <row r="1150">
          <cell r="D1150">
            <v>0</v>
          </cell>
          <cell r="F1150">
            <v>0</v>
          </cell>
          <cell r="G1150">
            <v>0</v>
          </cell>
        </row>
        <row r="1151">
          <cell r="D1151">
            <v>0</v>
          </cell>
          <cell r="F1151">
            <v>0</v>
          </cell>
          <cell r="G1151">
            <v>0</v>
          </cell>
        </row>
        <row r="1152">
          <cell r="D1152">
            <v>0</v>
          </cell>
          <cell r="F1152">
            <v>0</v>
          </cell>
          <cell r="G1152">
            <v>0</v>
          </cell>
        </row>
        <row r="1153">
          <cell r="D1153">
            <v>0</v>
          </cell>
          <cell r="F1153">
            <v>0</v>
          </cell>
          <cell r="G1153">
            <v>0</v>
          </cell>
        </row>
        <row r="1154">
          <cell r="D1154">
            <v>0</v>
          </cell>
          <cell r="F1154">
            <v>0</v>
          </cell>
          <cell r="G1154">
            <v>0</v>
          </cell>
        </row>
        <row r="1155">
          <cell r="D1155">
            <v>0</v>
          </cell>
          <cell r="F1155">
            <v>0</v>
          </cell>
          <cell r="G1155">
            <v>0</v>
          </cell>
        </row>
        <row r="1156">
          <cell r="D1156">
            <v>0</v>
          </cell>
          <cell r="F1156">
            <v>0</v>
          </cell>
          <cell r="G1156">
            <v>0</v>
          </cell>
        </row>
        <row r="1157">
          <cell r="D1157">
            <v>0</v>
          </cell>
          <cell r="F1157">
            <v>0</v>
          </cell>
          <cell r="G1157">
            <v>0</v>
          </cell>
        </row>
        <row r="1158">
          <cell r="D1158">
            <v>0</v>
          </cell>
          <cell r="F1158">
            <v>0</v>
          </cell>
          <cell r="G1158">
            <v>0</v>
          </cell>
        </row>
        <row r="1159">
          <cell r="D1159">
            <v>0</v>
          </cell>
          <cell r="F1159">
            <v>0</v>
          </cell>
          <cell r="G1159">
            <v>0</v>
          </cell>
        </row>
        <row r="1160">
          <cell r="D1160">
            <v>0</v>
          </cell>
          <cell r="F1160">
            <v>0</v>
          </cell>
          <cell r="G1160">
            <v>0</v>
          </cell>
        </row>
        <row r="1161">
          <cell r="D1161">
            <v>0</v>
          </cell>
          <cell r="F1161">
            <v>0</v>
          </cell>
          <cell r="G1161">
            <v>0</v>
          </cell>
        </row>
        <row r="1162">
          <cell r="D1162">
            <v>0</v>
          </cell>
          <cell r="F1162">
            <v>0</v>
          </cell>
          <cell r="G1162">
            <v>0</v>
          </cell>
        </row>
        <row r="1163">
          <cell r="D1163">
            <v>0</v>
          </cell>
          <cell r="F1163">
            <v>0</v>
          </cell>
          <cell r="G1163">
            <v>0</v>
          </cell>
        </row>
        <row r="1164">
          <cell r="D1164">
            <v>0</v>
          </cell>
          <cell r="F1164">
            <v>0</v>
          </cell>
          <cell r="G1164">
            <v>0</v>
          </cell>
        </row>
        <row r="1165">
          <cell r="D1165">
            <v>0</v>
          </cell>
          <cell r="F1165">
            <v>0</v>
          </cell>
          <cell r="G1165">
            <v>0</v>
          </cell>
        </row>
        <row r="1166">
          <cell r="D1166">
            <v>0</v>
          </cell>
          <cell r="F1166">
            <v>0</v>
          </cell>
          <cell r="G1166">
            <v>0</v>
          </cell>
        </row>
        <row r="1167">
          <cell r="D1167">
            <v>0</v>
          </cell>
          <cell r="F1167">
            <v>0</v>
          </cell>
          <cell r="G1167">
            <v>0</v>
          </cell>
        </row>
        <row r="1168">
          <cell r="D1168">
            <v>0</v>
          </cell>
          <cell r="F1168">
            <v>0</v>
          </cell>
          <cell r="G1168">
            <v>0</v>
          </cell>
        </row>
        <row r="1169">
          <cell r="D1169">
            <v>0</v>
          </cell>
          <cell r="F1169">
            <v>0</v>
          </cell>
          <cell r="G1169">
            <v>0</v>
          </cell>
        </row>
        <row r="1170">
          <cell r="D1170">
            <v>0</v>
          </cell>
          <cell r="F1170">
            <v>0</v>
          </cell>
          <cell r="G1170">
            <v>0</v>
          </cell>
        </row>
        <row r="1171">
          <cell r="D1171">
            <v>0</v>
          </cell>
          <cell r="F1171">
            <v>0</v>
          </cell>
          <cell r="G1171">
            <v>0</v>
          </cell>
        </row>
        <row r="1172">
          <cell r="D1172">
            <v>0</v>
          </cell>
          <cell r="F1172">
            <v>0</v>
          </cell>
          <cell r="G1172">
            <v>0</v>
          </cell>
        </row>
        <row r="1173">
          <cell r="D1173">
            <v>0</v>
          </cell>
          <cell r="F1173">
            <v>0</v>
          </cell>
          <cell r="G1173">
            <v>0</v>
          </cell>
        </row>
        <row r="1174">
          <cell r="D1174">
            <v>0</v>
          </cell>
          <cell r="F1174">
            <v>0</v>
          </cell>
          <cell r="G1174">
            <v>0</v>
          </cell>
        </row>
        <row r="1175">
          <cell r="D1175">
            <v>0</v>
          </cell>
          <cell r="F1175">
            <v>0</v>
          </cell>
          <cell r="G1175">
            <v>0</v>
          </cell>
        </row>
        <row r="1176">
          <cell r="D1176">
            <v>0</v>
          </cell>
          <cell r="F1176">
            <v>0</v>
          </cell>
          <cell r="G1176">
            <v>0</v>
          </cell>
        </row>
        <row r="1177">
          <cell r="D1177">
            <v>0</v>
          </cell>
          <cell r="F1177">
            <v>0</v>
          </cell>
          <cell r="G1177">
            <v>0</v>
          </cell>
        </row>
        <row r="1178">
          <cell r="D1178">
            <v>0</v>
          </cell>
          <cell r="F1178">
            <v>0</v>
          </cell>
          <cell r="G1178">
            <v>0</v>
          </cell>
        </row>
        <row r="1179">
          <cell r="D1179">
            <v>0</v>
          </cell>
          <cell r="F1179">
            <v>0</v>
          </cell>
          <cell r="G1179">
            <v>0</v>
          </cell>
        </row>
        <row r="1180">
          <cell r="D1180">
            <v>0</v>
          </cell>
          <cell r="F1180">
            <v>0</v>
          </cell>
          <cell r="G1180">
            <v>0</v>
          </cell>
        </row>
        <row r="1181">
          <cell r="D1181">
            <v>0</v>
          </cell>
          <cell r="F1181">
            <v>0</v>
          </cell>
          <cell r="G1181">
            <v>0</v>
          </cell>
        </row>
        <row r="1182">
          <cell r="D1182">
            <v>0</v>
          </cell>
          <cell r="F1182">
            <v>0</v>
          </cell>
          <cell r="G1182">
            <v>0</v>
          </cell>
        </row>
        <row r="1183">
          <cell r="D1183">
            <v>0</v>
          </cell>
          <cell r="F1183">
            <v>0</v>
          </cell>
          <cell r="G1183">
            <v>0</v>
          </cell>
        </row>
        <row r="1184">
          <cell r="D1184">
            <v>0</v>
          </cell>
          <cell r="F1184">
            <v>0</v>
          </cell>
          <cell r="G1184">
            <v>0</v>
          </cell>
        </row>
        <row r="1185">
          <cell r="D1185">
            <v>0</v>
          </cell>
          <cell r="F1185">
            <v>0</v>
          </cell>
          <cell r="G1185">
            <v>0</v>
          </cell>
        </row>
        <row r="1186">
          <cell r="D1186">
            <v>0</v>
          </cell>
          <cell r="F1186">
            <v>0</v>
          </cell>
          <cell r="G1186">
            <v>0</v>
          </cell>
        </row>
        <row r="1187">
          <cell r="D1187">
            <v>0</v>
          </cell>
          <cell r="F1187">
            <v>0</v>
          </cell>
          <cell r="G1187">
            <v>0</v>
          </cell>
        </row>
        <row r="1188">
          <cell r="D1188">
            <v>0</v>
          </cell>
          <cell r="F1188">
            <v>0</v>
          </cell>
          <cell r="G1188">
            <v>0</v>
          </cell>
        </row>
        <row r="1189">
          <cell r="D1189">
            <v>0</v>
          </cell>
          <cell r="F1189">
            <v>0</v>
          </cell>
          <cell r="G1189">
            <v>0</v>
          </cell>
        </row>
        <row r="1190">
          <cell r="D1190">
            <v>0</v>
          </cell>
          <cell r="F1190">
            <v>0</v>
          </cell>
          <cell r="G1190">
            <v>0</v>
          </cell>
        </row>
        <row r="1191">
          <cell r="D1191">
            <v>0</v>
          </cell>
          <cell r="F1191">
            <v>0</v>
          </cell>
          <cell r="G1191">
            <v>0</v>
          </cell>
        </row>
        <row r="1192">
          <cell r="D1192">
            <v>0</v>
          </cell>
          <cell r="F1192">
            <v>0</v>
          </cell>
          <cell r="G1192">
            <v>0</v>
          </cell>
        </row>
        <row r="1193">
          <cell r="D1193">
            <v>0</v>
          </cell>
          <cell r="F1193">
            <v>0</v>
          </cell>
          <cell r="G1193">
            <v>0</v>
          </cell>
        </row>
        <row r="1194">
          <cell r="D1194">
            <v>0</v>
          </cell>
          <cell r="F1194">
            <v>0</v>
          </cell>
          <cell r="G1194">
            <v>0</v>
          </cell>
        </row>
        <row r="1195">
          <cell r="D1195">
            <v>0</v>
          </cell>
          <cell r="F1195">
            <v>0</v>
          </cell>
          <cell r="G1195">
            <v>0</v>
          </cell>
        </row>
        <row r="1196">
          <cell r="D1196">
            <v>0</v>
          </cell>
          <cell r="F1196">
            <v>0</v>
          </cell>
          <cell r="G1196">
            <v>0</v>
          </cell>
        </row>
        <row r="1197">
          <cell r="D1197">
            <v>0</v>
          </cell>
          <cell r="F1197">
            <v>0</v>
          </cell>
          <cell r="G1197">
            <v>0</v>
          </cell>
        </row>
        <row r="1198">
          <cell r="D1198">
            <v>0</v>
          </cell>
          <cell r="F1198">
            <v>0</v>
          </cell>
          <cell r="G1198">
            <v>0</v>
          </cell>
        </row>
        <row r="1199">
          <cell r="D1199">
            <v>0</v>
          </cell>
          <cell r="F1199">
            <v>0</v>
          </cell>
          <cell r="G1199">
            <v>0</v>
          </cell>
        </row>
        <row r="1200">
          <cell r="D1200">
            <v>0</v>
          </cell>
          <cell r="F1200">
            <v>0</v>
          </cell>
          <cell r="G1200">
            <v>0</v>
          </cell>
        </row>
        <row r="1201">
          <cell r="D1201">
            <v>0</v>
          </cell>
          <cell r="F1201">
            <v>0</v>
          </cell>
          <cell r="G1201">
            <v>0</v>
          </cell>
        </row>
        <row r="1202">
          <cell r="D1202">
            <v>0</v>
          </cell>
          <cell r="F1202">
            <v>0</v>
          </cell>
          <cell r="G1202">
            <v>0</v>
          </cell>
        </row>
        <row r="1203">
          <cell r="D1203">
            <v>0</v>
          </cell>
          <cell r="F1203">
            <v>0</v>
          </cell>
          <cell r="G1203">
            <v>0</v>
          </cell>
        </row>
        <row r="1204">
          <cell r="D1204">
            <v>0</v>
          </cell>
          <cell r="F1204">
            <v>0</v>
          </cell>
          <cell r="G1204">
            <v>0</v>
          </cell>
        </row>
        <row r="1205">
          <cell r="D1205">
            <v>0</v>
          </cell>
          <cell r="F1205">
            <v>0</v>
          </cell>
          <cell r="G1205">
            <v>0</v>
          </cell>
        </row>
        <row r="1206">
          <cell r="D1206">
            <v>0</v>
          </cell>
          <cell r="F1206">
            <v>0</v>
          </cell>
          <cell r="G1206">
            <v>0</v>
          </cell>
        </row>
        <row r="1207">
          <cell r="D1207">
            <v>0</v>
          </cell>
          <cell r="F1207">
            <v>0</v>
          </cell>
          <cell r="G1207">
            <v>0</v>
          </cell>
        </row>
        <row r="1208">
          <cell r="D1208">
            <v>0</v>
          </cell>
          <cell r="F1208">
            <v>0</v>
          </cell>
          <cell r="G1208">
            <v>0</v>
          </cell>
        </row>
        <row r="1209">
          <cell r="D1209">
            <v>0</v>
          </cell>
          <cell r="F1209">
            <v>0</v>
          </cell>
          <cell r="G1209">
            <v>0</v>
          </cell>
        </row>
        <row r="1210">
          <cell r="D1210">
            <v>0</v>
          </cell>
          <cell r="F1210">
            <v>0</v>
          </cell>
          <cell r="G1210">
            <v>0</v>
          </cell>
        </row>
        <row r="1211">
          <cell r="D1211">
            <v>0</v>
          </cell>
          <cell r="F1211">
            <v>0</v>
          </cell>
          <cell r="G1211">
            <v>0</v>
          </cell>
        </row>
        <row r="1212">
          <cell r="D1212">
            <v>0</v>
          </cell>
          <cell r="F1212">
            <v>0</v>
          </cell>
          <cell r="G1212">
            <v>0</v>
          </cell>
        </row>
        <row r="1213">
          <cell r="D1213">
            <v>0</v>
          </cell>
          <cell r="F1213">
            <v>0</v>
          </cell>
          <cell r="G1213">
            <v>0</v>
          </cell>
        </row>
        <row r="1214">
          <cell r="D1214">
            <v>0</v>
          </cell>
          <cell r="F1214">
            <v>0</v>
          </cell>
          <cell r="G1214">
            <v>0</v>
          </cell>
        </row>
        <row r="1215">
          <cell r="D1215">
            <v>0</v>
          </cell>
          <cell r="F1215">
            <v>0</v>
          </cell>
          <cell r="G1215">
            <v>0</v>
          </cell>
        </row>
        <row r="1216">
          <cell r="D1216">
            <v>0</v>
          </cell>
          <cell r="F1216">
            <v>0</v>
          </cell>
          <cell r="G1216">
            <v>0</v>
          </cell>
        </row>
        <row r="1217">
          <cell r="D1217">
            <v>0</v>
          </cell>
          <cell r="F1217">
            <v>0</v>
          </cell>
          <cell r="G1217">
            <v>0</v>
          </cell>
        </row>
        <row r="1218">
          <cell r="D1218">
            <v>0</v>
          </cell>
          <cell r="F1218">
            <v>0</v>
          </cell>
          <cell r="G1218">
            <v>0</v>
          </cell>
        </row>
        <row r="1219">
          <cell r="D1219">
            <v>0</v>
          </cell>
          <cell r="F1219">
            <v>0</v>
          </cell>
          <cell r="G1219">
            <v>0</v>
          </cell>
        </row>
        <row r="1220">
          <cell r="D1220">
            <v>0</v>
          </cell>
          <cell r="F1220">
            <v>0</v>
          </cell>
          <cell r="G1220">
            <v>0</v>
          </cell>
        </row>
        <row r="1221">
          <cell r="D1221">
            <v>0</v>
          </cell>
          <cell r="F1221">
            <v>0</v>
          </cell>
          <cell r="G1221">
            <v>0</v>
          </cell>
        </row>
        <row r="1222">
          <cell r="D1222">
            <v>0</v>
          </cell>
          <cell r="F1222">
            <v>0</v>
          </cell>
          <cell r="G1222">
            <v>0</v>
          </cell>
        </row>
        <row r="1223">
          <cell r="D1223">
            <v>0</v>
          </cell>
          <cell r="F1223">
            <v>0</v>
          </cell>
          <cell r="G1223">
            <v>0</v>
          </cell>
        </row>
        <row r="1224">
          <cell r="D1224">
            <v>0</v>
          </cell>
          <cell r="F1224">
            <v>0</v>
          </cell>
          <cell r="G1224">
            <v>0</v>
          </cell>
        </row>
        <row r="1225">
          <cell r="D1225">
            <v>0</v>
          </cell>
          <cell r="F1225">
            <v>0</v>
          </cell>
          <cell r="G1225">
            <v>0</v>
          </cell>
        </row>
        <row r="1226">
          <cell r="D1226">
            <v>0</v>
          </cell>
          <cell r="F1226">
            <v>0</v>
          </cell>
          <cell r="G1226">
            <v>0</v>
          </cell>
        </row>
        <row r="1227">
          <cell r="D1227">
            <v>0</v>
          </cell>
          <cell r="F1227">
            <v>0</v>
          </cell>
          <cell r="G1227">
            <v>0</v>
          </cell>
        </row>
        <row r="1228">
          <cell r="D1228">
            <v>0</v>
          </cell>
          <cell r="F1228">
            <v>0</v>
          </cell>
          <cell r="G1228">
            <v>0</v>
          </cell>
        </row>
        <row r="1229">
          <cell r="D1229">
            <v>0</v>
          </cell>
          <cell r="F1229">
            <v>0</v>
          </cell>
          <cell r="G1229">
            <v>0</v>
          </cell>
        </row>
        <row r="1230">
          <cell r="D1230">
            <v>0</v>
          </cell>
          <cell r="F1230">
            <v>0</v>
          </cell>
          <cell r="G1230">
            <v>0</v>
          </cell>
        </row>
        <row r="1231">
          <cell r="D1231">
            <v>0</v>
          </cell>
          <cell r="F1231">
            <v>0</v>
          </cell>
          <cell r="G1231">
            <v>0</v>
          </cell>
        </row>
        <row r="1232">
          <cell r="D1232">
            <v>0</v>
          </cell>
          <cell r="F1232">
            <v>0</v>
          </cell>
          <cell r="G1232">
            <v>0</v>
          </cell>
        </row>
        <row r="1233">
          <cell r="D1233">
            <v>0</v>
          </cell>
          <cell r="F1233">
            <v>0</v>
          </cell>
          <cell r="G1233">
            <v>0</v>
          </cell>
        </row>
        <row r="1234">
          <cell r="D1234">
            <v>0</v>
          </cell>
          <cell r="F1234">
            <v>0</v>
          </cell>
          <cell r="G1234">
            <v>0</v>
          </cell>
        </row>
        <row r="1235">
          <cell r="D1235">
            <v>0</v>
          </cell>
          <cell r="F1235">
            <v>0</v>
          </cell>
          <cell r="G1235">
            <v>0</v>
          </cell>
        </row>
        <row r="1236">
          <cell r="D1236">
            <v>0</v>
          </cell>
          <cell r="F1236">
            <v>0</v>
          </cell>
          <cell r="G1236">
            <v>0</v>
          </cell>
        </row>
        <row r="1237">
          <cell r="D1237">
            <v>0</v>
          </cell>
          <cell r="F1237">
            <v>0</v>
          </cell>
          <cell r="G1237">
            <v>0</v>
          </cell>
        </row>
        <row r="1238">
          <cell r="D1238">
            <v>0</v>
          </cell>
          <cell r="F1238">
            <v>0</v>
          </cell>
          <cell r="G1238">
            <v>0</v>
          </cell>
        </row>
        <row r="1239">
          <cell r="D1239">
            <v>0</v>
          </cell>
          <cell r="F1239">
            <v>0</v>
          </cell>
          <cell r="G1239">
            <v>0</v>
          </cell>
        </row>
        <row r="1240">
          <cell r="D1240">
            <v>0</v>
          </cell>
          <cell r="F1240">
            <v>0</v>
          </cell>
          <cell r="G1240">
            <v>0</v>
          </cell>
        </row>
        <row r="1241">
          <cell r="D1241">
            <v>0</v>
          </cell>
          <cell r="F1241">
            <v>0</v>
          </cell>
          <cell r="G1241">
            <v>0</v>
          </cell>
        </row>
        <row r="1242">
          <cell r="D1242">
            <v>0</v>
          </cell>
          <cell r="F1242">
            <v>0</v>
          </cell>
          <cell r="G1242">
            <v>0</v>
          </cell>
        </row>
        <row r="1243">
          <cell r="D1243">
            <v>0</v>
          </cell>
          <cell r="F1243">
            <v>0</v>
          </cell>
          <cell r="G1243">
            <v>0</v>
          </cell>
        </row>
        <row r="1244">
          <cell r="D1244">
            <v>0</v>
          </cell>
          <cell r="F1244">
            <v>0</v>
          </cell>
          <cell r="G1244">
            <v>0</v>
          </cell>
        </row>
        <row r="1245">
          <cell r="D1245">
            <v>0</v>
          </cell>
          <cell r="F1245">
            <v>0</v>
          </cell>
          <cell r="G1245">
            <v>0</v>
          </cell>
        </row>
        <row r="1246">
          <cell r="D1246">
            <v>0</v>
          </cell>
          <cell r="F1246">
            <v>0</v>
          </cell>
          <cell r="G1246">
            <v>0</v>
          </cell>
        </row>
        <row r="1247">
          <cell r="D1247">
            <v>0</v>
          </cell>
          <cell r="F1247">
            <v>0</v>
          </cell>
          <cell r="G1247">
            <v>0</v>
          </cell>
        </row>
        <row r="1248">
          <cell r="D1248">
            <v>0</v>
          </cell>
          <cell r="F1248">
            <v>0</v>
          </cell>
          <cell r="G1248">
            <v>0</v>
          </cell>
        </row>
        <row r="1249">
          <cell r="D1249">
            <v>0</v>
          </cell>
          <cell r="F1249">
            <v>0</v>
          </cell>
          <cell r="G1249">
            <v>0</v>
          </cell>
        </row>
        <row r="1250">
          <cell r="D1250">
            <v>0</v>
          </cell>
          <cell r="F1250">
            <v>0</v>
          </cell>
          <cell r="G1250">
            <v>0</v>
          </cell>
        </row>
        <row r="1251">
          <cell r="D1251">
            <v>0</v>
          </cell>
          <cell r="F1251">
            <v>0</v>
          </cell>
          <cell r="G1251">
            <v>0</v>
          </cell>
        </row>
        <row r="1252">
          <cell r="D1252">
            <v>0</v>
          </cell>
          <cell r="F1252">
            <v>0</v>
          </cell>
          <cell r="G1252">
            <v>0</v>
          </cell>
        </row>
        <row r="1253">
          <cell r="D1253">
            <v>0</v>
          </cell>
          <cell r="F1253">
            <v>0</v>
          </cell>
          <cell r="G1253">
            <v>0</v>
          </cell>
        </row>
        <row r="1254">
          <cell r="D1254">
            <v>0</v>
          </cell>
          <cell r="F1254">
            <v>0</v>
          </cell>
          <cell r="G1254">
            <v>0</v>
          </cell>
        </row>
        <row r="1255">
          <cell r="D1255">
            <v>0</v>
          </cell>
          <cell r="F1255">
            <v>0</v>
          </cell>
          <cell r="G1255">
            <v>0</v>
          </cell>
        </row>
        <row r="1256">
          <cell r="D1256">
            <v>0</v>
          </cell>
          <cell r="F1256">
            <v>0</v>
          </cell>
          <cell r="G1256">
            <v>0</v>
          </cell>
        </row>
        <row r="1257">
          <cell r="D1257">
            <v>0</v>
          </cell>
          <cell r="F1257">
            <v>0</v>
          </cell>
          <cell r="G1257">
            <v>0</v>
          </cell>
        </row>
        <row r="1258">
          <cell r="D1258">
            <v>0</v>
          </cell>
          <cell r="F1258">
            <v>0</v>
          </cell>
          <cell r="G1258">
            <v>0</v>
          </cell>
        </row>
        <row r="1259">
          <cell r="D1259">
            <v>0</v>
          </cell>
          <cell r="F1259">
            <v>0</v>
          </cell>
          <cell r="G1259">
            <v>0</v>
          </cell>
        </row>
        <row r="1260">
          <cell r="D1260">
            <v>0</v>
          </cell>
          <cell r="F1260">
            <v>0</v>
          </cell>
          <cell r="G1260">
            <v>0</v>
          </cell>
        </row>
        <row r="1261">
          <cell r="D1261">
            <v>0</v>
          </cell>
          <cell r="F1261">
            <v>0</v>
          </cell>
          <cell r="G1261">
            <v>0</v>
          </cell>
        </row>
        <row r="1262">
          <cell r="D1262">
            <v>0</v>
          </cell>
          <cell r="F1262">
            <v>0</v>
          </cell>
          <cell r="G1262">
            <v>0</v>
          </cell>
        </row>
        <row r="1263">
          <cell r="D1263">
            <v>0</v>
          </cell>
          <cell r="F1263">
            <v>0</v>
          </cell>
          <cell r="G1263">
            <v>0</v>
          </cell>
        </row>
        <row r="1264">
          <cell r="D1264">
            <v>0</v>
          </cell>
          <cell r="F1264">
            <v>0</v>
          </cell>
          <cell r="G1264">
            <v>0</v>
          </cell>
        </row>
        <row r="1265">
          <cell r="D1265">
            <v>0</v>
          </cell>
          <cell r="F1265">
            <v>0</v>
          </cell>
          <cell r="G1265">
            <v>0</v>
          </cell>
        </row>
        <row r="1266">
          <cell r="D1266">
            <v>0</v>
          </cell>
          <cell r="F1266">
            <v>0</v>
          </cell>
          <cell r="G1266">
            <v>0</v>
          </cell>
        </row>
        <row r="1267">
          <cell r="D1267">
            <v>0</v>
          </cell>
          <cell r="F1267">
            <v>0</v>
          </cell>
          <cell r="G1267">
            <v>0</v>
          </cell>
        </row>
        <row r="1268">
          <cell r="D1268">
            <v>0</v>
          </cell>
          <cell r="F1268">
            <v>0</v>
          </cell>
          <cell r="G1268">
            <v>0</v>
          </cell>
        </row>
        <row r="1269">
          <cell r="D1269">
            <v>0</v>
          </cell>
          <cell r="F1269">
            <v>0</v>
          </cell>
          <cell r="G1269">
            <v>0</v>
          </cell>
        </row>
        <row r="1270">
          <cell r="D1270">
            <v>0</v>
          </cell>
          <cell r="F1270">
            <v>0</v>
          </cell>
          <cell r="G1270">
            <v>0</v>
          </cell>
        </row>
        <row r="1271">
          <cell r="D1271">
            <v>0</v>
          </cell>
          <cell r="F1271">
            <v>0</v>
          </cell>
          <cell r="G1271">
            <v>0</v>
          </cell>
        </row>
        <row r="1272">
          <cell r="D1272">
            <v>0</v>
          </cell>
          <cell r="F1272">
            <v>0</v>
          </cell>
          <cell r="G1272">
            <v>0</v>
          </cell>
        </row>
        <row r="1273">
          <cell r="D1273">
            <v>0</v>
          </cell>
          <cell r="F1273">
            <v>0</v>
          </cell>
          <cell r="G1273">
            <v>0</v>
          </cell>
        </row>
        <row r="1274">
          <cell r="D1274">
            <v>0</v>
          </cell>
          <cell r="F1274">
            <v>0</v>
          </cell>
          <cell r="G1274">
            <v>0</v>
          </cell>
        </row>
        <row r="1275">
          <cell r="D1275">
            <v>0</v>
          </cell>
          <cell r="F1275">
            <v>0</v>
          </cell>
          <cell r="G1275">
            <v>0</v>
          </cell>
        </row>
        <row r="1276">
          <cell r="D1276">
            <v>0</v>
          </cell>
          <cell r="F1276">
            <v>0</v>
          </cell>
          <cell r="G1276">
            <v>0</v>
          </cell>
        </row>
        <row r="1277">
          <cell r="D1277">
            <v>0</v>
          </cell>
          <cell r="F1277">
            <v>0</v>
          </cell>
          <cell r="G1277">
            <v>0</v>
          </cell>
        </row>
        <row r="1278">
          <cell r="D1278">
            <v>0</v>
          </cell>
          <cell r="F1278">
            <v>0</v>
          </cell>
          <cell r="G1278">
            <v>0</v>
          </cell>
        </row>
        <row r="1279">
          <cell r="D1279">
            <v>0</v>
          </cell>
          <cell r="F1279">
            <v>0</v>
          </cell>
          <cell r="G1279">
            <v>0</v>
          </cell>
        </row>
        <row r="1280">
          <cell r="D1280">
            <v>0</v>
          </cell>
          <cell r="F1280">
            <v>0</v>
          </cell>
          <cell r="G1280">
            <v>0</v>
          </cell>
        </row>
        <row r="1281">
          <cell r="D1281">
            <v>0</v>
          </cell>
          <cell r="F1281">
            <v>0</v>
          </cell>
          <cell r="G1281">
            <v>0</v>
          </cell>
        </row>
        <row r="1282">
          <cell r="D1282">
            <v>0</v>
          </cell>
          <cell r="F1282">
            <v>0</v>
          </cell>
          <cell r="G1282">
            <v>0</v>
          </cell>
        </row>
        <row r="1283">
          <cell r="D1283">
            <v>0</v>
          </cell>
          <cell r="F1283">
            <v>0</v>
          </cell>
          <cell r="G1283">
            <v>0</v>
          </cell>
        </row>
        <row r="1284">
          <cell r="D1284">
            <v>0</v>
          </cell>
          <cell r="F1284">
            <v>0</v>
          </cell>
          <cell r="G1284">
            <v>0</v>
          </cell>
        </row>
        <row r="1285">
          <cell r="D1285">
            <v>0</v>
          </cell>
          <cell r="F1285">
            <v>0</v>
          </cell>
          <cell r="G1285">
            <v>0</v>
          </cell>
        </row>
        <row r="1286">
          <cell r="D1286">
            <v>0</v>
          </cell>
          <cell r="F1286">
            <v>0</v>
          </cell>
          <cell r="G1286">
            <v>0</v>
          </cell>
        </row>
        <row r="1287">
          <cell r="D1287">
            <v>0</v>
          </cell>
          <cell r="F1287">
            <v>0</v>
          </cell>
          <cell r="G1287">
            <v>0</v>
          </cell>
        </row>
        <row r="1288">
          <cell r="D1288">
            <v>0</v>
          </cell>
          <cell r="F1288">
            <v>0</v>
          </cell>
          <cell r="G1288">
            <v>0</v>
          </cell>
        </row>
        <row r="1289">
          <cell r="D1289">
            <v>0</v>
          </cell>
          <cell r="F1289">
            <v>0</v>
          </cell>
          <cell r="G1289">
            <v>0</v>
          </cell>
        </row>
        <row r="1290">
          <cell r="D1290">
            <v>0</v>
          </cell>
          <cell r="F1290">
            <v>0</v>
          </cell>
          <cell r="G1290">
            <v>0</v>
          </cell>
        </row>
        <row r="1291">
          <cell r="D1291">
            <v>0</v>
          </cell>
          <cell r="F1291">
            <v>0</v>
          </cell>
          <cell r="G1291">
            <v>0</v>
          </cell>
        </row>
        <row r="1292">
          <cell r="D1292">
            <v>0</v>
          </cell>
          <cell r="F1292">
            <v>0</v>
          </cell>
          <cell r="G1292">
            <v>0</v>
          </cell>
        </row>
        <row r="1293">
          <cell r="D1293">
            <v>0</v>
          </cell>
          <cell r="F1293">
            <v>0</v>
          </cell>
          <cell r="G1293">
            <v>0</v>
          </cell>
        </row>
        <row r="1294">
          <cell r="D1294">
            <v>0</v>
          </cell>
          <cell r="F1294">
            <v>0</v>
          </cell>
          <cell r="G1294">
            <v>0</v>
          </cell>
        </row>
        <row r="1295">
          <cell r="D1295">
            <v>0</v>
          </cell>
          <cell r="F1295">
            <v>0</v>
          </cell>
          <cell r="G1295">
            <v>0</v>
          </cell>
        </row>
        <row r="1296">
          <cell r="D1296">
            <v>0</v>
          </cell>
          <cell r="F1296">
            <v>0</v>
          </cell>
          <cell r="G1296">
            <v>0</v>
          </cell>
        </row>
        <row r="1297">
          <cell r="D1297">
            <v>0</v>
          </cell>
          <cell r="F1297">
            <v>0</v>
          </cell>
          <cell r="G1297">
            <v>0</v>
          </cell>
        </row>
        <row r="1298">
          <cell r="D1298">
            <v>0</v>
          </cell>
          <cell r="F1298">
            <v>0</v>
          </cell>
          <cell r="G1298">
            <v>0</v>
          </cell>
        </row>
        <row r="1299">
          <cell r="D1299">
            <v>0</v>
          </cell>
          <cell r="F1299">
            <v>0</v>
          </cell>
          <cell r="G1299">
            <v>0</v>
          </cell>
        </row>
        <row r="1300">
          <cell r="D1300">
            <v>0</v>
          </cell>
          <cell r="F1300">
            <v>0</v>
          </cell>
          <cell r="G1300">
            <v>0</v>
          </cell>
        </row>
        <row r="1301">
          <cell r="D1301">
            <v>0</v>
          </cell>
          <cell r="F1301">
            <v>0</v>
          </cell>
          <cell r="G1301">
            <v>0</v>
          </cell>
        </row>
        <row r="1302">
          <cell r="D1302">
            <v>0</v>
          </cell>
          <cell r="F1302">
            <v>0</v>
          </cell>
          <cell r="G1302">
            <v>0</v>
          </cell>
        </row>
        <row r="1303">
          <cell r="D1303">
            <v>0</v>
          </cell>
          <cell r="F1303">
            <v>0</v>
          </cell>
          <cell r="G1303">
            <v>0</v>
          </cell>
        </row>
        <row r="1304">
          <cell r="D1304">
            <v>0</v>
          </cell>
          <cell r="F1304">
            <v>0</v>
          </cell>
          <cell r="G1304">
            <v>0</v>
          </cell>
        </row>
        <row r="1305">
          <cell r="D1305">
            <v>0</v>
          </cell>
          <cell r="F1305">
            <v>0</v>
          </cell>
          <cell r="G1305">
            <v>0</v>
          </cell>
        </row>
        <row r="1306">
          <cell r="D1306">
            <v>0</v>
          </cell>
          <cell r="F1306">
            <v>0</v>
          </cell>
          <cell r="G1306">
            <v>0</v>
          </cell>
        </row>
        <row r="1307">
          <cell r="D1307">
            <v>0</v>
          </cell>
          <cell r="F1307">
            <v>0</v>
          </cell>
          <cell r="G1307">
            <v>0</v>
          </cell>
        </row>
        <row r="1308">
          <cell r="D1308">
            <v>0</v>
          </cell>
          <cell r="F1308">
            <v>0</v>
          </cell>
          <cell r="G1308">
            <v>0</v>
          </cell>
        </row>
        <row r="1309">
          <cell r="D1309">
            <v>0</v>
          </cell>
          <cell r="F1309">
            <v>0</v>
          </cell>
          <cell r="G1309">
            <v>0</v>
          </cell>
        </row>
        <row r="1310">
          <cell r="D1310">
            <v>0</v>
          </cell>
          <cell r="F1310">
            <v>0</v>
          </cell>
          <cell r="G1310">
            <v>0</v>
          </cell>
        </row>
        <row r="1311">
          <cell r="D1311">
            <v>0</v>
          </cell>
          <cell r="F1311">
            <v>0</v>
          </cell>
          <cell r="G1311">
            <v>0</v>
          </cell>
        </row>
        <row r="1312">
          <cell r="D1312">
            <v>0</v>
          </cell>
          <cell r="F1312">
            <v>0</v>
          </cell>
          <cell r="G1312">
            <v>0</v>
          </cell>
        </row>
        <row r="1313">
          <cell r="D1313">
            <v>0</v>
          </cell>
          <cell r="F1313">
            <v>0</v>
          </cell>
          <cell r="G1313">
            <v>0</v>
          </cell>
        </row>
        <row r="1314">
          <cell r="D1314">
            <v>0</v>
          </cell>
          <cell r="F1314">
            <v>0</v>
          </cell>
          <cell r="G1314">
            <v>0</v>
          </cell>
        </row>
        <row r="1315">
          <cell r="D1315">
            <v>0</v>
          </cell>
          <cell r="F1315">
            <v>0</v>
          </cell>
          <cell r="G1315">
            <v>0</v>
          </cell>
        </row>
        <row r="1316">
          <cell r="D1316">
            <v>0</v>
          </cell>
          <cell r="F1316">
            <v>0</v>
          </cell>
          <cell r="G1316">
            <v>0</v>
          </cell>
        </row>
        <row r="1317">
          <cell r="D1317">
            <v>0</v>
          </cell>
          <cell r="F1317">
            <v>0</v>
          </cell>
          <cell r="G1317">
            <v>0</v>
          </cell>
        </row>
        <row r="1318">
          <cell r="D1318">
            <v>0</v>
          </cell>
          <cell r="F1318">
            <v>0</v>
          </cell>
          <cell r="G1318">
            <v>0</v>
          </cell>
        </row>
        <row r="1319">
          <cell r="D1319">
            <v>0</v>
          </cell>
          <cell r="F1319">
            <v>0</v>
          </cell>
          <cell r="G1319">
            <v>0</v>
          </cell>
        </row>
        <row r="1320">
          <cell r="D1320">
            <v>0</v>
          </cell>
          <cell r="F1320">
            <v>0</v>
          </cell>
          <cell r="G1320">
            <v>0</v>
          </cell>
        </row>
        <row r="1321">
          <cell r="D1321">
            <v>0</v>
          </cell>
          <cell r="F1321">
            <v>0</v>
          </cell>
          <cell r="G1321">
            <v>0</v>
          </cell>
        </row>
        <row r="1322">
          <cell r="D1322">
            <v>0</v>
          </cell>
          <cell r="F1322">
            <v>0</v>
          </cell>
          <cell r="G1322">
            <v>0</v>
          </cell>
        </row>
        <row r="1323">
          <cell r="D1323">
            <v>0</v>
          </cell>
          <cell r="F1323">
            <v>0</v>
          </cell>
          <cell r="G1323">
            <v>0</v>
          </cell>
        </row>
        <row r="1324">
          <cell r="D1324">
            <v>0</v>
          </cell>
          <cell r="F1324">
            <v>0</v>
          </cell>
          <cell r="G1324">
            <v>0</v>
          </cell>
        </row>
        <row r="1325">
          <cell r="D1325">
            <v>0</v>
          </cell>
          <cell r="F1325">
            <v>0</v>
          </cell>
          <cell r="G1325">
            <v>0</v>
          </cell>
        </row>
        <row r="1326">
          <cell r="D1326">
            <v>0</v>
          </cell>
          <cell r="F1326">
            <v>0</v>
          </cell>
          <cell r="G1326">
            <v>0</v>
          </cell>
        </row>
        <row r="1327">
          <cell r="D1327">
            <v>0</v>
          </cell>
          <cell r="F1327">
            <v>0</v>
          </cell>
          <cell r="G1327">
            <v>0</v>
          </cell>
        </row>
        <row r="1328">
          <cell r="D1328">
            <v>0</v>
          </cell>
          <cell r="F1328">
            <v>0</v>
          </cell>
          <cell r="G1328">
            <v>0</v>
          </cell>
        </row>
        <row r="1329">
          <cell r="D1329">
            <v>0</v>
          </cell>
          <cell r="F1329">
            <v>0</v>
          </cell>
          <cell r="G1329">
            <v>0</v>
          </cell>
        </row>
        <row r="1330">
          <cell r="D1330">
            <v>0</v>
          </cell>
          <cell r="F1330">
            <v>0</v>
          </cell>
          <cell r="G1330">
            <v>0</v>
          </cell>
        </row>
        <row r="1331">
          <cell r="D1331">
            <v>0</v>
          </cell>
          <cell r="F1331">
            <v>0</v>
          </cell>
          <cell r="G1331">
            <v>0</v>
          </cell>
        </row>
        <row r="1332">
          <cell r="D1332">
            <v>0</v>
          </cell>
          <cell r="F1332">
            <v>0</v>
          </cell>
          <cell r="G1332">
            <v>0</v>
          </cell>
        </row>
        <row r="1333">
          <cell r="D1333">
            <v>0</v>
          </cell>
          <cell r="F1333">
            <v>0</v>
          </cell>
          <cell r="G1333">
            <v>0</v>
          </cell>
        </row>
        <row r="1334">
          <cell r="D1334">
            <v>0</v>
          </cell>
          <cell r="F1334">
            <v>0</v>
          </cell>
          <cell r="G1334">
            <v>0</v>
          </cell>
        </row>
        <row r="1335">
          <cell r="D1335">
            <v>0</v>
          </cell>
          <cell r="F1335">
            <v>0</v>
          </cell>
          <cell r="G1335">
            <v>0</v>
          </cell>
        </row>
        <row r="1336">
          <cell r="D1336">
            <v>0</v>
          </cell>
          <cell r="F1336">
            <v>0</v>
          </cell>
          <cell r="G1336">
            <v>0</v>
          </cell>
        </row>
        <row r="1337">
          <cell r="D1337">
            <v>0</v>
          </cell>
          <cell r="F1337">
            <v>0</v>
          </cell>
          <cell r="G1337">
            <v>0</v>
          </cell>
        </row>
        <row r="1338">
          <cell r="D1338">
            <v>0</v>
          </cell>
          <cell r="F1338">
            <v>0</v>
          </cell>
          <cell r="G1338">
            <v>0</v>
          </cell>
        </row>
        <row r="1339">
          <cell r="D1339">
            <v>0</v>
          </cell>
          <cell r="F1339">
            <v>0</v>
          </cell>
          <cell r="G1339">
            <v>0</v>
          </cell>
        </row>
        <row r="1340">
          <cell r="D1340">
            <v>0</v>
          </cell>
          <cell r="F1340">
            <v>0</v>
          </cell>
          <cell r="G1340">
            <v>0</v>
          </cell>
        </row>
        <row r="1341">
          <cell r="D1341">
            <v>0</v>
          </cell>
          <cell r="F1341">
            <v>0</v>
          </cell>
          <cell r="G1341">
            <v>0</v>
          </cell>
        </row>
        <row r="1342">
          <cell r="D1342">
            <v>0</v>
          </cell>
          <cell r="F1342">
            <v>0</v>
          </cell>
          <cell r="G1342">
            <v>0</v>
          </cell>
        </row>
        <row r="1343">
          <cell r="D1343">
            <v>0</v>
          </cell>
          <cell r="F1343">
            <v>0</v>
          </cell>
          <cell r="G1343">
            <v>0</v>
          </cell>
        </row>
        <row r="1344">
          <cell r="D1344">
            <v>0</v>
          </cell>
          <cell r="F1344">
            <v>0</v>
          </cell>
          <cell r="G1344">
            <v>0</v>
          </cell>
        </row>
        <row r="1345">
          <cell r="D1345">
            <v>0</v>
          </cell>
          <cell r="F1345">
            <v>0</v>
          </cell>
          <cell r="G1345">
            <v>0</v>
          </cell>
        </row>
        <row r="1346">
          <cell r="D1346">
            <v>0</v>
          </cell>
          <cell r="F1346">
            <v>0</v>
          </cell>
          <cell r="G1346">
            <v>0</v>
          </cell>
        </row>
        <row r="1347">
          <cell r="D1347">
            <v>0</v>
          </cell>
          <cell r="F1347">
            <v>0</v>
          </cell>
          <cell r="G1347">
            <v>0</v>
          </cell>
        </row>
        <row r="1348">
          <cell r="D1348">
            <v>0</v>
          </cell>
          <cell r="F1348">
            <v>0</v>
          </cell>
          <cell r="G1348">
            <v>0</v>
          </cell>
        </row>
        <row r="1349">
          <cell r="D1349">
            <v>0</v>
          </cell>
          <cell r="F1349">
            <v>0</v>
          </cell>
          <cell r="G1349">
            <v>0</v>
          </cell>
        </row>
        <row r="1350">
          <cell r="D1350">
            <v>0</v>
          </cell>
          <cell r="F1350">
            <v>0</v>
          </cell>
          <cell r="G1350">
            <v>0</v>
          </cell>
        </row>
        <row r="1351">
          <cell r="D1351">
            <v>0</v>
          </cell>
          <cell r="F1351">
            <v>0</v>
          </cell>
          <cell r="G1351">
            <v>0</v>
          </cell>
        </row>
        <row r="1352">
          <cell r="D1352">
            <v>0</v>
          </cell>
          <cell r="F1352">
            <v>0</v>
          </cell>
          <cell r="G1352">
            <v>0</v>
          </cell>
        </row>
        <row r="1353">
          <cell r="D1353">
            <v>0</v>
          </cell>
          <cell r="F1353">
            <v>0</v>
          </cell>
          <cell r="G1353">
            <v>0</v>
          </cell>
        </row>
        <row r="1354">
          <cell r="D1354">
            <v>0</v>
          </cell>
          <cell r="F1354">
            <v>0</v>
          </cell>
          <cell r="G1354">
            <v>0</v>
          </cell>
        </row>
        <row r="1355">
          <cell r="D1355">
            <v>0</v>
          </cell>
          <cell r="F1355">
            <v>0</v>
          </cell>
          <cell r="G1355">
            <v>0</v>
          </cell>
        </row>
        <row r="1356">
          <cell r="D1356">
            <v>0</v>
          </cell>
          <cell r="F1356">
            <v>0</v>
          </cell>
          <cell r="G1356">
            <v>0</v>
          </cell>
        </row>
        <row r="1357">
          <cell r="D1357">
            <v>0</v>
          </cell>
          <cell r="F1357">
            <v>0</v>
          </cell>
          <cell r="G1357">
            <v>0</v>
          </cell>
        </row>
        <row r="1358">
          <cell r="D1358">
            <v>0</v>
          </cell>
          <cell r="F1358">
            <v>0</v>
          </cell>
          <cell r="G1358">
            <v>0</v>
          </cell>
        </row>
        <row r="1359">
          <cell r="D1359">
            <v>0</v>
          </cell>
          <cell r="F1359">
            <v>0</v>
          </cell>
          <cell r="G1359">
            <v>0</v>
          </cell>
        </row>
        <row r="1360">
          <cell r="D1360">
            <v>0</v>
          </cell>
          <cell r="F1360">
            <v>0</v>
          </cell>
          <cell r="G1360">
            <v>0</v>
          </cell>
        </row>
        <row r="1361">
          <cell r="D1361">
            <v>0</v>
          </cell>
          <cell r="F1361">
            <v>0</v>
          </cell>
          <cell r="G1361">
            <v>0</v>
          </cell>
        </row>
        <row r="1362">
          <cell r="D1362">
            <v>0</v>
          </cell>
          <cell r="F1362">
            <v>0</v>
          </cell>
          <cell r="G1362">
            <v>0</v>
          </cell>
        </row>
        <row r="1363">
          <cell r="D1363">
            <v>0</v>
          </cell>
          <cell r="F1363">
            <v>0</v>
          </cell>
          <cell r="G1363">
            <v>0</v>
          </cell>
        </row>
        <row r="1364">
          <cell r="D1364">
            <v>0</v>
          </cell>
          <cell r="F1364">
            <v>0</v>
          </cell>
          <cell r="G1364">
            <v>0</v>
          </cell>
        </row>
        <row r="1365">
          <cell r="D1365">
            <v>0</v>
          </cell>
          <cell r="F1365">
            <v>0</v>
          </cell>
          <cell r="G1365">
            <v>0</v>
          </cell>
        </row>
        <row r="1366">
          <cell r="D1366">
            <v>0</v>
          </cell>
          <cell r="F1366">
            <v>0</v>
          </cell>
          <cell r="G1366">
            <v>0</v>
          </cell>
        </row>
        <row r="1367">
          <cell r="D1367">
            <v>0</v>
          </cell>
          <cell r="F1367">
            <v>0</v>
          </cell>
          <cell r="G1367">
            <v>0</v>
          </cell>
        </row>
        <row r="1368">
          <cell r="D1368">
            <v>0</v>
          </cell>
          <cell r="F1368">
            <v>0</v>
          </cell>
          <cell r="G1368">
            <v>0</v>
          </cell>
        </row>
        <row r="1369">
          <cell r="D1369">
            <v>0</v>
          </cell>
          <cell r="F1369">
            <v>0</v>
          </cell>
          <cell r="G1369">
            <v>0</v>
          </cell>
        </row>
        <row r="1370">
          <cell r="D1370">
            <v>0</v>
          </cell>
          <cell r="F1370">
            <v>0</v>
          </cell>
          <cell r="G1370">
            <v>0</v>
          </cell>
        </row>
        <row r="1371">
          <cell r="D1371">
            <v>0</v>
          </cell>
          <cell r="F1371">
            <v>0</v>
          </cell>
          <cell r="G1371">
            <v>0</v>
          </cell>
        </row>
        <row r="1372">
          <cell r="D1372">
            <v>0</v>
          </cell>
          <cell r="F1372">
            <v>0</v>
          </cell>
          <cell r="G1372">
            <v>0</v>
          </cell>
        </row>
        <row r="1373">
          <cell r="D1373">
            <v>0</v>
          </cell>
          <cell r="F1373">
            <v>0</v>
          </cell>
          <cell r="G1373">
            <v>0</v>
          </cell>
        </row>
        <row r="1374">
          <cell r="D1374">
            <v>0</v>
          </cell>
          <cell r="F1374">
            <v>0</v>
          </cell>
          <cell r="G1374">
            <v>0</v>
          </cell>
        </row>
        <row r="1375">
          <cell r="D1375">
            <v>0</v>
          </cell>
          <cell r="F1375">
            <v>0</v>
          </cell>
          <cell r="G1375">
            <v>0</v>
          </cell>
        </row>
        <row r="1376">
          <cell r="D1376">
            <v>0</v>
          </cell>
          <cell r="F1376">
            <v>0</v>
          </cell>
          <cell r="G1376">
            <v>0</v>
          </cell>
        </row>
        <row r="1377">
          <cell r="D1377">
            <v>0</v>
          </cell>
          <cell r="F1377">
            <v>0</v>
          </cell>
          <cell r="G1377">
            <v>0</v>
          </cell>
        </row>
        <row r="1378">
          <cell r="D1378">
            <v>0</v>
          </cell>
          <cell r="F1378">
            <v>0</v>
          </cell>
          <cell r="G1378">
            <v>0</v>
          </cell>
        </row>
        <row r="1379">
          <cell r="D1379">
            <v>0</v>
          </cell>
          <cell r="F1379">
            <v>0</v>
          </cell>
          <cell r="G1379">
            <v>0</v>
          </cell>
        </row>
        <row r="1380">
          <cell r="D1380">
            <v>0</v>
          </cell>
          <cell r="F1380">
            <v>0</v>
          </cell>
          <cell r="G1380">
            <v>0</v>
          </cell>
        </row>
        <row r="1381">
          <cell r="D1381">
            <v>0</v>
          </cell>
          <cell r="F1381">
            <v>0</v>
          </cell>
          <cell r="G1381">
            <v>0</v>
          </cell>
        </row>
        <row r="1382">
          <cell r="D1382">
            <v>0</v>
          </cell>
          <cell r="F1382">
            <v>0</v>
          </cell>
          <cell r="G1382">
            <v>0</v>
          </cell>
        </row>
        <row r="1383">
          <cell r="D1383">
            <v>0</v>
          </cell>
          <cell r="F1383">
            <v>0</v>
          </cell>
          <cell r="G1383">
            <v>0</v>
          </cell>
        </row>
        <row r="1384">
          <cell r="D1384">
            <v>0</v>
          </cell>
          <cell r="F1384">
            <v>0</v>
          </cell>
          <cell r="G1384">
            <v>0</v>
          </cell>
        </row>
        <row r="1385">
          <cell r="D1385">
            <v>0</v>
          </cell>
          <cell r="F1385">
            <v>0</v>
          </cell>
          <cell r="G1385">
            <v>0</v>
          </cell>
        </row>
        <row r="1386">
          <cell r="D1386">
            <v>0</v>
          </cell>
          <cell r="F1386">
            <v>0</v>
          </cell>
          <cell r="G1386">
            <v>0</v>
          </cell>
        </row>
        <row r="1387">
          <cell r="D1387">
            <v>0</v>
          </cell>
          <cell r="F1387">
            <v>0</v>
          </cell>
          <cell r="G1387">
            <v>0</v>
          </cell>
        </row>
        <row r="1388">
          <cell r="D1388">
            <v>0</v>
          </cell>
          <cell r="F1388">
            <v>0</v>
          </cell>
          <cell r="G1388">
            <v>0</v>
          </cell>
        </row>
        <row r="1389">
          <cell r="D1389">
            <v>0</v>
          </cell>
          <cell r="F1389">
            <v>0</v>
          </cell>
          <cell r="G1389">
            <v>0</v>
          </cell>
        </row>
        <row r="1390">
          <cell r="D1390">
            <v>0</v>
          </cell>
          <cell r="F1390">
            <v>0</v>
          </cell>
          <cell r="G1390">
            <v>0</v>
          </cell>
        </row>
        <row r="1391">
          <cell r="D1391">
            <v>0</v>
          </cell>
          <cell r="F1391">
            <v>0</v>
          </cell>
          <cell r="G1391">
            <v>0</v>
          </cell>
        </row>
        <row r="1392">
          <cell r="D1392">
            <v>0</v>
          </cell>
          <cell r="F1392">
            <v>0</v>
          </cell>
          <cell r="G1392">
            <v>0</v>
          </cell>
        </row>
        <row r="1393">
          <cell r="D1393">
            <v>0</v>
          </cell>
          <cell r="F1393">
            <v>0</v>
          </cell>
          <cell r="G1393">
            <v>0</v>
          </cell>
        </row>
        <row r="1394">
          <cell r="D1394">
            <v>0</v>
          </cell>
          <cell r="F1394">
            <v>0</v>
          </cell>
          <cell r="G1394">
            <v>0</v>
          </cell>
        </row>
        <row r="1395">
          <cell r="D1395">
            <v>0</v>
          </cell>
          <cell r="F1395">
            <v>0</v>
          </cell>
          <cell r="G1395">
            <v>0</v>
          </cell>
        </row>
        <row r="1396">
          <cell r="D1396">
            <v>0</v>
          </cell>
          <cell r="F1396">
            <v>0</v>
          </cell>
          <cell r="G1396">
            <v>0</v>
          </cell>
        </row>
        <row r="1397">
          <cell r="D1397">
            <v>0</v>
          </cell>
          <cell r="F1397">
            <v>0</v>
          </cell>
          <cell r="G1397">
            <v>0</v>
          </cell>
        </row>
        <row r="1398">
          <cell r="D1398">
            <v>0</v>
          </cell>
          <cell r="F1398">
            <v>0</v>
          </cell>
          <cell r="G1398">
            <v>0</v>
          </cell>
        </row>
        <row r="1399">
          <cell r="D1399">
            <v>0</v>
          </cell>
          <cell r="F1399">
            <v>0</v>
          </cell>
          <cell r="G1399">
            <v>0</v>
          </cell>
        </row>
        <row r="1400">
          <cell r="D1400">
            <v>0</v>
          </cell>
          <cell r="F1400">
            <v>0</v>
          </cell>
          <cell r="G1400">
            <v>0</v>
          </cell>
        </row>
        <row r="1401">
          <cell r="D1401">
            <v>0</v>
          </cell>
          <cell r="F1401">
            <v>0</v>
          </cell>
          <cell r="G1401">
            <v>0</v>
          </cell>
        </row>
        <row r="1402">
          <cell r="D1402">
            <v>0</v>
          </cell>
          <cell r="F1402">
            <v>0</v>
          </cell>
          <cell r="G1402">
            <v>0</v>
          </cell>
        </row>
        <row r="1403">
          <cell r="D1403">
            <v>0</v>
          </cell>
          <cell r="F1403">
            <v>0</v>
          </cell>
          <cell r="G1403">
            <v>0</v>
          </cell>
        </row>
        <row r="1404">
          <cell r="D1404">
            <v>0</v>
          </cell>
          <cell r="F1404">
            <v>0</v>
          </cell>
          <cell r="G1404">
            <v>0</v>
          </cell>
        </row>
        <row r="1405">
          <cell r="D1405">
            <v>0</v>
          </cell>
          <cell r="F1405">
            <v>0</v>
          </cell>
          <cell r="G1405">
            <v>0</v>
          </cell>
        </row>
        <row r="1406">
          <cell r="D1406">
            <v>0</v>
          </cell>
          <cell r="F1406">
            <v>0</v>
          </cell>
          <cell r="G1406">
            <v>0</v>
          </cell>
        </row>
        <row r="1407">
          <cell r="D1407">
            <v>0</v>
          </cell>
          <cell r="F1407">
            <v>0</v>
          </cell>
          <cell r="G1407">
            <v>0</v>
          </cell>
        </row>
        <row r="1408">
          <cell r="D1408">
            <v>0</v>
          </cell>
          <cell r="F1408">
            <v>0</v>
          </cell>
          <cell r="G1408">
            <v>0</v>
          </cell>
        </row>
        <row r="1409">
          <cell r="D1409">
            <v>0</v>
          </cell>
          <cell r="F1409">
            <v>0</v>
          </cell>
          <cell r="G1409">
            <v>0</v>
          </cell>
        </row>
        <row r="1410">
          <cell r="D1410">
            <v>0</v>
          </cell>
          <cell r="F1410">
            <v>0</v>
          </cell>
          <cell r="G1410">
            <v>0</v>
          </cell>
        </row>
        <row r="1411">
          <cell r="D1411">
            <v>0</v>
          </cell>
          <cell r="F1411">
            <v>0</v>
          </cell>
          <cell r="G1411">
            <v>0</v>
          </cell>
        </row>
        <row r="1412">
          <cell r="D1412">
            <v>0</v>
          </cell>
          <cell r="F1412">
            <v>0</v>
          </cell>
          <cell r="G1412">
            <v>0</v>
          </cell>
        </row>
        <row r="1413">
          <cell r="D1413">
            <v>0</v>
          </cell>
          <cell r="F1413">
            <v>0</v>
          </cell>
          <cell r="G1413">
            <v>0</v>
          </cell>
        </row>
        <row r="1414">
          <cell r="D1414">
            <v>0</v>
          </cell>
          <cell r="F1414">
            <v>0</v>
          </cell>
          <cell r="G1414">
            <v>0</v>
          </cell>
        </row>
        <row r="1415">
          <cell r="D1415">
            <v>0</v>
          </cell>
          <cell r="F1415">
            <v>0</v>
          </cell>
          <cell r="G1415">
            <v>0</v>
          </cell>
        </row>
        <row r="1416">
          <cell r="D1416">
            <v>0</v>
          </cell>
          <cell r="F1416">
            <v>0</v>
          </cell>
          <cell r="G1416">
            <v>0</v>
          </cell>
        </row>
        <row r="1417">
          <cell r="D1417">
            <v>0</v>
          </cell>
          <cell r="F1417">
            <v>0</v>
          </cell>
          <cell r="G1417">
            <v>0</v>
          </cell>
        </row>
        <row r="1418">
          <cell r="D1418">
            <v>0</v>
          </cell>
          <cell r="F1418">
            <v>0</v>
          </cell>
          <cell r="G1418">
            <v>0</v>
          </cell>
        </row>
        <row r="1419">
          <cell r="D1419">
            <v>0</v>
          </cell>
          <cell r="F1419">
            <v>0</v>
          </cell>
          <cell r="G1419">
            <v>0</v>
          </cell>
        </row>
        <row r="1420">
          <cell r="D1420">
            <v>0</v>
          </cell>
          <cell r="F1420">
            <v>0</v>
          </cell>
          <cell r="G1420">
            <v>0</v>
          </cell>
        </row>
        <row r="1421">
          <cell r="D1421">
            <v>0</v>
          </cell>
          <cell r="F1421">
            <v>0</v>
          </cell>
          <cell r="G1421">
            <v>0</v>
          </cell>
        </row>
        <row r="1422">
          <cell r="D1422">
            <v>0</v>
          </cell>
          <cell r="F1422">
            <v>0</v>
          </cell>
          <cell r="G1422">
            <v>0</v>
          </cell>
        </row>
        <row r="1423">
          <cell r="D1423">
            <v>0</v>
          </cell>
          <cell r="F1423">
            <v>0</v>
          </cell>
          <cell r="G1423">
            <v>0</v>
          </cell>
        </row>
        <row r="1424">
          <cell r="D1424">
            <v>0</v>
          </cell>
          <cell r="F1424">
            <v>0</v>
          </cell>
          <cell r="G1424">
            <v>0</v>
          </cell>
        </row>
        <row r="1425">
          <cell r="D1425">
            <v>0</v>
          </cell>
          <cell r="F1425">
            <v>0</v>
          </cell>
          <cell r="G1425">
            <v>0</v>
          </cell>
        </row>
        <row r="1426">
          <cell r="D1426">
            <v>0</v>
          </cell>
          <cell r="F1426">
            <v>0</v>
          </cell>
          <cell r="G1426">
            <v>0</v>
          </cell>
        </row>
        <row r="1427">
          <cell r="D1427">
            <v>0</v>
          </cell>
          <cell r="F1427">
            <v>0</v>
          </cell>
          <cell r="G1427">
            <v>0</v>
          </cell>
        </row>
        <row r="1428">
          <cell r="D1428">
            <v>0</v>
          </cell>
          <cell r="F1428">
            <v>0</v>
          </cell>
          <cell r="G1428">
            <v>0</v>
          </cell>
        </row>
        <row r="1429">
          <cell r="D1429">
            <v>0</v>
          </cell>
          <cell r="F1429">
            <v>0</v>
          </cell>
          <cell r="G1429">
            <v>0</v>
          </cell>
        </row>
        <row r="1430">
          <cell r="D1430">
            <v>0</v>
          </cell>
          <cell r="F1430">
            <v>0</v>
          </cell>
          <cell r="G1430">
            <v>0</v>
          </cell>
        </row>
        <row r="1431">
          <cell r="D1431">
            <v>0</v>
          </cell>
          <cell r="F1431">
            <v>0</v>
          </cell>
          <cell r="G1431">
            <v>0</v>
          </cell>
        </row>
        <row r="1432">
          <cell r="D1432">
            <v>0</v>
          </cell>
          <cell r="F1432">
            <v>0</v>
          </cell>
          <cell r="G1432">
            <v>0</v>
          </cell>
        </row>
        <row r="1433">
          <cell r="D1433">
            <v>0</v>
          </cell>
          <cell r="F1433">
            <v>0</v>
          </cell>
          <cell r="G1433">
            <v>0</v>
          </cell>
        </row>
        <row r="1434">
          <cell r="D1434">
            <v>0</v>
          </cell>
          <cell r="F1434">
            <v>0</v>
          </cell>
          <cell r="G1434">
            <v>0</v>
          </cell>
        </row>
        <row r="1435">
          <cell r="D1435">
            <v>0</v>
          </cell>
          <cell r="F1435">
            <v>0</v>
          </cell>
          <cell r="G1435">
            <v>0</v>
          </cell>
        </row>
        <row r="1436">
          <cell r="D1436">
            <v>0</v>
          </cell>
          <cell r="F1436">
            <v>0</v>
          </cell>
          <cell r="G1436">
            <v>0</v>
          </cell>
        </row>
        <row r="1437">
          <cell r="D1437">
            <v>0</v>
          </cell>
          <cell r="F1437">
            <v>0</v>
          </cell>
          <cell r="G1437">
            <v>0</v>
          </cell>
        </row>
        <row r="1438">
          <cell r="D1438">
            <v>0</v>
          </cell>
          <cell r="F1438">
            <v>0</v>
          </cell>
          <cell r="G1438">
            <v>0</v>
          </cell>
        </row>
        <row r="1439">
          <cell r="D1439">
            <v>0</v>
          </cell>
          <cell r="F1439">
            <v>0</v>
          </cell>
          <cell r="G1439">
            <v>0</v>
          </cell>
        </row>
        <row r="1440">
          <cell r="D1440">
            <v>0</v>
          </cell>
          <cell r="F1440">
            <v>0</v>
          </cell>
          <cell r="G1440">
            <v>0</v>
          </cell>
        </row>
        <row r="1441">
          <cell r="D1441">
            <v>0</v>
          </cell>
          <cell r="F1441">
            <v>0</v>
          </cell>
          <cell r="G1441">
            <v>0</v>
          </cell>
        </row>
        <row r="1442">
          <cell r="D1442">
            <v>0</v>
          </cell>
          <cell r="F1442">
            <v>0</v>
          </cell>
          <cell r="G1442">
            <v>0</v>
          </cell>
        </row>
        <row r="1443">
          <cell r="D1443">
            <v>0</v>
          </cell>
          <cell r="F1443">
            <v>0</v>
          </cell>
          <cell r="G1443">
            <v>0</v>
          </cell>
        </row>
        <row r="1444">
          <cell r="D1444">
            <v>0</v>
          </cell>
          <cell r="F1444">
            <v>0</v>
          </cell>
          <cell r="G1444">
            <v>0</v>
          </cell>
        </row>
        <row r="1445">
          <cell r="D1445">
            <v>0</v>
          </cell>
          <cell r="F1445">
            <v>0</v>
          </cell>
          <cell r="G1445">
            <v>0</v>
          </cell>
        </row>
        <row r="1446">
          <cell r="D1446">
            <v>0</v>
          </cell>
          <cell r="F1446">
            <v>0</v>
          </cell>
          <cell r="G1446">
            <v>0</v>
          </cell>
        </row>
        <row r="1447">
          <cell r="D1447">
            <v>0</v>
          </cell>
          <cell r="F1447">
            <v>0</v>
          </cell>
          <cell r="G1447">
            <v>0</v>
          </cell>
        </row>
        <row r="1448">
          <cell r="D1448">
            <v>0</v>
          </cell>
          <cell r="F1448">
            <v>0</v>
          </cell>
          <cell r="G1448">
            <v>0</v>
          </cell>
        </row>
        <row r="1449">
          <cell r="D1449">
            <v>0</v>
          </cell>
          <cell r="F1449">
            <v>0</v>
          </cell>
          <cell r="G1449">
            <v>0</v>
          </cell>
        </row>
        <row r="1450">
          <cell r="D1450">
            <v>0</v>
          </cell>
          <cell r="F1450">
            <v>0</v>
          </cell>
          <cell r="G1450">
            <v>0</v>
          </cell>
        </row>
        <row r="1451">
          <cell r="D1451">
            <v>0</v>
          </cell>
          <cell r="F1451">
            <v>0</v>
          </cell>
          <cell r="G1451">
            <v>0</v>
          </cell>
        </row>
        <row r="1452">
          <cell r="D1452">
            <v>0</v>
          </cell>
          <cell r="F1452">
            <v>0</v>
          </cell>
          <cell r="G1452">
            <v>0</v>
          </cell>
        </row>
        <row r="1453">
          <cell r="D1453">
            <v>0</v>
          </cell>
          <cell r="F1453">
            <v>0</v>
          </cell>
          <cell r="G1453">
            <v>0</v>
          </cell>
        </row>
        <row r="1454">
          <cell r="D1454">
            <v>0</v>
          </cell>
          <cell r="F1454">
            <v>0</v>
          </cell>
          <cell r="G1454">
            <v>0</v>
          </cell>
        </row>
        <row r="1455">
          <cell r="D1455">
            <v>0</v>
          </cell>
          <cell r="F1455">
            <v>0</v>
          </cell>
          <cell r="G1455">
            <v>0</v>
          </cell>
        </row>
        <row r="1456">
          <cell r="D1456">
            <v>0</v>
          </cell>
          <cell r="F1456">
            <v>0</v>
          </cell>
          <cell r="G1456">
            <v>0</v>
          </cell>
        </row>
        <row r="1457">
          <cell r="D1457">
            <v>0</v>
          </cell>
          <cell r="F1457">
            <v>0</v>
          </cell>
          <cell r="G1457">
            <v>0</v>
          </cell>
        </row>
        <row r="1458">
          <cell r="D1458">
            <v>0</v>
          </cell>
          <cell r="F1458">
            <v>0</v>
          </cell>
          <cell r="G1458">
            <v>0</v>
          </cell>
        </row>
        <row r="1459">
          <cell r="D1459">
            <v>0</v>
          </cell>
          <cell r="F1459">
            <v>0</v>
          </cell>
          <cell r="G1459">
            <v>0</v>
          </cell>
        </row>
        <row r="1460">
          <cell r="D1460">
            <v>0</v>
          </cell>
          <cell r="F1460">
            <v>0</v>
          </cell>
          <cell r="G1460">
            <v>0</v>
          </cell>
        </row>
        <row r="1461">
          <cell r="D1461">
            <v>0</v>
          </cell>
          <cell r="F1461">
            <v>0</v>
          </cell>
          <cell r="G1461">
            <v>0</v>
          </cell>
        </row>
        <row r="1462">
          <cell r="D1462">
            <v>0</v>
          </cell>
          <cell r="F1462">
            <v>0</v>
          </cell>
          <cell r="G1462">
            <v>0</v>
          </cell>
        </row>
        <row r="1463">
          <cell r="D1463">
            <v>0</v>
          </cell>
          <cell r="F1463">
            <v>0</v>
          </cell>
          <cell r="G1463">
            <v>0</v>
          </cell>
        </row>
        <row r="1464">
          <cell r="D1464">
            <v>0</v>
          </cell>
          <cell r="F1464">
            <v>0</v>
          </cell>
          <cell r="G1464">
            <v>0</v>
          </cell>
        </row>
        <row r="1465">
          <cell r="D1465">
            <v>0</v>
          </cell>
          <cell r="F1465">
            <v>0</v>
          </cell>
          <cell r="G1465">
            <v>0</v>
          </cell>
        </row>
        <row r="1466">
          <cell r="D1466">
            <v>0</v>
          </cell>
          <cell r="F1466">
            <v>0</v>
          </cell>
          <cell r="G1466">
            <v>0</v>
          </cell>
        </row>
        <row r="1467">
          <cell r="D1467">
            <v>0</v>
          </cell>
          <cell r="F1467">
            <v>0</v>
          </cell>
          <cell r="G1467">
            <v>0</v>
          </cell>
        </row>
        <row r="1468">
          <cell r="D1468">
            <v>0</v>
          </cell>
          <cell r="F1468">
            <v>0</v>
          </cell>
          <cell r="G1468">
            <v>0</v>
          </cell>
        </row>
        <row r="1469">
          <cell r="D1469">
            <v>0</v>
          </cell>
          <cell r="F1469">
            <v>0</v>
          </cell>
          <cell r="G1469">
            <v>0</v>
          </cell>
        </row>
        <row r="1470">
          <cell r="D1470">
            <v>0</v>
          </cell>
          <cell r="F1470">
            <v>0</v>
          </cell>
          <cell r="G1470">
            <v>0</v>
          </cell>
        </row>
        <row r="1471">
          <cell r="D1471">
            <v>0</v>
          </cell>
          <cell r="F1471">
            <v>0</v>
          </cell>
          <cell r="G1471">
            <v>0</v>
          </cell>
        </row>
        <row r="1472">
          <cell r="D1472">
            <v>0</v>
          </cell>
          <cell r="F1472">
            <v>0</v>
          </cell>
          <cell r="G1472">
            <v>0</v>
          </cell>
        </row>
        <row r="1473">
          <cell r="D1473">
            <v>0</v>
          </cell>
          <cell r="F1473">
            <v>0</v>
          </cell>
          <cell r="G1473">
            <v>0</v>
          </cell>
        </row>
        <row r="1474">
          <cell r="D1474">
            <v>0</v>
          </cell>
          <cell r="F1474">
            <v>0</v>
          </cell>
          <cell r="G1474">
            <v>0</v>
          </cell>
        </row>
        <row r="1475">
          <cell r="D1475">
            <v>0</v>
          </cell>
          <cell r="F1475">
            <v>0</v>
          </cell>
          <cell r="G1475">
            <v>0</v>
          </cell>
        </row>
        <row r="1476">
          <cell r="D1476">
            <v>0</v>
          </cell>
          <cell r="F1476">
            <v>0</v>
          </cell>
          <cell r="G1476">
            <v>0</v>
          </cell>
        </row>
        <row r="1477">
          <cell r="D1477">
            <v>0</v>
          </cell>
          <cell r="F1477">
            <v>0</v>
          </cell>
          <cell r="G1477">
            <v>0</v>
          </cell>
        </row>
        <row r="1478">
          <cell r="D1478">
            <v>0</v>
          </cell>
          <cell r="F1478">
            <v>0</v>
          </cell>
          <cell r="G1478">
            <v>0</v>
          </cell>
        </row>
        <row r="1479">
          <cell r="D1479">
            <v>0</v>
          </cell>
          <cell r="F1479">
            <v>0</v>
          </cell>
          <cell r="G1479">
            <v>0</v>
          </cell>
        </row>
        <row r="1480">
          <cell r="D1480">
            <v>0</v>
          </cell>
          <cell r="F1480">
            <v>0</v>
          </cell>
          <cell r="G1480">
            <v>0</v>
          </cell>
        </row>
        <row r="1481">
          <cell r="D1481">
            <v>0</v>
          </cell>
          <cell r="F1481">
            <v>0</v>
          </cell>
          <cell r="G1481">
            <v>0</v>
          </cell>
        </row>
        <row r="1482">
          <cell r="D1482">
            <v>0</v>
          </cell>
          <cell r="F1482">
            <v>0</v>
          </cell>
          <cell r="G1482">
            <v>0</v>
          </cell>
        </row>
        <row r="1483">
          <cell r="D1483">
            <v>0</v>
          </cell>
          <cell r="F1483">
            <v>0</v>
          </cell>
          <cell r="G1483">
            <v>0</v>
          </cell>
        </row>
        <row r="1484">
          <cell r="D1484">
            <v>0</v>
          </cell>
          <cell r="F1484">
            <v>0</v>
          </cell>
          <cell r="G1484">
            <v>0</v>
          </cell>
        </row>
        <row r="1485">
          <cell r="D1485">
            <v>0</v>
          </cell>
          <cell r="F1485">
            <v>0</v>
          </cell>
          <cell r="G1485">
            <v>0</v>
          </cell>
        </row>
        <row r="1486">
          <cell r="D1486">
            <v>0</v>
          </cell>
          <cell r="F1486">
            <v>0</v>
          </cell>
          <cell r="G1486">
            <v>0</v>
          </cell>
        </row>
        <row r="1487">
          <cell r="D1487">
            <v>0</v>
          </cell>
          <cell r="F1487">
            <v>0</v>
          </cell>
          <cell r="G1487">
            <v>0</v>
          </cell>
        </row>
        <row r="1488">
          <cell r="D1488">
            <v>0</v>
          </cell>
          <cell r="F1488">
            <v>0</v>
          </cell>
          <cell r="G1488">
            <v>0</v>
          </cell>
        </row>
        <row r="1489">
          <cell r="D1489">
            <v>0</v>
          </cell>
          <cell r="F1489">
            <v>0</v>
          </cell>
          <cell r="G1489">
            <v>0</v>
          </cell>
        </row>
        <row r="1490">
          <cell r="D1490">
            <v>0</v>
          </cell>
          <cell r="F1490">
            <v>0</v>
          </cell>
          <cell r="G1490">
            <v>0</v>
          </cell>
        </row>
        <row r="1491">
          <cell r="D1491">
            <v>0</v>
          </cell>
          <cell r="F1491">
            <v>0</v>
          </cell>
          <cell r="G1491">
            <v>0</v>
          </cell>
        </row>
        <row r="1492">
          <cell r="D1492">
            <v>0</v>
          </cell>
          <cell r="F1492">
            <v>0</v>
          </cell>
          <cell r="G1492">
            <v>0</v>
          </cell>
        </row>
        <row r="1493">
          <cell r="D1493">
            <v>0</v>
          </cell>
          <cell r="F1493">
            <v>0</v>
          </cell>
          <cell r="G1493">
            <v>0</v>
          </cell>
        </row>
        <row r="1494">
          <cell r="D1494">
            <v>0</v>
          </cell>
          <cell r="F1494">
            <v>0</v>
          </cell>
          <cell r="G1494">
            <v>0</v>
          </cell>
        </row>
        <row r="1495">
          <cell r="D1495">
            <v>0</v>
          </cell>
          <cell r="F1495">
            <v>0</v>
          </cell>
          <cell r="G1495">
            <v>0</v>
          </cell>
        </row>
        <row r="1496">
          <cell r="D1496">
            <v>0</v>
          </cell>
          <cell r="F1496">
            <v>0</v>
          </cell>
          <cell r="G1496">
            <v>0</v>
          </cell>
        </row>
        <row r="1497">
          <cell r="D1497">
            <v>0</v>
          </cell>
          <cell r="F1497">
            <v>0</v>
          </cell>
          <cell r="G1497">
            <v>0</v>
          </cell>
        </row>
        <row r="1498">
          <cell r="D1498">
            <v>0</v>
          </cell>
          <cell r="F1498">
            <v>0</v>
          </cell>
          <cell r="G1498">
            <v>0</v>
          </cell>
        </row>
        <row r="1499">
          <cell r="D1499">
            <v>0</v>
          </cell>
          <cell r="F1499">
            <v>0</v>
          </cell>
          <cell r="G1499">
            <v>0</v>
          </cell>
        </row>
        <row r="1500">
          <cell r="D1500">
            <v>0</v>
          </cell>
          <cell r="F1500">
            <v>0</v>
          </cell>
          <cell r="G1500">
            <v>0</v>
          </cell>
        </row>
        <row r="1501">
          <cell r="D1501">
            <v>0</v>
          </cell>
          <cell r="F1501">
            <v>0</v>
          </cell>
          <cell r="G1501">
            <v>0</v>
          </cell>
        </row>
        <row r="1502">
          <cell r="D1502">
            <v>0</v>
          </cell>
          <cell r="F1502">
            <v>0</v>
          </cell>
          <cell r="G1502">
            <v>0</v>
          </cell>
        </row>
        <row r="1503">
          <cell r="D1503">
            <v>0</v>
          </cell>
          <cell r="F1503">
            <v>0</v>
          </cell>
          <cell r="G1503">
            <v>0</v>
          </cell>
        </row>
        <row r="1504">
          <cell r="D1504">
            <v>0</v>
          </cell>
          <cell r="F1504">
            <v>0</v>
          </cell>
          <cell r="G1504">
            <v>0</v>
          </cell>
        </row>
        <row r="1505">
          <cell r="D1505">
            <v>0</v>
          </cell>
          <cell r="F1505">
            <v>0</v>
          </cell>
          <cell r="G1505">
            <v>0</v>
          </cell>
        </row>
        <row r="1506">
          <cell r="D1506">
            <v>0</v>
          </cell>
          <cell r="F1506">
            <v>0</v>
          </cell>
          <cell r="G1506">
            <v>0</v>
          </cell>
        </row>
        <row r="1507">
          <cell r="D1507">
            <v>0</v>
          </cell>
          <cell r="F1507">
            <v>0</v>
          </cell>
          <cell r="G1507">
            <v>0</v>
          </cell>
        </row>
        <row r="1508">
          <cell r="D1508">
            <v>0</v>
          </cell>
          <cell r="F1508">
            <v>0</v>
          </cell>
          <cell r="G1508">
            <v>0</v>
          </cell>
        </row>
        <row r="1509">
          <cell r="D1509">
            <v>0</v>
          </cell>
          <cell r="F1509">
            <v>0</v>
          </cell>
          <cell r="G1509">
            <v>0</v>
          </cell>
        </row>
        <row r="1510">
          <cell r="D1510">
            <v>0</v>
          </cell>
          <cell r="F1510">
            <v>0</v>
          </cell>
          <cell r="G1510">
            <v>0</v>
          </cell>
        </row>
        <row r="1511">
          <cell r="D1511">
            <v>0</v>
          </cell>
          <cell r="F1511">
            <v>0</v>
          </cell>
          <cell r="G1511">
            <v>0</v>
          </cell>
        </row>
        <row r="1512">
          <cell r="D1512">
            <v>0</v>
          </cell>
          <cell r="F1512">
            <v>0</v>
          </cell>
          <cell r="G1512">
            <v>0</v>
          </cell>
        </row>
        <row r="1513">
          <cell r="D1513">
            <v>0</v>
          </cell>
          <cell r="F1513">
            <v>0</v>
          </cell>
          <cell r="G1513">
            <v>0</v>
          </cell>
        </row>
        <row r="1514">
          <cell r="D1514">
            <v>0</v>
          </cell>
          <cell r="F1514">
            <v>0</v>
          </cell>
          <cell r="G1514">
            <v>0</v>
          </cell>
        </row>
        <row r="1515">
          <cell r="D1515">
            <v>0</v>
          </cell>
          <cell r="F1515">
            <v>0</v>
          </cell>
          <cell r="G1515">
            <v>0</v>
          </cell>
        </row>
        <row r="1516">
          <cell r="D1516">
            <v>0</v>
          </cell>
          <cell r="F1516">
            <v>0</v>
          </cell>
          <cell r="G1516">
            <v>0</v>
          </cell>
        </row>
        <row r="1517">
          <cell r="D1517">
            <v>0</v>
          </cell>
          <cell r="F1517">
            <v>0</v>
          </cell>
          <cell r="G1517">
            <v>0</v>
          </cell>
        </row>
        <row r="1518">
          <cell r="D1518">
            <v>0</v>
          </cell>
          <cell r="F1518">
            <v>0</v>
          </cell>
          <cell r="G1518">
            <v>0</v>
          </cell>
        </row>
        <row r="1519">
          <cell r="D1519">
            <v>0</v>
          </cell>
          <cell r="F1519">
            <v>0</v>
          </cell>
          <cell r="G1519">
            <v>0</v>
          </cell>
        </row>
        <row r="1520">
          <cell r="D1520">
            <v>0</v>
          </cell>
          <cell r="F1520">
            <v>0</v>
          </cell>
          <cell r="G1520">
            <v>0</v>
          </cell>
        </row>
        <row r="1521">
          <cell r="D1521">
            <v>0</v>
          </cell>
          <cell r="F1521">
            <v>0</v>
          </cell>
          <cell r="G1521">
            <v>0</v>
          </cell>
        </row>
        <row r="1522">
          <cell r="D1522">
            <v>0</v>
          </cell>
          <cell r="F1522">
            <v>0</v>
          </cell>
          <cell r="G1522">
            <v>0</v>
          </cell>
        </row>
        <row r="1523">
          <cell r="D1523">
            <v>0</v>
          </cell>
          <cell r="F1523">
            <v>0</v>
          </cell>
          <cell r="G1523">
            <v>0</v>
          </cell>
        </row>
        <row r="1524">
          <cell r="D1524">
            <v>0</v>
          </cell>
          <cell r="F1524">
            <v>0</v>
          </cell>
          <cell r="G1524">
            <v>0</v>
          </cell>
        </row>
        <row r="1525">
          <cell r="D1525">
            <v>0</v>
          </cell>
          <cell r="F1525">
            <v>0</v>
          </cell>
          <cell r="G1525">
            <v>0</v>
          </cell>
        </row>
        <row r="1526">
          <cell r="D1526">
            <v>0</v>
          </cell>
          <cell r="F1526">
            <v>0</v>
          </cell>
          <cell r="G1526">
            <v>0</v>
          </cell>
        </row>
        <row r="1527">
          <cell r="D1527">
            <v>0</v>
          </cell>
          <cell r="F1527">
            <v>0</v>
          </cell>
          <cell r="G1527">
            <v>0</v>
          </cell>
        </row>
        <row r="1528">
          <cell r="D1528">
            <v>0</v>
          </cell>
          <cell r="F1528">
            <v>0</v>
          </cell>
          <cell r="G1528">
            <v>0</v>
          </cell>
        </row>
        <row r="1529">
          <cell r="D1529">
            <v>0</v>
          </cell>
          <cell r="F1529">
            <v>0</v>
          </cell>
          <cell r="G1529">
            <v>0</v>
          </cell>
        </row>
        <row r="1530">
          <cell r="D1530">
            <v>0</v>
          </cell>
          <cell r="F1530">
            <v>0</v>
          </cell>
          <cell r="G1530">
            <v>0</v>
          </cell>
        </row>
        <row r="1531">
          <cell r="D1531">
            <v>0</v>
          </cell>
          <cell r="F1531">
            <v>0</v>
          </cell>
          <cell r="G1531">
            <v>0</v>
          </cell>
        </row>
        <row r="1532">
          <cell r="D1532">
            <v>0</v>
          </cell>
          <cell r="F1532">
            <v>0</v>
          </cell>
          <cell r="G1532">
            <v>0</v>
          </cell>
        </row>
        <row r="1533">
          <cell r="D1533">
            <v>0</v>
          </cell>
          <cell r="F1533">
            <v>0</v>
          </cell>
          <cell r="G1533">
            <v>0</v>
          </cell>
        </row>
        <row r="1534">
          <cell r="D1534">
            <v>0</v>
          </cell>
          <cell r="F1534">
            <v>0</v>
          </cell>
          <cell r="G1534">
            <v>0</v>
          </cell>
        </row>
        <row r="1535">
          <cell r="D1535">
            <v>0</v>
          </cell>
          <cell r="F1535">
            <v>0</v>
          </cell>
          <cell r="G1535">
            <v>0</v>
          </cell>
        </row>
        <row r="1536">
          <cell r="D1536">
            <v>0</v>
          </cell>
          <cell r="F1536">
            <v>0</v>
          </cell>
          <cell r="G1536">
            <v>0</v>
          </cell>
        </row>
        <row r="1537">
          <cell r="D1537">
            <v>0</v>
          </cell>
          <cell r="F1537">
            <v>0</v>
          </cell>
          <cell r="G1537">
            <v>0</v>
          </cell>
        </row>
        <row r="1538">
          <cell r="D1538">
            <v>0</v>
          </cell>
          <cell r="F1538">
            <v>0</v>
          </cell>
          <cell r="G1538">
            <v>0</v>
          </cell>
        </row>
        <row r="1539">
          <cell r="D1539">
            <v>0</v>
          </cell>
          <cell r="F1539">
            <v>0</v>
          </cell>
          <cell r="G1539">
            <v>0</v>
          </cell>
        </row>
        <row r="1540">
          <cell r="D1540">
            <v>0</v>
          </cell>
          <cell r="F1540">
            <v>0</v>
          </cell>
          <cell r="G1540">
            <v>0</v>
          </cell>
        </row>
        <row r="1541">
          <cell r="D1541">
            <v>0</v>
          </cell>
          <cell r="F1541">
            <v>0</v>
          </cell>
          <cell r="G1541">
            <v>0</v>
          </cell>
        </row>
        <row r="1542">
          <cell r="D1542">
            <v>0</v>
          </cell>
          <cell r="F1542">
            <v>0</v>
          </cell>
          <cell r="G1542">
            <v>0</v>
          </cell>
        </row>
        <row r="1543">
          <cell r="D1543">
            <v>0</v>
          </cell>
          <cell r="F1543">
            <v>0</v>
          </cell>
          <cell r="G1543">
            <v>0</v>
          </cell>
        </row>
        <row r="1544">
          <cell r="D1544">
            <v>0</v>
          </cell>
          <cell r="F1544">
            <v>0</v>
          </cell>
          <cell r="G1544">
            <v>0</v>
          </cell>
        </row>
        <row r="1545">
          <cell r="D1545">
            <v>0</v>
          </cell>
          <cell r="F1545">
            <v>0</v>
          </cell>
          <cell r="G1545">
            <v>0</v>
          </cell>
        </row>
        <row r="1546">
          <cell r="D1546">
            <v>0</v>
          </cell>
          <cell r="F1546">
            <v>0</v>
          </cell>
          <cell r="G1546">
            <v>0</v>
          </cell>
        </row>
        <row r="1547">
          <cell r="D1547">
            <v>0</v>
          </cell>
          <cell r="F1547">
            <v>0</v>
          </cell>
          <cell r="G1547">
            <v>0</v>
          </cell>
        </row>
        <row r="1548">
          <cell r="D1548">
            <v>0</v>
          </cell>
          <cell r="F1548">
            <v>0</v>
          </cell>
          <cell r="G1548">
            <v>0</v>
          </cell>
        </row>
        <row r="1549">
          <cell r="D1549">
            <v>0</v>
          </cell>
          <cell r="F1549">
            <v>0</v>
          </cell>
          <cell r="G1549">
            <v>0</v>
          </cell>
        </row>
        <row r="1550">
          <cell r="D1550">
            <v>0</v>
          </cell>
          <cell r="F1550">
            <v>0</v>
          </cell>
          <cell r="G1550">
            <v>0</v>
          </cell>
        </row>
        <row r="1551">
          <cell r="D1551">
            <v>0</v>
          </cell>
          <cell r="F1551">
            <v>0</v>
          </cell>
          <cell r="G1551">
            <v>0</v>
          </cell>
        </row>
        <row r="1552">
          <cell r="D1552">
            <v>0</v>
          </cell>
          <cell r="F1552">
            <v>0</v>
          </cell>
          <cell r="G1552">
            <v>0</v>
          </cell>
        </row>
        <row r="1553">
          <cell r="D1553">
            <v>0</v>
          </cell>
          <cell r="F1553">
            <v>0</v>
          </cell>
          <cell r="G1553">
            <v>0</v>
          </cell>
        </row>
        <row r="1554">
          <cell r="D1554">
            <v>0</v>
          </cell>
          <cell r="F1554">
            <v>0</v>
          </cell>
          <cell r="G1554">
            <v>0</v>
          </cell>
        </row>
        <row r="1555">
          <cell r="D1555">
            <v>0</v>
          </cell>
          <cell r="F1555">
            <v>0</v>
          </cell>
          <cell r="G1555">
            <v>0</v>
          </cell>
        </row>
        <row r="1556">
          <cell r="D1556">
            <v>0</v>
          </cell>
          <cell r="F1556">
            <v>0</v>
          </cell>
          <cell r="G1556">
            <v>0</v>
          </cell>
        </row>
        <row r="1557">
          <cell r="D1557">
            <v>0</v>
          </cell>
          <cell r="F1557">
            <v>0</v>
          </cell>
          <cell r="G1557">
            <v>0</v>
          </cell>
        </row>
        <row r="1558">
          <cell r="D1558">
            <v>0</v>
          </cell>
          <cell r="F1558">
            <v>0</v>
          </cell>
          <cell r="G1558">
            <v>0</v>
          </cell>
        </row>
        <row r="1559">
          <cell r="D1559">
            <v>0</v>
          </cell>
          <cell r="F1559">
            <v>0</v>
          </cell>
          <cell r="G1559">
            <v>0</v>
          </cell>
        </row>
        <row r="1560">
          <cell r="D1560">
            <v>0</v>
          </cell>
          <cell r="F1560">
            <v>0</v>
          </cell>
          <cell r="G1560">
            <v>0</v>
          </cell>
        </row>
        <row r="1561">
          <cell r="D1561">
            <v>0</v>
          </cell>
          <cell r="F1561">
            <v>0</v>
          </cell>
          <cell r="G1561">
            <v>0</v>
          </cell>
        </row>
        <row r="1562">
          <cell r="D1562">
            <v>0</v>
          </cell>
          <cell r="F1562">
            <v>0</v>
          </cell>
          <cell r="G1562">
            <v>0</v>
          </cell>
        </row>
        <row r="1563">
          <cell r="D1563">
            <v>0</v>
          </cell>
          <cell r="F1563">
            <v>0</v>
          </cell>
          <cell r="G1563">
            <v>0</v>
          </cell>
        </row>
        <row r="1564">
          <cell r="D1564">
            <v>0</v>
          </cell>
          <cell r="F1564">
            <v>0</v>
          </cell>
          <cell r="G1564">
            <v>0</v>
          </cell>
        </row>
        <row r="1565">
          <cell r="D1565">
            <v>0</v>
          </cell>
          <cell r="F1565">
            <v>0</v>
          </cell>
          <cell r="G1565">
            <v>0</v>
          </cell>
        </row>
        <row r="1566">
          <cell r="D1566">
            <v>0</v>
          </cell>
          <cell r="F1566">
            <v>0</v>
          </cell>
          <cell r="G1566">
            <v>0</v>
          </cell>
        </row>
        <row r="1567">
          <cell r="D1567">
            <v>0</v>
          </cell>
          <cell r="F1567">
            <v>0</v>
          </cell>
          <cell r="G1567">
            <v>0</v>
          </cell>
        </row>
        <row r="1568">
          <cell r="D1568">
            <v>0</v>
          </cell>
          <cell r="F1568">
            <v>0</v>
          </cell>
          <cell r="G1568">
            <v>0</v>
          </cell>
        </row>
        <row r="1569">
          <cell r="D1569">
            <v>0</v>
          </cell>
          <cell r="F1569">
            <v>0</v>
          </cell>
          <cell r="G1569">
            <v>0</v>
          </cell>
        </row>
        <row r="1570">
          <cell r="D1570">
            <v>0</v>
          </cell>
          <cell r="F1570">
            <v>0</v>
          </cell>
          <cell r="G1570">
            <v>0</v>
          </cell>
        </row>
        <row r="1571">
          <cell r="D1571">
            <v>0</v>
          </cell>
          <cell r="F1571">
            <v>0</v>
          </cell>
          <cell r="G1571">
            <v>0</v>
          </cell>
        </row>
        <row r="1572">
          <cell r="D1572">
            <v>0</v>
          </cell>
          <cell r="F1572">
            <v>0</v>
          </cell>
          <cell r="G1572">
            <v>0</v>
          </cell>
        </row>
        <row r="1573">
          <cell r="D1573">
            <v>0</v>
          </cell>
          <cell r="F1573">
            <v>0</v>
          </cell>
          <cell r="G1573">
            <v>0</v>
          </cell>
        </row>
        <row r="1574">
          <cell r="D1574">
            <v>0</v>
          </cell>
          <cell r="F1574">
            <v>0</v>
          </cell>
          <cell r="G1574">
            <v>0</v>
          </cell>
        </row>
        <row r="1575">
          <cell r="D1575">
            <v>0</v>
          </cell>
          <cell r="F1575">
            <v>0</v>
          </cell>
          <cell r="G1575">
            <v>0</v>
          </cell>
        </row>
        <row r="1576">
          <cell r="D1576">
            <v>0</v>
          </cell>
          <cell r="F1576">
            <v>0</v>
          </cell>
          <cell r="G1576">
            <v>0</v>
          </cell>
        </row>
        <row r="1577">
          <cell r="D1577">
            <v>0</v>
          </cell>
          <cell r="F1577">
            <v>0</v>
          </cell>
          <cell r="G1577">
            <v>0</v>
          </cell>
        </row>
        <row r="1578">
          <cell r="D1578">
            <v>0</v>
          </cell>
          <cell r="F1578">
            <v>0</v>
          </cell>
          <cell r="G1578">
            <v>0</v>
          </cell>
        </row>
        <row r="1579">
          <cell r="D1579">
            <v>0</v>
          </cell>
          <cell r="F1579">
            <v>0</v>
          </cell>
          <cell r="G1579">
            <v>0</v>
          </cell>
        </row>
        <row r="1580">
          <cell r="D1580">
            <v>0</v>
          </cell>
          <cell r="F1580">
            <v>0</v>
          </cell>
          <cell r="G1580">
            <v>0</v>
          </cell>
        </row>
        <row r="1581">
          <cell r="D1581">
            <v>0</v>
          </cell>
          <cell r="F1581">
            <v>0</v>
          </cell>
          <cell r="G1581">
            <v>0</v>
          </cell>
        </row>
        <row r="1582">
          <cell r="D1582">
            <v>0</v>
          </cell>
          <cell r="F1582">
            <v>0</v>
          </cell>
          <cell r="G1582">
            <v>0</v>
          </cell>
        </row>
        <row r="1583">
          <cell r="D1583">
            <v>0</v>
          </cell>
          <cell r="F1583">
            <v>0</v>
          </cell>
          <cell r="G1583">
            <v>0</v>
          </cell>
        </row>
        <row r="1584">
          <cell r="D1584">
            <v>0</v>
          </cell>
          <cell r="F1584">
            <v>0</v>
          </cell>
          <cell r="G1584">
            <v>0</v>
          </cell>
        </row>
        <row r="1585">
          <cell r="D1585">
            <v>0</v>
          </cell>
          <cell r="F1585">
            <v>0</v>
          </cell>
          <cell r="G1585">
            <v>0</v>
          </cell>
        </row>
        <row r="1586">
          <cell r="D1586">
            <v>0</v>
          </cell>
          <cell r="F1586">
            <v>0</v>
          </cell>
          <cell r="G1586">
            <v>0</v>
          </cell>
        </row>
        <row r="1587">
          <cell r="D1587">
            <v>0</v>
          </cell>
          <cell r="F1587">
            <v>0</v>
          </cell>
          <cell r="G1587">
            <v>0</v>
          </cell>
        </row>
        <row r="1588">
          <cell r="D1588">
            <v>0</v>
          </cell>
          <cell r="F1588">
            <v>0</v>
          </cell>
          <cell r="G1588">
            <v>0</v>
          </cell>
        </row>
        <row r="1589">
          <cell r="D1589">
            <v>0</v>
          </cell>
          <cell r="F1589">
            <v>0</v>
          </cell>
          <cell r="G1589">
            <v>0</v>
          </cell>
        </row>
        <row r="1590">
          <cell r="D1590">
            <v>0</v>
          </cell>
          <cell r="F1590">
            <v>0</v>
          </cell>
          <cell r="G1590">
            <v>0</v>
          </cell>
        </row>
        <row r="1591">
          <cell r="D1591">
            <v>0</v>
          </cell>
          <cell r="F1591">
            <v>0</v>
          </cell>
          <cell r="G1591">
            <v>0</v>
          </cell>
        </row>
        <row r="1592">
          <cell r="D1592">
            <v>0</v>
          </cell>
          <cell r="F1592">
            <v>0</v>
          </cell>
          <cell r="G1592">
            <v>0</v>
          </cell>
        </row>
        <row r="1593">
          <cell r="D1593">
            <v>0</v>
          </cell>
          <cell r="F1593">
            <v>0</v>
          </cell>
          <cell r="G1593">
            <v>0</v>
          </cell>
        </row>
        <row r="1594">
          <cell r="D1594">
            <v>0</v>
          </cell>
          <cell r="F1594">
            <v>0</v>
          </cell>
          <cell r="G1594">
            <v>0</v>
          </cell>
        </row>
        <row r="1595">
          <cell r="D1595">
            <v>0</v>
          </cell>
          <cell r="F1595">
            <v>0</v>
          </cell>
          <cell r="G1595">
            <v>0</v>
          </cell>
        </row>
        <row r="1596">
          <cell r="D1596">
            <v>0</v>
          </cell>
          <cell r="F1596">
            <v>0</v>
          </cell>
          <cell r="G1596">
            <v>0</v>
          </cell>
        </row>
        <row r="1597">
          <cell r="D1597">
            <v>0</v>
          </cell>
          <cell r="F1597">
            <v>0</v>
          </cell>
          <cell r="G1597">
            <v>0</v>
          </cell>
        </row>
        <row r="1598">
          <cell r="D1598">
            <v>0</v>
          </cell>
          <cell r="F1598">
            <v>0</v>
          </cell>
          <cell r="G1598">
            <v>0</v>
          </cell>
        </row>
        <row r="1599">
          <cell r="D1599">
            <v>0</v>
          </cell>
          <cell r="F1599">
            <v>0</v>
          </cell>
          <cell r="G1599">
            <v>0</v>
          </cell>
        </row>
        <row r="1600">
          <cell r="D1600">
            <v>0</v>
          </cell>
          <cell r="F1600">
            <v>0</v>
          </cell>
          <cell r="G1600">
            <v>0</v>
          </cell>
        </row>
        <row r="1601">
          <cell r="D1601">
            <v>0</v>
          </cell>
          <cell r="F1601">
            <v>0</v>
          </cell>
          <cell r="G1601">
            <v>0</v>
          </cell>
        </row>
        <row r="1602">
          <cell r="D1602">
            <v>0</v>
          </cell>
          <cell r="F1602">
            <v>0</v>
          </cell>
          <cell r="G1602">
            <v>0</v>
          </cell>
        </row>
        <row r="1603">
          <cell r="D1603">
            <v>0</v>
          </cell>
          <cell r="F1603">
            <v>0</v>
          </cell>
          <cell r="G1603">
            <v>0</v>
          </cell>
        </row>
        <row r="1604">
          <cell r="D1604">
            <v>0</v>
          </cell>
          <cell r="F1604">
            <v>0</v>
          </cell>
          <cell r="G1604">
            <v>0</v>
          </cell>
        </row>
        <row r="1605">
          <cell r="D1605">
            <v>0</v>
          </cell>
          <cell r="F1605">
            <v>0</v>
          </cell>
          <cell r="G1605">
            <v>0</v>
          </cell>
        </row>
        <row r="1606">
          <cell r="D1606">
            <v>0</v>
          </cell>
          <cell r="F1606">
            <v>0</v>
          </cell>
          <cell r="G1606">
            <v>0</v>
          </cell>
        </row>
        <row r="1607">
          <cell r="D1607">
            <v>0</v>
          </cell>
          <cell r="F1607">
            <v>0</v>
          </cell>
          <cell r="G1607">
            <v>0</v>
          </cell>
        </row>
        <row r="1608">
          <cell r="D1608">
            <v>0</v>
          </cell>
          <cell r="F1608">
            <v>0</v>
          </cell>
          <cell r="G1608">
            <v>0</v>
          </cell>
        </row>
        <row r="1609">
          <cell r="D1609">
            <v>0</v>
          </cell>
          <cell r="F1609">
            <v>0</v>
          </cell>
          <cell r="G1609">
            <v>0</v>
          </cell>
        </row>
        <row r="1610">
          <cell r="D1610">
            <v>0</v>
          </cell>
          <cell r="F1610">
            <v>0</v>
          </cell>
          <cell r="G1610">
            <v>0</v>
          </cell>
        </row>
        <row r="1611">
          <cell r="D1611">
            <v>0</v>
          </cell>
          <cell r="F1611">
            <v>0</v>
          </cell>
          <cell r="G1611">
            <v>0</v>
          </cell>
        </row>
        <row r="1612">
          <cell r="D1612">
            <v>0</v>
          </cell>
          <cell r="F1612">
            <v>0</v>
          </cell>
          <cell r="G1612">
            <v>0</v>
          </cell>
        </row>
        <row r="1613">
          <cell r="D1613">
            <v>0</v>
          </cell>
          <cell r="F1613">
            <v>0</v>
          </cell>
          <cell r="G1613">
            <v>0</v>
          </cell>
        </row>
        <row r="1614">
          <cell r="D1614">
            <v>0</v>
          </cell>
          <cell r="F1614">
            <v>0</v>
          </cell>
          <cell r="G1614">
            <v>0</v>
          </cell>
        </row>
        <row r="1615">
          <cell r="D1615">
            <v>0</v>
          </cell>
          <cell r="F1615">
            <v>0</v>
          </cell>
          <cell r="G1615">
            <v>0</v>
          </cell>
        </row>
        <row r="1616">
          <cell r="D1616">
            <v>0</v>
          </cell>
          <cell r="F1616">
            <v>0</v>
          </cell>
          <cell r="G1616">
            <v>0</v>
          </cell>
        </row>
        <row r="1617">
          <cell r="D1617">
            <v>0</v>
          </cell>
          <cell r="F1617">
            <v>0</v>
          </cell>
          <cell r="G1617">
            <v>0</v>
          </cell>
        </row>
        <row r="1618">
          <cell r="D1618">
            <v>0</v>
          </cell>
          <cell r="F1618">
            <v>0</v>
          </cell>
          <cell r="G1618">
            <v>0</v>
          </cell>
        </row>
        <row r="1619">
          <cell r="D1619">
            <v>0</v>
          </cell>
          <cell r="F1619">
            <v>0</v>
          </cell>
          <cell r="G1619">
            <v>0</v>
          </cell>
        </row>
        <row r="1620">
          <cell r="D1620">
            <v>0</v>
          </cell>
          <cell r="F1620">
            <v>0</v>
          </cell>
          <cell r="G1620">
            <v>0</v>
          </cell>
        </row>
        <row r="1621">
          <cell r="D1621">
            <v>0</v>
          </cell>
          <cell r="F1621">
            <v>0</v>
          </cell>
          <cell r="G1621">
            <v>0</v>
          </cell>
        </row>
        <row r="1622">
          <cell r="D1622">
            <v>0</v>
          </cell>
          <cell r="F1622">
            <v>0</v>
          </cell>
          <cell r="G1622">
            <v>0</v>
          </cell>
        </row>
        <row r="1623">
          <cell r="D1623">
            <v>0</v>
          </cell>
          <cell r="F1623">
            <v>0</v>
          </cell>
          <cell r="G1623">
            <v>0</v>
          </cell>
        </row>
        <row r="1624">
          <cell r="D1624">
            <v>0</v>
          </cell>
          <cell r="F1624">
            <v>0</v>
          </cell>
          <cell r="G1624">
            <v>0</v>
          </cell>
        </row>
        <row r="1625">
          <cell r="D1625">
            <v>0</v>
          </cell>
          <cell r="F1625">
            <v>0</v>
          </cell>
          <cell r="G1625">
            <v>0</v>
          </cell>
        </row>
        <row r="1626">
          <cell r="D1626">
            <v>0</v>
          </cell>
          <cell r="F1626">
            <v>0</v>
          </cell>
          <cell r="G1626">
            <v>0</v>
          </cell>
        </row>
        <row r="1627">
          <cell r="D1627">
            <v>0</v>
          </cell>
          <cell r="F1627">
            <v>0</v>
          </cell>
          <cell r="G1627">
            <v>0</v>
          </cell>
        </row>
        <row r="1628">
          <cell r="D1628">
            <v>0</v>
          </cell>
          <cell r="F1628">
            <v>0</v>
          </cell>
          <cell r="G1628">
            <v>0</v>
          </cell>
        </row>
        <row r="1629">
          <cell r="D1629">
            <v>0</v>
          </cell>
          <cell r="F1629">
            <v>0</v>
          </cell>
          <cell r="G1629">
            <v>0</v>
          </cell>
        </row>
        <row r="1630">
          <cell r="D1630">
            <v>0</v>
          </cell>
          <cell r="F1630">
            <v>0</v>
          </cell>
          <cell r="G1630">
            <v>0</v>
          </cell>
        </row>
        <row r="1631">
          <cell r="D1631">
            <v>0</v>
          </cell>
          <cell r="F1631">
            <v>0</v>
          </cell>
          <cell r="G1631">
            <v>0</v>
          </cell>
        </row>
        <row r="1632">
          <cell r="D1632">
            <v>0</v>
          </cell>
          <cell r="F1632">
            <v>0</v>
          </cell>
          <cell r="G1632">
            <v>0</v>
          </cell>
        </row>
        <row r="1633">
          <cell r="D1633">
            <v>0</v>
          </cell>
          <cell r="F1633">
            <v>0</v>
          </cell>
          <cell r="G1633">
            <v>0</v>
          </cell>
        </row>
        <row r="1634">
          <cell r="D1634">
            <v>0</v>
          </cell>
          <cell r="F1634">
            <v>0</v>
          </cell>
          <cell r="G1634">
            <v>0</v>
          </cell>
        </row>
        <row r="1635">
          <cell r="D1635">
            <v>0</v>
          </cell>
          <cell r="F1635">
            <v>0</v>
          </cell>
          <cell r="G1635">
            <v>0</v>
          </cell>
        </row>
        <row r="1636">
          <cell r="D1636">
            <v>0</v>
          </cell>
          <cell r="F1636">
            <v>0</v>
          </cell>
          <cell r="G1636">
            <v>0</v>
          </cell>
        </row>
        <row r="1637">
          <cell r="D1637">
            <v>0</v>
          </cell>
          <cell r="F1637">
            <v>0</v>
          </cell>
          <cell r="G1637">
            <v>0</v>
          </cell>
        </row>
        <row r="1638">
          <cell r="D1638">
            <v>0</v>
          </cell>
          <cell r="F1638">
            <v>0</v>
          </cell>
          <cell r="G1638">
            <v>0</v>
          </cell>
        </row>
        <row r="1639">
          <cell r="D1639">
            <v>0</v>
          </cell>
          <cell r="F1639">
            <v>0</v>
          </cell>
          <cell r="G1639">
            <v>0</v>
          </cell>
        </row>
        <row r="1640">
          <cell r="D1640">
            <v>0</v>
          </cell>
          <cell r="F1640">
            <v>0</v>
          </cell>
          <cell r="G1640">
            <v>0</v>
          </cell>
        </row>
        <row r="1641">
          <cell r="D1641">
            <v>0</v>
          </cell>
          <cell r="F1641">
            <v>0</v>
          </cell>
          <cell r="G1641">
            <v>0</v>
          </cell>
        </row>
        <row r="1642">
          <cell r="D1642">
            <v>0</v>
          </cell>
          <cell r="F1642">
            <v>0</v>
          </cell>
          <cell r="G1642">
            <v>0</v>
          </cell>
        </row>
        <row r="1643">
          <cell r="D1643">
            <v>0</v>
          </cell>
          <cell r="F1643">
            <v>0</v>
          </cell>
          <cell r="G1643">
            <v>0</v>
          </cell>
        </row>
        <row r="1644">
          <cell r="D1644">
            <v>0</v>
          </cell>
          <cell r="F1644">
            <v>0</v>
          </cell>
          <cell r="G1644">
            <v>0</v>
          </cell>
        </row>
        <row r="1645">
          <cell r="D1645">
            <v>0</v>
          </cell>
          <cell r="F1645">
            <v>0</v>
          </cell>
          <cell r="G1645">
            <v>0</v>
          </cell>
        </row>
        <row r="1646">
          <cell r="D1646">
            <v>0</v>
          </cell>
          <cell r="F1646">
            <v>0</v>
          </cell>
          <cell r="G1646">
            <v>0</v>
          </cell>
        </row>
        <row r="1647">
          <cell r="D1647">
            <v>0</v>
          </cell>
          <cell r="F1647">
            <v>0</v>
          </cell>
          <cell r="G1647">
            <v>0</v>
          </cell>
        </row>
        <row r="1648">
          <cell r="D1648">
            <v>0</v>
          </cell>
          <cell r="F1648">
            <v>0</v>
          </cell>
          <cell r="G1648">
            <v>0</v>
          </cell>
        </row>
        <row r="1649">
          <cell r="D1649">
            <v>0</v>
          </cell>
          <cell r="F1649">
            <v>0</v>
          </cell>
          <cell r="G1649">
            <v>0</v>
          </cell>
        </row>
        <row r="1650">
          <cell r="D1650">
            <v>0</v>
          </cell>
          <cell r="F1650">
            <v>0</v>
          </cell>
          <cell r="G1650">
            <v>0</v>
          </cell>
        </row>
        <row r="1651">
          <cell r="D1651">
            <v>0</v>
          </cell>
          <cell r="F1651">
            <v>0</v>
          </cell>
          <cell r="G1651">
            <v>0</v>
          </cell>
        </row>
        <row r="1652">
          <cell r="D1652">
            <v>0</v>
          </cell>
          <cell r="F1652">
            <v>0</v>
          </cell>
          <cell r="G1652">
            <v>0</v>
          </cell>
        </row>
        <row r="1653">
          <cell r="D1653">
            <v>0</v>
          </cell>
          <cell r="F1653">
            <v>0</v>
          </cell>
          <cell r="G1653">
            <v>0</v>
          </cell>
        </row>
        <row r="1654">
          <cell r="D1654">
            <v>0</v>
          </cell>
          <cell r="F1654">
            <v>0</v>
          </cell>
          <cell r="G1654">
            <v>0</v>
          </cell>
        </row>
        <row r="1655">
          <cell r="D1655">
            <v>0</v>
          </cell>
          <cell r="F1655">
            <v>0</v>
          </cell>
          <cell r="G1655">
            <v>0</v>
          </cell>
        </row>
        <row r="1656">
          <cell r="D1656">
            <v>0</v>
          </cell>
          <cell r="F1656">
            <v>0</v>
          </cell>
          <cell r="G1656">
            <v>0</v>
          </cell>
        </row>
        <row r="1657">
          <cell r="D1657">
            <v>0</v>
          </cell>
          <cell r="F1657">
            <v>0</v>
          </cell>
          <cell r="G1657">
            <v>0</v>
          </cell>
        </row>
        <row r="1658">
          <cell r="D1658">
            <v>0</v>
          </cell>
          <cell r="F1658">
            <v>0</v>
          </cell>
          <cell r="G1658">
            <v>0</v>
          </cell>
        </row>
        <row r="1659">
          <cell r="D1659">
            <v>0</v>
          </cell>
          <cell r="F1659">
            <v>0</v>
          </cell>
          <cell r="G1659">
            <v>0</v>
          </cell>
        </row>
        <row r="1660">
          <cell r="D1660">
            <v>0</v>
          </cell>
          <cell r="F1660">
            <v>0</v>
          </cell>
          <cell r="G1660">
            <v>0</v>
          </cell>
        </row>
        <row r="1661">
          <cell r="D1661">
            <v>0</v>
          </cell>
          <cell r="F1661">
            <v>0</v>
          </cell>
          <cell r="G1661">
            <v>0</v>
          </cell>
        </row>
        <row r="1662">
          <cell r="D1662">
            <v>0</v>
          </cell>
          <cell r="F1662">
            <v>0</v>
          </cell>
          <cell r="G1662">
            <v>0</v>
          </cell>
        </row>
        <row r="1663">
          <cell r="D1663">
            <v>0</v>
          </cell>
          <cell r="F1663">
            <v>0</v>
          </cell>
          <cell r="G1663">
            <v>0</v>
          </cell>
        </row>
        <row r="1664">
          <cell r="D1664">
            <v>0</v>
          </cell>
          <cell r="F1664">
            <v>0</v>
          </cell>
          <cell r="G1664">
            <v>0</v>
          </cell>
        </row>
        <row r="1665">
          <cell r="D1665">
            <v>0</v>
          </cell>
          <cell r="F1665">
            <v>0</v>
          </cell>
          <cell r="G1665">
            <v>0</v>
          </cell>
        </row>
        <row r="1666">
          <cell r="D1666">
            <v>0</v>
          </cell>
          <cell r="F1666">
            <v>0</v>
          </cell>
          <cell r="G1666">
            <v>0</v>
          </cell>
        </row>
        <row r="1667">
          <cell r="D1667">
            <v>0</v>
          </cell>
          <cell r="F1667">
            <v>0</v>
          </cell>
          <cell r="G1667">
            <v>0</v>
          </cell>
        </row>
        <row r="1668">
          <cell r="D1668">
            <v>0</v>
          </cell>
          <cell r="F1668">
            <v>0</v>
          </cell>
          <cell r="G1668">
            <v>0</v>
          </cell>
        </row>
        <row r="1669">
          <cell r="D1669">
            <v>0</v>
          </cell>
          <cell r="F1669">
            <v>0</v>
          </cell>
          <cell r="G1669">
            <v>0</v>
          </cell>
        </row>
        <row r="1670">
          <cell r="D1670">
            <v>0</v>
          </cell>
          <cell r="F1670">
            <v>0</v>
          </cell>
          <cell r="G1670">
            <v>0</v>
          </cell>
        </row>
        <row r="1671">
          <cell r="D1671">
            <v>0</v>
          </cell>
          <cell r="F1671">
            <v>0</v>
          </cell>
          <cell r="G1671">
            <v>0</v>
          </cell>
        </row>
        <row r="1672">
          <cell r="D1672">
            <v>0</v>
          </cell>
          <cell r="F1672">
            <v>0</v>
          </cell>
          <cell r="G1672">
            <v>0</v>
          </cell>
        </row>
        <row r="1673">
          <cell r="D1673">
            <v>0</v>
          </cell>
          <cell r="F1673">
            <v>0</v>
          </cell>
          <cell r="G1673">
            <v>0</v>
          </cell>
        </row>
        <row r="1674">
          <cell r="D1674">
            <v>0</v>
          </cell>
          <cell r="F1674">
            <v>0</v>
          </cell>
          <cell r="G1674">
            <v>0</v>
          </cell>
        </row>
        <row r="1675">
          <cell r="D1675">
            <v>0</v>
          </cell>
          <cell r="F1675">
            <v>0</v>
          </cell>
          <cell r="G1675">
            <v>0</v>
          </cell>
        </row>
        <row r="1676">
          <cell r="D1676">
            <v>0</v>
          </cell>
          <cell r="F1676">
            <v>0</v>
          </cell>
          <cell r="G1676">
            <v>0</v>
          </cell>
        </row>
        <row r="1677">
          <cell r="D1677">
            <v>0</v>
          </cell>
          <cell r="F1677">
            <v>0</v>
          </cell>
          <cell r="G1677">
            <v>0</v>
          </cell>
        </row>
        <row r="1678">
          <cell r="D1678">
            <v>0</v>
          </cell>
          <cell r="F1678">
            <v>0</v>
          </cell>
          <cell r="G1678">
            <v>0</v>
          </cell>
        </row>
        <row r="1679">
          <cell r="D1679">
            <v>0</v>
          </cell>
          <cell r="F1679">
            <v>0</v>
          </cell>
          <cell r="G1679">
            <v>0</v>
          </cell>
        </row>
        <row r="1680">
          <cell r="D1680">
            <v>0</v>
          </cell>
          <cell r="F1680">
            <v>0</v>
          </cell>
          <cell r="G1680">
            <v>0</v>
          </cell>
        </row>
        <row r="1681">
          <cell r="D1681">
            <v>0</v>
          </cell>
          <cell r="F1681">
            <v>0</v>
          </cell>
          <cell r="G1681">
            <v>0</v>
          </cell>
        </row>
        <row r="1682">
          <cell r="D1682">
            <v>0</v>
          </cell>
          <cell r="F1682">
            <v>0</v>
          </cell>
          <cell r="G1682">
            <v>0</v>
          </cell>
        </row>
        <row r="1683">
          <cell r="D1683">
            <v>0</v>
          </cell>
          <cell r="F1683">
            <v>0</v>
          </cell>
          <cell r="G1683">
            <v>0</v>
          </cell>
        </row>
        <row r="1684">
          <cell r="D1684">
            <v>0</v>
          </cell>
          <cell r="F1684">
            <v>0</v>
          </cell>
          <cell r="G1684">
            <v>0</v>
          </cell>
        </row>
        <row r="1685">
          <cell r="D1685">
            <v>0</v>
          </cell>
          <cell r="F1685">
            <v>0</v>
          </cell>
          <cell r="G1685">
            <v>0</v>
          </cell>
        </row>
        <row r="1686">
          <cell r="D1686">
            <v>0</v>
          </cell>
          <cell r="F1686">
            <v>0</v>
          </cell>
          <cell r="G1686">
            <v>0</v>
          </cell>
        </row>
        <row r="1687">
          <cell r="D1687">
            <v>0</v>
          </cell>
          <cell r="F1687">
            <v>0</v>
          </cell>
          <cell r="G1687">
            <v>0</v>
          </cell>
        </row>
        <row r="1688">
          <cell r="D1688">
            <v>0</v>
          </cell>
          <cell r="F1688">
            <v>0</v>
          </cell>
          <cell r="G1688">
            <v>0</v>
          </cell>
        </row>
        <row r="1689">
          <cell r="D1689">
            <v>0</v>
          </cell>
          <cell r="F1689">
            <v>0</v>
          </cell>
          <cell r="G1689">
            <v>0</v>
          </cell>
        </row>
        <row r="1690">
          <cell r="D1690">
            <v>0</v>
          </cell>
          <cell r="F1690">
            <v>0</v>
          </cell>
          <cell r="G1690">
            <v>0</v>
          </cell>
        </row>
        <row r="1691">
          <cell r="D1691">
            <v>0</v>
          </cell>
          <cell r="F1691">
            <v>0</v>
          </cell>
          <cell r="G1691">
            <v>0</v>
          </cell>
        </row>
        <row r="1692">
          <cell r="D1692">
            <v>0</v>
          </cell>
          <cell r="F1692">
            <v>0</v>
          </cell>
          <cell r="G1692">
            <v>0</v>
          </cell>
        </row>
        <row r="1693">
          <cell r="D1693">
            <v>0</v>
          </cell>
          <cell r="F1693">
            <v>0</v>
          </cell>
          <cell r="G1693">
            <v>0</v>
          </cell>
        </row>
        <row r="1694">
          <cell r="D1694">
            <v>0</v>
          </cell>
          <cell r="F1694">
            <v>0</v>
          </cell>
          <cell r="G1694">
            <v>0</v>
          </cell>
        </row>
        <row r="1695">
          <cell r="D1695">
            <v>0</v>
          </cell>
          <cell r="F1695">
            <v>0</v>
          </cell>
          <cell r="G1695">
            <v>0</v>
          </cell>
        </row>
        <row r="1696">
          <cell r="D1696">
            <v>0</v>
          </cell>
          <cell r="F1696">
            <v>0</v>
          </cell>
          <cell r="G1696">
            <v>0</v>
          </cell>
        </row>
        <row r="1697">
          <cell r="D1697">
            <v>0</v>
          </cell>
          <cell r="F1697">
            <v>0</v>
          </cell>
          <cell r="G1697">
            <v>0</v>
          </cell>
        </row>
        <row r="1698">
          <cell r="D1698">
            <v>0</v>
          </cell>
          <cell r="F1698">
            <v>0</v>
          </cell>
          <cell r="G1698">
            <v>0</v>
          </cell>
        </row>
        <row r="1699">
          <cell r="D1699">
            <v>0</v>
          </cell>
          <cell r="F1699">
            <v>0</v>
          </cell>
          <cell r="G1699">
            <v>0</v>
          </cell>
        </row>
        <row r="1700">
          <cell r="D1700">
            <v>0</v>
          </cell>
          <cell r="F1700">
            <v>0</v>
          </cell>
          <cell r="G1700">
            <v>0</v>
          </cell>
        </row>
        <row r="1701">
          <cell r="D1701">
            <v>0</v>
          </cell>
          <cell r="F1701">
            <v>0</v>
          </cell>
          <cell r="G1701">
            <v>0</v>
          </cell>
        </row>
        <row r="1702">
          <cell r="D1702">
            <v>0</v>
          </cell>
          <cell r="F1702">
            <v>0</v>
          </cell>
          <cell r="G1702">
            <v>0</v>
          </cell>
        </row>
        <row r="1703">
          <cell r="D1703">
            <v>0</v>
          </cell>
          <cell r="F1703">
            <v>0</v>
          </cell>
          <cell r="G1703">
            <v>0</v>
          </cell>
        </row>
        <row r="1704">
          <cell r="D1704">
            <v>0</v>
          </cell>
          <cell r="F1704">
            <v>0</v>
          </cell>
          <cell r="G1704">
            <v>0</v>
          </cell>
        </row>
        <row r="1705">
          <cell r="D1705">
            <v>0</v>
          </cell>
          <cell r="F1705">
            <v>0</v>
          </cell>
          <cell r="G1705">
            <v>0</v>
          </cell>
        </row>
        <row r="1706">
          <cell r="D1706">
            <v>0</v>
          </cell>
          <cell r="F1706">
            <v>0</v>
          </cell>
          <cell r="G1706">
            <v>0</v>
          </cell>
        </row>
        <row r="1707">
          <cell r="D1707">
            <v>0</v>
          </cell>
          <cell r="F1707">
            <v>0</v>
          </cell>
          <cell r="G1707">
            <v>0</v>
          </cell>
        </row>
        <row r="1708">
          <cell r="D1708">
            <v>0</v>
          </cell>
          <cell r="F1708">
            <v>0</v>
          </cell>
          <cell r="G1708">
            <v>0</v>
          </cell>
        </row>
        <row r="1709">
          <cell r="D1709">
            <v>0</v>
          </cell>
          <cell r="F1709">
            <v>0</v>
          </cell>
          <cell r="G1709">
            <v>0</v>
          </cell>
        </row>
        <row r="1710">
          <cell r="D1710">
            <v>0</v>
          </cell>
          <cell r="F1710">
            <v>0</v>
          </cell>
          <cell r="G1710">
            <v>0</v>
          </cell>
        </row>
        <row r="1711">
          <cell r="D1711">
            <v>0</v>
          </cell>
          <cell r="F1711">
            <v>0</v>
          </cell>
          <cell r="G1711">
            <v>0</v>
          </cell>
        </row>
        <row r="1712">
          <cell r="D1712">
            <v>0</v>
          </cell>
          <cell r="F1712">
            <v>0</v>
          </cell>
          <cell r="G1712">
            <v>0</v>
          </cell>
        </row>
        <row r="1713">
          <cell r="D1713">
            <v>0</v>
          </cell>
          <cell r="F1713">
            <v>0</v>
          </cell>
          <cell r="G1713">
            <v>0</v>
          </cell>
        </row>
        <row r="1714">
          <cell r="D1714">
            <v>0</v>
          </cell>
          <cell r="F1714">
            <v>0</v>
          </cell>
          <cell r="G1714">
            <v>0</v>
          </cell>
        </row>
        <row r="1715">
          <cell r="D1715">
            <v>0</v>
          </cell>
          <cell r="F1715">
            <v>0</v>
          </cell>
          <cell r="G1715">
            <v>0</v>
          </cell>
        </row>
        <row r="1716">
          <cell r="D1716">
            <v>0</v>
          </cell>
          <cell r="F1716">
            <v>0</v>
          </cell>
          <cell r="G1716">
            <v>0</v>
          </cell>
        </row>
        <row r="1717">
          <cell r="D1717">
            <v>0</v>
          </cell>
          <cell r="F1717">
            <v>0</v>
          </cell>
          <cell r="G1717">
            <v>0</v>
          </cell>
        </row>
        <row r="1718">
          <cell r="D1718">
            <v>0</v>
          </cell>
          <cell r="F1718">
            <v>0</v>
          </cell>
          <cell r="G1718">
            <v>0</v>
          </cell>
        </row>
        <row r="1719">
          <cell r="D1719">
            <v>0</v>
          </cell>
          <cell r="F1719">
            <v>0</v>
          </cell>
          <cell r="G1719">
            <v>0</v>
          </cell>
        </row>
        <row r="1720">
          <cell r="D1720">
            <v>0</v>
          </cell>
          <cell r="F1720">
            <v>0</v>
          </cell>
          <cell r="G1720">
            <v>0</v>
          </cell>
        </row>
        <row r="1721">
          <cell r="D1721">
            <v>0</v>
          </cell>
          <cell r="F1721">
            <v>0</v>
          </cell>
          <cell r="G1721">
            <v>0</v>
          </cell>
        </row>
        <row r="1722">
          <cell r="D1722">
            <v>0</v>
          </cell>
          <cell r="F1722">
            <v>0</v>
          </cell>
          <cell r="G1722">
            <v>0</v>
          </cell>
        </row>
        <row r="1723">
          <cell r="D1723">
            <v>0</v>
          </cell>
          <cell r="F1723">
            <v>0</v>
          </cell>
          <cell r="G1723">
            <v>0</v>
          </cell>
        </row>
        <row r="1724">
          <cell r="D1724">
            <v>0</v>
          </cell>
          <cell r="F1724">
            <v>0</v>
          </cell>
          <cell r="G1724">
            <v>0</v>
          </cell>
        </row>
        <row r="1725">
          <cell r="D1725">
            <v>0</v>
          </cell>
          <cell r="F1725">
            <v>0</v>
          </cell>
          <cell r="G1725">
            <v>0</v>
          </cell>
        </row>
        <row r="1726">
          <cell r="D1726">
            <v>0</v>
          </cell>
          <cell r="F1726">
            <v>0</v>
          </cell>
          <cell r="G1726">
            <v>0</v>
          </cell>
        </row>
        <row r="1727">
          <cell r="D1727">
            <v>0</v>
          </cell>
          <cell r="F1727">
            <v>0</v>
          </cell>
          <cell r="G1727">
            <v>0</v>
          </cell>
        </row>
        <row r="1728">
          <cell r="D1728">
            <v>0</v>
          </cell>
          <cell r="F1728">
            <v>0</v>
          </cell>
          <cell r="G1728">
            <v>0</v>
          </cell>
        </row>
        <row r="1729">
          <cell r="D1729">
            <v>0</v>
          </cell>
          <cell r="F1729">
            <v>0</v>
          </cell>
          <cell r="G1729">
            <v>0</v>
          </cell>
        </row>
        <row r="1730">
          <cell r="D1730">
            <v>0</v>
          </cell>
          <cell r="F1730">
            <v>0</v>
          </cell>
          <cell r="G1730">
            <v>0</v>
          </cell>
        </row>
        <row r="1731">
          <cell r="D1731">
            <v>0</v>
          </cell>
          <cell r="F1731">
            <v>0</v>
          </cell>
          <cell r="G1731">
            <v>0</v>
          </cell>
        </row>
        <row r="1732">
          <cell r="D1732">
            <v>0</v>
          </cell>
          <cell r="F1732">
            <v>0</v>
          </cell>
          <cell r="G1732">
            <v>0</v>
          </cell>
        </row>
        <row r="1733">
          <cell r="D1733">
            <v>0</v>
          </cell>
          <cell r="F1733">
            <v>0</v>
          </cell>
          <cell r="G1733">
            <v>0</v>
          </cell>
        </row>
        <row r="1734">
          <cell r="D1734">
            <v>0</v>
          </cell>
          <cell r="F1734">
            <v>0</v>
          </cell>
          <cell r="G1734">
            <v>0</v>
          </cell>
        </row>
        <row r="1735">
          <cell r="D1735">
            <v>0</v>
          </cell>
          <cell r="F1735">
            <v>0</v>
          </cell>
          <cell r="G1735">
            <v>0</v>
          </cell>
        </row>
        <row r="1736">
          <cell r="D1736">
            <v>0</v>
          </cell>
          <cell r="F1736">
            <v>0</v>
          </cell>
          <cell r="G1736">
            <v>0</v>
          </cell>
        </row>
        <row r="1737">
          <cell r="D1737">
            <v>0</v>
          </cell>
          <cell r="F1737">
            <v>0</v>
          </cell>
          <cell r="G1737">
            <v>0</v>
          </cell>
        </row>
        <row r="1738">
          <cell r="D1738">
            <v>0</v>
          </cell>
          <cell r="F1738">
            <v>0</v>
          </cell>
          <cell r="G1738">
            <v>0</v>
          </cell>
        </row>
        <row r="1739">
          <cell r="D1739">
            <v>0</v>
          </cell>
          <cell r="F1739">
            <v>0</v>
          </cell>
          <cell r="G1739">
            <v>0</v>
          </cell>
        </row>
        <row r="1740">
          <cell r="D1740">
            <v>0</v>
          </cell>
          <cell r="F1740">
            <v>0</v>
          </cell>
          <cell r="G1740">
            <v>0</v>
          </cell>
        </row>
        <row r="1741">
          <cell r="D1741">
            <v>0</v>
          </cell>
          <cell r="F1741">
            <v>0</v>
          </cell>
          <cell r="G1741">
            <v>0</v>
          </cell>
        </row>
        <row r="1742">
          <cell r="D1742">
            <v>0</v>
          </cell>
          <cell r="F1742">
            <v>0</v>
          </cell>
          <cell r="G1742">
            <v>0</v>
          </cell>
        </row>
        <row r="1743">
          <cell r="D1743">
            <v>0</v>
          </cell>
          <cell r="F1743">
            <v>0</v>
          </cell>
          <cell r="G1743">
            <v>0</v>
          </cell>
        </row>
        <row r="1744">
          <cell r="D1744">
            <v>0</v>
          </cell>
          <cell r="F1744">
            <v>0</v>
          </cell>
          <cell r="G1744">
            <v>0</v>
          </cell>
        </row>
        <row r="1745">
          <cell r="D1745">
            <v>0</v>
          </cell>
          <cell r="F1745">
            <v>0</v>
          </cell>
          <cell r="G1745">
            <v>0</v>
          </cell>
        </row>
        <row r="1746">
          <cell r="D1746">
            <v>0</v>
          </cell>
          <cell r="F1746">
            <v>0</v>
          </cell>
          <cell r="G1746">
            <v>0</v>
          </cell>
        </row>
        <row r="1747">
          <cell r="D1747">
            <v>0</v>
          </cell>
          <cell r="F1747">
            <v>0</v>
          </cell>
          <cell r="G1747">
            <v>0</v>
          </cell>
        </row>
        <row r="1748">
          <cell r="D1748">
            <v>0</v>
          </cell>
          <cell r="F1748">
            <v>0</v>
          </cell>
          <cell r="G1748">
            <v>0</v>
          </cell>
        </row>
        <row r="1749">
          <cell r="D1749">
            <v>0</v>
          </cell>
          <cell r="F1749">
            <v>0</v>
          </cell>
          <cell r="G1749">
            <v>0</v>
          </cell>
        </row>
        <row r="1750">
          <cell r="D1750">
            <v>0</v>
          </cell>
          <cell r="F1750">
            <v>0</v>
          </cell>
          <cell r="G1750">
            <v>0</v>
          </cell>
        </row>
        <row r="1751">
          <cell r="D1751">
            <v>0</v>
          </cell>
          <cell r="F1751">
            <v>0</v>
          </cell>
          <cell r="G1751">
            <v>0</v>
          </cell>
        </row>
        <row r="1752">
          <cell r="D1752">
            <v>0</v>
          </cell>
          <cell r="F1752">
            <v>0</v>
          </cell>
          <cell r="G1752">
            <v>0</v>
          </cell>
        </row>
        <row r="1753">
          <cell r="D1753">
            <v>0</v>
          </cell>
          <cell r="F1753">
            <v>0</v>
          </cell>
          <cell r="G1753">
            <v>0</v>
          </cell>
        </row>
        <row r="1754">
          <cell r="D1754">
            <v>0</v>
          </cell>
          <cell r="F1754">
            <v>0</v>
          </cell>
          <cell r="G1754">
            <v>0</v>
          </cell>
        </row>
        <row r="1755">
          <cell r="D1755">
            <v>0</v>
          </cell>
          <cell r="F1755">
            <v>0</v>
          </cell>
          <cell r="G1755">
            <v>0</v>
          </cell>
        </row>
        <row r="1756">
          <cell r="D1756">
            <v>0</v>
          </cell>
          <cell r="F1756">
            <v>0</v>
          </cell>
          <cell r="G1756">
            <v>0</v>
          </cell>
        </row>
        <row r="1757">
          <cell r="D1757">
            <v>0</v>
          </cell>
          <cell r="F1757">
            <v>0</v>
          </cell>
          <cell r="G1757">
            <v>0</v>
          </cell>
        </row>
        <row r="1758">
          <cell r="D1758">
            <v>0</v>
          </cell>
          <cell r="F1758">
            <v>0</v>
          </cell>
          <cell r="G1758">
            <v>0</v>
          </cell>
        </row>
        <row r="1759">
          <cell r="D1759">
            <v>0</v>
          </cell>
          <cell r="F1759">
            <v>0</v>
          </cell>
          <cell r="G1759">
            <v>0</v>
          </cell>
        </row>
        <row r="1760">
          <cell r="D1760">
            <v>0</v>
          </cell>
          <cell r="F1760">
            <v>0</v>
          </cell>
          <cell r="G1760">
            <v>0</v>
          </cell>
        </row>
        <row r="1761">
          <cell r="D1761">
            <v>0</v>
          </cell>
          <cell r="F1761">
            <v>0</v>
          </cell>
          <cell r="G1761">
            <v>0</v>
          </cell>
        </row>
        <row r="1762">
          <cell r="D1762">
            <v>0</v>
          </cell>
          <cell r="F1762">
            <v>0</v>
          </cell>
          <cell r="G1762">
            <v>0</v>
          </cell>
        </row>
        <row r="1763">
          <cell r="D1763">
            <v>0</v>
          </cell>
          <cell r="F1763">
            <v>0</v>
          </cell>
          <cell r="G1763">
            <v>0</v>
          </cell>
        </row>
        <row r="1764">
          <cell r="D1764">
            <v>0</v>
          </cell>
          <cell r="F1764">
            <v>0</v>
          </cell>
          <cell r="G1764">
            <v>0</v>
          </cell>
        </row>
        <row r="1765">
          <cell r="D1765">
            <v>0</v>
          </cell>
          <cell r="F1765">
            <v>0</v>
          </cell>
          <cell r="G1765">
            <v>0</v>
          </cell>
        </row>
        <row r="1766">
          <cell r="D1766">
            <v>0</v>
          </cell>
          <cell r="F1766">
            <v>0</v>
          </cell>
          <cell r="G1766">
            <v>0</v>
          </cell>
        </row>
        <row r="1767">
          <cell r="D1767">
            <v>0</v>
          </cell>
          <cell r="F1767">
            <v>0</v>
          </cell>
          <cell r="G1767">
            <v>0</v>
          </cell>
        </row>
        <row r="1768">
          <cell r="D1768">
            <v>0</v>
          </cell>
          <cell r="F1768">
            <v>0</v>
          </cell>
          <cell r="G1768">
            <v>0</v>
          </cell>
        </row>
        <row r="1769">
          <cell r="D1769">
            <v>0</v>
          </cell>
          <cell r="F1769">
            <v>0</v>
          </cell>
          <cell r="G1769">
            <v>0</v>
          </cell>
        </row>
        <row r="1770">
          <cell r="D1770">
            <v>0</v>
          </cell>
          <cell r="F1770">
            <v>0</v>
          </cell>
          <cell r="G1770">
            <v>0</v>
          </cell>
        </row>
        <row r="1771">
          <cell r="D1771">
            <v>0</v>
          </cell>
          <cell r="F1771">
            <v>0</v>
          </cell>
          <cell r="G1771">
            <v>0</v>
          </cell>
        </row>
        <row r="1772">
          <cell r="D1772">
            <v>0</v>
          </cell>
          <cell r="F1772">
            <v>0</v>
          </cell>
          <cell r="G1772">
            <v>0</v>
          </cell>
        </row>
        <row r="1773">
          <cell r="D1773">
            <v>0</v>
          </cell>
          <cell r="F1773">
            <v>0</v>
          </cell>
          <cell r="G1773">
            <v>0</v>
          </cell>
        </row>
        <row r="1774">
          <cell r="D1774">
            <v>0</v>
          </cell>
          <cell r="F1774">
            <v>0</v>
          </cell>
          <cell r="G1774">
            <v>0</v>
          </cell>
        </row>
        <row r="1775">
          <cell r="D1775">
            <v>0</v>
          </cell>
          <cell r="F1775">
            <v>0</v>
          </cell>
          <cell r="G1775">
            <v>0</v>
          </cell>
        </row>
        <row r="1776">
          <cell r="D1776">
            <v>0</v>
          </cell>
          <cell r="F1776">
            <v>0</v>
          </cell>
          <cell r="G1776">
            <v>0</v>
          </cell>
        </row>
        <row r="1777">
          <cell r="D1777">
            <v>0</v>
          </cell>
          <cell r="F1777">
            <v>0</v>
          </cell>
          <cell r="G1777">
            <v>0</v>
          </cell>
        </row>
        <row r="1778">
          <cell r="D1778">
            <v>0</v>
          </cell>
          <cell r="F1778">
            <v>0</v>
          </cell>
          <cell r="G1778">
            <v>0</v>
          </cell>
        </row>
        <row r="1779">
          <cell r="D1779">
            <v>0</v>
          </cell>
          <cell r="F1779">
            <v>0</v>
          </cell>
          <cell r="G1779">
            <v>0</v>
          </cell>
        </row>
        <row r="1780">
          <cell r="D1780">
            <v>0</v>
          </cell>
          <cell r="F1780">
            <v>0</v>
          </cell>
          <cell r="G1780">
            <v>0</v>
          </cell>
        </row>
        <row r="1781">
          <cell r="D1781">
            <v>0</v>
          </cell>
          <cell r="F1781">
            <v>0</v>
          </cell>
          <cell r="G1781">
            <v>0</v>
          </cell>
        </row>
        <row r="1782">
          <cell r="D1782">
            <v>0</v>
          </cell>
          <cell r="F1782">
            <v>0</v>
          </cell>
          <cell r="G1782">
            <v>0</v>
          </cell>
        </row>
        <row r="1783">
          <cell r="D1783">
            <v>0</v>
          </cell>
          <cell r="F1783">
            <v>0</v>
          </cell>
          <cell r="G1783">
            <v>0</v>
          </cell>
        </row>
        <row r="1784">
          <cell r="D1784">
            <v>0</v>
          </cell>
          <cell r="F1784">
            <v>0</v>
          </cell>
          <cell r="G1784">
            <v>0</v>
          </cell>
        </row>
        <row r="1785">
          <cell r="D1785">
            <v>0</v>
          </cell>
          <cell r="F1785">
            <v>0</v>
          </cell>
          <cell r="G1785">
            <v>0</v>
          </cell>
        </row>
        <row r="1786">
          <cell r="D1786">
            <v>0</v>
          </cell>
          <cell r="F1786">
            <v>0</v>
          </cell>
          <cell r="G1786">
            <v>0</v>
          </cell>
        </row>
        <row r="1787">
          <cell r="D1787">
            <v>0</v>
          </cell>
          <cell r="F1787">
            <v>0</v>
          </cell>
          <cell r="G1787">
            <v>0</v>
          </cell>
        </row>
        <row r="1788">
          <cell r="D1788">
            <v>0</v>
          </cell>
          <cell r="F1788">
            <v>0</v>
          </cell>
          <cell r="G1788">
            <v>0</v>
          </cell>
        </row>
        <row r="1789">
          <cell r="D1789">
            <v>0</v>
          </cell>
          <cell r="F1789">
            <v>0</v>
          </cell>
          <cell r="G1789">
            <v>0</v>
          </cell>
        </row>
        <row r="1790">
          <cell r="D1790">
            <v>0</v>
          </cell>
          <cell r="F1790">
            <v>0</v>
          </cell>
          <cell r="G1790">
            <v>0</v>
          </cell>
        </row>
        <row r="1791">
          <cell r="D1791">
            <v>0</v>
          </cell>
          <cell r="F1791">
            <v>0</v>
          </cell>
          <cell r="G1791">
            <v>0</v>
          </cell>
        </row>
        <row r="1792">
          <cell r="D1792">
            <v>0</v>
          </cell>
          <cell r="F1792">
            <v>0</v>
          </cell>
          <cell r="G1792">
            <v>0</v>
          </cell>
        </row>
        <row r="1793">
          <cell r="D1793">
            <v>0</v>
          </cell>
          <cell r="F1793">
            <v>0</v>
          </cell>
          <cell r="G1793">
            <v>0</v>
          </cell>
        </row>
        <row r="1794">
          <cell r="D1794">
            <v>0</v>
          </cell>
          <cell r="F1794">
            <v>0</v>
          </cell>
          <cell r="G1794">
            <v>0</v>
          </cell>
        </row>
        <row r="1795">
          <cell r="D1795">
            <v>0</v>
          </cell>
          <cell r="F1795">
            <v>0</v>
          </cell>
          <cell r="G1795">
            <v>0</v>
          </cell>
        </row>
        <row r="1796">
          <cell r="D1796">
            <v>0</v>
          </cell>
          <cell r="F1796">
            <v>0</v>
          </cell>
          <cell r="G1796">
            <v>0</v>
          </cell>
        </row>
        <row r="1797">
          <cell r="D1797">
            <v>0</v>
          </cell>
          <cell r="F1797">
            <v>0</v>
          </cell>
          <cell r="G1797">
            <v>0</v>
          </cell>
        </row>
        <row r="1798">
          <cell r="D1798">
            <v>0</v>
          </cell>
          <cell r="F1798">
            <v>0</v>
          </cell>
          <cell r="G1798">
            <v>0</v>
          </cell>
        </row>
        <row r="1799">
          <cell r="D1799">
            <v>0</v>
          </cell>
          <cell r="F1799">
            <v>0</v>
          </cell>
          <cell r="G1799">
            <v>0</v>
          </cell>
        </row>
        <row r="1800">
          <cell r="D1800">
            <v>0</v>
          </cell>
          <cell r="F1800">
            <v>0</v>
          </cell>
          <cell r="G1800">
            <v>0</v>
          </cell>
        </row>
        <row r="1801">
          <cell r="D1801">
            <v>0</v>
          </cell>
          <cell r="F1801">
            <v>0</v>
          </cell>
          <cell r="G1801">
            <v>0</v>
          </cell>
        </row>
        <row r="1802">
          <cell r="D1802">
            <v>0</v>
          </cell>
          <cell r="F1802">
            <v>0</v>
          </cell>
          <cell r="G1802">
            <v>0</v>
          </cell>
        </row>
        <row r="1803">
          <cell r="D1803">
            <v>0</v>
          </cell>
          <cell r="F1803">
            <v>0</v>
          </cell>
          <cell r="G1803">
            <v>0</v>
          </cell>
        </row>
        <row r="1804">
          <cell r="D1804">
            <v>0</v>
          </cell>
          <cell r="F1804">
            <v>0</v>
          </cell>
          <cell r="G1804">
            <v>0</v>
          </cell>
        </row>
        <row r="1805">
          <cell r="D1805">
            <v>0</v>
          </cell>
          <cell r="F1805">
            <v>0</v>
          </cell>
          <cell r="G1805">
            <v>0</v>
          </cell>
        </row>
        <row r="1806">
          <cell r="D1806">
            <v>0</v>
          </cell>
          <cell r="F1806">
            <v>0</v>
          </cell>
          <cell r="G1806">
            <v>0</v>
          </cell>
        </row>
        <row r="1807">
          <cell r="D1807">
            <v>0</v>
          </cell>
          <cell r="F1807">
            <v>0</v>
          </cell>
          <cell r="G1807">
            <v>0</v>
          </cell>
        </row>
        <row r="1808">
          <cell r="D1808">
            <v>0</v>
          </cell>
          <cell r="F1808">
            <v>0</v>
          </cell>
          <cell r="G1808">
            <v>0</v>
          </cell>
        </row>
        <row r="1809">
          <cell r="D1809">
            <v>0</v>
          </cell>
          <cell r="F1809">
            <v>0</v>
          </cell>
          <cell r="G1809">
            <v>0</v>
          </cell>
        </row>
        <row r="1810">
          <cell r="D1810">
            <v>0</v>
          </cell>
          <cell r="F1810">
            <v>0</v>
          </cell>
          <cell r="G1810">
            <v>0</v>
          </cell>
        </row>
        <row r="1811">
          <cell r="D1811">
            <v>0</v>
          </cell>
          <cell r="F1811">
            <v>0</v>
          </cell>
          <cell r="G1811">
            <v>0</v>
          </cell>
        </row>
        <row r="1812">
          <cell r="D1812">
            <v>0</v>
          </cell>
          <cell r="F1812">
            <v>0</v>
          </cell>
          <cell r="G1812">
            <v>0</v>
          </cell>
        </row>
        <row r="1813">
          <cell r="D1813">
            <v>0</v>
          </cell>
          <cell r="F1813">
            <v>0</v>
          </cell>
          <cell r="G1813">
            <v>0</v>
          </cell>
        </row>
        <row r="1814">
          <cell r="D1814">
            <v>0</v>
          </cell>
          <cell r="F1814">
            <v>0</v>
          </cell>
          <cell r="G1814">
            <v>0</v>
          </cell>
        </row>
        <row r="1815">
          <cell r="D1815">
            <v>0</v>
          </cell>
          <cell r="F1815">
            <v>0</v>
          </cell>
          <cell r="G1815">
            <v>0</v>
          </cell>
        </row>
        <row r="1816">
          <cell r="D1816">
            <v>0</v>
          </cell>
          <cell r="F1816">
            <v>0</v>
          </cell>
          <cell r="G1816">
            <v>0</v>
          </cell>
        </row>
        <row r="1817">
          <cell r="D1817">
            <v>0</v>
          </cell>
          <cell r="F1817">
            <v>0</v>
          </cell>
          <cell r="G1817">
            <v>0</v>
          </cell>
        </row>
        <row r="1818">
          <cell r="D1818">
            <v>0</v>
          </cell>
          <cell r="F1818">
            <v>0</v>
          </cell>
          <cell r="G1818">
            <v>0</v>
          </cell>
        </row>
        <row r="1819">
          <cell r="D1819">
            <v>0</v>
          </cell>
          <cell r="F1819">
            <v>0</v>
          </cell>
          <cell r="G1819">
            <v>0</v>
          </cell>
        </row>
        <row r="1820">
          <cell r="D1820">
            <v>0</v>
          </cell>
          <cell r="F1820">
            <v>0</v>
          </cell>
          <cell r="G1820">
            <v>0</v>
          </cell>
        </row>
        <row r="1821">
          <cell r="D1821">
            <v>0</v>
          </cell>
          <cell r="F1821">
            <v>0</v>
          </cell>
          <cell r="G1821">
            <v>0</v>
          </cell>
        </row>
        <row r="1822">
          <cell r="D1822">
            <v>0</v>
          </cell>
          <cell r="F1822">
            <v>0</v>
          </cell>
          <cell r="G1822">
            <v>0</v>
          </cell>
        </row>
        <row r="1823">
          <cell r="D1823">
            <v>0</v>
          </cell>
          <cell r="F1823">
            <v>0</v>
          </cell>
          <cell r="G1823">
            <v>0</v>
          </cell>
        </row>
        <row r="1824">
          <cell r="D1824">
            <v>0</v>
          </cell>
          <cell r="F1824">
            <v>0</v>
          </cell>
          <cell r="G1824">
            <v>0</v>
          </cell>
        </row>
        <row r="1825">
          <cell r="D1825">
            <v>0</v>
          </cell>
          <cell r="F1825">
            <v>0</v>
          </cell>
          <cell r="G1825">
            <v>0</v>
          </cell>
        </row>
        <row r="1826">
          <cell r="D1826">
            <v>0</v>
          </cell>
          <cell r="F1826">
            <v>0</v>
          </cell>
          <cell r="G1826">
            <v>0</v>
          </cell>
        </row>
        <row r="1827">
          <cell r="D1827">
            <v>0</v>
          </cell>
          <cell r="F1827">
            <v>0</v>
          </cell>
          <cell r="G1827">
            <v>0</v>
          </cell>
        </row>
        <row r="1828">
          <cell r="D1828">
            <v>0</v>
          </cell>
          <cell r="F1828">
            <v>0</v>
          </cell>
          <cell r="G1828">
            <v>0</v>
          </cell>
        </row>
        <row r="1829">
          <cell r="D1829">
            <v>0</v>
          </cell>
          <cell r="F1829">
            <v>0</v>
          </cell>
          <cell r="G1829">
            <v>0</v>
          </cell>
        </row>
        <row r="1830">
          <cell r="D1830">
            <v>0</v>
          </cell>
          <cell r="F1830">
            <v>0</v>
          </cell>
          <cell r="G1830">
            <v>0</v>
          </cell>
        </row>
        <row r="1831">
          <cell r="D1831">
            <v>0</v>
          </cell>
          <cell r="F1831">
            <v>0</v>
          </cell>
          <cell r="G1831">
            <v>0</v>
          </cell>
        </row>
        <row r="1832">
          <cell r="D1832">
            <v>0</v>
          </cell>
          <cell r="F1832">
            <v>0</v>
          </cell>
          <cell r="G1832">
            <v>0</v>
          </cell>
        </row>
        <row r="1833">
          <cell r="D1833">
            <v>0</v>
          </cell>
          <cell r="F1833">
            <v>0</v>
          </cell>
          <cell r="G1833">
            <v>0</v>
          </cell>
        </row>
        <row r="1834">
          <cell r="D1834">
            <v>0</v>
          </cell>
          <cell r="F1834">
            <v>0</v>
          </cell>
          <cell r="G1834">
            <v>0</v>
          </cell>
        </row>
        <row r="1835">
          <cell r="D1835">
            <v>0</v>
          </cell>
          <cell r="F1835">
            <v>0</v>
          </cell>
          <cell r="G1835">
            <v>0</v>
          </cell>
        </row>
        <row r="1836">
          <cell r="D1836">
            <v>0</v>
          </cell>
          <cell r="F1836">
            <v>0</v>
          </cell>
          <cell r="G1836">
            <v>0</v>
          </cell>
        </row>
        <row r="1837">
          <cell r="D1837">
            <v>0</v>
          </cell>
          <cell r="F1837">
            <v>0</v>
          </cell>
          <cell r="G1837">
            <v>0</v>
          </cell>
        </row>
        <row r="1838">
          <cell r="D1838">
            <v>0</v>
          </cell>
          <cell r="F1838">
            <v>0</v>
          </cell>
          <cell r="G1838">
            <v>0</v>
          </cell>
        </row>
        <row r="1839">
          <cell r="D1839">
            <v>0</v>
          </cell>
          <cell r="F1839">
            <v>0</v>
          </cell>
          <cell r="G1839">
            <v>0</v>
          </cell>
        </row>
        <row r="1840">
          <cell r="D1840">
            <v>0</v>
          </cell>
          <cell r="F1840">
            <v>0</v>
          </cell>
          <cell r="G1840">
            <v>0</v>
          </cell>
        </row>
        <row r="1841">
          <cell r="D1841">
            <v>0</v>
          </cell>
          <cell r="F1841">
            <v>0</v>
          </cell>
          <cell r="G1841">
            <v>0</v>
          </cell>
        </row>
        <row r="1842">
          <cell r="D1842">
            <v>0</v>
          </cell>
          <cell r="F1842">
            <v>0</v>
          </cell>
          <cell r="G1842">
            <v>0</v>
          </cell>
        </row>
        <row r="1843">
          <cell r="D1843">
            <v>0</v>
          </cell>
          <cell r="F1843">
            <v>0</v>
          </cell>
          <cell r="G1843">
            <v>0</v>
          </cell>
        </row>
        <row r="1844">
          <cell r="D1844">
            <v>0</v>
          </cell>
          <cell r="F1844">
            <v>0</v>
          </cell>
          <cell r="G1844">
            <v>0</v>
          </cell>
        </row>
        <row r="1845">
          <cell r="D1845">
            <v>0</v>
          </cell>
          <cell r="F1845">
            <v>0</v>
          </cell>
          <cell r="G1845">
            <v>0</v>
          </cell>
        </row>
        <row r="1846">
          <cell r="D1846">
            <v>0</v>
          </cell>
          <cell r="F1846">
            <v>0</v>
          </cell>
          <cell r="G1846">
            <v>0</v>
          </cell>
        </row>
        <row r="1847">
          <cell r="D1847">
            <v>0</v>
          </cell>
          <cell r="F1847">
            <v>0</v>
          </cell>
          <cell r="G1847">
            <v>0</v>
          </cell>
        </row>
        <row r="1848">
          <cell r="D1848">
            <v>0</v>
          </cell>
          <cell r="F1848">
            <v>0</v>
          </cell>
          <cell r="G1848">
            <v>0</v>
          </cell>
        </row>
        <row r="1849">
          <cell r="D1849">
            <v>0</v>
          </cell>
          <cell r="F1849">
            <v>0</v>
          </cell>
          <cell r="G1849">
            <v>0</v>
          </cell>
        </row>
        <row r="1850">
          <cell r="D1850">
            <v>0</v>
          </cell>
          <cell r="F1850">
            <v>0</v>
          </cell>
          <cell r="G1850">
            <v>0</v>
          </cell>
        </row>
        <row r="1851">
          <cell r="D1851">
            <v>0</v>
          </cell>
          <cell r="F1851">
            <v>0</v>
          </cell>
          <cell r="G1851">
            <v>0</v>
          </cell>
        </row>
        <row r="1852">
          <cell r="D1852">
            <v>0</v>
          </cell>
          <cell r="F1852">
            <v>0</v>
          </cell>
          <cell r="G1852">
            <v>0</v>
          </cell>
        </row>
        <row r="1853">
          <cell r="D1853">
            <v>0</v>
          </cell>
          <cell r="F1853">
            <v>0</v>
          </cell>
          <cell r="G1853">
            <v>0</v>
          </cell>
        </row>
        <row r="1854">
          <cell r="D1854">
            <v>0</v>
          </cell>
          <cell r="F1854">
            <v>0</v>
          </cell>
          <cell r="G1854">
            <v>0</v>
          </cell>
        </row>
        <row r="1855">
          <cell r="D1855">
            <v>0</v>
          </cell>
          <cell r="F1855">
            <v>0</v>
          </cell>
          <cell r="G1855">
            <v>0</v>
          </cell>
        </row>
        <row r="1856">
          <cell r="D1856">
            <v>0</v>
          </cell>
          <cell r="F1856">
            <v>0</v>
          </cell>
          <cell r="G1856">
            <v>0</v>
          </cell>
        </row>
        <row r="1857">
          <cell r="D1857">
            <v>0</v>
          </cell>
          <cell r="F1857">
            <v>0</v>
          </cell>
          <cell r="G1857">
            <v>0</v>
          </cell>
        </row>
        <row r="1858">
          <cell r="D1858">
            <v>0</v>
          </cell>
          <cell r="F1858">
            <v>0</v>
          </cell>
          <cell r="G1858">
            <v>0</v>
          </cell>
        </row>
        <row r="1859">
          <cell r="D1859">
            <v>0</v>
          </cell>
          <cell r="F1859">
            <v>0</v>
          </cell>
          <cell r="G1859">
            <v>0</v>
          </cell>
        </row>
        <row r="1860">
          <cell r="D1860">
            <v>0</v>
          </cell>
          <cell r="F1860">
            <v>0</v>
          </cell>
          <cell r="G1860">
            <v>0</v>
          </cell>
        </row>
        <row r="1861">
          <cell r="D1861">
            <v>0</v>
          </cell>
          <cell r="F1861">
            <v>0</v>
          </cell>
          <cell r="G1861">
            <v>0</v>
          </cell>
        </row>
        <row r="1862">
          <cell r="D1862">
            <v>0</v>
          </cell>
          <cell r="F1862">
            <v>0</v>
          </cell>
          <cell r="G1862">
            <v>0</v>
          </cell>
        </row>
        <row r="1863">
          <cell r="D1863">
            <v>0</v>
          </cell>
          <cell r="F1863">
            <v>0</v>
          </cell>
          <cell r="G1863">
            <v>0</v>
          </cell>
        </row>
        <row r="1864">
          <cell r="D1864">
            <v>0</v>
          </cell>
          <cell r="F1864">
            <v>0</v>
          </cell>
          <cell r="G1864">
            <v>0</v>
          </cell>
        </row>
        <row r="1865">
          <cell r="D1865">
            <v>0</v>
          </cell>
          <cell r="F1865">
            <v>0</v>
          </cell>
          <cell r="G1865">
            <v>0</v>
          </cell>
        </row>
        <row r="1866">
          <cell r="D1866">
            <v>0</v>
          </cell>
          <cell r="F1866">
            <v>0</v>
          </cell>
          <cell r="G1866">
            <v>0</v>
          </cell>
        </row>
        <row r="1867">
          <cell r="D1867">
            <v>0</v>
          </cell>
          <cell r="F1867">
            <v>0</v>
          </cell>
          <cell r="G1867">
            <v>0</v>
          </cell>
        </row>
        <row r="1868">
          <cell r="D1868">
            <v>0</v>
          </cell>
          <cell r="F1868">
            <v>0</v>
          </cell>
          <cell r="G1868">
            <v>0</v>
          </cell>
        </row>
        <row r="1869">
          <cell r="D1869">
            <v>0</v>
          </cell>
          <cell r="F1869">
            <v>0</v>
          </cell>
          <cell r="G1869">
            <v>0</v>
          </cell>
        </row>
        <row r="1870">
          <cell r="D1870">
            <v>0</v>
          </cell>
          <cell r="F1870">
            <v>0</v>
          </cell>
          <cell r="G1870">
            <v>0</v>
          </cell>
        </row>
        <row r="1871">
          <cell r="D1871">
            <v>0</v>
          </cell>
          <cell r="F1871">
            <v>0</v>
          </cell>
          <cell r="G1871">
            <v>0</v>
          </cell>
        </row>
        <row r="1872">
          <cell r="D1872">
            <v>0</v>
          </cell>
          <cell r="F1872">
            <v>0</v>
          </cell>
          <cell r="G1872">
            <v>0</v>
          </cell>
        </row>
        <row r="1873">
          <cell r="D1873">
            <v>0</v>
          </cell>
          <cell r="F1873">
            <v>0</v>
          </cell>
          <cell r="G1873">
            <v>0</v>
          </cell>
        </row>
        <row r="1874">
          <cell r="D1874">
            <v>0</v>
          </cell>
          <cell r="F1874">
            <v>0</v>
          </cell>
          <cell r="G1874">
            <v>0</v>
          </cell>
        </row>
        <row r="1875">
          <cell r="D1875">
            <v>0</v>
          </cell>
          <cell r="F1875">
            <v>0</v>
          </cell>
          <cell r="G1875">
            <v>0</v>
          </cell>
        </row>
        <row r="1876">
          <cell r="D1876">
            <v>0</v>
          </cell>
          <cell r="F1876">
            <v>0</v>
          </cell>
          <cell r="G1876">
            <v>0</v>
          </cell>
        </row>
        <row r="1877">
          <cell r="D1877">
            <v>0</v>
          </cell>
          <cell r="F1877">
            <v>0</v>
          </cell>
          <cell r="G1877">
            <v>0</v>
          </cell>
        </row>
        <row r="1878">
          <cell r="D1878">
            <v>0</v>
          </cell>
          <cell r="F1878">
            <v>0</v>
          </cell>
          <cell r="G1878">
            <v>0</v>
          </cell>
        </row>
        <row r="1879">
          <cell r="D1879">
            <v>0</v>
          </cell>
          <cell r="F1879">
            <v>0</v>
          </cell>
          <cell r="G1879">
            <v>0</v>
          </cell>
        </row>
        <row r="1880">
          <cell r="D1880">
            <v>0</v>
          </cell>
          <cell r="F1880">
            <v>0</v>
          </cell>
          <cell r="G1880">
            <v>0</v>
          </cell>
        </row>
        <row r="1881">
          <cell r="D1881">
            <v>0</v>
          </cell>
          <cell r="F1881">
            <v>0</v>
          </cell>
          <cell r="G1881">
            <v>0</v>
          </cell>
        </row>
        <row r="1882">
          <cell r="D1882">
            <v>0</v>
          </cell>
          <cell r="F1882">
            <v>0</v>
          </cell>
          <cell r="G1882">
            <v>0</v>
          </cell>
        </row>
        <row r="1883">
          <cell r="D1883">
            <v>0</v>
          </cell>
          <cell r="F1883">
            <v>0</v>
          </cell>
          <cell r="G1883">
            <v>0</v>
          </cell>
        </row>
        <row r="1884">
          <cell r="D1884">
            <v>0</v>
          </cell>
          <cell r="F1884">
            <v>0</v>
          </cell>
          <cell r="G1884">
            <v>0</v>
          </cell>
        </row>
        <row r="1885">
          <cell r="D1885">
            <v>0</v>
          </cell>
          <cell r="F1885">
            <v>0</v>
          </cell>
          <cell r="G1885">
            <v>0</v>
          </cell>
        </row>
        <row r="1886">
          <cell r="D1886">
            <v>0</v>
          </cell>
          <cell r="F1886">
            <v>0</v>
          </cell>
          <cell r="G1886">
            <v>0</v>
          </cell>
        </row>
        <row r="1887">
          <cell r="D1887">
            <v>0</v>
          </cell>
          <cell r="F1887">
            <v>0</v>
          </cell>
          <cell r="G1887">
            <v>0</v>
          </cell>
        </row>
        <row r="1888">
          <cell r="D1888">
            <v>0</v>
          </cell>
          <cell r="F1888">
            <v>0</v>
          </cell>
          <cell r="G1888">
            <v>0</v>
          </cell>
        </row>
        <row r="1889">
          <cell r="D1889">
            <v>0</v>
          </cell>
          <cell r="F1889">
            <v>0</v>
          </cell>
          <cell r="G1889">
            <v>0</v>
          </cell>
        </row>
        <row r="1890">
          <cell r="D1890">
            <v>0</v>
          </cell>
          <cell r="F1890">
            <v>0</v>
          </cell>
          <cell r="G1890">
            <v>0</v>
          </cell>
        </row>
        <row r="1891">
          <cell r="D1891">
            <v>0</v>
          </cell>
          <cell r="F1891">
            <v>0</v>
          </cell>
          <cell r="G1891">
            <v>0</v>
          </cell>
        </row>
        <row r="1892">
          <cell r="D1892">
            <v>0</v>
          </cell>
          <cell r="F1892">
            <v>0</v>
          </cell>
          <cell r="G1892">
            <v>0</v>
          </cell>
        </row>
        <row r="1893">
          <cell r="D1893">
            <v>0</v>
          </cell>
          <cell r="F1893">
            <v>0</v>
          </cell>
          <cell r="G1893">
            <v>0</v>
          </cell>
        </row>
        <row r="1894">
          <cell r="D1894">
            <v>0</v>
          </cell>
          <cell r="F1894">
            <v>0</v>
          </cell>
          <cell r="G1894">
            <v>0</v>
          </cell>
        </row>
        <row r="1895">
          <cell r="D1895">
            <v>0</v>
          </cell>
          <cell r="F1895">
            <v>0</v>
          </cell>
          <cell r="G1895">
            <v>0</v>
          </cell>
        </row>
        <row r="1896">
          <cell r="D1896">
            <v>0</v>
          </cell>
          <cell r="F1896">
            <v>0</v>
          </cell>
          <cell r="G1896">
            <v>0</v>
          </cell>
        </row>
        <row r="1897">
          <cell r="D1897">
            <v>0</v>
          </cell>
          <cell r="F1897">
            <v>0</v>
          </cell>
          <cell r="G1897">
            <v>0</v>
          </cell>
        </row>
        <row r="1898">
          <cell r="D1898">
            <v>0</v>
          </cell>
          <cell r="F1898">
            <v>0</v>
          </cell>
          <cell r="G1898">
            <v>0</v>
          </cell>
        </row>
        <row r="1899">
          <cell r="D1899">
            <v>0</v>
          </cell>
          <cell r="F1899">
            <v>0</v>
          </cell>
          <cell r="G1899">
            <v>0</v>
          </cell>
        </row>
        <row r="1900">
          <cell r="D1900">
            <v>0</v>
          </cell>
          <cell r="F1900">
            <v>0</v>
          </cell>
          <cell r="G1900">
            <v>0</v>
          </cell>
        </row>
        <row r="1901">
          <cell r="D1901">
            <v>0</v>
          </cell>
          <cell r="F1901">
            <v>0</v>
          </cell>
          <cell r="G1901">
            <v>0</v>
          </cell>
        </row>
        <row r="1902">
          <cell r="D1902">
            <v>0</v>
          </cell>
          <cell r="F1902">
            <v>0</v>
          </cell>
          <cell r="G1902">
            <v>0</v>
          </cell>
        </row>
        <row r="1903">
          <cell r="D1903">
            <v>0</v>
          </cell>
          <cell r="F1903">
            <v>0</v>
          </cell>
          <cell r="G1903">
            <v>0</v>
          </cell>
        </row>
        <row r="1904">
          <cell r="D1904">
            <v>0</v>
          </cell>
          <cell r="F1904">
            <v>0</v>
          </cell>
          <cell r="G1904">
            <v>0</v>
          </cell>
        </row>
        <row r="1905">
          <cell r="D1905">
            <v>0</v>
          </cell>
          <cell r="F1905">
            <v>0</v>
          </cell>
          <cell r="G1905">
            <v>0</v>
          </cell>
        </row>
        <row r="1906">
          <cell r="D1906">
            <v>0</v>
          </cell>
          <cell r="F1906">
            <v>0</v>
          </cell>
          <cell r="G1906">
            <v>0</v>
          </cell>
        </row>
        <row r="1907">
          <cell r="D1907">
            <v>0</v>
          </cell>
          <cell r="F1907">
            <v>0</v>
          </cell>
          <cell r="G1907">
            <v>0</v>
          </cell>
        </row>
        <row r="1908">
          <cell r="D1908">
            <v>0</v>
          </cell>
          <cell r="F1908">
            <v>0</v>
          </cell>
          <cell r="G1908">
            <v>0</v>
          </cell>
        </row>
        <row r="1909">
          <cell r="D1909">
            <v>0</v>
          </cell>
          <cell r="F1909">
            <v>0</v>
          </cell>
          <cell r="G1909">
            <v>0</v>
          </cell>
        </row>
        <row r="1910">
          <cell r="D1910">
            <v>0</v>
          </cell>
          <cell r="F1910">
            <v>0</v>
          </cell>
          <cell r="G1910">
            <v>0</v>
          </cell>
        </row>
        <row r="1911">
          <cell r="D1911">
            <v>0</v>
          </cell>
          <cell r="F1911">
            <v>0</v>
          </cell>
          <cell r="G1911">
            <v>0</v>
          </cell>
        </row>
        <row r="1912">
          <cell r="D1912">
            <v>0</v>
          </cell>
          <cell r="F1912">
            <v>0</v>
          </cell>
          <cell r="G1912">
            <v>0</v>
          </cell>
        </row>
        <row r="1913">
          <cell r="D1913">
            <v>0</v>
          </cell>
          <cell r="F1913">
            <v>0</v>
          </cell>
          <cell r="G1913">
            <v>0</v>
          </cell>
        </row>
        <row r="1914">
          <cell r="D1914">
            <v>0</v>
          </cell>
          <cell r="F1914">
            <v>0</v>
          </cell>
          <cell r="G1914">
            <v>0</v>
          </cell>
        </row>
        <row r="1915">
          <cell r="D1915">
            <v>0</v>
          </cell>
          <cell r="F1915">
            <v>0</v>
          </cell>
          <cell r="G1915">
            <v>0</v>
          </cell>
        </row>
        <row r="1916">
          <cell r="D1916">
            <v>0</v>
          </cell>
          <cell r="F1916">
            <v>0</v>
          </cell>
          <cell r="G1916">
            <v>0</v>
          </cell>
        </row>
        <row r="1917">
          <cell r="D1917">
            <v>0</v>
          </cell>
          <cell r="F1917">
            <v>0</v>
          </cell>
          <cell r="G1917">
            <v>0</v>
          </cell>
        </row>
        <row r="1918">
          <cell r="D1918">
            <v>0</v>
          </cell>
          <cell r="F1918">
            <v>0</v>
          </cell>
          <cell r="G1918">
            <v>0</v>
          </cell>
        </row>
        <row r="1919">
          <cell r="D1919">
            <v>0</v>
          </cell>
          <cell r="F1919">
            <v>0</v>
          </cell>
          <cell r="G1919">
            <v>0</v>
          </cell>
        </row>
        <row r="1920">
          <cell r="D1920">
            <v>0</v>
          </cell>
          <cell r="F1920">
            <v>0</v>
          </cell>
          <cell r="G1920">
            <v>0</v>
          </cell>
        </row>
        <row r="1921">
          <cell r="D1921">
            <v>0</v>
          </cell>
          <cell r="F1921">
            <v>0</v>
          </cell>
          <cell r="G1921">
            <v>0</v>
          </cell>
        </row>
        <row r="1922">
          <cell r="D1922">
            <v>0</v>
          </cell>
          <cell r="F1922">
            <v>0</v>
          </cell>
          <cell r="G1922">
            <v>0</v>
          </cell>
        </row>
        <row r="1923">
          <cell r="D1923">
            <v>0</v>
          </cell>
          <cell r="F1923">
            <v>0</v>
          </cell>
          <cell r="G1923">
            <v>0</v>
          </cell>
        </row>
        <row r="1924">
          <cell r="D1924">
            <v>0</v>
          </cell>
          <cell r="F1924">
            <v>0</v>
          </cell>
          <cell r="G1924">
            <v>0</v>
          </cell>
        </row>
        <row r="1925">
          <cell r="D1925">
            <v>0</v>
          </cell>
          <cell r="F1925">
            <v>0</v>
          </cell>
          <cell r="G1925">
            <v>0</v>
          </cell>
        </row>
        <row r="1926">
          <cell r="D1926">
            <v>0</v>
          </cell>
          <cell r="F1926">
            <v>0</v>
          </cell>
          <cell r="G1926">
            <v>0</v>
          </cell>
        </row>
        <row r="1927">
          <cell r="D1927">
            <v>0</v>
          </cell>
          <cell r="F1927">
            <v>0</v>
          </cell>
          <cell r="G1927">
            <v>0</v>
          </cell>
        </row>
        <row r="1928">
          <cell r="D1928">
            <v>0</v>
          </cell>
          <cell r="F1928">
            <v>0</v>
          </cell>
          <cell r="G1928">
            <v>0</v>
          </cell>
        </row>
        <row r="1929">
          <cell r="D1929">
            <v>0</v>
          </cell>
          <cell r="F1929">
            <v>0</v>
          </cell>
          <cell r="G1929">
            <v>0</v>
          </cell>
        </row>
        <row r="1930">
          <cell r="D1930">
            <v>0</v>
          </cell>
          <cell r="F1930">
            <v>0</v>
          </cell>
          <cell r="G1930">
            <v>0</v>
          </cell>
        </row>
        <row r="1931">
          <cell r="D1931">
            <v>0</v>
          </cell>
          <cell r="F1931">
            <v>0</v>
          </cell>
          <cell r="G1931">
            <v>0</v>
          </cell>
        </row>
        <row r="1932">
          <cell r="D1932">
            <v>0</v>
          </cell>
          <cell r="F1932">
            <v>0</v>
          </cell>
          <cell r="G1932">
            <v>0</v>
          </cell>
        </row>
        <row r="1933">
          <cell r="D1933">
            <v>0</v>
          </cell>
          <cell r="F1933">
            <v>0</v>
          </cell>
          <cell r="G1933">
            <v>0</v>
          </cell>
        </row>
        <row r="1934">
          <cell r="D1934">
            <v>0</v>
          </cell>
          <cell r="F1934">
            <v>0</v>
          </cell>
          <cell r="G1934">
            <v>0</v>
          </cell>
        </row>
        <row r="1935">
          <cell r="D1935">
            <v>0</v>
          </cell>
          <cell r="F1935">
            <v>0</v>
          </cell>
          <cell r="G1935">
            <v>0</v>
          </cell>
        </row>
        <row r="1936">
          <cell r="D1936">
            <v>0</v>
          </cell>
          <cell r="F1936">
            <v>0</v>
          </cell>
          <cell r="G1936">
            <v>0</v>
          </cell>
        </row>
        <row r="1937">
          <cell r="D1937">
            <v>0</v>
          </cell>
          <cell r="F1937">
            <v>0</v>
          </cell>
          <cell r="G1937">
            <v>0</v>
          </cell>
        </row>
        <row r="1938">
          <cell r="D1938">
            <v>0</v>
          </cell>
          <cell r="F1938">
            <v>0</v>
          </cell>
          <cell r="G1938">
            <v>0</v>
          </cell>
        </row>
        <row r="1939">
          <cell r="D1939">
            <v>0</v>
          </cell>
          <cell r="F1939">
            <v>0</v>
          </cell>
          <cell r="G1939">
            <v>0</v>
          </cell>
        </row>
        <row r="1940">
          <cell r="D1940">
            <v>0</v>
          </cell>
          <cell r="F1940">
            <v>0</v>
          </cell>
          <cell r="G1940">
            <v>0</v>
          </cell>
        </row>
        <row r="1941">
          <cell r="D1941">
            <v>0</v>
          </cell>
          <cell r="F1941">
            <v>0</v>
          </cell>
          <cell r="G1941">
            <v>0</v>
          </cell>
        </row>
        <row r="1942">
          <cell r="D1942">
            <v>0</v>
          </cell>
          <cell r="F1942">
            <v>0</v>
          </cell>
          <cell r="G1942">
            <v>0</v>
          </cell>
        </row>
        <row r="1943">
          <cell r="D1943">
            <v>0</v>
          </cell>
          <cell r="F1943">
            <v>0</v>
          </cell>
          <cell r="G1943">
            <v>0</v>
          </cell>
        </row>
        <row r="1944">
          <cell r="D1944">
            <v>0</v>
          </cell>
          <cell r="F1944">
            <v>0</v>
          </cell>
          <cell r="G1944">
            <v>0</v>
          </cell>
        </row>
        <row r="1945">
          <cell r="D1945">
            <v>0</v>
          </cell>
          <cell r="F1945">
            <v>0</v>
          </cell>
          <cell r="G1945">
            <v>0</v>
          </cell>
        </row>
        <row r="1946">
          <cell r="D1946">
            <v>0</v>
          </cell>
          <cell r="F1946">
            <v>0</v>
          </cell>
          <cell r="G1946">
            <v>0</v>
          </cell>
        </row>
        <row r="1947">
          <cell r="D1947">
            <v>0</v>
          </cell>
          <cell r="F1947">
            <v>0</v>
          </cell>
          <cell r="G1947">
            <v>0</v>
          </cell>
        </row>
        <row r="1948">
          <cell r="D1948">
            <v>0</v>
          </cell>
          <cell r="F1948">
            <v>0</v>
          </cell>
          <cell r="G1948">
            <v>0</v>
          </cell>
        </row>
        <row r="1949">
          <cell r="D1949">
            <v>0</v>
          </cell>
          <cell r="F1949">
            <v>0</v>
          </cell>
          <cell r="G1949">
            <v>0</v>
          </cell>
        </row>
        <row r="1950">
          <cell r="D1950">
            <v>0</v>
          </cell>
          <cell r="F1950">
            <v>0</v>
          </cell>
          <cell r="G1950">
            <v>0</v>
          </cell>
        </row>
        <row r="1951">
          <cell r="D1951">
            <v>0</v>
          </cell>
          <cell r="F1951">
            <v>0</v>
          </cell>
          <cell r="G1951">
            <v>0</v>
          </cell>
        </row>
        <row r="1952">
          <cell r="D1952">
            <v>0</v>
          </cell>
          <cell r="F1952">
            <v>0</v>
          </cell>
          <cell r="G1952">
            <v>0</v>
          </cell>
        </row>
        <row r="1953">
          <cell r="D1953">
            <v>0</v>
          </cell>
          <cell r="F1953">
            <v>0</v>
          </cell>
          <cell r="G1953">
            <v>0</v>
          </cell>
        </row>
        <row r="1954">
          <cell r="D1954">
            <v>0</v>
          </cell>
          <cell r="F1954">
            <v>0</v>
          </cell>
          <cell r="G1954">
            <v>0</v>
          </cell>
        </row>
        <row r="1955">
          <cell r="D1955">
            <v>0</v>
          </cell>
          <cell r="F1955">
            <v>0</v>
          </cell>
          <cell r="G1955">
            <v>0</v>
          </cell>
        </row>
        <row r="1956">
          <cell r="D1956">
            <v>0</v>
          </cell>
          <cell r="F1956">
            <v>0</v>
          </cell>
          <cell r="G1956">
            <v>0</v>
          </cell>
        </row>
        <row r="1957">
          <cell r="D1957">
            <v>0</v>
          </cell>
          <cell r="F1957">
            <v>0</v>
          </cell>
          <cell r="G1957">
            <v>0</v>
          </cell>
        </row>
        <row r="1958">
          <cell r="D1958">
            <v>0</v>
          </cell>
          <cell r="F1958">
            <v>0</v>
          </cell>
          <cell r="G1958">
            <v>0</v>
          </cell>
        </row>
        <row r="1959">
          <cell r="D1959">
            <v>0</v>
          </cell>
          <cell r="F1959">
            <v>0</v>
          </cell>
          <cell r="G1959">
            <v>0</v>
          </cell>
        </row>
        <row r="1960">
          <cell r="D1960">
            <v>0</v>
          </cell>
          <cell r="F1960">
            <v>0</v>
          </cell>
          <cell r="G1960">
            <v>0</v>
          </cell>
        </row>
        <row r="1961">
          <cell r="D1961">
            <v>0</v>
          </cell>
          <cell r="F1961">
            <v>0</v>
          </cell>
          <cell r="G1961">
            <v>0</v>
          </cell>
        </row>
        <row r="1962">
          <cell r="D1962">
            <v>0</v>
          </cell>
          <cell r="F1962">
            <v>0</v>
          </cell>
          <cell r="G1962">
            <v>0</v>
          </cell>
        </row>
        <row r="1963">
          <cell r="D1963">
            <v>0</v>
          </cell>
          <cell r="F1963">
            <v>0</v>
          </cell>
          <cell r="G1963">
            <v>0</v>
          </cell>
        </row>
        <row r="1964">
          <cell r="D1964">
            <v>0</v>
          </cell>
          <cell r="F1964">
            <v>0</v>
          </cell>
          <cell r="G1964">
            <v>0</v>
          </cell>
        </row>
        <row r="1965">
          <cell r="D1965">
            <v>0</v>
          </cell>
          <cell r="F1965">
            <v>0</v>
          </cell>
          <cell r="G1965">
            <v>0</v>
          </cell>
        </row>
        <row r="1966">
          <cell r="D1966">
            <v>0</v>
          </cell>
          <cell r="F1966">
            <v>0</v>
          </cell>
          <cell r="G1966">
            <v>0</v>
          </cell>
        </row>
        <row r="1967">
          <cell r="D1967">
            <v>0</v>
          </cell>
          <cell r="F1967">
            <v>0</v>
          </cell>
          <cell r="G1967">
            <v>0</v>
          </cell>
        </row>
        <row r="1968">
          <cell r="D1968">
            <v>0</v>
          </cell>
          <cell r="F1968">
            <v>0</v>
          </cell>
          <cell r="G1968">
            <v>0</v>
          </cell>
        </row>
        <row r="1969">
          <cell r="D1969">
            <v>0</v>
          </cell>
          <cell r="F1969">
            <v>0</v>
          </cell>
          <cell r="G1969">
            <v>0</v>
          </cell>
        </row>
        <row r="1970">
          <cell r="D1970">
            <v>0</v>
          </cell>
          <cell r="F1970">
            <v>0</v>
          </cell>
          <cell r="G1970">
            <v>0</v>
          </cell>
        </row>
        <row r="1971">
          <cell r="D1971">
            <v>0</v>
          </cell>
          <cell r="F1971">
            <v>0</v>
          </cell>
          <cell r="G1971">
            <v>0</v>
          </cell>
        </row>
        <row r="1972">
          <cell r="D1972">
            <v>0</v>
          </cell>
          <cell r="F1972">
            <v>0</v>
          </cell>
          <cell r="G1972">
            <v>0</v>
          </cell>
        </row>
        <row r="1973">
          <cell r="D1973">
            <v>0</v>
          </cell>
          <cell r="F1973">
            <v>0</v>
          </cell>
          <cell r="G1973">
            <v>0</v>
          </cell>
        </row>
        <row r="1974">
          <cell r="D1974">
            <v>0</v>
          </cell>
          <cell r="F1974">
            <v>0</v>
          </cell>
          <cell r="G1974">
            <v>0</v>
          </cell>
        </row>
        <row r="1975">
          <cell r="D1975">
            <v>0</v>
          </cell>
          <cell r="F1975">
            <v>0</v>
          </cell>
          <cell r="G1975">
            <v>0</v>
          </cell>
        </row>
        <row r="1976">
          <cell r="D1976">
            <v>0</v>
          </cell>
          <cell r="F1976">
            <v>0</v>
          </cell>
          <cell r="G1976">
            <v>0</v>
          </cell>
        </row>
        <row r="1977">
          <cell r="D1977">
            <v>0</v>
          </cell>
          <cell r="F1977">
            <v>0</v>
          </cell>
          <cell r="G1977">
            <v>0</v>
          </cell>
        </row>
        <row r="1978">
          <cell r="D1978">
            <v>0</v>
          </cell>
          <cell r="F1978">
            <v>0</v>
          </cell>
          <cell r="G1978">
            <v>0</v>
          </cell>
        </row>
        <row r="1979">
          <cell r="D1979">
            <v>0</v>
          </cell>
          <cell r="F1979">
            <v>0</v>
          </cell>
          <cell r="G1979">
            <v>0</v>
          </cell>
        </row>
        <row r="1980">
          <cell r="D1980">
            <v>0</v>
          </cell>
          <cell r="F1980">
            <v>0</v>
          </cell>
          <cell r="G1980">
            <v>0</v>
          </cell>
        </row>
        <row r="1981">
          <cell r="D1981">
            <v>0</v>
          </cell>
          <cell r="F1981">
            <v>0</v>
          </cell>
          <cell r="G1981">
            <v>0</v>
          </cell>
        </row>
        <row r="1982">
          <cell r="D1982">
            <v>0</v>
          </cell>
          <cell r="F1982">
            <v>0</v>
          </cell>
          <cell r="G1982">
            <v>0</v>
          </cell>
        </row>
        <row r="1983">
          <cell r="D1983">
            <v>0</v>
          </cell>
          <cell r="F1983">
            <v>0</v>
          </cell>
          <cell r="G1983">
            <v>0</v>
          </cell>
        </row>
        <row r="1984">
          <cell r="D1984">
            <v>0</v>
          </cell>
          <cell r="F1984">
            <v>0</v>
          </cell>
          <cell r="G1984">
            <v>0</v>
          </cell>
        </row>
        <row r="1985">
          <cell r="D1985">
            <v>0</v>
          </cell>
          <cell r="F1985">
            <v>0</v>
          </cell>
          <cell r="G1985">
            <v>0</v>
          </cell>
        </row>
        <row r="1986">
          <cell r="D1986">
            <v>0</v>
          </cell>
          <cell r="F1986">
            <v>0</v>
          </cell>
          <cell r="G1986">
            <v>0</v>
          </cell>
        </row>
        <row r="1987">
          <cell r="D1987">
            <v>0</v>
          </cell>
          <cell r="F1987">
            <v>0</v>
          </cell>
          <cell r="G1987">
            <v>0</v>
          </cell>
        </row>
        <row r="1988">
          <cell r="D1988">
            <v>0</v>
          </cell>
          <cell r="F1988">
            <v>0</v>
          </cell>
          <cell r="G1988">
            <v>0</v>
          </cell>
        </row>
        <row r="1989">
          <cell r="D1989">
            <v>0</v>
          </cell>
          <cell r="F1989">
            <v>0</v>
          </cell>
          <cell r="G1989">
            <v>0</v>
          </cell>
        </row>
        <row r="1990">
          <cell r="D1990">
            <v>0</v>
          </cell>
          <cell r="F1990">
            <v>0</v>
          </cell>
          <cell r="G1990">
            <v>0</v>
          </cell>
        </row>
        <row r="1991">
          <cell r="D1991">
            <v>0</v>
          </cell>
          <cell r="F1991">
            <v>0</v>
          </cell>
          <cell r="G1991">
            <v>0</v>
          </cell>
        </row>
        <row r="1992">
          <cell r="D1992">
            <v>0</v>
          </cell>
          <cell r="F1992">
            <v>0</v>
          </cell>
          <cell r="G1992">
            <v>0</v>
          </cell>
        </row>
        <row r="1993">
          <cell r="D1993">
            <v>0</v>
          </cell>
          <cell r="F1993">
            <v>0</v>
          </cell>
          <cell r="G1993">
            <v>0</v>
          </cell>
        </row>
        <row r="1994">
          <cell r="D1994">
            <v>0</v>
          </cell>
          <cell r="F1994">
            <v>0</v>
          </cell>
          <cell r="G1994">
            <v>0</v>
          </cell>
        </row>
        <row r="1995">
          <cell r="D1995">
            <v>0</v>
          </cell>
          <cell r="F1995">
            <v>0</v>
          </cell>
          <cell r="G1995">
            <v>0</v>
          </cell>
        </row>
        <row r="1996">
          <cell r="D1996">
            <v>0</v>
          </cell>
          <cell r="F1996">
            <v>0</v>
          </cell>
          <cell r="G1996">
            <v>0</v>
          </cell>
        </row>
        <row r="1997">
          <cell r="D1997">
            <v>0</v>
          </cell>
          <cell r="F1997">
            <v>0</v>
          </cell>
          <cell r="G1997">
            <v>0</v>
          </cell>
        </row>
        <row r="1998">
          <cell r="D1998">
            <v>0</v>
          </cell>
          <cell r="F1998">
            <v>0</v>
          </cell>
          <cell r="G1998">
            <v>0</v>
          </cell>
        </row>
        <row r="1999">
          <cell r="D1999">
            <v>0</v>
          </cell>
          <cell r="F1999">
            <v>0</v>
          </cell>
          <cell r="G1999">
            <v>0</v>
          </cell>
        </row>
        <row r="2000">
          <cell r="D2000">
            <v>0</v>
          </cell>
          <cell r="F2000">
            <v>0</v>
          </cell>
          <cell r="G2000">
            <v>0</v>
          </cell>
        </row>
        <row r="2001">
          <cell r="D2001">
            <v>0</v>
          </cell>
          <cell r="F2001">
            <v>0</v>
          </cell>
          <cell r="G2001">
            <v>0</v>
          </cell>
        </row>
        <row r="2002">
          <cell r="D2002">
            <v>0</v>
          </cell>
          <cell r="F2002">
            <v>0</v>
          </cell>
          <cell r="G2002">
            <v>0</v>
          </cell>
        </row>
        <row r="2003">
          <cell r="D2003">
            <v>0</v>
          </cell>
          <cell r="F2003">
            <v>0</v>
          </cell>
          <cell r="G2003">
            <v>0</v>
          </cell>
        </row>
        <row r="2004">
          <cell r="D2004">
            <v>0</v>
          </cell>
          <cell r="F2004">
            <v>0</v>
          </cell>
          <cell r="G2004">
            <v>0</v>
          </cell>
        </row>
        <row r="2005">
          <cell r="D2005">
            <v>0</v>
          </cell>
          <cell r="F2005">
            <v>0</v>
          </cell>
          <cell r="G2005">
            <v>0</v>
          </cell>
        </row>
        <row r="2006">
          <cell r="D2006">
            <v>0</v>
          </cell>
          <cell r="F2006">
            <v>0</v>
          </cell>
          <cell r="G2006">
            <v>0</v>
          </cell>
        </row>
        <row r="2007">
          <cell r="D2007">
            <v>0</v>
          </cell>
          <cell r="F2007">
            <v>0</v>
          </cell>
          <cell r="G2007">
            <v>0</v>
          </cell>
        </row>
        <row r="2008">
          <cell r="D2008">
            <v>0</v>
          </cell>
          <cell r="F2008">
            <v>0</v>
          </cell>
          <cell r="G2008">
            <v>0</v>
          </cell>
        </row>
        <row r="2009">
          <cell r="D2009">
            <v>0</v>
          </cell>
          <cell r="F2009">
            <v>0</v>
          </cell>
          <cell r="G2009">
            <v>0</v>
          </cell>
        </row>
        <row r="2010">
          <cell r="D2010">
            <v>0</v>
          </cell>
          <cell r="F2010">
            <v>0</v>
          </cell>
          <cell r="G2010">
            <v>0</v>
          </cell>
        </row>
        <row r="2011">
          <cell r="D2011">
            <v>0</v>
          </cell>
          <cell r="F2011">
            <v>0</v>
          </cell>
          <cell r="G2011">
            <v>0</v>
          </cell>
        </row>
        <row r="2012">
          <cell r="D2012">
            <v>0</v>
          </cell>
          <cell r="F2012">
            <v>0</v>
          </cell>
          <cell r="G2012">
            <v>0</v>
          </cell>
        </row>
        <row r="2013">
          <cell r="D2013">
            <v>0</v>
          </cell>
          <cell r="F2013">
            <v>0</v>
          </cell>
          <cell r="G2013">
            <v>0</v>
          </cell>
        </row>
        <row r="2014">
          <cell r="D2014">
            <v>0</v>
          </cell>
          <cell r="F2014">
            <v>0</v>
          </cell>
          <cell r="G2014">
            <v>0</v>
          </cell>
        </row>
        <row r="2015">
          <cell r="D2015">
            <v>0</v>
          </cell>
          <cell r="F2015">
            <v>0</v>
          </cell>
          <cell r="G2015">
            <v>0</v>
          </cell>
        </row>
        <row r="2016">
          <cell r="D2016">
            <v>0</v>
          </cell>
          <cell r="F2016">
            <v>0</v>
          </cell>
          <cell r="G2016">
            <v>0</v>
          </cell>
        </row>
        <row r="2017">
          <cell r="D2017">
            <v>0</v>
          </cell>
          <cell r="F2017">
            <v>0</v>
          </cell>
          <cell r="G2017">
            <v>0</v>
          </cell>
        </row>
        <row r="2018">
          <cell r="D2018">
            <v>0</v>
          </cell>
          <cell r="F2018">
            <v>0</v>
          </cell>
          <cell r="G2018">
            <v>0</v>
          </cell>
        </row>
        <row r="2019">
          <cell r="D2019">
            <v>0</v>
          </cell>
          <cell r="F2019">
            <v>0</v>
          </cell>
          <cell r="G2019">
            <v>0</v>
          </cell>
        </row>
        <row r="2020">
          <cell r="D2020">
            <v>0</v>
          </cell>
          <cell r="F2020">
            <v>0</v>
          </cell>
          <cell r="G2020">
            <v>0</v>
          </cell>
        </row>
        <row r="2021">
          <cell r="D2021">
            <v>0</v>
          </cell>
          <cell r="F2021">
            <v>0</v>
          </cell>
          <cell r="G2021">
            <v>0</v>
          </cell>
        </row>
        <row r="2022">
          <cell r="D2022">
            <v>0</v>
          </cell>
          <cell r="F2022">
            <v>0</v>
          </cell>
          <cell r="G2022">
            <v>0</v>
          </cell>
        </row>
        <row r="2023">
          <cell r="D2023">
            <v>0</v>
          </cell>
          <cell r="F2023">
            <v>0</v>
          </cell>
          <cell r="G2023">
            <v>0</v>
          </cell>
        </row>
        <row r="2024">
          <cell r="D2024">
            <v>0</v>
          </cell>
          <cell r="F2024">
            <v>0</v>
          </cell>
          <cell r="G2024">
            <v>0</v>
          </cell>
        </row>
        <row r="2025">
          <cell r="D2025">
            <v>0</v>
          </cell>
          <cell r="F2025">
            <v>0</v>
          </cell>
          <cell r="G2025">
            <v>0</v>
          </cell>
        </row>
        <row r="2026">
          <cell r="D2026">
            <v>0</v>
          </cell>
          <cell r="F2026">
            <v>0</v>
          </cell>
          <cell r="G2026">
            <v>0</v>
          </cell>
        </row>
        <row r="2027">
          <cell r="D2027">
            <v>0</v>
          </cell>
          <cell r="F2027">
            <v>0</v>
          </cell>
          <cell r="G2027">
            <v>0</v>
          </cell>
        </row>
        <row r="2028">
          <cell r="D2028">
            <v>0</v>
          </cell>
          <cell r="F2028">
            <v>0</v>
          </cell>
          <cell r="G2028">
            <v>0</v>
          </cell>
        </row>
        <row r="2029">
          <cell r="D2029">
            <v>0</v>
          </cell>
          <cell r="F2029">
            <v>0</v>
          </cell>
          <cell r="G2029">
            <v>0</v>
          </cell>
        </row>
        <row r="2030">
          <cell r="D2030">
            <v>0</v>
          </cell>
          <cell r="F2030">
            <v>0</v>
          </cell>
          <cell r="G2030">
            <v>0</v>
          </cell>
        </row>
        <row r="2031">
          <cell r="D2031">
            <v>0</v>
          </cell>
          <cell r="F2031">
            <v>0</v>
          </cell>
          <cell r="G2031">
            <v>0</v>
          </cell>
        </row>
        <row r="2032">
          <cell r="D2032">
            <v>0</v>
          </cell>
          <cell r="F2032">
            <v>0</v>
          </cell>
          <cell r="G2032">
            <v>0</v>
          </cell>
        </row>
        <row r="2033">
          <cell r="D2033">
            <v>0</v>
          </cell>
          <cell r="F2033">
            <v>0</v>
          </cell>
          <cell r="G2033">
            <v>0</v>
          </cell>
        </row>
        <row r="2034">
          <cell r="D2034">
            <v>0</v>
          </cell>
          <cell r="F2034">
            <v>0</v>
          </cell>
          <cell r="G2034">
            <v>0</v>
          </cell>
        </row>
        <row r="2035">
          <cell r="D2035">
            <v>0</v>
          </cell>
          <cell r="F2035">
            <v>0</v>
          </cell>
          <cell r="G2035">
            <v>0</v>
          </cell>
        </row>
        <row r="2036">
          <cell r="D2036">
            <v>0</v>
          </cell>
          <cell r="F2036">
            <v>0</v>
          </cell>
          <cell r="G2036">
            <v>0</v>
          </cell>
        </row>
        <row r="2037">
          <cell r="D2037">
            <v>0</v>
          </cell>
          <cell r="F2037">
            <v>0</v>
          </cell>
          <cell r="G2037">
            <v>0</v>
          </cell>
        </row>
        <row r="2038">
          <cell r="D2038">
            <v>0</v>
          </cell>
          <cell r="F2038">
            <v>0</v>
          </cell>
          <cell r="G2038">
            <v>0</v>
          </cell>
        </row>
        <row r="2039">
          <cell r="D2039">
            <v>0</v>
          </cell>
          <cell r="F2039">
            <v>0</v>
          </cell>
          <cell r="G2039">
            <v>0</v>
          </cell>
        </row>
        <row r="2040">
          <cell r="D2040">
            <v>0</v>
          </cell>
          <cell r="F2040">
            <v>0</v>
          </cell>
          <cell r="G2040">
            <v>0</v>
          </cell>
        </row>
        <row r="2041">
          <cell r="D2041">
            <v>0</v>
          </cell>
          <cell r="F2041">
            <v>0</v>
          </cell>
          <cell r="G2041">
            <v>0</v>
          </cell>
        </row>
        <row r="2042">
          <cell r="D2042">
            <v>0</v>
          </cell>
          <cell r="F2042">
            <v>0</v>
          </cell>
          <cell r="G2042">
            <v>0</v>
          </cell>
        </row>
        <row r="2043">
          <cell r="D2043">
            <v>0</v>
          </cell>
          <cell r="F2043">
            <v>0</v>
          </cell>
          <cell r="G2043">
            <v>0</v>
          </cell>
        </row>
        <row r="2044">
          <cell r="D2044">
            <v>0</v>
          </cell>
          <cell r="F2044">
            <v>0</v>
          </cell>
          <cell r="G2044">
            <v>0</v>
          </cell>
        </row>
        <row r="2045">
          <cell r="D2045">
            <v>0</v>
          </cell>
          <cell r="F2045">
            <v>0</v>
          </cell>
          <cell r="G2045">
            <v>0</v>
          </cell>
        </row>
        <row r="2046">
          <cell r="D2046">
            <v>0</v>
          </cell>
          <cell r="F2046">
            <v>0</v>
          </cell>
          <cell r="G2046">
            <v>0</v>
          </cell>
        </row>
        <row r="2047">
          <cell r="D2047">
            <v>0</v>
          </cell>
          <cell r="F2047">
            <v>0</v>
          </cell>
          <cell r="G2047">
            <v>0</v>
          </cell>
        </row>
        <row r="2048">
          <cell r="D2048">
            <v>0</v>
          </cell>
          <cell r="F2048">
            <v>0</v>
          </cell>
          <cell r="G2048">
            <v>0</v>
          </cell>
        </row>
        <row r="2049">
          <cell r="D2049">
            <v>0</v>
          </cell>
          <cell r="F2049">
            <v>0</v>
          </cell>
          <cell r="G2049">
            <v>0</v>
          </cell>
        </row>
        <row r="2050">
          <cell r="D2050">
            <v>0</v>
          </cell>
          <cell r="F2050">
            <v>0</v>
          </cell>
          <cell r="G2050">
            <v>0</v>
          </cell>
        </row>
        <row r="2051">
          <cell r="D2051">
            <v>0</v>
          </cell>
          <cell r="F2051">
            <v>0</v>
          </cell>
          <cell r="G2051">
            <v>0</v>
          </cell>
        </row>
        <row r="2052">
          <cell r="D2052">
            <v>0</v>
          </cell>
          <cell r="F2052">
            <v>0</v>
          </cell>
          <cell r="G2052">
            <v>0</v>
          </cell>
        </row>
        <row r="2053">
          <cell r="D2053">
            <v>0</v>
          </cell>
          <cell r="F2053">
            <v>0</v>
          </cell>
          <cell r="G2053">
            <v>0</v>
          </cell>
        </row>
        <row r="2054">
          <cell r="D2054">
            <v>0</v>
          </cell>
          <cell r="F2054">
            <v>0</v>
          </cell>
          <cell r="G2054">
            <v>0</v>
          </cell>
        </row>
        <row r="2055">
          <cell r="D2055">
            <v>0</v>
          </cell>
          <cell r="F2055">
            <v>0</v>
          </cell>
          <cell r="G2055">
            <v>0</v>
          </cell>
        </row>
        <row r="2056">
          <cell r="D2056">
            <v>0</v>
          </cell>
          <cell r="F2056">
            <v>0</v>
          </cell>
          <cell r="G2056">
            <v>0</v>
          </cell>
        </row>
        <row r="2057">
          <cell r="D2057">
            <v>0</v>
          </cell>
          <cell r="F2057">
            <v>0</v>
          </cell>
          <cell r="G2057">
            <v>0</v>
          </cell>
        </row>
        <row r="2058">
          <cell r="D2058">
            <v>0</v>
          </cell>
          <cell r="F2058">
            <v>0</v>
          </cell>
          <cell r="G2058">
            <v>0</v>
          </cell>
        </row>
        <row r="2059">
          <cell r="D2059">
            <v>0</v>
          </cell>
          <cell r="F2059">
            <v>0</v>
          </cell>
          <cell r="G2059">
            <v>0</v>
          </cell>
        </row>
        <row r="2060">
          <cell r="D2060">
            <v>0</v>
          </cell>
          <cell r="F2060">
            <v>0</v>
          </cell>
          <cell r="G2060">
            <v>0</v>
          </cell>
        </row>
        <row r="2061">
          <cell r="D2061">
            <v>0</v>
          </cell>
          <cell r="F2061">
            <v>0</v>
          </cell>
          <cell r="G2061">
            <v>0</v>
          </cell>
        </row>
        <row r="2062">
          <cell r="D2062">
            <v>0</v>
          </cell>
          <cell r="F2062">
            <v>0</v>
          </cell>
          <cell r="G2062">
            <v>0</v>
          </cell>
        </row>
        <row r="2063">
          <cell r="D2063">
            <v>0</v>
          </cell>
          <cell r="F2063">
            <v>0</v>
          </cell>
          <cell r="G2063">
            <v>0</v>
          </cell>
        </row>
        <row r="2064">
          <cell r="D2064">
            <v>0</v>
          </cell>
          <cell r="F2064">
            <v>0</v>
          </cell>
          <cell r="G2064">
            <v>0</v>
          </cell>
        </row>
        <row r="2065">
          <cell r="D2065">
            <v>0</v>
          </cell>
          <cell r="F2065">
            <v>0</v>
          </cell>
          <cell r="G2065">
            <v>0</v>
          </cell>
        </row>
        <row r="2066">
          <cell r="D2066">
            <v>0</v>
          </cell>
          <cell r="F2066">
            <v>0</v>
          </cell>
          <cell r="G2066">
            <v>0</v>
          </cell>
        </row>
        <row r="2067">
          <cell r="D2067">
            <v>0</v>
          </cell>
          <cell r="F2067">
            <v>0</v>
          </cell>
          <cell r="G2067">
            <v>0</v>
          </cell>
        </row>
        <row r="2068">
          <cell r="D2068">
            <v>0</v>
          </cell>
          <cell r="F2068">
            <v>0</v>
          </cell>
          <cell r="G2068">
            <v>0</v>
          </cell>
        </row>
        <row r="2069">
          <cell r="D2069">
            <v>0</v>
          </cell>
          <cell r="F2069">
            <v>0</v>
          </cell>
          <cell r="G2069">
            <v>0</v>
          </cell>
        </row>
        <row r="2070">
          <cell r="D2070">
            <v>0</v>
          </cell>
          <cell r="F2070">
            <v>0</v>
          </cell>
          <cell r="G2070">
            <v>0</v>
          </cell>
        </row>
        <row r="2071">
          <cell r="D2071">
            <v>0</v>
          </cell>
          <cell r="F2071">
            <v>0</v>
          </cell>
          <cell r="G2071">
            <v>0</v>
          </cell>
        </row>
        <row r="2072">
          <cell r="D2072">
            <v>0</v>
          </cell>
          <cell r="F2072">
            <v>0</v>
          </cell>
          <cell r="G2072">
            <v>0</v>
          </cell>
        </row>
        <row r="2073">
          <cell r="D2073">
            <v>0</v>
          </cell>
          <cell r="F2073">
            <v>0</v>
          </cell>
          <cell r="G2073">
            <v>0</v>
          </cell>
        </row>
        <row r="2074">
          <cell r="D2074">
            <v>0</v>
          </cell>
          <cell r="F2074">
            <v>0</v>
          </cell>
          <cell r="G2074">
            <v>0</v>
          </cell>
        </row>
        <row r="2075">
          <cell r="D2075">
            <v>0</v>
          </cell>
          <cell r="F2075">
            <v>0</v>
          </cell>
          <cell r="G2075">
            <v>0</v>
          </cell>
        </row>
        <row r="2076">
          <cell r="D2076">
            <v>0</v>
          </cell>
          <cell r="F2076">
            <v>0</v>
          </cell>
          <cell r="G2076">
            <v>0</v>
          </cell>
        </row>
        <row r="2077">
          <cell r="D2077">
            <v>0</v>
          </cell>
          <cell r="F2077">
            <v>0</v>
          </cell>
          <cell r="G2077">
            <v>0</v>
          </cell>
        </row>
        <row r="2078">
          <cell r="D2078">
            <v>0</v>
          </cell>
          <cell r="F2078">
            <v>0</v>
          </cell>
          <cell r="G2078">
            <v>0</v>
          </cell>
        </row>
        <row r="2079">
          <cell r="D2079">
            <v>0</v>
          </cell>
          <cell r="F2079">
            <v>0</v>
          </cell>
          <cell r="G2079">
            <v>0</v>
          </cell>
        </row>
        <row r="2080">
          <cell r="D2080">
            <v>0</v>
          </cell>
          <cell r="F2080">
            <v>0</v>
          </cell>
          <cell r="G2080">
            <v>0</v>
          </cell>
        </row>
        <row r="2081">
          <cell r="D2081">
            <v>0</v>
          </cell>
          <cell r="F2081">
            <v>0</v>
          </cell>
          <cell r="G2081">
            <v>0</v>
          </cell>
        </row>
        <row r="2082">
          <cell r="D2082">
            <v>0</v>
          </cell>
          <cell r="F2082">
            <v>0</v>
          </cell>
          <cell r="G2082">
            <v>0</v>
          </cell>
        </row>
        <row r="2083">
          <cell r="D2083">
            <v>0</v>
          </cell>
          <cell r="F2083">
            <v>0</v>
          </cell>
          <cell r="G2083">
            <v>0</v>
          </cell>
        </row>
        <row r="2084">
          <cell r="D2084">
            <v>0</v>
          </cell>
          <cell r="F2084">
            <v>0</v>
          </cell>
          <cell r="G2084">
            <v>0</v>
          </cell>
        </row>
        <row r="2085">
          <cell r="D2085">
            <v>0</v>
          </cell>
          <cell r="F2085">
            <v>0</v>
          </cell>
          <cell r="G2085">
            <v>0</v>
          </cell>
        </row>
        <row r="2086">
          <cell r="D2086">
            <v>0</v>
          </cell>
          <cell r="F2086">
            <v>0</v>
          </cell>
          <cell r="G2086">
            <v>0</v>
          </cell>
        </row>
        <row r="2087">
          <cell r="D2087">
            <v>0</v>
          </cell>
          <cell r="F2087">
            <v>0</v>
          </cell>
          <cell r="G2087">
            <v>0</v>
          </cell>
        </row>
        <row r="2088">
          <cell r="D2088">
            <v>0</v>
          </cell>
          <cell r="F2088">
            <v>0</v>
          </cell>
          <cell r="G2088">
            <v>0</v>
          </cell>
        </row>
        <row r="2089">
          <cell r="D2089">
            <v>0</v>
          </cell>
          <cell r="F2089">
            <v>0</v>
          </cell>
          <cell r="G2089">
            <v>0</v>
          </cell>
        </row>
        <row r="2090">
          <cell r="D2090">
            <v>0</v>
          </cell>
          <cell r="F2090">
            <v>0</v>
          </cell>
          <cell r="G2090">
            <v>0</v>
          </cell>
        </row>
        <row r="2091">
          <cell r="D2091">
            <v>0</v>
          </cell>
          <cell r="F2091">
            <v>0</v>
          </cell>
          <cell r="G2091">
            <v>0</v>
          </cell>
        </row>
        <row r="2092">
          <cell r="D2092">
            <v>0</v>
          </cell>
          <cell r="F2092">
            <v>0</v>
          </cell>
          <cell r="G2092">
            <v>0</v>
          </cell>
        </row>
        <row r="2093">
          <cell r="D2093">
            <v>0</v>
          </cell>
          <cell r="F2093">
            <v>0</v>
          </cell>
          <cell r="G2093">
            <v>0</v>
          </cell>
        </row>
        <row r="2094">
          <cell r="D2094">
            <v>0</v>
          </cell>
          <cell r="F2094">
            <v>0</v>
          </cell>
          <cell r="G2094">
            <v>0</v>
          </cell>
        </row>
        <row r="2095">
          <cell r="D2095">
            <v>0</v>
          </cell>
          <cell r="F2095">
            <v>0</v>
          </cell>
          <cell r="G2095">
            <v>0</v>
          </cell>
        </row>
        <row r="2096">
          <cell r="D2096">
            <v>0</v>
          </cell>
          <cell r="F2096">
            <v>0</v>
          </cell>
          <cell r="G2096">
            <v>0</v>
          </cell>
        </row>
        <row r="2097">
          <cell r="D2097">
            <v>0</v>
          </cell>
          <cell r="F2097">
            <v>0</v>
          </cell>
          <cell r="G2097">
            <v>0</v>
          </cell>
        </row>
        <row r="2098">
          <cell r="D2098">
            <v>0</v>
          </cell>
          <cell r="F2098">
            <v>0</v>
          </cell>
          <cell r="G2098">
            <v>0</v>
          </cell>
        </row>
        <row r="2099">
          <cell r="D2099">
            <v>0</v>
          </cell>
          <cell r="F2099">
            <v>0</v>
          </cell>
          <cell r="G2099">
            <v>0</v>
          </cell>
        </row>
        <row r="2100">
          <cell r="D2100">
            <v>0</v>
          </cell>
          <cell r="F2100">
            <v>0</v>
          </cell>
          <cell r="G2100">
            <v>0</v>
          </cell>
        </row>
        <row r="2101">
          <cell r="D2101">
            <v>0</v>
          </cell>
          <cell r="F2101">
            <v>0</v>
          </cell>
          <cell r="G2101">
            <v>0</v>
          </cell>
        </row>
        <row r="2102">
          <cell r="D2102">
            <v>0</v>
          </cell>
          <cell r="F2102">
            <v>0</v>
          </cell>
          <cell r="G2102">
            <v>0</v>
          </cell>
        </row>
        <row r="2103">
          <cell r="D2103">
            <v>0</v>
          </cell>
          <cell r="F2103">
            <v>0</v>
          </cell>
          <cell r="G2103">
            <v>0</v>
          </cell>
        </row>
        <row r="2104">
          <cell r="D2104">
            <v>0</v>
          </cell>
          <cell r="F2104">
            <v>0</v>
          </cell>
          <cell r="G2104">
            <v>0</v>
          </cell>
        </row>
        <row r="2105">
          <cell r="D2105">
            <v>0</v>
          </cell>
          <cell r="F2105">
            <v>0</v>
          </cell>
          <cell r="G2105">
            <v>0</v>
          </cell>
        </row>
        <row r="2106">
          <cell r="D2106">
            <v>0</v>
          </cell>
          <cell r="F2106">
            <v>0</v>
          </cell>
          <cell r="G2106">
            <v>0</v>
          </cell>
        </row>
        <row r="2107">
          <cell r="D2107">
            <v>0</v>
          </cell>
          <cell r="F2107">
            <v>0</v>
          </cell>
          <cell r="G2107">
            <v>0</v>
          </cell>
        </row>
        <row r="2108">
          <cell r="D2108">
            <v>0</v>
          </cell>
          <cell r="F2108">
            <v>0</v>
          </cell>
          <cell r="G2108">
            <v>0</v>
          </cell>
        </row>
        <row r="2109">
          <cell r="D2109">
            <v>0</v>
          </cell>
          <cell r="F2109">
            <v>0</v>
          </cell>
          <cell r="G2109">
            <v>0</v>
          </cell>
        </row>
        <row r="2110">
          <cell r="D2110">
            <v>0</v>
          </cell>
          <cell r="F2110">
            <v>0</v>
          </cell>
          <cell r="G2110">
            <v>0</v>
          </cell>
        </row>
        <row r="2111">
          <cell r="D2111">
            <v>0</v>
          </cell>
          <cell r="F2111">
            <v>0</v>
          </cell>
          <cell r="G2111">
            <v>0</v>
          </cell>
        </row>
        <row r="2112">
          <cell r="D2112">
            <v>0</v>
          </cell>
          <cell r="F2112">
            <v>0</v>
          </cell>
          <cell r="G2112">
            <v>0</v>
          </cell>
        </row>
        <row r="2113">
          <cell r="D2113">
            <v>0</v>
          </cell>
          <cell r="F2113">
            <v>0</v>
          </cell>
          <cell r="G2113">
            <v>0</v>
          </cell>
        </row>
        <row r="2114">
          <cell r="D2114">
            <v>0</v>
          </cell>
          <cell r="F2114">
            <v>0</v>
          </cell>
          <cell r="G2114">
            <v>0</v>
          </cell>
        </row>
        <row r="2115">
          <cell r="D2115">
            <v>0</v>
          </cell>
          <cell r="F2115">
            <v>0</v>
          </cell>
          <cell r="G2115">
            <v>0</v>
          </cell>
        </row>
        <row r="2116">
          <cell r="D2116">
            <v>0</v>
          </cell>
          <cell r="F2116">
            <v>0</v>
          </cell>
          <cell r="G2116">
            <v>0</v>
          </cell>
        </row>
        <row r="2117">
          <cell r="D2117">
            <v>0</v>
          </cell>
          <cell r="F2117">
            <v>0</v>
          </cell>
          <cell r="G2117">
            <v>0</v>
          </cell>
        </row>
        <row r="2118">
          <cell r="D2118">
            <v>0</v>
          </cell>
          <cell r="F2118">
            <v>0</v>
          </cell>
          <cell r="G2118">
            <v>0</v>
          </cell>
        </row>
        <row r="2119">
          <cell r="D2119">
            <v>0</v>
          </cell>
          <cell r="F2119">
            <v>0</v>
          </cell>
          <cell r="G2119">
            <v>0</v>
          </cell>
        </row>
        <row r="2120">
          <cell r="D2120">
            <v>0</v>
          </cell>
          <cell r="F2120">
            <v>0</v>
          </cell>
          <cell r="G2120">
            <v>0</v>
          </cell>
        </row>
        <row r="2121">
          <cell r="D2121">
            <v>0</v>
          </cell>
          <cell r="F2121">
            <v>0</v>
          </cell>
          <cell r="G2121">
            <v>0</v>
          </cell>
        </row>
        <row r="2122">
          <cell r="D2122">
            <v>0</v>
          </cell>
          <cell r="F2122">
            <v>0</v>
          </cell>
          <cell r="G2122">
            <v>0</v>
          </cell>
        </row>
        <row r="2123">
          <cell r="D2123">
            <v>0</v>
          </cell>
          <cell r="F2123">
            <v>0</v>
          </cell>
          <cell r="G2123">
            <v>0</v>
          </cell>
        </row>
        <row r="2124">
          <cell r="D2124">
            <v>0</v>
          </cell>
          <cell r="F2124">
            <v>0</v>
          </cell>
          <cell r="G2124">
            <v>0</v>
          </cell>
        </row>
        <row r="2125">
          <cell r="D2125">
            <v>0</v>
          </cell>
          <cell r="F2125">
            <v>0</v>
          </cell>
          <cell r="G2125">
            <v>0</v>
          </cell>
        </row>
        <row r="2126">
          <cell r="D2126">
            <v>0</v>
          </cell>
          <cell r="F2126">
            <v>0</v>
          </cell>
          <cell r="G2126">
            <v>0</v>
          </cell>
        </row>
        <row r="2127">
          <cell r="D2127">
            <v>0</v>
          </cell>
          <cell r="F2127">
            <v>0</v>
          </cell>
          <cell r="G2127">
            <v>0</v>
          </cell>
        </row>
        <row r="2128">
          <cell r="D2128">
            <v>0</v>
          </cell>
          <cell r="F2128">
            <v>0</v>
          </cell>
          <cell r="G2128">
            <v>0</v>
          </cell>
        </row>
        <row r="2129">
          <cell r="D2129">
            <v>0</v>
          </cell>
          <cell r="F2129">
            <v>0</v>
          </cell>
          <cell r="G2129">
            <v>0</v>
          </cell>
        </row>
        <row r="2130">
          <cell r="D2130">
            <v>0</v>
          </cell>
          <cell r="F2130">
            <v>0</v>
          </cell>
          <cell r="G2130">
            <v>0</v>
          </cell>
        </row>
        <row r="2131">
          <cell r="D2131">
            <v>0</v>
          </cell>
          <cell r="F2131">
            <v>0</v>
          </cell>
          <cell r="G2131">
            <v>0</v>
          </cell>
        </row>
        <row r="2132">
          <cell r="D2132">
            <v>0</v>
          </cell>
          <cell r="F2132">
            <v>0</v>
          </cell>
          <cell r="G2132">
            <v>0</v>
          </cell>
        </row>
        <row r="2133">
          <cell r="D2133">
            <v>0</v>
          </cell>
          <cell r="F2133">
            <v>0</v>
          </cell>
          <cell r="G2133">
            <v>0</v>
          </cell>
        </row>
        <row r="2134">
          <cell r="D2134">
            <v>0</v>
          </cell>
          <cell r="F2134">
            <v>0</v>
          </cell>
          <cell r="G2134">
            <v>0</v>
          </cell>
        </row>
        <row r="2135">
          <cell r="D2135">
            <v>0</v>
          </cell>
          <cell r="F2135">
            <v>0</v>
          </cell>
          <cell r="G2135">
            <v>0</v>
          </cell>
        </row>
        <row r="2136">
          <cell r="D2136">
            <v>0</v>
          </cell>
          <cell r="F2136">
            <v>0</v>
          </cell>
          <cell r="G2136">
            <v>0</v>
          </cell>
        </row>
        <row r="2137">
          <cell r="D2137">
            <v>0</v>
          </cell>
          <cell r="F2137">
            <v>0</v>
          </cell>
          <cell r="G2137">
            <v>0</v>
          </cell>
        </row>
        <row r="2138">
          <cell r="D2138">
            <v>0</v>
          </cell>
          <cell r="F2138">
            <v>0</v>
          </cell>
          <cell r="G2138">
            <v>0</v>
          </cell>
        </row>
        <row r="2139">
          <cell r="D2139">
            <v>0</v>
          </cell>
          <cell r="F2139">
            <v>0</v>
          </cell>
          <cell r="G2139">
            <v>0</v>
          </cell>
        </row>
        <row r="2140">
          <cell r="D2140">
            <v>0</v>
          </cell>
          <cell r="F2140">
            <v>0</v>
          </cell>
          <cell r="G2140">
            <v>0</v>
          </cell>
        </row>
        <row r="2141">
          <cell r="D2141">
            <v>0</v>
          </cell>
          <cell r="F2141">
            <v>0</v>
          </cell>
          <cell r="G2141">
            <v>0</v>
          </cell>
        </row>
        <row r="2142">
          <cell r="D2142">
            <v>0</v>
          </cell>
          <cell r="F2142">
            <v>0</v>
          </cell>
          <cell r="G2142">
            <v>0</v>
          </cell>
        </row>
        <row r="2143">
          <cell r="D2143">
            <v>0</v>
          </cell>
          <cell r="F2143">
            <v>0</v>
          </cell>
          <cell r="G2143">
            <v>0</v>
          </cell>
        </row>
        <row r="2144">
          <cell r="D2144">
            <v>0</v>
          </cell>
          <cell r="F2144">
            <v>0</v>
          </cell>
          <cell r="G2144">
            <v>0</v>
          </cell>
        </row>
        <row r="2145">
          <cell r="D2145">
            <v>0</v>
          </cell>
          <cell r="F2145">
            <v>0</v>
          </cell>
          <cell r="G2145">
            <v>0</v>
          </cell>
        </row>
        <row r="2146">
          <cell r="D2146">
            <v>0</v>
          </cell>
          <cell r="F2146">
            <v>0</v>
          </cell>
          <cell r="G2146">
            <v>0</v>
          </cell>
        </row>
        <row r="2147">
          <cell r="D2147">
            <v>0</v>
          </cell>
          <cell r="F2147">
            <v>0</v>
          </cell>
          <cell r="G2147">
            <v>0</v>
          </cell>
        </row>
        <row r="2148">
          <cell r="D2148">
            <v>0</v>
          </cell>
          <cell r="F2148">
            <v>0</v>
          </cell>
          <cell r="G2148">
            <v>0</v>
          </cell>
        </row>
        <row r="2149">
          <cell r="D2149">
            <v>0</v>
          </cell>
          <cell r="F2149">
            <v>0</v>
          </cell>
          <cell r="G2149">
            <v>0</v>
          </cell>
        </row>
        <row r="2150">
          <cell r="D2150">
            <v>0</v>
          </cell>
          <cell r="F2150">
            <v>0</v>
          </cell>
          <cell r="G2150">
            <v>0</v>
          </cell>
        </row>
        <row r="2151">
          <cell r="D2151">
            <v>0</v>
          </cell>
          <cell r="F2151">
            <v>0</v>
          </cell>
          <cell r="G2151">
            <v>0</v>
          </cell>
        </row>
        <row r="2152">
          <cell r="D2152">
            <v>0</v>
          </cell>
          <cell r="F2152">
            <v>0</v>
          </cell>
          <cell r="G2152">
            <v>0</v>
          </cell>
        </row>
        <row r="2153">
          <cell r="D2153">
            <v>0</v>
          </cell>
          <cell r="F2153">
            <v>0</v>
          </cell>
          <cell r="G2153">
            <v>0</v>
          </cell>
        </row>
        <row r="2154">
          <cell r="D2154">
            <v>0</v>
          </cell>
          <cell r="F2154">
            <v>0</v>
          </cell>
          <cell r="G2154">
            <v>0</v>
          </cell>
        </row>
        <row r="2155">
          <cell r="D2155">
            <v>0</v>
          </cell>
          <cell r="F2155">
            <v>0</v>
          </cell>
          <cell r="G2155">
            <v>0</v>
          </cell>
        </row>
        <row r="2156">
          <cell r="D2156">
            <v>0</v>
          </cell>
          <cell r="F2156">
            <v>0</v>
          </cell>
          <cell r="G2156">
            <v>0</v>
          </cell>
        </row>
        <row r="2157">
          <cell r="D2157">
            <v>0</v>
          </cell>
          <cell r="F2157">
            <v>0</v>
          </cell>
          <cell r="G2157">
            <v>0</v>
          </cell>
        </row>
        <row r="2158">
          <cell r="D2158">
            <v>0</v>
          </cell>
          <cell r="F2158">
            <v>0</v>
          </cell>
          <cell r="G2158">
            <v>0</v>
          </cell>
        </row>
        <row r="2159">
          <cell r="D2159">
            <v>0</v>
          </cell>
          <cell r="F2159">
            <v>0</v>
          </cell>
          <cell r="G2159">
            <v>0</v>
          </cell>
        </row>
        <row r="2160">
          <cell r="D2160">
            <v>0</v>
          </cell>
          <cell r="F2160">
            <v>0</v>
          </cell>
          <cell r="G2160">
            <v>0</v>
          </cell>
        </row>
        <row r="2161">
          <cell r="D2161">
            <v>0</v>
          </cell>
          <cell r="F2161">
            <v>0</v>
          </cell>
          <cell r="G2161">
            <v>0</v>
          </cell>
        </row>
        <row r="2162">
          <cell r="D2162">
            <v>0</v>
          </cell>
          <cell r="F2162">
            <v>0</v>
          </cell>
          <cell r="G2162">
            <v>0</v>
          </cell>
        </row>
        <row r="2163">
          <cell r="D2163">
            <v>0</v>
          </cell>
          <cell r="F2163">
            <v>0</v>
          </cell>
          <cell r="G2163">
            <v>0</v>
          </cell>
        </row>
        <row r="2164">
          <cell r="D2164">
            <v>0</v>
          </cell>
          <cell r="F2164">
            <v>0</v>
          </cell>
          <cell r="G2164">
            <v>0</v>
          </cell>
        </row>
        <row r="2165">
          <cell r="D2165">
            <v>0</v>
          </cell>
          <cell r="F2165">
            <v>0</v>
          </cell>
          <cell r="G2165">
            <v>0</v>
          </cell>
        </row>
        <row r="2166">
          <cell r="D2166">
            <v>0</v>
          </cell>
          <cell r="F2166">
            <v>0</v>
          </cell>
          <cell r="G2166">
            <v>0</v>
          </cell>
        </row>
        <row r="2167">
          <cell r="D2167">
            <v>0</v>
          </cell>
          <cell r="F2167">
            <v>0</v>
          </cell>
          <cell r="G2167">
            <v>0</v>
          </cell>
        </row>
        <row r="2168">
          <cell r="D2168">
            <v>0</v>
          </cell>
          <cell r="F2168">
            <v>0</v>
          </cell>
          <cell r="G2168">
            <v>0</v>
          </cell>
        </row>
        <row r="2169">
          <cell r="D2169">
            <v>0</v>
          </cell>
          <cell r="F2169">
            <v>0</v>
          </cell>
          <cell r="G2169">
            <v>0</v>
          </cell>
        </row>
        <row r="2170">
          <cell r="D2170">
            <v>0</v>
          </cell>
          <cell r="F2170">
            <v>0</v>
          </cell>
          <cell r="G2170">
            <v>0</v>
          </cell>
        </row>
        <row r="2171">
          <cell r="D2171">
            <v>0</v>
          </cell>
          <cell r="F2171">
            <v>0</v>
          </cell>
          <cell r="G2171">
            <v>0</v>
          </cell>
        </row>
        <row r="2172">
          <cell r="D2172">
            <v>0</v>
          </cell>
          <cell r="F2172">
            <v>0</v>
          </cell>
          <cell r="G2172">
            <v>0</v>
          </cell>
        </row>
        <row r="2173">
          <cell r="D2173">
            <v>0</v>
          </cell>
          <cell r="F2173">
            <v>0</v>
          </cell>
          <cell r="G2173">
            <v>0</v>
          </cell>
        </row>
        <row r="2174">
          <cell r="D2174">
            <v>0</v>
          </cell>
          <cell r="F2174">
            <v>0</v>
          </cell>
          <cell r="G2174">
            <v>0</v>
          </cell>
        </row>
        <row r="2175">
          <cell r="D2175">
            <v>0</v>
          </cell>
          <cell r="F2175">
            <v>0</v>
          </cell>
          <cell r="G2175">
            <v>0</v>
          </cell>
        </row>
        <row r="2176">
          <cell r="D2176">
            <v>0</v>
          </cell>
          <cell r="F2176">
            <v>0</v>
          </cell>
          <cell r="G2176">
            <v>0</v>
          </cell>
        </row>
        <row r="2177">
          <cell r="D2177">
            <v>0</v>
          </cell>
          <cell r="F2177">
            <v>0</v>
          </cell>
          <cell r="G2177">
            <v>0</v>
          </cell>
        </row>
        <row r="2178">
          <cell r="D2178">
            <v>0</v>
          </cell>
          <cell r="F2178">
            <v>0</v>
          </cell>
          <cell r="G2178">
            <v>0</v>
          </cell>
        </row>
        <row r="2179">
          <cell r="D2179">
            <v>0</v>
          </cell>
          <cell r="F2179">
            <v>0</v>
          </cell>
          <cell r="G2179">
            <v>0</v>
          </cell>
        </row>
        <row r="2180">
          <cell r="D2180">
            <v>0</v>
          </cell>
          <cell r="F2180">
            <v>0</v>
          </cell>
          <cell r="G2180">
            <v>0</v>
          </cell>
        </row>
        <row r="2181">
          <cell r="D2181">
            <v>0</v>
          </cell>
          <cell r="F2181">
            <v>0</v>
          </cell>
          <cell r="G2181">
            <v>0</v>
          </cell>
        </row>
        <row r="2182">
          <cell r="D2182">
            <v>0</v>
          </cell>
          <cell r="F2182">
            <v>0</v>
          </cell>
          <cell r="G2182">
            <v>0</v>
          </cell>
        </row>
        <row r="2183">
          <cell r="D2183">
            <v>0</v>
          </cell>
          <cell r="F2183">
            <v>0</v>
          </cell>
          <cell r="G2183">
            <v>0</v>
          </cell>
        </row>
        <row r="2184">
          <cell r="D2184">
            <v>0</v>
          </cell>
          <cell r="F2184">
            <v>0</v>
          </cell>
          <cell r="G2184">
            <v>0</v>
          </cell>
        </row>
        <row r="2185">
          <cell r="D2185">
            <v>0</v>
          </cell>
          <cell r="F2185">
            <v>0</v>
          </cell>
          <cell r="G2185">
            <v>0</v>
          </cell>
        </row>
        <row r="2186">
          <cell r="D2186">
            <v>0</v>
          </cell>
          <cell r="F2186">
            <v>0</v>
          </cell>
          <cell r="G2186">
            <v>0</v>
          </cell>
        </row>
        <row r="2187">
          <cell r="D2187">
            <v>0</v>
          </cell>
          <cell r="F2187">
            <v>0</v>
          </cell>
          <cell r="G2187">
            <v>0</v>
          </cell>
        </row>
        <row r="2188">
          <cell r="D2188">
            <v>0</v>
          </cell>
          <cell r="F2188">
            <v>0</v>
          </cell>
          <cell r="G2188">
            <v>0</v>
          </cell>
        </row>
        <row r="2189">
          <cell r="D2189">
            <v>0</v>
          </cell>
          <cell r="F2189">
            <v>0</v>
          </cell>
          <cell r="G2189">
            <v>0</v>
          </cell>
        </row>
        <row r="2190">
          <cell r="D2190">
            <v>0</v>
          </cell>
          <cell r="F2190">
            <v>0</v>
          </cell>
          <cell r="G2190">
            <v>0</v>
          </cell>
        </row>
        <row r="2191">
          <cell r="D2191">
            <v>0</v>
          </cell>
          <cell r="F2191">
            <v>0</v>
          </cell>
          <cell r="G2191">
            <v>0</v>
          </cell>
        </row>
        <row r="2192">
          <cell r="D2192">
            <v>0</v>
          </cell>
          <cell r="F2192">
            <v>0</v>
          </cell>
          <cell r="G2192">
            <v>0</v>
          </cell>
        </row>
        <row r="2193">
          <cell r="D2193">
            <v>0</v>
          </cell>
          <cell r="F2193">
            <v>0</v>
          </cell>
          <cell r="G2193">
            <v>0</v>
          </cell>
        </row>
        <row r="2194">
          <cell r="D2194">
            <v>0</v>
          </cell>
          <cell r="F2194">
            <v>0</v>
          </cell>
          <cell r="G2194">
            <v>0</v>
          </cell>
        </row>
        <row r="2195">
          <cell r="D2195">
            <v>0</v>
          </cell>
          <cell r="F2195">
            <v>0</v>
          </cell>
          <cell r="G2195">
            <v>0</v>
          </cell>
        </row>
        <row r="2196">
          <cell r="D2196">
            <v>0</v>
          </cell>
          <cell r="F2196">
            <v>0</v>
          </cell>
          <cell r="G2196">
            <v>0</v>
          </cell>
        </row>
        <row r="2197">
          <cell r="D2197">
            <v>0</v>
          </cell>
          <cell r="F2197">
            <v>0</v>
          </cell>
          <cell r="G2197">
            <v>0</v>
          </cell>
        </row>
        <row r="2198">
          <cell r="D2198">
            <v>0</v>
          </cell>
          <cell r="F2198">
            <v>0</v>
          </cell>
          <cell r="G2198">
            <v>0</v>
          </cell>
        </row>
        <row r="2199">
          <cell r="D2199">
            <v>0</v>
          </cell>
          <cell r="F2199">
            <v>0</v>
          </cell>
          <cell r="G2199">
            <v>0</v>
          </cell>
        </row>
        <row r="2200">
          <cell r="D2200">
            <v>0</v>
          </cell>
          <cell r="F2200">
            <v>0</v>
          </cell>
          <cell r="G2200">
            <v>0</v>
          </cell>
        </row>
        <row r="2201">
          <cell r="D2201">
            <v>0</v>
          </cell>
          <cell r="F2201">
            <v>0</v>
          </cell>
          <cell r="G2201">
            <v>0</v>
          </cell>
        </row>
        <row r="2202">
          <cell r="D2202">
            <v>0</v>
          </cell>
          <cell r="F2202">
            <v>0</v>
          </cell>
          <cell r="G2202">
            <v>0</v>
          </cell>
        </row>
        <row r="2203">
          <cell r="D2203">
            <v>0</v>
          </cell>
          <cell r="F2203">
            <v>0</v>
          </cell>
          <cell r="G2203">
            <v>0</v>
          </cell>
        </row>
        <row r="2204">
          <cell r="D2204">
            <v>0</v>
          </cell>
          <cell r="F2204">
            <v>0</v>
          </cell>
          <cell r="G2204">
            <v>0</v>
          </cell>
        </row>
        <row r="2205">
          <cell r="D2205">
            <v>0</v>
          </cell>
          <cell r="F2205">
            <v>0</v>
          </cell>
          <cell r="G2205">
            <v>0</v>
          </cell>
        </row>
        <row r="2206">
          <cell r="D2206">
            <v>0</v>
          </cell>
          <cell r="F2206">
            <v>0</v>
          </cell>
          <cell r="G2206">
            <v>0</v>
          </cell>
        </row>
        <row r="2207">
          <cell r="D2207">
            <v>0</v>
          </cell>
          <cell r="F2207">
            <v>0</v>
          </cell>
          <cell r="G2207">
            <v>0</v>
          </cell>
        </row>
        <row r="2208">
          <cell r="D2208">
            <v>0</v>
          </cell>
          <cell r="F2208">
            <v>0</v>
          </cell>
          <cell r="G2208">
            <v>0</v>
          </cell>
        </row>
        <row r="2209">
          <cell r="D2209">
            <v>0</v>
          </cell>
          <cell r="F2209">
            <v>0</v>
          </cell>
          <cell r="G2209">
            <v>0</v>
          </cell>
        </row>
        <row r="2210">
          <cell r="D2210">
            <v>0</v>
          </cell>
          <cell r="F2210">
            <v>0</v>
          </cell>
          <cell r="G2210">
            <v>0</v>
          </cell>
        </row>
        <row r="2211">
          <cell r="D2211">
            <v>0</v>
          </cell>
          <cell r="F2211">
            <v>0</v>
          </cell>
          <cell r="G2211">
            <v>0</v>
          </cell>
        </row>
        <row r="2212">
          <cell r="D2212">
            <v>0</v>
          </cell>
          <cell r="F2212">
            <v>0</v>
          </cell>
          <cell r="G2212">
            <v>0</v>
          </cell>
        </row>
        <row r="2213">
          <cell r="D2213">
            <v>0</v>
          </cell>
          <cell r="F2213">
            <v>0</v>
          </cell>
          <cell r="G2213">
            <v>0</v>
          </cell>
        </row>
        <row r="2214">
          <cell r="D2214">
            <v>0</v>
          </cell>
          <cell r="F2214">
            <v>0</v>
          </cell>
          <cell r="G2214">
            <v>0</v>
          </cell>
        </row>
        <row r="2215">
          <cell r="D2215">
            <v>0</v>
          </cell>
          <cell r="F2215">
            <v>0</v>
          </cell>
          <cell r="G2215">
            <v>0</v>
          </cell>
        </row>
        <row r="2216">
          <cell r="D2216">
            <v>0</v>
          </cell>
          <cell r="F2216">
            <v>0</v>
          </cell>
          <cell r="G2216">
            <v>0</v>
          </cell>
        </row>
        <row r="2217">
          <cell r="D2217">
            <v>0</v>
          </cell>
          <cell r="F2217">
            <v>0</v>
          </cell>
          <cell r="G2217">
            <v>0</v>
          </cell>
        </row>
        <row r="2218">
          <cell r="D2218">
            <v>0</v>
          </cell>
          <cell r="F2218">
            <v>0</v>
          </cell>
          <cell r="G2218">
            <v>0</v>
          </cell>
        </row>
        <row r="2219">
          <cell r="D2219">
            <v>0</v>
          </cell>
          <cell r="F2219">
            <v>0</v>
          </cell>
          <cell r="G2219">
            <v>0</v>
          </cell>
        </row>
        <row r="2220">
          <cell r="D2220">
            <v>0</v>
          </cell>
          <cell r="F2220">
            <v>0</v>
          </cell>
          <cell r="G2220">
            <v>0</v>
          </cell>
        </row>
        <row r="2221">
          <cell r="D2221">
            <v>0</v>
          </cell>
          <cell r="F2221">
            <v>0</v>
          </cell>
          <cell r="G2221">
            <v>0</v>
          </cell>
        </row>
        <row r="2222">
          <cell r="D2222">
            <v>0</v>
          </cell>
          <cell r="F2222">
            <v>0</v>
          </cell>
          <cell r="G2222">
            <v>0</v>
          </cell>
        </row>
        <row r="2223">
          <cell r="D2223">
            <v>0</v>
          </cell>
          <cell r="F2223">
            <v>0</v>
          </cell>
          <cell r="G2223">
            <v>0</v>
          </cell>
        </row>
        <row r="2224">
          <cell r="D2224">
            <v>0</v>
          </cell>
          <cell r="F2224">
            <v>0</v>
          </cell>
          <cell r="G2224">
            <v>0</v>
          </cell>
        </row>
        <row r="2225">
          <cell r="D2225">
            <v>0</v>
          </cell>
          <cell r="F2225">
            <v>0</v>
          </cell>
          <cell r="G2225">
            <v>0</v>
          </cell>
        </row>
        <row r="2226">
          <cell r="D2226">
            <v>0</v>
          </cell>
          <cell r="F2226">
            <v>0</v>
          </cell>
          <cell r="G2226">
            <v>0</v>
          </cell>
        </row>
        <row r="2227">
          <cell r="D2227">
            <v>0</v>
          </cell>
          <cell r="F2227">
            <v>0</v>
          </cell>
          <cell r="G2227">
            <v>0</v>
          </cell>
        </row>
        <row r="2228">
          <cell r="D2228">
            <v>0</v>
          </cell>
          <cell r="F2228">
            <v>0</v>
          </cell>
          <cell r="G2228">
            <v>0</v>
          </cell>
        </row>
        <row r="2229">
          <cell r="D2229">
            <v>0</v>
          </cell>
          <cell r="F2229">
            <v>0</v>
          </cell>
          <cell r="G2229">
            <v>0</v>
          </cell>
        </row>
        <row r="2230">
          <cell r="D2230">
            <v>0</v>
          </cell>
          <cell r="F2230">
            <v>0</v>
          </cell>
          <cell r="G2230">
            <v>0</v>
          </cell>
        </row>
        <row r="2231">
          <cell r="D2231">
            <v>0</v>
          </cell>
          <cell r="F2231">
            <v>0</v>
          </cell>
          <cell r="G2231">
            <v>0</v>
          </cell>
        </row>
        <row r="2232">
          <cell r="D2232">
            <v>0</v>
          </cell>
          <cell r="F2232">
            <v>0</v>
          </cell>
          <cell r="G2232">
            <v>0</v>
          </cell>
        </row>
        <row r="2233">
          <cell r="D2233">
            <v>0</v>
          </cell>
          <cell r="F2233">
            <v>0</v>
          </cell>
          <cell r="G2233">
            <v>0</v>
          </cell>
        </row>
        <row r="2234">
          <cell r="D2234">
            <v>0</v>
          </cell>
          <cell r="F2234">
            <v>0</v>
          </cell>
          <cell r="G2234">
            <v>0</v>
          </cell>
        </row>
        <row r="2235">
          <cell r="D2235">
            <v>0</v>
          </cell>
          <cell r="F2235">
            <v>0</v>
          </cell>
          <cell r="G2235">
            <v>0</v>
          </cell>
        </row>
        <row r="2236">
          <cell r="D2236">
            <v>0</v>
          </cell>
          <cell r="F2236">
            <v>0</v>
          </cell>
          <cell r="G2236">
            <v>0</v>
          </cell>
        </row>
        <row r="2237">
          <cell r="D2237">
            <v>0</v>
          </cell>
          <cell r="F2237">
            <v>0</v>
          </cell>
          <cell r="G2237">
            <v>0</v>
          </cell>
        </row>
        <row r="2238">
          <cell r="D2238">
            <v>0</v>
          </cell>
          <cell r="F2238">
            <v>0</v>
          </cell>
          <cell r="G2238">
            <v>0</v>
          </cell>
        </row>
        <row r="2239">
          <cell r="D2239">
            <v>0</v>
          </cell>
          <cell r="F2239">
            <v>0</v>
          </cell>
          <cell r="G2239">
            <v>0</v>
          </cell>
        </row>
        <row r="2240">
          <cell r="D2240">
            <v>0</v>
          </cell>
          <cell r="F2240">
            <v>0</v>
          </cell>
          <cell r="G2240">
            <v>0</v>
          </cell>
        </row>
        <row r="2241">
          <cell r="D2241">
            <v>0</v>
          </cell>
          <cell r="F2241">
            <v>0</v>
          </cell>
          <cell r="G2241">
            <v>0</v>
          </cell>
        </row>
        <row r="2242">
          <cell r="D2242">
            <v>0</v>
          </cell>
          <cell r="F2242">
            <v>0</v>
          </cell>
          <cell r="G2242">
            <v>0</v>
          </cell>
        </row>
        <row r="2243">
          <cell r="D2243">
            <v>0</v>
          </cell>
          <cell r="F2243">
            <v>0</v>
          </cell>
          <cell r="G2243">
            <v>0</v>
          </cell>
        </row>
        <row r="2244">
          <cell r="D2244">
            <v>0</v>
          </cell>
          <cell r="F2244">
            <v>0</v>
          </cell>
          <cell r="G2244">
            <v>0</v>
          </cell>
        </row>
        <row r="2245">
          <cell r="D2245">
            <v>0</v>
          </cell>
          <cell r="F2245">
            <v>0</v>
          </cell>
          <cell r="G2245">
            <v>0</v>
          </cell>
        </row>
        <row r="2246">
          <cell r="D2246">
            <v>0</v>
          </cell>
          <cell r="F2246">
            <v>0</v>
          </cell>
          <cell r="G2246">
            <v>0</v>
          </cell>
        </row>
        <row r="2247">
          <cell r="D2247">
            <v>0</v>
          </cell>
          <cell r="F2247">
            <v>0</v>
          </cell>
          <cell r="G2247">
            <v>0</v>
          </cell>
        </row>
        <row r="2248">
          <cell r="D2248">
            <v>0</v>
          </cell>
          <cell r="F2248">
            <v>0</v>
          </cell>
          <cell r="G2248">
            <v>0</v>
          </cell>
        </row>
        <row r="2249">
          <cell r="D2249">
            <v>0</v>
          </cell>
          <cell r="F2249">
            <v>0</v>
          </cell>
          <cell r="G2249">
            <v>0</v>
          </cell>
        </row>
        <row r="2250">
          <cell r="D2250">
            <v>0</v>
          </cell>
          <cell r="F2250">
            <v>0</v>
          </cell>
          <cell r="G2250">
            <v>0</v>
          </cell>
        </row>
        <row r="2251">
          <cell r="D2251">
            <v>0</v>
          </cell>
          <cell r="F2251">
            <v>0</v>
          </cell>
          <cell r="G2251">
            <v>0</v>
          </cell>
        </row>
        <row r="2252">
          <cell r="D2252">
            <v>0</v>
          </cell>
          <cell r="F2252">
            <v>0</v>
          </cell>
          <cell r="G2252">
            <v>0</v>
          </cell>
        </row>
        <row r="2253">
          <cell r="D2253">
            <v>0</v>
          </cell>
          <cell r="F2253">
            <v>0</v>
          </cell>
          <cell r="G2253">
            <v>0</v>
          </cell>
        </row>
        <row r="2254">
          <cell r="D2254">
            <v>0</v>
          </cell>
          <cell r="F2254">
            <v>0</v>
          </cell>
          <cell r="G2254">
            <v>0</v>
          </cell>
        </row>
        <row r="2255">
          <cell r="D2255">
            <v>0</v>
          </cell>
          <cell r="F2255">
            <v>0</v>
          </cell>
          <cell r="G2255">
            <v>0</v>
          </cell>
        </row>
        <row r="2256">
          <cell r="D2256">
            <v>0</v>
          </cell>
          <cell r="F2256">
            <v>0</v>
          </cell>
          <cell r="G2256">
            <v>0</v>
          </cell>
        </row>
        <row r="2257">
          <cell r="D2257">
            <v>0</v>
          </cell>
          <cell r="F2257">
            <v>0</v>
          </cell>
          <cell r="G2257">
            <v>0</v>
          </cell>
        </row>
        <row r="2258">
          <cell r="D2258">
            <v>0</v>
          </cell>
          <cell r="F2258">
            <v>0</v>
          </cell>
          <cell r="G2258">
            <v>0</v>
          </cell>
        </row>
        <row r="2259">
          <cell r="D2259">
            <v>0</v>
          </cell>
          <cell r="F2259">
            <v>0</v>
          </cell>
          <cell r="G2259">
            <v>0</v>
          </cell>
        </row>
        <row r="2260">
          <cell r="D2260">
            <v>0</v>
          </cell>
          <cell r="F2260">
            <v>0</v>
          </cell>
          <cell r="G2260">
            <v>0</v>
          </cell>
        </row>
        <row r="2261">
          <cell r="D2261">
            <v>0</v>
          </cell>
          <cell r="F2261">
            <v>0</v>
          </cell>
          <cell r="G2261">
            <v>0</v>
          </cell>
        </row>
        <row r="2262">
          <cell r="D2262">
            <v>0</v>
          </cell>
          <cell r="F2262">
            <v>0</v>
          </cell>
          <cell r="G2262">
            <v>0</v>
          </cell>
        </row>
        <row r="2263">
          <cell r="D2263">
            <v>0</v>
          </cell>
          <cell r="F2263">
            <v>0</v>
          </cell>
          <cell r="G2263">
            <v>0</v>
          </cell>
        </row>
        <row r="2264">
          <cell r="D2264">
            <v>0</v>
          </cell>
          <cell r="F2264">
            <v>0</v>
          </cell>
          <cell r="G2264">
            <v>0</v>
          </cell>
        </row>
        <row r="2265">
          <cell r="D2265">
            <v>0</v>
          </cell>
          <cell r="F2265">
            <v>0</v>
          </cell>
          <cell r="G2265">
            <v>0</v>
          </cell>
        </row>
        <row r="2266">
          <cell r="D2266">
            <v>0</v>
          </cell>
          <cell r="F2266">
            <v>0</v>
          </cell>
          <cell r="G2266">
            <v>0</v>
          </cell>
        </row>
        <row r="2267">
          <cell r="D2267">
            <v>0</v>
          </cell>
          <cell r="F2267">
            <v>0</v>
          </cell>
          <cell r="G2267">
            <v>0</v>
          </cell>
        </row>
        <row r="2268">
          <cell r="D2268">
            <v>0</v>
          </cell>
          <cell r="F2268">
            <v>0</v>
          </cell>
          <cell r="G2268">
            <v>0</v>
          </cell>
        </row>
        <row r="2269">
          <cell r="D2269">
            <v>0</v>
          </cell>
          <cell r="F2269">
            <v>0</v>
          </cell>
          <cell r="G2269">
            <v>0</v>
          </cell>
        </row>
        <row r="2270">
          <cell r="D2270">
            <v>0</v>
          </cell>
          <cell r="F2270">
            <v>0</v>
          </cell>
          <cell r="G2270">
            <v>0</v>
          </cell>
        </row>
        <row r="2271">
          <cell r="D2271">
            <v>0</v>
          </cell>
          <cell r="F2271">
            <v>0</v>
          </cell>
          <cell r="G2271">
            <v>0</v>
          </cell>
        </row>
        <row r="2272">
          <cell r="D2272">
            <v>0</v>
          </cell>
          <cell r="F2272">
            <v>0</v>
          </cell>
          <cell r="G2272">
            <v>0</v>
          </cell>
        </row>
        <row r="2273">
          <cell r="D2273">
            <v>0</v>
          </cell>
          <cell r="F2273">
            <v>0</v>
          </cell>
          <cell r="G2273">
            <v>0</v>
          </cell>
        </row>
        <row r="2274">
          <cell r="D2274">
            <v>0</v>
          </cell>
          <cell r="F2274">
            <v>0</v>
          </cell>
          <cell r="G2274">
            <v>0</v>
          </cell>
        </row>
        <row r="2275">
          <cell r="D2275">
            <v>0</v>
          </cell>
          <cell r="F2275">
            <v>0</v>
          </cell>
          <cell r="G2275">
            <v>0</v>
          </cell>
        </row>
        <row r="2276">
          <cell r="D2276">
            <v>0</v>
          </cell>
          <cell r="F2276">
            <v>0</v>
          </cell>
          <cell r="G2276">
            <v>0</v>
          </cell>
        </row>
        <row r="2277">
          <cell r="D2277">
            <v>0</v>
          </cell>
          <cell r="F2277">
            <v>0</v>
          </cell>
          <cell r="G2277">
            <v>0</v>
          </cell>
        </row>
        <row r="2278">
          <cell r="D2278">
            <v>0</v>
          </cell>
          <cell r="F2278">
            <v>0</v>
          </cell>
          <cell r="G2278">
            <v>0</v>
          </cell>
        </row>
        <row r="2279">
          <cell r="D2279">
            <v>0</v>
          </cell>
          <cell r="F2279">
            <v>0</v>
          </cell>
          <cell r="G2279">
            <v>0</v>
          </cell>
        </row>
        <row r="2280">
          <cell r="D2280">
            <v>0</v>
          </cell>
          <cell r="F2280">
            <v>0</v>
          </cell>
          <cell r="G2280">
            <v>0</v>
          </cell>
        </row>
        <row r="2281">
          <cell r="D2281">
            <v>0</v>
          </cell>
          <cell r="F2281">
            <v>0</v>
          </cell>
          <cell r="G2281">
            <v>0</v>
          </cell>
        </row>
        <row r="2282">
          <cell r="D2282">
            <v>0</v>
          </cell>
          <cell r="F2282">
            <v>0</v>
          </cell>
          <cell r="G2282">
            <v>0</v>
          </cell>
        </row>
        <row r="2283">
          <cell r="D2283">
            <v>0</v>
          </cell>
          <cell r="F2283">
            <v>0</v>
          </cell>
          <cell r="G2283">
            <v>0</v>
          </cell>
        </row>
        <row r="2284">
          <cell r="D2284">
            <v>0</v>
          </cell>
          <cell r="F2284">
            <v>0</v>
          </cell>
          <cell r="G2284">
            <v>0</v>
          </cell>
        </row>
        <row r="2285">
          <cell r="D2285">
            <v>0</v>
          </cell>
          <cell r="F2285">
            <v>0</v>
          </cell>
          <cell r="G2285">
            <v>0</v>
          </cell>
        </row>
        <row r="2286">
          <cell r="D2286">
            <v>0</v>
          </cell>
          <cell r="F2286">
            <v>0</v>
          </cell>
          <cell r="G2286">
            <v>0</v>
          </cell>
        </row>
        <row r="2287">
          <cell r="D2287">
            <v>0</v>
          </cell>
          <cell r="F2287">
            <v>0</v>
          </cell>
          <cell r="G2287">
            <v>0</v>
          </cell>
        </row>
        <row r="2288">
          <cell r="D2288">
            <v>0</v>
          </cell>
          <cell r="F2288">
            <v>0</v>
          </cell>
          <cell r="G2288">
            <v>0</v>
          </cell>
        </row>
        <row r="2289">
          <cell r="D2289">
            <v>0</v>
          </cell>
          <cell r="F2289">
            <v>0</v>
          </cell>
          <cell r="G2289">
            <v>0</v>
          </cell>
        </row>
        <row r="2290">
          <cell r="D2290">
            <v>0</v>
          </cell>
          <cell r="F2290">
            <v>0</v>
          </cell>
          <cell r="G2290">
            <v>0</v>
          </cell>
        </row>
        <row r="2291">
          <cell r="D2291">
            <v>0</v>
          </cell>
          <cell r="F2291">
            <v>0</v>
          </cell>
          <cell r="G2291">
            <v>0</v>
          </cell>
        </row>
        <row r="2292">
          <cell r="D2292">
            <v>0</v>
          </cell>
          <cell r="F2292">
            <v>0</v>
          </cell>
          <cell r="G2292">
            <v>0</v>
          </cell>
        </row>
        <row r="2293">
          <cell r="D2293">
            <v>0</v>
          </cell>
          <cell r="F2293">
            <v>0</v>
          </cell>
          <cell r="G2293">
            <v>0</v>
          </cell>
        </row>
        <row r="2294">
          <cell r="D2294">
            <v>0</v>
          </cell>
          <cell r="F2294">
            <v>0</v>
          </cell>
          <cell r="G2294">
            <v>0</v>
          </cell>
        </row>
        <row r="2295">
          <cell r="D2295">
            <v>0</v>
          </cell>
          <cell r="F2295">
            <v>0</v>
          </cell>
          <cell r="G2295">
            <v>0</v>
          </cell>
        </row>
        <row r="2296">
          <cell r="D2296">
            <v>0</v>
          </cell>
          <cell r="F2296">
            <v>0</v>
          </cell>
          <cell r="G2296">
            <v>0</v>
          </cell>
        </row>
        <row r="2297">
          <cell r="D2297">
            <v>0</v>
          </cell>
          <cell r="F2297">
            <v>0</v>
          </cell>
          <cell r="G2297">
            <v>0</v>
          </cell>
        </row>
        <row r="2298">
          <cell r="D2298">
            <v>0</v>
          </cell>
          <cell r="F2298">
            <v>0</v>
          </cell>
          <cell r="G2298">
            <v>0</v>
          </cell>
        </row>
        <row r="2299">
          <cell r="D2299">
            <v>0</v>
          </cell>
          <cell r="F2299">
            <v>0</v>
          </cell>
          <cell r="G2299">
            <v>0</v>
          </cell>
        </row>
        <row r="2300">
          <cell r="D2300">
            <v>0</v>
          </cell>
          <cell r="F2300">
            <v>0</v>
          </cell>
          <cell r="G2300">
            <v>0</v>
          </cell>
        </row>
        <row r="2301">
          <cell r="D2301">
            <v>0</v>
          </cell>
          <cell r="F2301">
            <v>0</v>
          </cell>
          <cell r="G2301">
            <v>0</v>
          </cell>
        </row>
        <row r="2302">
          <cell r="D2302">
            <v>0</v>
          </cell>
          <cell r="F2302">
            <v>0</v>
          </cell>
          <cell r="G2302">
            <v>0</v>
          </cell>
        </row>
        <row r="2303">
          <cell r="D2303">
            <v>0</v>
          </cell>
          <cell r="F2303">
            <v>0</v>
          </cell>
          <cell r="G2303">
            <v>0</v>
          </cell>
        </row>
        <row r="2304">
          <cell r="D2304">
            <v>0</v>
          </cell>
          <cell r="F2304">
            <v>0</v>
          </cell>
          <cell r="G2304">
            <v>0</v>
          </cell>
        </row>
        <row r="2305">
          <cell r="D2305">
            <v>0</v>
          </cell>
          <cell r="F2305">
            <v>0</v>
          </cell>
          <cell r="G2305">
            <v>0</v>
          </cell>
        </row>
        <row r="2306">
          <cell r="D2306">
            <v>0</v>
          </cell>
          <cell r="F2306">
            <v>0</v>
          </cell>
          <cell r="G2306">
            <v>0</v>
          </cell>
        </row>
        <row r="2307">
          <cell r="D2307">
            <v>0</v>
          </cell>
          <cell r="F2307">
            <v>0</v>
          </cell>
          <cell r="G2307">
            <v>0</v>
          </cell>
        </row>
        <row r="2308">
          <cell r="D2308">
            <v>0</v>
          </cell>
          <cell r="F2308">
            <v>0</v>
          </cell>
          <cell r="G2308">
            <v>0</v>
          </cell>
        </row>
        <row r="2309">
          <cell r="D2309">
            <v>0</v>
          </cell>
          <cell r="F2309">
            <v>0</v>
          </cell>
          <cell r="G2309">
            <v>0</v>
          </cell>
        </row>
        <row r="2310">
          <cell r="D2310">
            <v>0</v>
          </cell>
          <cell r="F2310">
            <v>0</v>
          </cell>
          <cell r="G2310">
            <v>0</v>
          </cell>
        </row>
        <row r="2311">
          <cell r="D2311">
            <v>0</v>
          </cell>
          <cell r="F2311">
            <v>0</v>
          </cell>
          <cell r="G2311">
            <v>0</v>
          </cell>
        </row>
        <row r="2312">
          <cell r="D2312">
            <v>0</v>
          </cell>
          <cell r="F2312">
            <v>0</v>
          </cell>
          <cell r="G2312">
            <v>0</v>
          </cell>
        </row>
        <row r="2313">
          <cell r="D2313">
            <v>0</v>
          </cell>
          <cell r="F2313">
            <v>0</v>
          </cell>
          <cell r="G2313">
            <v>0</v>
          </cell>
        </row>
        <row r="2314">
          <cell r="D2314">
            <v>0</v>
          </cell>
          <cell r="F2314">
            <v>0</v>
          </cell>
          <cell r="G2314">
            <v>0</v>
          </cell>
        </row>
        <row r="2315">
          <cell r="D2315">
            <v>0</v>
          </cell>
          <cell r="F2315">
            <v>0</v>
          </cell>
          <cell r="G2315">
            <v>0</v>
          </cell>
        </row>
        <row r="2316">
          <cell r="D2316">
            <v>0</v>
          </cell>
          <cell r="F2316">
            <v>0</v>
          </cell>
          <cell r="G2316">
            <v>0</v>
          </cell>
        </row>
        <row r="2317">
          <cell r="D2317">
            <v>0</v>
          </cell>
          <cell r="F2317">
            <v>0</v>
          </cell>
          <cell r="G2317">
            <v>0</v>
          </cell>
        </row>
        <row r="2318">
          <cell r="D2318">
            <v>0</v>
          </cell>
          <cell r="F2318">
            <v>0</v>
          </cell>
          <cell r="G2318">
            <v>0</v>
          </cell>
        </row>
        <row r="2319">
          <cell r="D2319">
            <v>0</v>
          </cell>
          <cell r="F2319">
            <v>0</v>
          </cell>
          <cell r="G2319">
            <v>0</v>
          </cell>
        </row>
        <row r="2320">
          <cell r="D2320">
            <v>0</v>
          </cell>
          <cell r="F2320">
            <v>0</v>
          </cell>
          <cell r="G2320">
            <v>0</v>
          </cell>
        </row>
        <row r="2321">
          <cell r="D2321">
            <v>0</v>
          </cell>
          <cell r="F2321">
            <v>0</v>
          </cell>
          <cell r="G2321">
            <v>0</v>
          </cell>
        </row>
        <row r="2322">
          <cell r="D2322">
            <v>0</v>
          </cell>
          <cell r="F2322">
            <v>0</v>
          </cell>
          <cell r="G2322">
            <v>0</v>
          </cell>
        </row>
        <row r="2323">
          <cell r="D2323">
            <v>0</v>
          </cell>
          <cell r="F2323">
            <v>0</v>
          </cell>
          <cell r="G2323">
            <v>0</v>
          </cell>
        </row>
        <row r="2324">
          <cell r="D2324">
            <v>0</v>
          </cell>
          <cell r="F2324">
            <v>0</v>
          </cell>
          <cell r="G2324">
            <v>0</v>
          </cell>
        </row>
        <row r="2325">
          <cell r="D2325">
            <v>0</v>
          </cell>
          <cell r="F2325">
            <v>0</v>
          </cell>
          <cell r="G2325">
            <v>0</v>
          </cell>
        </row>
        <row r="2326">
          <cell r="D2326">
            <v>0</v>
          </cell>
          <cell r="F2326">
            <v>0</v>
          </cell>
          <cell r="G2326">
            <v>0</v>
          </cell>
        </row>
        <row r="2327">
          <cell r="D2327">
            <v>0</v>
          </cell>
          <cell r="F2327">
            <v>0</v>
          </cell>
          <cell r="G2327">
            <v>0</v>
          </cell>
        </row>
        <row r="2328">
          <cell r="D2328">
            <v>0</v>
          </cell>
          <cell r="F2328">
            <v>0</v>
          </cell>
          <cell r="G2328">
            <v>0</v>
          </cell>
        </row>
        <row r="2329">
          <cell r="D2329">
            <v>0</v>
          </cell>
          <cell r="F2329">
            <v>0</v>
          </cell>
          <cell r="G2329">
            <v>0</v>
          </cell>
        </row>
        <row r="2330">
          <cell r="D2330">
            <v>0</v>
          </cell>
          <cell r="F2330">
            <v>0</v>
          </cell>
          <cell r="G2330">
            <v>0</v>
          </cell>
        </row>
        <row r="2331">
          <cell r="D2331">
            <v>0</v>
          </cell>
          <cell r="F2331">
            <v>0</v>
          </cell>
          <cell r="G2331">
            <v>0</v>
          </cell>
        </row>
        <row r="2332">
          <cell r="D2332">
            <v>0</v>
          </cell>
          <cell r="F2332">
            <v>0</v>
          </cell>
          <cell r="G2332">
            <v>0</v>
          </cell>
        </row>
        <row r="2333">
          <cell r="D2333">
            <v>0</v>
          </cell>
          <cell r="F2333">
            <v>0</v>
          </cell>
          <cell r="G2333">
            <v>0</v>
          </cell>
        </row>
        <row r="2334">
          <cell r="D2334">
            <v>0</v>
          </cell>
          <cell r="F2334">
            <v>0</v>
          </cell>
          <cell r="G2334">
            <v>0</v>
          </cell>
        </row>
        <row r="2335">
          <cell r="D2335">
            <v>0</v>
          </cell>
          <cell r="F2335">
            <v>0</v>
          </cell>
          <cell r="G2335">
            <v>0</v>
          </cell>
        </row>
        <row r="2336">
          <cell r="D2336">
            <v>0</v>
          </cell>
          <cell r="F2336">
            <v>0</v>
          </cell>
          <cell r="G2336">
            <v>0</v>
          </cell>
        </row>
        <row r="2337">
          <cell r="D2337">
            <v>0</v>
          </cell>
          <cell r="F2337">
            <v>0</v>
          </cell>
          <cell r="G2337">
            <v>0</v>
          </cell>
        </row>
        <row r="2338">
          <cell r="D2338">
            <v>0</v>
          </cell>
          <cell r="F2338">
            <v>0</v>
          </cell>
          <cell r="G2338">
            <v>0</v>
          </cell>
        </row>
        <row r="2339">
          <cell r="D2339">
            <v>0</v>
          </cell>
          <cell r="F2339">
            <v>0</v>
          </cell>
          <cell r="G2339">
            <v>0</v>
          </cell>
        </row>
        <row r="2340">
          <cell r="D2340">
            <v>0</v>
          </cell>
          <cell r="F2340">
            <v>0</v>
          </cell>
          <cell r="G2340">
            <v>0</v>
          </cell>
        </row>
        <row r="2341">
          <cell r="D2341">
            <v>0</v>
          </cell>
          <cell r="F2341">
            <v>0</v>
          </cell>
          <cell r="G2341">
            <v>0</v>
          </cell>
        </row>
        <row r="2342">
          <cell r="D2342">
            <v>0</v>
          </cell>
          <cell r="F2342">
            <v>0</v>
          </cell>
          <cell r="G2342">
            <v>0</v>
          </cell>
        </row>
        <row r="2343">
          <cell r="D2343">
            <v>0</v>
          </cell>
          <cell r="F2343">
            <v>0</v>
          </cell>
          <cell r="G2343">
            <v>0</v>
          </cell>
        </row>
        <row r="2344">
          <cell r="D2344">
            <v>0</v>
          </cell>
          <cell r="F2344">
            <v>0</v>
          </cell>
          <cell r="G2344">
            <v>0</v>
          </cell>
        </row>
        <row r="2345">
          <cell r="D2345">
            <v>0</v>
          </cell>
          <cell r="F2345">
            <v>0</v>
          </cell>
          <cell r="G2345">
            <v>0</v>
          </cell>
        </row>
        <row r="2346">
          <cell r="D2346">
            <v>0</v>
          </cell>
          <cell r="F2346">
            <v>0</v>
          </cell>
          <cell r="G2346">
            <v>0</v>
          </cell>
        </row>
        <row r="2347">
          <cell r="D2347">
            <v>0</v>
          </cell>
          <cell r="F2347">
            <v>0</v>
          </cell>
          <cell r="G2347">
            <v>0</v>
          </cell>
        </row>
        <row r="2348">
          <cell r="D2348">
            <v>0</v>
          </cell>
          <cell r="F2348">
            <v>0</v>
          </cell>
          <cell r="G2348">
            <v>0</v>
          </cell>
        </row>
        <row r="2349">
          <cell r="D2349">
            <v>0</v>
          </cell>
          <cell r="F2349">
            <v>0</v>
          </cell>
          <cell r="G2349">
            <v>0</v>
          </cell>
        </row>
        <row r="2350">
          <cell r="D2350">
            <v>0</v>
          </cell>
          <cell r="F2350">
            <v>0</v>
          </cell>
          <cell r="G2350">
            <v>0</v>
          </cell>
        </row>
        <row r="2351">
          <cell r="D2351">
            <v>0</v>
          </cell>
          <cell r="F2351">
            <v>0</v>
          </cell>
          <cell r="G2351">
            <v>0</v>
          </cell>
        </row>
        <row r="2352">
          <cell r="D2352">
            <v>0</v>
          </cell>
          <cell r="F2352">
            <v>0</v>
          </cell>
          <cell r="G2352">
            <v>0</v>
          </cell>
        </row>
        <row r="2353">
          <cell r="D2353">
            <v>0</v>
          </cell>
          <cell r="F2353">
            <v>0</v>
          </cell>
          <cell r="G2353">
            <v>0</v>
          </cell>
        </row>
        <row r="2354">
          <cell r="D2354">
            <v>0</v>
          </cell>
          <cell r="F2354">
            <v>0</v>
          </cell>
          <cell r="G2354">
            <v>0</v>
          </cell>
        </row>
        <row r="2355">
          <cell r="D2355">
            <v>0</v>
          </cell>
          <cell r="F2355">
            <v>0</v>
          </cell>
          <cell r="G2355">
            <v>0</v>
          </cell>
        </row>
        <row r="2356">
          <cell r="D2356">
            <v>0</v>
          </cell>
          <cell r="F2356">
            <v>0</v>
          </cell>
          <cell r="G2356">
            <v>0</v>
          </cell>
        </row>
        <row r="2357">
          <cell r="D2357">
            <v>0</v>
          </cell>
          <cell r="F2357">
            <v>0</v>
          </cell>
          <cell r="G2357">
            <v>0</v>
          </cell>
        </row>
        <row r="2358">
          <cell r="D2358">
            <v>0</v>
          </cell>
          <cell r="F2358">
            <v>0</v>
          </cell>
          <cell r="G2358">
            <v>0</v>
          </cell>
        </row>
        <row r="2359">
          <cell r="D2359">
            <v>0</v>
          </cell>
          <cell r="F2359">
            <v>0</v>
          </cell>
          <cell r="G2359">
            <v>0</v>
          </cell>
        </row>
        <row r="2360">
          <cell r="D2360">
            <v>0</v>
          </cell>
          <cell r="F2360">
            <v>0</v>
          </cell>
          <cell r="G2360">
            <v>0</v>
          </cell>
        </row>
        <row r="2361">
          <cell r="D2361">
            <v>0</v>
          </cell>
          <cell r="F2361">
            <v>0</v>
          </cell>
          <cell r="G2361">
            <v>0</v>
          </cell>
        </row>
        <row r="2362">
          <cell r="D2362">
            <v>0</v>
          </cell>
          <cell r="F2362">
            <v>0</v>
          </cell>
          <cell r="G2362">
            <v>0</v>
          </cell>
        </row>
        <row r="2363">
          <cell r="D2363">
            <v>0</v>
          </cell>
          <cell r="F2363">
            <v>0</v>
          </cell>
          <cell r="G2363">
            <v>0</v>
          </cell>
        </row>
        <row r="2364">
          <cell r="D2364">
            <v>0</v>
          </cell>
          <cell r="F2364">
            <v>0</v>
          </cell>
          <cell r="G2364">
            <v>0</v>
          </cell>
        </row>
        <row r="2365">
          <cell r="D2365">
            <v>0</v>
          </cell>
          <cell r="F2365">
            <v>0</v>
          </cell>
          <cell r="G2365">
            <v>0</v>
          </cell>
        </row>
        <row r="2366">
          <cell r="D2366">
            <v>0</v>
          </cell>
          <cell r="F2366">
            <v>0</v>
          </cell>
          <cell r="G2366">
            <v>0</v>
          </cell>
        </row>
        <row r="2367">
          <cell r="D2367">
            <v>0</v>
          </cell>
          <cell r="F2367">
            <v>0</v>
          </cell>
          <cell r="G2367">
            <v>0</v>
          </cell>
        </row>
        <row r="2368">
          <cell r="D2368">
            <v>0</v>
          </cell>
          <cell r="F2368">
            <v>0</v>
          </cell>
          <cell r="G2368">
            <v>0</v>
          </cell>
        </row>
        <row r="2369">
          <cell r="D2369">
            <v>0</v>
          </cell>
          <cell r="F2369">
            <v>0</v>
          </cell>
          <cell r="G2369">
            <v>0</v>
          </cell>
        </row>
        <row r="2370">
          <cell r="D2370">
            <v>0</v>
          </cell>
          <cell r="F2370">
            <v>0</v>
          </cell>
          <cell r="G2370">
            <v>0</v>
          </cell>
        </row>
        <row r="2371">
          <cell r="D2371">
            <v>0</v>
          </cell>
          <cell r="F2371">
            <v>0</v>
          </cell>
          <cell r="G2371">
            <v>0</v>
          </cell>
        </row>
        <row r="2372">
          <cell r="D2372">
            <v>0</v>
          </cell>
          <cell r="F2372">
            <v>0</v>
          </cell>
          <cell r="G2372">
            <v>0</v>
          </cell>
        </row>
        <row r="2373">
          <cell r="D2373">
            <v>0</v>
          </cell>
          <cell r="F2373">
            <v>0</v>
          </cell>
          <cell r="G2373">
            <v>0</v>
          </cell>
        </row>
        <row r="2374">
          <cell r="D2374">
            <v>0</v>
          </cell>
          <cell r="F2374">
            <v>0</v>
          </cell>
          <cell r="G2374">
            <v>0</v>
          </cell>
        </row>
        <row r="2375">
          <cell r="D2375">
            <v>0</v>
          </cell>
          <cell r="F2375">
            <v>0</v>
          </cell>
          <cell r="G2375">
            <v>0</v>
          </cell>
        </row>
        <row r="2376">
          <cell r="D2376">
            <v>0</v>
          </cell>
          <cell r="F2376">
            <v>0</v>
          </cell>
          <cell r="G2376">
            <v>0</v>
          </cell>
        </row>
        <row r="2377">
          <cell r="D2377">
            <v>0</v>
          </cell>
          <cell r="F2377">
            <v>0</v>
          </cell>
          <cell r="G2377">
            <v>0</v>
          </cell>
        </row>
        <row r="2378">
          <cell r="D2378">
            <v>0</v>
          </cell>
          <cell r="F2378">
            <v>0</v>
          </cell>
          <cell r="G2378">
            <v>0</v>
          </cell>
        </row>
        <row r="2379">
          <cell r="D2379">
            <v>0</v>
          </cell>
          <cell r="F2379">
            <v>0</v>
          </cell>
          <cell r="G2379">
            <v>0</v>
          </cell>
        </row>
        <row r="2380">
          <cell r="D2380">
            <v>0</v>
          </cell>
          <cell r="F2380">
            <v>0</v>
          </cell>
          <cell r="G2380">
            <v>0</v>
          </cell>
        </row>
        <row r="2381">
          <cell r="D2381">
            <v>0</v>
          </cell>
          <cell r="F2381">
            <v>0</v>
          </cell>
          <cell r="G2381">
            <v>0</v>
          </cell>
        </row>
        <row r="2382">
          <cell r="D2382">
            <v>0</v>
          </cell>
          <cell r="F2382">
            <v>0</v>
          </cell>
          <cell r="G2382">
            <v>0</v>
          </cell>
        </row>
        <row r="2383">
          <cell r="D2383">
            <v>0</v>
          </cell>
          <cell r="F2383">
            <v>0</v>
          </cell>
          <cell r="G2383">
            <v>0</v>
          </cell>
        </row>
        <row r="2384">
          <cell r="D2384">
            <v>0</v>
          </cell>
          <cell r="F2384">
            <v>0</v>
          </cell>
          <cell r="G2384">
            <v>0</v>
          </cell>
        </row>
        <row r="2385">
          <cell r="D2385">
            <v>0</v>
          </cell>
          <cell r="F2385">
            <v>0</v>
          </cell>
          <cell r="G2385">
            <v>0</v>
          </cell>
        </row>
        <row r="2386">
          <cell r="D2386">
            <v>0</v>
          </cell>
          <cell r="F2386">
            <v>0</v>
          </cell>
          <cell r="G2386">
            <v>0</v>
          </cell>
        </row>
        <row r="2387">
          <cell r="D2387">
            <v>0</v>
          </cell>
          <cell r="F2387">
            <v>0</v>
          </cell>
          <cell r="G2387">
            <v>0</v>
          </cell>
        </row>
        <row r="2388">
          <cell r="D2388">
            <v>0</v>
          </cell>
          <cell r="F2388">
            <v>0</v>
          </cell>
          <cell r="G2388">
            <v>0</v>
          </cell>
        </row>
        <row r="2389">
          <cell r="D2389">
            <v>0</v>
          </cell>
          <cell r="F2389">
            <v>0</v>
          </cell>
          <cell r="G2389">
            <v>0</v>
          </cell>
        </row>
        <row r="2390">
          <cell r="D2390">
            <v>0</v>
          </cell>
          <cell r="F2390">
            <v>0</v>
          </cell>
          <cell r="G2390">
            <v>0</v>
          </cell>
        </row>
        <row r="2391">
          <cell r="D2391">
            <v>0</v>
          </cell>
          <cell r="F2391">
            <v>0</v>
          </cell>
          <cell r="G2391">
            <v>0</v>
          </cell>
        </row>
        <row r="2392">
          <cell r="D2392">
            <v>0</v>
          </cell>
          <cell r="F2392">
            <v>0</v>
          </cell>
          <cell r="G2392">
            <v>0</v>
          </cell>
        </row>
        <row r="2393">
          <cell r="D2393">
            <v>0</v>
          </cell>
          <cell r="F2393">
            <v>0</v>
          </cell>
          <cell r="G2393">
            <v>0</v>
          </cell>
        </row>
        <row r="2394">
          <cell r="D2394">
            <v>0</v>
          </cell>
          <cell r="F2394">
            <v>0</v>
          </cell>
          <cell r="G2394">
            <v>0</v>
          </cell>
        </row>
        <row r="2395">
          <cell r="D2395">
            <v>0</v>
          </cell>
          <cell r="F2395">
            <v>0</v>
          </cell>
          <cell r="G2395">
            <v>0</v>
          </cell>
        </row>
        <row r="2396">
          <cell r="D2396">
            <v>0</v>
          </cell>
          <cell r="F2396">
            <v>0</v>
          </cell>
          <cell r="G2396">
            <v>0</v>
          </cell>
        </row>
        <row r="2397">
          <cell r="D2397">
            <v>0</v>
          </cell>
          <cell r="F2397">
            <v>0</v>
          </cell>
          <cell r="G2397">
            <v>0</v>
          </cell>
        </row>
        <row r="2398">
          <cell r="D2398">
            <v>0</v>
          </cell>
          <cell r="F2398">
            <v>0</v>
          </cell>
          <cell r="G2398">
            <v>0</v>
          </cell>
        </row>
        <row r="2399">
          <cell r="D2399">
            <v>0</v>
          </cell>
          <cell r="F2399">
            <v>0</v>
          </cell>
          <cell r="G2399">
            <v>0</v>
          </cell>
        </row>
        <row r="2400">
          <cell r="D2400">
            <v>0</v>
          </cell>
          <cell r="F2400">
            <v>0</v>
          </cell>
          <cell r="G2400">
            <v>0</v>
          </cell>
        </row>
        <row r="2401">
          <cell r="D2401">
            <v>0</v>
          </cell>
          <cell r="F2401">
            <v>0</v>
          </cell>
          <cell r="G2401">
            <v>0</v>
          </cell>
        </row>
        <row r="2402">
          <cell r="D2402">
            <v>0</v>
          </cell>
          <cell r="F2402">
            <v>0</v>
          </cell>
          <cell r="G2402">
            <v>0</v>
          </cell>
        </row>
        <row r="2403">
          <cell r="D2403">
            <v>0</v>
          </cell>
          <cell r="F2403">
            <v>0</v>
          </cell>
          <cell r="G2403">
            <v>0</v>
          </cell>
        </row>
        <row r="2404">
          <cell r="D2404">
            <v>0</v>
          </cell>
          <cell r="F2404">
            <v>0</v>
          </cell>
          <cell r="G2404">
            <v>0</v>
          </cell>
        </row>
        <row r="2405">
          <cell r="D2405">
            <v>0</v>
          </cell>
          <cell r="F2405">
            <v>0</v>
          </cell>
          <cell r="G2405">
            <v>0</v>
          </cell>
        </row>
        <row r="2406">
          <cell r="D2406">
            <v>0</v>
          </cell>
          <cell r="F2406">
            <v>0</v>
          </cell>
          <cell r="G2406">
            <v>0</v>
          </cell>
        </row>
        <row r="2407">
          <cell r="D2407">
            <v>0</v>
          </cell>
          <cell r="F2407">
            <v>0</v>
          </cell>
          <cell r="G2407">
            <v>0</v>
          </cell>
        </row>
        <row r="2408">
          <cell r="D2408">
            <v>0</v>
          </cell>
          <cell r="F2408">
            <v>0</v>
          </cell>
          <cell r="G2408">
            <v>0</v>
          </cell>
        </row>
        <row r="2409">
          <cell r="D2409">
            <v>0</v>
          </cell>
          <cell r="F2409">
            <v>0</v>
          </cell>
          <cell r="G2409">
            <v>0</v>
          </cell>
        </row>
        <row r="2410">
          <cell r="D2410">
            <v>0</v>
          </cell>
          <cell r="F2410">
            <v>0</v>
          </cell>
          <cell r="G2410">
            <v>0</v>
          </cell>
        </row>
        <row r="2411">
          <cell r="D2411">
            <v>0</v>
          </cell>
          <cell r="F2411">
            <v>0</v>
          </cell>
          <cell r="G2411">
            <v>0</v>
          </cell>
        </row>
        <row r="2412">
          <cell r="D2412">
            <v>0</v>
          </cell>
          <cell r="F2412">
            <v>0</v>
          </cell>
          <cell r="G2412">
            <v>0</v>
          </cell>
        </row>
        <row r="2413">
          <cell r="D2413">
            <v>0</v>
          </cell>
          <cell r="F2413">
            <v>0</v>
          </cell>
          <cell r="G2413">
            <v>0</v>
          </cell>
        </row>
        <row r="2414">
          <cell r="D2414">
            <v>0</v>
          </cell>
          <cell r="F2414">
            <v>0</v>
          </cell>
          <cell r="G2414">
            <v>0</v>
          </cell>
        </row>
        <row r="2415">
          <cell r="D2415">
            <v>0</v>
          </cell>
          <cell r="F2415">
            <v>0</v>
          </cell>
          <cell r="G2415">
            <v>0</v>
          </cell>
        </row>
        <row r="2416">
          <cell r="D2416">
            <v>0</v>
          </cell>
          <cell r="F2416">
            <v>0</v>
          </cell>
          <cell r="G2416">
            <v>0</v>
          </cell>
        </row>
        <row r="2417">
          <cell r="D2417">
            <v>0</v>
          </cell>
          <cell r="F2417">
            <v>0</v>
          </cell>
          <cell r="G2417">
            <v>0</v>
          </cell>
        </row>
        <row r="2418">
          <cell r="D2418">
            <v>0</v>
          </cell>
          <cell r="F2418">
            <v>0</v>
          </cell>
          <cell r="G2418">
            <v>0</v>
          </cell>
        </row>
        <row r="2419">
          <cell r="D2419">
            <v>0</v>
          </cell>
          <cell r="F2419">
            <v>0</v>
          </cell>
          <cell r="G2419">
            <v>0</v>
          </cell>
        </row>
        <row r="2420">
          <cell r="D2420">
            <v>0</v>
          </cell>
          <cell r="F2420">
            <v>0</v>
          </cell>
          <cell r="G2420">
            <v>0</v>
          </cell>
        </row>
        <row r="2421">
          <cell r="D2421">
            <v>0</v>
          </cell>
          <cell r="F2421">
            <v>0</v>
          </cell>
          <cell r="G2421">
            <v>0</v>
          </cell>
        </row>
        <row r="2422">
          <cell r="D2422">
            <v>0</v>
          </cell>
          <cell r="F2422">
            <v>0</v>
          </cell>
          <cell r="G2422">
            <v>0</v>
          </cell>
        </row>
        <row r="2423">
          <cell r="D2423">
            <v>0</v>
          </cell>
          <cell r="F2423">
            <v>0</v>
          </cell>
          <cell r="G2423">
            <v>0</v>
          </cell>
        </row>
        <row r="2424">
          <cell r="D2424">
            <v>0</v>
          </cell>
          <cell r="F2424">
            <v>0</v>
          </cell>
          <cell r="G2424">
            <v>0</v>
          </cell>
        </row>
        <row r="2425">
          <cell r="D2425">
            <v>0</v>
          </cell>
          <cell r="F2425">
            <v>0</v>
          </cell>
          <cell r="G2425">
            <v>0</v>
          </cell>
        </row>
        <row r="2426">
          <cell r="D2426">
            <v>0</v>
          </cell>
          <cell r="F2426">
            <v>0</v>
          </cell>
          <cell r="G2426">
            <v>0</v>
          </cell>
        </row>
        <row r="2427">
          <cell r="D2427">
            <v>0</v>
          </cell>
          <cell r="F2427">
            <v>0</v>
          </cell>
          <cell r="G2427">
            <v>0</v>
          </cell>
        </row>
        <row r="2428">
          <cell r="D2428">
            <v>0</v>
          </cell>
          <cell r="F2428">
            <v>0</v>
          </cell>
          <cell r="G2428">
            <v>0</v>
          </cell>
        </row>
        <row r="2429">
          <cell r="D2429">
            <v>0</v>
          </cell>
          <cell r="F2429">
            <v>0</v>
          </cell>
          <cell r="G2429">
            <v>0</v>
          </cell>
        </row>
        <row r="2430">
          <cell r="D2430">
            <v>0</v>
          </cell>
          <cell r="F2430">
            <v>0</v>
          </cell>
          <cell r="G2430">
            <v>0</v>
          </cell>
        </row>
        <row r="2431">
          <cell r="D2431">
            <v>0</v>
          </cell>
          <cell r="F2431">
            <v>0</v>
          </cell>
          <cell r="G2431">
            <v>0</v>
          </cell>
        </row>
        <row r="2432">
          <cell r="D2432">
            <v>0</v>
          </cell>
          <cell r="F2432">
            <v>0</v>
          </cell>
          <cell r="G2432">
            <v>0</v>
          </cell>
        </row>
        <row r="2433">
          <cell r="D2433">
            <v>0</v>
          </cell>
          <cell r="F2433">
            <v>0</v>
          </cell>
          <cell r="G2433">
            <v>0</v>
          </cell>
        </row>
        <row r="2434">
          <cell r="D2434">
            <v>0</v>
          </cell>
          <cell r="F2434">
            <v>0</v>
          </cell>
          <cell r="G2434">
            <v>0</v>
          </cell>
        </row>
        <row r="2435">
          <cell r="D2435">
            <v>0</v>
          </cell>
          <cell r="F2435">
            <v>0</v>
          </cell>
          <cell r="G2435">
            <v>0</v>
          </cell>
        </row>
        <row r="2436">
          <cell r="D2436">
            <v>0</v>
          </cell>
          <cell r="F2436">
            <v>0</v>
          </cell>
          <cell r="G2436">
            <v>0</v>
          </cell>
        </row>
        <row r="2437">
          <cell r="D2437">
            <v>0</v>
          </cell>
          <cell r="F2437">
            <v>0</v>
          </cell>
          <cell r="G2437">
            <v>0</v>
          </cell>
        </row>
        <row r="2438">
          <cell r="D2438">
            <v>0</v>
          </cell>
          <cell r="F2438">
            <v>0</v>
          </cell>
          <cell r="G2438">
            <v>0</v>
          </cell>
        </row>
        <row r="2439">
          <cell r="D2439">
            <v>0</v>
          </cell>
          <cell r="F2439">
            <v>0</v>
          </cell>
          <cell r="G2439">
            <v>0</v>
          </cell>
        </row>
        <row r="2440">
          <cell r="D2440">
            <v>0</v>
          </cell>
          <cell r="F2440">
            <v>0</v>
          </cell>
          <cell r="G2440">
            <v>0</v>
          </cell>
        </row>
        <row r="2441">
          <cell r="D2441">
            <v>0</v>
          </cell>
          <cell r="F2441">
            <v>0</v>
          </cell>
          <cell r="G2441">
            <v>0</v>
          </cell>
        </row>
        <row r="2442">
          <cell r="D2442">
            <v>0</v>
          </cell>
          <cell r="F2442">
            <v>0</v>
          </cell>
          <cell r="G2442">
            <v>0</v>
          </cell>
        </row>
        <row r="2443">
          <cell r="D2443">
            <v>0</v>
          </cell>
          <cell r="F2443">
            <v>0</v>
          </cell>
          <cell r="G2443">
            <v>0</v>
          </cell>
        </row>
        <row r="2444">
          <cell r="D2444">
            <v>0</v>
          </cell>
          <cell r="F2444">
            <v>0</v>
          </cell>
          <cell r="G2444">
            <v>0</v>
          </cell>
        </row>
        <row r="2445">
          <cell r="D2445">
            <v>0</v>
          </cell>
          <cell r="F2445">
            <v>0</v>
          </cell>
          <cell r="G2445">
            <v>0</v>
          </cell>
        </row>
        <row r="2446">
          <cell r="D2446">
            <v>0</v>
          </cell>
          <cell r="F2446">
            <v>0</v>
          </cell>
          <cell r="G2446">
            <v>0</v>
          </cell>
        </row>
        <row r="2447">
          <cell r="D2447">
            <v>0</v>
          </cell>
          <cell r="F2447">
            <v>0</v>
          </cell>
          <cell r="G2447">
            <v>0</v>
          </cell>
        </row>
        <row r="2448">
          <cell r="D2448">
            <v>0</v>
          </cell>
          <cell r="F2448">
            <v>0</v>
          </cell>
          <cell r="G2448">
            <v>0</v>
          </cell>
        </row>
        <row r="2449">
          <cell r="D2449">
            <v>0</v>
          </cell>
          <cell r="F2449">
            <v>0</v>
          </cell>
          <cell r="G2449">
            <v>0</v>
          </cell>
        </row>
        <row r="2450">
          <cell r="D2450">
            <v>0</v>
          </cell>
          <cell r="F2450">
            <v>0</v>
          </cell>
          <cell r="G2450">
            <v>0</v>
          </cell>
        </row>
        <row r="2451">
          <cell r="D2451">
            <v>0</v>
          </cell>
          <cell r="F2451">
            <v>0</v>
          </cell>
          <cell r="G2451">
            <v>0</v>
          </cell>
        </row>
        <row r="2452">
          <cell r="D2452">
            <v>0</v>
          </cell>
          <cell r="F2452">
            <v>0</v>
          </cell>
          <cell r="G2452">
            <v>0</v>
          </cell>
        </row>
        <row r="2453">
          <cell r="D2453">
            <v>0</v>
          </cell>
          <cell r="F2453">
            <v>0</v>
          </cell>
          <cell r="G2453">
            <v>0</v>
          </cell>
        </row>
        <row r="2454">
          <cell r="D2454">
            <v>0</v>
          </cell>
          <cell r="F2454">
            <v>0</v>
          </cell>
          <cell r="G2454">
            <v>0</v>
          </cell>
        </row>
        <row r="2455">
          <cell r="D2455">
            <v>0</v>
          </cell>
          <cell r="F2455">
            <v>0</v>
          </cell>
          <cell r="G2455">
            <v>0</v>
          </cell>
        </row>
        <row r="2456">
          <cell r="D2456">
            <v>0</v>
          </cell>
          <cell r="F2456">
            <v>0</v>
          </cell>
          <cell r="G2456">
            <v>0</v>
          </cell>
        </row>
        <row r="2457">
          <cell r="D2457">
            <v>0</v>
          </cell>
          <cell r="F2457">
            <v>0</v>
          </cell>
          <cell r="G2457">
            <v>0</v>
          </cell>
        </row>
        <row r="2458">
          <cell r="D2458">
            <v>0</v>
          </cell>
          <cell r="F2458">
            <v>0</v>
          </cell>
          <cell r="G2458">
            <v>0</v>
          </cell>
        </row>
        <row r="2459">
          <cell r="D2459">
            <v>0</v>
          </cell>
          <cell r="F2459">
            <v>0</v>
          </cell>
          <cell r="G2459">
            <v>0</v>
          </cell>
        </row>
        <row r="2460">
          <cell r="D2460">
            <v>0</v>
          </cell>
          <cell r="F2460">
            <v>0</v>
          </cell>
          <cell r="G2460">
            <v>0</v>
          </cell>
        </row>
        <row r="2461">
          <cell r="D2461">
            <v>0</v>
          </cell>
          <cell r="F2461">
            <v>0</v>
          </cell>
          <cell r="G2461">
            <v>0</v>
          </cell>
        </row>
        <row r="2462">
          <cell r="D2462">
            <v>0</v>
          </cell>
          <cell r="F2462">
            <v>0</v>
          </cell>
          <cell r="G2462">
            <v>0</v>
          </cell>
        </row>
        <row r="2463">
          <cell r="D2463">
            <v>0</v>
          </cell>
          <cell r="F2463">
            <v>0</v>
          </cell>
          <cell r="G2463">
            <v>0</v>
          </cell>
        </row>
        <row r="2464">
          <cell r="D2464">
            <v>0</v>
          </cell>
          <cell r="F2464">
            <v>0</v>
          </cell>
          <cell r="G2464">
            <v>0</v>
          </cell>
        </row>
        <row r="2465">
          <cell r="D2465">
            <v>0</v>
          </cell>
          <cell r="F2465">
            <v>0</v>
          </cell>
          <cell r="G2465">
            <v>0</v>
          </cell>
        </row>
        <row r="2466">
          <cell r="D2466">
            <v>0</v>
          </cell>
          <cell r="F2466">
            <v>0</v>
          </cell>
          <cell r="G2466">
            <v>0</v>
          </cell>
        </row>
        <row r="2467">
          <cell r="D2467">
            <v>0</v>
          </cell>
          <cell r="F2467">
            <v>0</v>
          </cell>
          <cell r="G2467">
            <v>0</v>
          </cell>
        </row>
        <row r="2468">
          <cell r="D2468">
            <v>0</v>
          </cell>
          <cell r="F2468">
            <v>0</v>
          </cell>
          <cell r="G2468">
            <v>0</v>
          </cell>
        </row>
        <row r="2469">
          <cell r="D2469">
            <v>0</v>
          </cell>
          <cell r="F2469">
            <v>0</v>
          </cell>
          <cell r="G2469">
            <v>0</v>
          </cell>
        </row>
        <row r="2470">
          <cell r="D2470">
            <v>0</v>
          </cell>
          <cell r="F2470">
            <v>0</v>
          </cell>
          <cell r="G2470">
            <v>0</v>
          </cell>
        </row>
        <row r="2471">
          <cell r="D2471">
            <v>0</v>
          </cell>
          <cell r="F2471">
            <v>0</v>
          </cell>
          <cell r="G2471">
            <v>0</v>
          </cell>
        </row>
        <row r="2472">
          <cell r="D2472">
            <v>0</v>
          </cell>
          <cell r="F2472">
            <v>0</v>
          </cell>
          <cell r="G2472">
            <v>0</v>
          </cell>
        </row>
        <row r="2473">
          <cell r="D2473">
            <v>0</v>
          </cell>
          <cell r="F2473">
            <v>0</v>
          </cell>
          <cell r="G2473">
            <v>0</v>
          </cell>
        </row>
        <row r="2474">
          <cell r="D2474">
            <v>0</v>
          </cell>
          <cell r="F2474">
            <v>0</v>
          </cell>
          <cell r="G2474">
            <v>0</v>
          </cell>
        </row>
        <row r="2475">
          <cell r="D2475">
            <v>0</v>
          </cell>
          <cell r="F2475">
            <v>0</v>
          </cell>
          <cell r="G2475">
            <v>0</v>
          </cell>
        </row>
        <row r="2476">
          <cell r="D2476">
            <v>0</v>
          </cell>
          <cell r="F2476">
            <v>0</v>
          </cell>
          <cell r="G2476">
            <v>0</v>
          </cell>
        </row>
        <row r="2477">
          <cell r="D2477">
            <v>0</v>
          </cell>
          <cell r="F2477">
            <v>0</v>
          </cell>
          <cell r="G2477">
            <v>0</v>
          </cell>
        </row>
        <row r="2478">
          <cell r="D2478">
            <v>0</v>
          </cell>
          <cell r="F2478">
            <v>0</v>
          </cell>
          <cell r="G2478">
            <v>0</v>
          </cell>
        </row>
        <row r="2479">
          <cell r="D2479">
            <v>0</v>
          </cell>
          <cell r="F2479">
            <v>0</v>
          </cell>
          <cell r="G2479">
            <v>0</v>
          </cell>
        </row>
        <row r="2480">
          <cell r="D2480">
            <v>0</v>
          </cell>
          <cell r="F2480">
            <v>0</v>
          </cell>
          <cell r="G2480">
            <v>0</v>
          </cell>
        </row>
        <row r="2481">
          <cell r="D2481">
            <v>0</v>
          </cell>
          <cell r="F2481">
            <v>0</v>
          </cell>
          <cell r="G2481">
            <v>0</v>
          </cell>
        </row>
        <row r="2482">
          <cell r="D2482">
            <v>0</v>
          </cell>
          <cell r="F2482">
            <v>0</v>
          </cell>
          <cell r="G2482">
            <v>0</v>
          </cell>
        </row>
        <row r="2483">
          <cell r="D2483">
            <v>0</v>
          </cell>
          <cell r="F2483">
            <v>0</v>
          </cell>
          <cell r="G2483">
            <v>0</v>
          </cell>
        </row>
        <row r="2484">
          <cell r="D2484">
            <v>0</v>
          </cell>
          <cell r="F2484">
            <v>0</v>
          </cell>
          <cell r="G2484">
            <v>0</v>
          </cell>
        </row>
        <row r="2485">
          <cell r="D2485">
            <v>0</v>
          </cell>
          <cell r="F2485">
            <v>0</v>
          </cell>
          <cell r="G2485">
            <v>0</v>
          </cell>
        </row>
        <row r="2486">
          <cell r="D2486">
            <v>0</v>
          </cell>
          <cell r="F2486">
            <v>0</v>
          </cell>
          <cell r="G2486">
            <v>0</v>
          </cell>
        </row>
        <row r="2487">
          <cell r="D2487">
            <v>0</v>
          </cell>
          <cell r="F2487">
            <v>0</v>
          </cell>
          <cell r="G2487">
            <v>0</v>
          </cell>
        </row>
        <row r="2488">
          <cell r="D2488">
            <v>0</v>
          </cell>
          <cell r="F2488">
            <v>0</v>
          </cell>
          <cell r="G2488">
            <v>0</v>
          </cell>
        </row>
        <row r="2489">
          <cell r="D2489">
            <v>0</v>
          </cell>
          <cell r="F2489">
            <v>0</v>
          </cell>
          <cell r="G2489">
            <v>0</v>
          </cell>
        </row>
        <row r="2490">
          <cell r="D2490">
            <v>0</v>
          </cell>
          <cell r="F2490">
            <v>0</v>
          </cell>
          <cell r="G2490">
            <v>0</v>
          </cell>
        </row>
        <row r="2491">
          <cell r="D2491">
            <v>0</v>
          </cell>
          <cell r="F2491">
            <v>0</v>
          </cell>
          <cell r="G2491">
            <v>0</v>
          </cell>
        </row>
        <row r="2492">
          <cell r="D2492">
            <v>0</v>
          </cell>
          <cell r="F2492">
            <v>0</v>
          </cell>
          <cell r="G2492">
            <v>0</v>
          </cell>
        </row>
        <row r="2493">
          <cell r="D2493">
            <v>0</v>
          </cell>
          <cell r="F2493">
            <v>0</v>
          </cell>
          <cell r="G2493">
            <v>0</v>
          </cell>
        </row>
        <row r="2494">
          <cell r="D2494">
            <v>0</v>
          </cell>
          <cell r="F2494">
            <v>0</v>
          </cell>
          <cell r="G2494">
            <v>0</v>
          </cell>
        </row>
        <row r="2495">
          <cell r="D2495">
            <v>0</v>
          </cell>
          <cell r="F2495">
            <v>0</v>
          </cell>
          <cell r="G2495">
            <v>0</v>
          </cell>
        </row>
        <row r="2496">
          <cell r="D2496">
            <v>0</v>
          </cell>
          <cell r="F2496">
            <v>0</v>
          </cell>
          <cell r="G2496">
            <v>0</v>
          </cell>
        </row>
        <row r="2497">
          <cell r="D2497">
            <v>0</v>
          </cell>
          <cell r="F2497">
            <v>0</v>
          </cell>
          <cell r="G2497">
            <v>0</v>
          </cell>
        </row>
        <row r="2498">
          <cell r="D2498">
            <v>0</v>
          </cell>
          <cell r="F2498">
            <v>0</v>
          </cell>
          <cell r="G2498">
            <v>0</v>
          </cell>
        </row>
        <row r="2499">
          <cell r="D2499">
            <v>0</v>
          </cell>
          <cell r="F2499">
            <v>0</v>
          </cell>
          <cell r="G2499">
            <v>0</v>
          </cell>
        </row>
        <row r="2500">
          <cell r="D2500">
            <v>0</v>
          </cell>
          <cell r="F2500">
            <v>0</v>
          </cell>
          <cell r="G2500">
            <v>0</v>
          </cell>
        </row>
        <row r="2501">
          <cell r="D2501">
            <v>0</v>
          </cell>
          <cell r="F2501">
            <v>0</v>
          </cell>
          <cell r="G2501">
            <v>0</v>
          </cell>
        </row>
        <row r="2502">
          <cell r="D2502">
            <v>0</v>
          </cell>
          <cell r="F2502">
            <v>0</v>
          </cell>
          <cell r="G2502">
            <v>0</v>
          </cell>
        </row>
        <row r="2503">
          <cell r="D2503">
            <v>0</v>
          </cell>
          <cell r="F2503">
            <v>0</v>
          </cell>
          <cell r="G2503">
            <v>0</v>
          </cell>
        </row>
        <row r="2504">
          <cell r="D2504">
            <v>0</v>
          </cell>
          <cell r="F2504">
            <v>0</v>
          </cell>
          <cell r="G2504">
            <v>0</v>
          </cell>
        </row>
        <row r="2505">
          <cell r="D2505">
            <v>0</v>
          </cell>
          <cell r="F2505">
            <v>0</v>
          </cell>
          <cell r="G2505">
            <v>0</v>
          </cell>
        </row>
        <row r="2506">
          <cell r="D2506">
            <v>0</v>
          </cell>
          <cell r="F2506">
            <v>0</v>
          </cell>
          <cell r="G2506">
            <v>0</v>
          </cell>
        </row>
        <row r="2507">
          <cell r="D2507">
            <v>0</v>
          </cell>
          <cell r="F2507">
            <v>0</v>
          </cell>
          <cell r="G2507">
            <v>0</v>
          </cell>
        </row>
        <row r="2508">
          <cell r="D2508">
            <v>0</v>
          </cell>
          <cell r="F2508">
            <v>0</v>
          </cell>
          <cell r="G2508">
            <v>0</v>
          </cell>
        </row>
        <row r="2509">
          <cell r="D2509">
            <v>0</v>
          </cell>
          <cell r="F2509">
            <v>0</v>
          </cell>
          <cell r="G2509">
            <v>0</v>
          </cell>
        </row>
        <row r="2510">
          <cell r="D2510">
            <v>0</v>
          </cell>
          <cell r="F2510">
            <v>0</v>
          </cell>
          <cell r="G2510">
            <v>0</v>
          </cell>
        </row>
        <row r="2511">
          <cell r="D2511">
            <v>0</v>
          </cell>
          <cell r="F2511">
            <v>0</v>
          </cell>
          <cell r="G2511">
            <v>0</v>
          </cell>
        </row>
        <row r="2512">
          <cell r="D2512">
            <v>0</v>
          </cell>
          <cell r="F2512">
            <v>0</v>
          </cell>
          <cell r="G2512">
            <v>0</v>
          </cell>
        </row>
        <row r="2513">
          <cell r="D2513">
            <v>0</v>
          </cell>
          <cell r="F2513">
            <v>0</v>
          </cell>
          <cell r="G2513">
            <v>0</v>
          </cell>
        </row>
        <row r="2514">
          <cell r="D2514">
            <v>0</v>
          </cell>
          <cell r="F2514">
            <v>0</v>
          </cell>
          <cell r="G2514">
            <v>0</v>
          </cell>
        </row>
        <row r="2515">
          <cell r="D2515">
            <v>0</v>
          </cell>
          <cell r="F2515">
            <v>0</v>
          </cell>
          <cell r="G2515">
            <v>0</v>
          </cell>
        </row>
        <row r="2516">
          <cell r="D2516">
            <v>0</v>
          </cell>
          <cell r="F2516">
            <v>0</v>
          </cell>
          <cell r="G2516">
            <v>0</v>
          </cell>
        </row>
        <row r="2517">
          <cell r="D2517">
            <v>0</v>
          </cell>
          <cell r="F2517">
            <v>0</v>
          </cell>
          <cell r="G2517">
            <v>0</v>
          </cell>
        </row>
        <row r="2518">
          <cell r="D2518">
            <v>0</v>
          </cell>
          <cell r="F2518">
            <v>0</v>
          </cell>
          <cell r="G2518">
            <v>0</v>
          </cell>
        </row>
        <row r="2519">
          <cell r="D2519">
            <v>0</v>
          </cell>
          <cell r="F2519">
            <v>0</v>
          </cell>
          <cell r="G2519">
            <v>0</v>
          </cell>
        </row>
        <row r="2520">
          <cell r="D2520">
            <v>0</v>
          </cell>
          <cell r="F2520">
            <v>0</v>
          </cell>
          <cell r="G2520">
            <v>0</v>
          </cell>
        </row>
        <row r="2521">
          <cell r="D2521">
            <v>0</v>
          </cell>
          <cell r="F2521">
            <v>0</v>
          </cell>
          <cell r="G2521">
            <v>0</v>
          </cell>
        </row>
        <row r="2522">
          <cell r="D2522">
            <v>0</v>
          </cell>
          <cell r="F2522">
            <v>0</v>
          </cell>
          <cell r="G2522">
            <v>0</v>
          </cell>
        </row>
        <row r="2523">
          <cell r="D2523">
            <v>0</v>
          </cell>
          <cell r="F2523">
            <v>0</v>
          </cell>
          <cell r="G2523">
            <v>0</v>
          </cell>
        </row>
        <row r="2524">
          <cell r="D2524">
            <v>0</v>
          </cell>
          <cell r="F2524">
            <v>0</v>
          </cell>
          <cell r="G2524">
            <v>0</v>
          </cell>
        </row>
        <row r="2525">
          <cell r="D2525">
            <v>0</v>
          </cell>
          <cell r="F2525">
            <v>0</v>
          </cell>
          <cell r="G2525">
            <v>0</v>
          </cell>
        </row>
        <row r="2526">
          <cell r="D2526">
            <v>0</v>
          </cell>
          <cell r="F2526">
            <v>0</v>
          </cell>
          <cell r="G2526">
            <v>0</v>
          </cell>
        </row>
        <row r="2527">
          <cell r="D2527">
            <v>0</v>
          </cell>
          <cell r="F2527">
            <v>0</v>
          </cell>
          <cell r="G2527">
            <v>0</v>
          </cell>
        </row>
        <row r="2528">
          <cell r="D2528">
            <v>0</v>
          </cell>
          <cell r="F2528">
            <v>0</v>
          </cell>
          <cell r="G2528">
            <v>0</v>
          </cell>
        </row>
        <row r="2529">
          <cell r="D2529">
            <v>0</v>
          </cell>
          <cell r="F2529">
            <v>0</v>
          </cell>
          <cell r="G2529">
            <v>0</v>
          </cell>
        </row>
        <row r="2530">
          <cell r="D2530">
            <v>0</v>
          </cell>
          <cell r="F2530">
            <v>0</v>
          </cell>
          <cell r="G2530">
            <v>0</v>
          </cell>
        </row>
        <row r="2531">
          <cell r="D2531">
            <v>0</v>
          </cell>
          <cell r="F2531">
            <v>0</v>
          </cell>
          <cell r="G2531">
            <v>0</v>
          </cell>
        </row>
        <row r="2532">
          <cell r="D2532">
            <v>0</v>
          </cell>
          <cell r="F2532">
            <v>0</v>
          </cell>
          <cell r="G2532">
            <v>0</v>
          </cell>
        </row>
        <row r="2533">
          <cell r="D2533">
            <v>0</v>
          </cell>
          <cell r="F2533">
            <v>0</v>
          </cell>
          <cell r="G2533">
            <v>0</v>
          </cell>
        </row>
        <row r="2534">
          <cell r="D2534">
            <v>0</v>
          </cell>
          <cell r="F2534">
            <v>0</v>
          </cell>
          <cell r="G2534">
            <v>0</v>
          </cell>
        </row>
        <row r="2535">
          <cell r="D2535">
            <v>0</v>
          </cell>
          <cell r="F2535">
            <v>0</v>
          </cell>
          <cell r="G2535">
            <v>0</v>
          </cell>
        </row>
        <row r="2536">
          <cell r="D2536">
            <v>0</v>
          </cell>
          <cell r="F2536">
            <v>0</v>
          </cell>
          <cell r="G2536">
            <v>0</v>
          </cell>
        </row>
        <row r="2537">
          <cell r="D2537">
            <v>0</v>
          </cell>
          <cell r="F2537">
            <v>0</v>
          </cell>
          <cell r="G2537">
            <v>0</v>
          </cell>
        </row>
        <row r="2538">
          <cell r="D2538">
            <v>0</v>
          </cell>
          <cell r="F2538">
            <v>0</v>
          </cell>
          <cell r="G2538">
            <v>0</v>
          </cell>
        </row>
        <row r="2539">
          <cell r="D2539">
            <v>0</v>
          </cell>
          <cell r="F2539">
            <v>0</v>
          </cell>
          <cell r="G2539">
            <v>0</v>
          </cell>
        </row>
        <row r="2540">
          <cell r="D2540">
            <v>0</v>
          </cell>
          <cell r="F2540">
            <v>0</v>
          </cell>
          <cell r="G2540">
            <v>0</v>
          </cell>
        </row>
        <row r="2541">
          <cell r="D2541">
            <v>0</v>
          </cell>
          <cell r="F2541">
            <v>0</v>
          </cell>
          <cell r="G2541">
            <v>0</v>
          </cell>
        </row>
        <row r="2542">
          <cell r="D2542">
            <v>0</v>
          </cell>
          <cell r="F2542">
            <v>0</v>
          </cell>
          <cell r="G2542">
            <v>0</v>
          </cell>
        </row>
        <row r="2543">
          <cell r="D2543">
            <v>0</v>
          </cell>
          <cell r="F2543">
            <v>0</v>
          </cell>
          <cell r="G2543">
            <v>0</v>
          </cell>
        </row>
        <row r="2544">
          <cell r="D2544">
            <v>0</v>
          </cell>
          <cell r="F2544">
            <v>0</v>
          </cell>
          <cell r="G2544">
            <v>0</v>
          </cell>
        </row>
        <row r="2545">
          <cell r="D2545">
            <v>0</v>
          </cell>
          <cell r="F2545">
            <v>0</v>
          </cell>
          <cell r="G2545">
            <v>0</v>
          </cell>
        </row>
        <row r="2546">
          <cell r="D2546">
            <v>0</v>
          </cell>
          <cell r="F2546">
            <v>0</v>
          </cell>
          <cell r="G2546">
            <v>0</v>
          </cell>
        </row>
        <row r="2547">
          <cell r="D2547">
            <v>0</v>
          </cell>
          <cell r="F2547">
            <v>0</v>
          </cell>
          <cell r="G2547">
            <v>0</v>
          </cell>
        </row>
        <row r="2548">
          <cell r="D2548">
            <v>0</v>
          </cell>
          <cell r="F2548">
            <v>0</v>
          </cell>
          <cell r="G2548">
            <v>0</v>
          </cell>
        </row>
        <row r="2549">
          <cell r="D2549">
            <v>0</v>
          </cell>
          <cell r="F2549">
            <v>0</v>
          </cell>
          <cell r="G2549">
            <v>0</v>
          </cell>
        </row>
        <row r="2550">
          <cell r="D2550">
            <v>0</v>
          </cell>
          <cell r="F2550">
            <v>0</v>
          </cell>
          <cell r="G2550">
            <v>0</v>
          </cell>
        </row>
        <row r="2551">
          <cell r="D2551">
            <v>0</v>
          </cell>
          <cell r="F2551">
            <v>0</v>
          </cell>
          <cell r="G2551">
            <v>0</v>
          </cell>
        </row>
        <row r="2552">
          <cell r="D2552">
            <v>0</v>
          </cell>
          <cell r="F2552">
            <v>0</v>
          </cell>
          <cell r="G2552">
            <v>0</v>
          </cell>
        </row>
        <row r="2553">
          <cell r="D2553">
            <v>0</v>
          </cell>
          <cell r="F2553">
            <v>0</v>
          </cell>
          <cell r="G2553">
            <v>0</v>
          </cell>
        </row>
        <row r="2554">
          <cell r="D2554">
            <v>0</v>
          </cell>
          <cell r="F2554">
            <v>0</v>
          </cell>
          <cell r="G2554">
            <v>0</v>
          </cell>
        </row>
        <row r="2555">
          <cell r="D2555">
            <v>0</v>
          </cell>
          <cell r="F2555">
            <v>0</v>
          </cell>
          <cell r="G2555">
            <v>0</v>
          </cell>
        </row>
        <row r="2556">
          <cell r="D2556">
            <v>0</v>
          </cell>
          <cell r="F2556">
            <v>0</v>
          </cell>
          <cell r="G2556">
            <v>0</v>
          </cell>
        </row>
        <row r="2557">
          <cell r="D2557">
            <v>0</v>
          </cell>
          <cell r="F2557">
            <v>0</v>
          </cell>
          <cell r="G2557">
            <v>0</v>
          </cell>
        </row>
        <row r="2558">
          <cell r="D2558">
            <v>0</v>
          </cell>
          <cell r="F2558">
            <v>0</v>
          </cell>
          <cell r="G2558">
            <v>0</v>
          </cell>
        </row>
        <row r="2559">
          <cell r="D2559">
            <v>0</v>
          </cell>
          <cell r="F2559">
            <v>0</v>
          </cell>
          <cell r="G2559">
            <v>0</v>
          </cell>
        </row>
        <row r="2560">
          <cell r="D2560">
            <v>0</v>
          </cell>
          <cell r="F2560">
            <v>0</v>
          </cell>
          <cell r="G2560">
            <v>0</v>
          </cell>
        </row>
        <row r="2561">
          <cell r="D2561">
            <v>0</v>
          </cell>
          <cell r="F2561">
            <v>0</v>
          </cell>
          <cell r="G2561">
            <v>0</v>
          </cell>
        </row>
        <row r="2562">
          <cell r="D2562">
            <v>0</v>
          </cell>
          <cell r="F2562">
            <v>0</v>
          </cell>
          <cell r="G2562">
            <v>0</v>
          </cell>
        </row>
        <row r="2563">
          <cell r="D2563">
            <v>0</v>
          </cell>
          <cell r="F2563">
            <v>0</v>
          </cell>
          <cell r="G2563">
            <v>0</v>
          </cell>
        </row>
        <row r="2564">
          <cell r="D2564">
            <v>0</v>
          </cell>
          <cell r="F2564">
            <v>0</v>
          </cell>
          <cell r="G2564">
            <v>0</v>
          </cell>
        </row>
        <row r="2565">
          <cell r="D2565">
            <v>0</v>
          </cell>
          <cell r="F2565">
            <v>0</v>
          </cell>
          <cell r="G2565">
            <v>0</v>
          </cell>
        </row>
        <row r="2566">
          <cell r="D2566">
            <v>0</v>
          </cell>
          <cell r="F2566">
            <v>0</v>
          </cell>
          <cell r="G2566">
            <v>0</v>
          </cell>
        </row>
        <row r="2567">
          <cell r="D2567">
            <v>0</v>
          </cell>
          <cell r="F2567">
            <v>0</v>
          </cell>
          <cell r="G2567">
            <v>0</v>
          </cell>
        </row>
        <row r="2568">
          <cell r="D2568">
            <v>0</v>
          </cell>
          <cell r="F2568">
            <v>0</v>
          </cell>
          <cell r="G2568">
            <v>0</v>
          </cell>
        </row>
        <row r="2569">
          <cell r="D2569">
            <v>0</v>
          </cell>
          <cell r="F2569">
            <v>0</v>
          </cell>
          <cell r="G2569">
            <v>0</v>
          </cell>
        </row>
        <row r="2570">
          <cell r="D2570">
            <v>0</v>
          </cell>
          <cell r="F2570">
            <v>0</v>
          </cell>
          <cell r="G2570">
            <v>0</v>
          </cell>
        </row>
        <row r="2571">
          <cell r="D2571">
            <v>0</v>
          </cell>
          <cell r="F2571">
            <v>0</v>
          </cell>
          <cell r="G2571">
            <v>0</v>
          </cell>
        </row>
        <row r="2572">
          <cell r="D2572">
            <v>0</v>
          </cell>
          <cell r="F2572">
            <v>0</v>
          </cell>
          <cell r="G2572">
            <v>0</v>
          </cell>
        </row>
        <row r="2573">
          <cell r="D2573">
            <v>0</v>
          </cell>
          <cell r="F2573">
            <v>0</v>
          </cell>
          <cell r="G2573">
            <v>0</v>
          </cell>
        </row>
        <row r="2574">
          <cell r="D2574">
            <v>0</v>
          </cell>
          <cell r="F2574">
            <v>0</v>
          </cell>
          <cell r="G2574">
            <v>0</v>
          </cell>
        </row>
        <row r="2575">
          <cell r="D2575">
            <v>0</v>
          </cell>
          <cell r="F2575">
            <v>0</v>
          </cell>
          <cell r="G2575">
            <v>0</v>
          </cell>
        </row>
        <row r="2576">
          <cell r="D2576">
            <v>0</v>
          </cell>
          <cell r="F2576">
            <v>0</v>
          </cell>
          <cell r="G2576">
            <v>0</v>
          </cell>
        </row>
        <row r="2577">
          <cell r="D2577">
            <v>0</v>
          </cell>
          <cell r="F2577">
            <v>0</v>
          </cell>
          <cell r="G2577">
            <v>0</v>
          </cell>
        </row>
        <row r="2578">
          <cell r="D2578">
            <v>0</v>
          </cell>
          <cell r="F2578">
            <v>0</v>
          </cell>
          <cell r="G2578">
            <v>0</v>
          </cell>
        </row>
        <row r="2579">
          <cell r="D2579">
            <v>0</v>
          </cell>
          <cell r="F2579">
            <v>0</v>
          </cell>
          <cell r="G2579">
            <v>0</v>
          </cell>
        </row>
        <row r="2580">
          <cell r="D2580">
            <v>0</v>
          </cell>
          <cell r="F2580">
            <v>0</v>
          </cell>
          <cell r="G2580">
            <v>0</v>
          </cell>
        </row>
        <row r="2581">
          <cell r="D2581">
            <v>0</v>
          </cell>
          <cell r="F2581">
            <v>0</v>
          </cell>
          <cell r="G2581">
            <v>0</v>
          </cell>
        </row>
        <row r="2582">
          <cell r="D2582">
            <v>0</v>
          </cell>
          <cell r="F2582">
            <v>0</v>
          </cell>
          <cell r="G2582">
            <v>0</v>
          </cell>
        </row>
        <row r="2583">
          <cell r="D2583">
            <v>0</v>
          </cell>
          <cell r="F2583">
            <v>0</v>
          </cell>
          <cell r="G2583">
            <v>0</v>
          </cell>
        </row>
        <row r="2584">
          <cell r="D2584">
            <v>0</v>
          </cell>
          <cell r="F2584">
            <v>0</v>
          </cell>
          <cell r="G2584">
            <v>0</v>
          </cell>
        </row>
        <row r="2585">
          <cell r="D2585">
            <v>0</v>
          </cell>
          <cell r="F2585">
            <v>0</v>
          </cell>
          <cell r="G2585">
            <v>0</v>
          </cell>
        </row>
        <row r="2586">
          <cell r="D2586">
            <v>0</v>
          </cell>
          <cell r="F2586">
            <v>0</v>
          </cell>
          <cell r="G2586">
            <v>0</v>
          </cell>
        </row>
        <row r="2587">
          <cell r="D2587">
            <v>0</v>
          </cell>
          <cell r="F2587">
            <v>0</v>
          </cell>
          <cell r="G2587">
            <v>0</v>
          </cell>
        </row>
        <row r="2588">
          <cell r="D2588">
            <v>0</v>
          </cell>
          <cell r="F2588">
            <v>0</v>
          </cell>
          <cell r="G2588">
            <v>0</v>
          </cell>
        </row>
        <row r="2589">
          <cell r="D2589">
            <v>0</v>
          </cell>
          <cell r="F2589">
            <v>0</v>
          </cell>
          <cell r="G2589">
            <v>0</v>
          </cell>
        </row>
        <row r="2590">
          <cell r="D2590">
            <v>0</v>
          </cell>
          <cell r="F2590">
            <v>0</v>
          </cell>
          <cell r="G2590">
            <v>0</v>
          </cell>
        </row>
        <row r="2591">
          <cell r="D2591">
            <v>0</v>
          </cell>
          <cell r="F2591">
            <v>0</v>
          </cell>
          <cell r="G2591">
            <v>0</v>
          </cell>
        </row>
        <row r="2592">
          <cell r="D2592">
            <v>0</v>
          </cell>
          <cell r="F2592">
            <v>0</v>
          </cell>
          <cell r="G2592">
            <v>0</v>
          </cell>
        </row>
        <row r="2593">
          <cell r="D2593">
            <v>0</v>
          </cell>
          <cell r="F2593">
            <v>0</v>
          </cell>
          <cell r="G2593">
            <v>0</v>
          </cell>
        </row>
        <row r="2594">
          <cell r="D2594">
            <v>0</v>
          </cell>
          <cell r="F2594">
            <v>0</v>
          </cell>
          <cell r="G2594">
            <v>0</v>
          </cell>
        </row>
        <row r="2595">
          <cell r="D2595">
            <v>0</v>
          </cell>
          <cell r="F2595">
            <v>0</v>
          </cell>
          <cell r="G2595">
            <v>0</v>
          </cell>
        </row>
        <row r="2596">
          <cell r="D2596">
            <v>0</v>
          </cell>
          <cell r="F2596">
            <v>0</v>
          </cell>
          <cell r="G2596">
            <v>0</v>
          </cell>
        </row>
        <row r="2597">
          <cell r="D2597">
            <v>0</v>
          </cell>
          <cell r="F2597">
            <v>0</v>
          </cell>
          <cell r="G2597">
            <v>0</v>
          </cell>
        </row>
        <row r="2598">
          <cell r="D2598">
            <v>0</v>
          </cell>
          <cell r="F2598">
            <v>0</v>
          </cell>
          <cell r="G2598">
            <v>0</v>
          </cell>
        </row>
        <row r="2599">
          <cell r="D2599">
            <v>0</v>
          </cell>
          <cell r="F2599">
            <v>0</v>
          </cell>
          <cell r="G2599">
            <v>0</v>
          </cell>
        </row>
        <row r="2600">
          <cell r="D2600">
            <v>0</v>
          </cell>
          <cell r="F2600">
            <v>0</v>
          </cell>
          <cell r="G2600">
            <v>0</v>
          </cell>
        </row>
        <row r="2601">
          <cell r="D2601">
            <v>0</v>
          </cell>
          <cell r="F2601">
            <v>0</v>
          </cell>
          <cell r="G2601">
            <v>0</v>
          </cell>
        </row>
        <row r="2602">
          <cell r="D2602">
            <v>0</v>
          </cell>
          <cell r="F2602">
            <v>0</v>
          </cell>
          <cell r="G2602">
            <v>0</v>
          </cell>
        </row>
        <row r="2603">
          <cell r="D2603">
            <v>0</v>
          </cell>
          <cell r="F2603">
            <v>0</v>
          </cell>
          <cell r="G2603">
            <v>0</v>
          </cell>
        </row>
        <row r="2604">
          <cell r="D2604">
            <v>0</v>
          </cell>
          <cell r="F2604">
            <v>0</v>
          </cell>
          <cell r="G2604">
            <v>0</v>
          </cell>
        </row>
        <row r="2605">
          <cell r="D2605">
            <v>0</v>
          </cell>
          <cell r="F2605">
            <v>0</v>
          </cell>
          <cell r="G2605">
            <v>0</v>
          </cell>
        </row>
        <row r="2606">
          <cell r="D2606">
            <v>0</v>
          </cell>
          <cell r="F2606">
            <v>0</v>
          </cell>
          <cell r="G2606">
            <v>0</v>
          </cell>
        </row>
        <row r="2607">
          <cell r="D2607">
            <v>0</v>
          </cell>
          <cell r="F2607">
            <v>0</v>
          </cell>
          <cell r="G2607">
            <v>0</v>
          </cell>
        </row>
        <row r="2608">
          <cell r="D2608">
            <v>0</v>
          </cell>
          <cell r="F2608">
            <v>0</v>
          </cell>
          <cell r="G2608">
            <v>0</v>
          </cell>
        </row>
        <row r="2609">
          <cell r="D2609">
            <v>0</v>
          </cell>
          <cell r="F2609">
            <v>0</v>
          </cell>
          <cell r="G2609">
            <v>0</v>
          </cell>
        </row>
        <row r="2610">
          <cell r="D2610">
            <v>0</v>
          </cell>
          <cell r="F2610">
            <v>0</v>
          </cell>
          <cell r="G2610">
            <v>0</v>
          </cell>
        </row>
        <row r="2611">
          <cell r="D2611">
            <v>0</v>
          </cell>
          <cell r="F2611">
            <v>0</v>
          </cell>
          <cell r="G2611">
            <v>0</v>
          </cell>
        </row>
        <row r="2612">
          <cell r="D2612">
            <v>0</v>
          </cell>
          <cell r="F2612">
            <v>0</v>
          </cell>
          <cell r="G2612">
            <v>0</v>
          </cell>
        </row>
        <row r="2613">
          <cell r="D2613">
            <v>0</v>
          </cell>
          <cell r="F2613">
            <v>0</v>
          </cell>
          <cell r="G2613">
            <v>0</v>
          </cell>
        </row>
        <row r="2614">
          <cell r="D2614">
            <v>0</v>
          </cell>
          <cell r="F2614">
            <v>0</v>
          </cell>
          <cell r="G2614">
            <v>0</v>
          </cell>
        </row>
        <row r="2615">
          <cell r="D2615">
            <v>0</v>
          </cell>
          <cell r="F2615">
            <v>0</v>
          </cell>
          <cell r="G2615">
            <v>0</v>
          </cell>
        </row>
        <row r="2616">
          <cell r="D2616">
            <v>0</v>
          </cell>
          <cell r="F2616">
            <v>0</v>
          </cell>
          <cell r="G2616">
            <v>0</v>
          </cell>
        </row>
        <row r="2617">
          <cell r="D2617">
            <v>0</v>
          </cell>
          <cell r="F2617">
            <v>0</v>
          </cell>
          <cell r="G2617">
            <v>0</v>
          </cell>
        </row>
        <row r="2618">
          <cell r="D2618">
            <v>0</v>
          </cell>
          <cell r="F2618">
            <v>0</v>
          </cell>
          <cell r="G2618">
            <v>0</v>
          </cell>
        </row>
        <row r="2619">
          <cell r="D2619">
            <v>0</v>
          </cell>
          <cell r="F2619">
            <v>0</v>
          </cell>
          <cell r="G2619">
            <v>0</v>
          </cell>
        </row>
        <row r="2620">
          <cell r="D2620">
            <v>0</v>
          </cell>
          <cell r="F2620">
            <v>0</v>
          </cell>
          <cell r="G2620">
            <v>0</v>
          </cell>
        </row>
        <row r="2621">
          <cell r="D2621">
            <v>0</v>
          </cell>
          <cell r="F2621">
            <v>0</v>
          </cell>
          <cell r="G2621">
            <v>0</v>
          </cell>
        </row>
        <row r="2622">
          <cell r="D2622">
            <v>0</v>
          </cell>
          <cell r="F2622">
            <v>0</v>
          </cell>
          <cell r="G2622">
            <v>0</v>
          </cell>
        </row>
        <row r="2623">
          <cell r="D2623">
            <v>0</v>
          </cell>
          <cell r="F2623">
            <v>0</v>
          </cell>
          <cell r="G2623">
            <v>0</v>
          </cell>
        </row>
        <row r="2624">
          <cell r="D2624">
            <v>0</v>
          </cell>
          <cell r="F2624">
            <v>0</v>
          </cell>
          <cell r="G2624">
            <v>0</v>
          </cell>
        </row>
        <row r="2625">
          <cell r="D2625">
            <v>0</v>
          </cell>
          <cell r="F2625">
            <v>0</v>
          </cell>
          <cell r="G2625">
            <v>0</v>
          </cell>
        </row>
        <row r="2626">
          <cell r="D2626">
            <v>0</v>
          </cell>
          <cell r="F2626">
            <v>0</v>
          </cell>
          <cell r="G2626">
            <v>0</v>
          </cell>
        </row>
        <row r="2627">
          <cell r="D2627">
            <v>0</v>
          </cell>
          <cell r="F2627">
            <v>0</v>
          </cell>
          <cell r="G2627">
            <v>0</v>
          </cell>
        </row>
        <row r="2628">
          <cell r="D2628">
            <v>0</v>
          </cell>
          <cell r="F2628">
            <v>0</v>
          </cell>
          <cell r="G2628">
            <v>0</v>
          </cell>
        </row>
        <row r="2629">
          <cell r="D2629">
            <v>0</v>
          </cell>
          <cell r="F2629">
            <v>0</v>
          </cell>
          <cell r="G2629">
            <v>0</v>
          </cell>
        </row>
        <row r="2630">
          <cell r="D2630">
            <v>0</v>
          </cell>
          <cell r="F2630">
            <v>0</v>
          </cell>
          <cell r="G2630">
            <v>0</v>
          </cell>
        </row>
        <row r="2631">
          <cell r="D2631">
            <v>0</v>
          </cell>
          <cell r="F2631">
            <v>0</v>
          </cell>
          <cell r="G2631">
            <v>0</v>
          </cell>
        </row>
        <row r="2632">
          <cell r="D2632">
            <v>0</v>
          </cell>
          <cell r="F2632">
            <v>0</v>
          </cell>
          <cell r="G2632">
            <v>0</v>
          </cell>
        </row>
        <row r="2633">
          <cell r="D2633">
            <v>0</v>
          </cell>
          <cell r="F2633">
            <v>0</v>
          </cell>
          <cell r="G2633">
            <v>0</v>
          </cell>
        </row>
        <row r="2634">
          <cell r="D2634">
            <v>0</v>
          </cell>
          <cell r="F2634">
            <v>0</v>
          </cell>
          <cell r="G2634">
            <v>0</v>
          </cell>
        </row>
        <row r="2635">
          <cell r="D2635">
            <v>0</v>
          </cell>
          <cell r="F2635">
            <v>0</v>
          </cell>
          <cell r="G2635">
            <v>0</v>
          </cell>
        </row>
        <row r="2636">
          <cell r="D2636">
            <v>0</v>
          </cell>
          <cell r="F2636">
            <v>0</v>
          </cell>
          <cell r="G2636">
            <v>0</v>
          </cell>
        </row>
        <row r="2637">
          <cell r="D2637">
            <v>0</v>
          </cell>
          <cell r="F2637">
            <v>0</v>
          </cell>
          <cell r="G2637">
            <v>0</v>
          </cell>
        </row>
        <row r="2638">
          <cell r="D2638">
            <v>0</v>
          </cell>
          <cell r="F2638">
            <v>0</v>
          </cell>
          <cell r="G2638">
            <v>0</v>
          </cell>
        </row>
        <row r="2639">
          <cell r="D2639">
            <v>0</v>
          </cell>
          <cell r="F2639">
            <v>0</v>
          </cell>
          <cell r="G2639">
            <v>0</v>
          </cell>
        </row>
        <row r="2640">
          <cell r="D2640">
            <v>0</v>
          </cell>
          <cell r="F2640">
            <v>0</v>
          </cell>
          <cell r="G2640">
            <v>0</v>
          </cell>
        </row>
        <row r="2641">
          <cell r="D2641">
            <v>0</v>
          </cell>
          <cell r="F2641">
            <v>0</v>
          </cell>
          <cell r="G2641">
            <v>0</v>
          </cell>
        </row>
        <row r="2642">
          <cell r="D2642">
            <v>0</v>
          </cell>
          <cell r="F2642">
            <v>0</v>
          </cell>
          <cell r="G2642">
            <v>0</v>
          </cell>
        </row>
        <row r="2643">
          <cell r="D2643">
            <v>0</v>
          </cell>
          <cell r="F2643">
            <v>0</v>
          </cell>
          <cell r="G2643">
            <v>0</v>
          </cell>
        </row>
        <row r="2644">
          <cell r="D2644">
            <v>0</v>
          </cell>
          <cell r="F2644">
            <v>0</v>
          </cell>
          <cell r="G2644">
            <v>0</v>
          </cell>
        </row>
        <row r="2645">
          <cell r="D2645">
            <v>0</v>
          </cell>
          <cell r="F2645">
            <v>0</v>
          </cell>
          <cell r="G2645">
            <v>0</v>
          </cell>
        </row>
        <row r="2646">
          <cell r="D2646">
            <v>0</v>
          </cell>
          <cell r="F2646">
            <v>0</v>
          </cell>
          <cell r="G2646">
            <v>0</v>
          </cell>
        </row>
        <row r="2647">
          <cell r="D2647">
            <v>0</v>
          </cell>
          <cell r="F2647">
            <v>0</v>
          </cell>
          <cell r="G2647">
            <v>0</v>
          </cell>
        </row>
        <row r="2648">
          <cell r="D2648">
            <v>0</v>
          </cell>
          <cell r="F2648">
            <v>0</v>
          </cell>
          <cell r="G2648">
            <v>0</v>
          </cell>
        </row>
        <row r="2649">
          <cell r="D2649">
            <v>0</v>
          </cell>
          <cell r="F2649">
            <v>0</v>
          </cell>
          <cell r="G2649">
            <v>0</v>
          </cell>
        </row>
        <row r="2650">
          <cell r="D2650">
            <v>0</v>
          </cell>
          <cell r="F2650">
            <v>0</v>
          </cell>
          <cell r="G2650">
            <v>0</v>
          </cell>
        </row>
        <row r="2651">
          <cell r="D2651">
            <v>0</v>
          </cell>
          <cell r="F2651">
            <v>0</v>
          </cell>
          <cell r="G2651">
            <v>0</v>
          </cell>
        </row>
        <row r="2652">
          <cell r="D2652">
            <v>0</v>
          </cell>
          <cell r="F2652">
            <v>0</v>
          </cell>
          <cell r="G2652">
            <v>0</v>
          </cell>
        </row>
        <row r="2653">
          <cell r="D2653">
            <v>0</v>
          </cell>
          <cell r="F2653">
            <v>0</v>
          </cell>
          <cell r="G2653">
            <v>0</v>
          </cell>
        </row>
        <row r="2654">
          <cell r="D2654">
            <v>0</v>
          </cell>
          <cell r="F2654">
            <v>0</v>
          </cell>
          <cell r="G2654">
            <v>0</v>
          </cell>
        </row>
        <row r="2655">
          <cell r="D2655">
            <v>0</v>
          </cell>
          <cell r="F2655">
            <v>0</v>
          </cell>
          <cell r="G2655">
            <v>0</v>
          </cell>
        </row>
        <row r="2656">
          <cell r="D2656">
            <v>0</v>
          </cell>
          <cell r="F2656">
            <v>0</v>
          </cell>
          <cell r="G2656">
            <v>0</v>
          </cell>
        </row>
        <row r="2657">
          <cell r="D2657">
            <v>0</v>
          </cell>
          <cell r="F2657">
            <v>0</v>
          </cell>
          <cell r="G2657">
            <v>0</v>
          </cell>
        </row>
        <row r="2658">
          <cell r="D2658">
            <v>0</v>
          </cell>
          <cell r="F2658">
            <v>0</v>
          </cell>
          <cell r="G2658">
            <v>0</v>
          </cell>
        </row>
        <row r="2659">
          <cell r="D2659">
            <v>0</v>
          </cell>
          <cell r="F2659">
            <v>0</v>
          </cell>
          <cell r="G2659">
            <v>0</v>
          </cell>
        </row>
        <row r="2660">
          <cell r="D2660">
            <v>0</v>
          </cell>
          <cell r="F2660">
            <v>0</v>
          </cell>
          <cell r="G2660">
            <v>0</v>
          </cell>
        </row>
        <row r="2661">
          <cell r="D2661">
            <v>0</v>
          </cell>
          <cell r="F2661">
            <v>0</v>
          </cell>
          <cell r="G2661">
            <v>0</v>
          </cell>
        </row>
        <row r="2662">
          <cell r="D2662">
            <v>0</v>
          </cell>
          <cell r="F2662">
            <v>0</v>
          </cell>
          <cell r="G2662">
            <v>0</v>
          </cell>
        </row>
        <row r="2663">
          <cell r="D2663">
            <v>0</v>
          </cell>
          <cell r="F2663">
            <v>0</v>
          </cell>
          <cell r="G2663">
            <v>0</v>
          </cell>
        </row>
        <row r="2664">
          <cell r="D2664">
            <v>0</v>
          </cell>
          <cell r="F2664">
            <v>0</v>
          </cell>
          <cell r="G2664">
            <v>0</v>
          </cell>
        </row>
        <row r="2665">
          <cell r="D2665">
            <v>0</v>
          </cell>
          <cell r="F2665">
            <v>0</v>
          </cell>
          <cell r="G2665">
            <v>0</v>
          </cell>
        </row>
        <row r="2666">
          <cell r="D2666">
            <v>0</v>
          </cell>
          <cell r="F2666">
            <v>0</v>
          </cell>
          <cell r="G2666">
            <v>0</v>
          </cell>
        </row>
        <row r="2667">
          <cell r="D2667">
            <v>0</v>
          </cell>
          <cell r="F2667">
            <v>0</v>
          </cell>
          <cell r="G2667">
            <v>0</v>
          </cell>
        </row>
        <row r="2668">
          <cell r="D2668">
            <v>0</v>
          </cell>
          <cell r="F2668">
            <v>0</v>
          </cell>
          <cell r="G2668">
            <v>0</v>
          </cell>
        </row>
        <row r="2669">
          <cell r="D2669">
            <v>0</v>
          </cell>
          <cell r="F2669">
            <v>0</v>
          </cell>
          <cell r="G2669">
            <v>0</v>
          </cell>
        </row>
        <row r="2670">
          <cell r="D2670">
            <v>0</v>
          </cell>
          <cell r="F2670">
            <v>0</v>
          </cell>
          <cell r="G2670">
            <v>0</v>
          </cell>
        </row>
        <row r="2671">
          <cell r="D2671">
            <v>0</v>
          </cell>
          <cell r="F2671">
            <v>0</v>
          </cell>
          <cell r="G2671">
            <v>0</v>
          </cell>
        </row>
        <row r="2672">
          <cell r="D2672">
            <v>0</v>
          </cell>
          <cell r="F2672">
            <v>0</v>
          </cell>
          <cell r="G2672">
            <v>0</v>
          </cell>
        </row>
        <row r="2673">
          <cell r="D2673">
            <v>0</v>
          </cell>
          <cell r="F2673">
            <v>0</v>
          </cell>
          <cell r="G2673">
            <v>0</v>
          </cell>
        </row>
        <row r="2674">
          <cell r="D2674">
            <v>0</v>
          </cell>
          <cell r="F2674">
            <v>0</v>
          </cell>
          <cell r="G2674">
            <v>0</v>
          </cell>
        </row>
        <row r="2675">
          <cell r="D2675">
            <v>0</v>
          </cell>
          <cell r="F2675">
            <v>0</v>
          </cell>
          <cell r="G2675">
            <v>0</v>
          </cell>
        </row>
        <row r="2676">
          <cell r="D2676">
            <v>0</v>
          </cell>
          <cell r="F2676">
            <v>0</v>
          </cell>
          <cell r="G2676">
            <v>0</v>
          </cell>
        </row>
        <row r="2677">
          <cell r="D2677">
            <v>0</v>
          </cell>
          <cell r="F2677">
            <v>0</v>
          </cell>
          <cell r="G2677">
            <v>0</v>
          </cell>
        </row>
        <row r="2678">
          <cell r="D2678">
            <v>0</v>
          </cell>
          <cell r="F2678">
            <v>0</v>
          </cell>
          <cell r="G2678">
            <v>0</v>
          </cell>
        </row>
        <row r="2679">
          <cell r="D2679">
            <v>0</v>
          </cell>
          <cell r="F2679">
            <v>0</v>
          </cell>
          <cell r="G2679">
            <v>0</v>
          </cell>
        </row>
        <row r="2680">
          <cell r="D2680">
            <v>0</v>
          </cell>
          <cell r="F2680">
            <v>0</v>
          </cell>
          <cell r="G2680">
            <v>0</v>
          </cell>
        </row>
        <row r="2681">
          <cell r="D2681">
            <v>0</v>
          </cell>
          <cell r="F2681">
            <v>0</v>
          </cell>
          <cell r="G2681">
            <v>0</v>
          </cell>
        </row>
        <row r="2682">
          <cell r="D2682">
            <v>0</v>
          </cell>
          <cell r="F2682">
            <v>0</v>
          </cell>
          <cell r="G2682">
            <v>0</v>
          </cell>
        </row>
        <row r="2683">
          <cell r="D2683">
            <v>0</v>
          </cell>
          <cell r="F2683">
            <v>0</v>
          </cell>
          <cell r="G2683">
            <v>0</v>
          </cell>
        </row>
        <row r="2684">
          <cell r="D2684">
            <v>0</v>
          </cell>
          <cell r="F2684">
            <v>0</v>
          </cell>
          <cell r="G2684">
            <v>0</v>
          </cell>
        </row>
        <row r="2685">
          <cell r="D2685">
            <v>0</v>
          </cell>
          <cell r="F2685">
            <v>0</v>
          </cell>
          <cell r="G2685">
            <v>0</v>
          </cell>
        </row>
        <row r="2686">
          <cell r="D2686">
            <v>0</v>
          </cell>
          <cell r="F2686">
            <v>0</v>
          </cell>
          <cell r="G2686">
            <v>0</v>
          </cell>
        </row>
        <row r="2687">
          <cell r="D2687">
            <v>0</v>
          </cell>
          <cell r="F2687">
            <v>0</v>
          </cell>
          <cell r="G2687">
            <v>0</v>
          </cell>
        </row>
        <row r="2688">
          <cell r="D2688">
            <v>0</v>
          </cell>
          <cell r="F2688">
            <v>0</v>
          </cell>
          <cell r="G2688">
            <v>0</v>
          </cell>
        </row>
        <row r="2689">
          <cell r="D2689">
            <v>0</v>
          </cell>
          <cell r="F2689">
            <v>0</v>
          </cell>
          <cell r="G2689">
            <v>0</v>
          </cell>
        </row>
        <row r="2690">
          <cell r="D2690">
            <v>0</v>
          </cell>
          <cell r="F2690">
            <v>0</v>
          </cell>
          <cell r="G2690">
            <v>0</v>
          </cell>
        </row>
        <row r="2691">
          <cell r="D2691">
            <v>0</v>
          </cell>
          <cell r="F2691">
            <v>0</v>
          </cell>
          <cell r="G2691">
            <v>0</v>
          </cell>
        </row>
        <row r="2692">
          <cell r="D2692">
            <v>0</v>
          </cell>
          <cell r="F2692">
            <v>0</v>
          </cell>
          <cell r="G2692">
            <v>0</v>
          </cell>
        </row>
        <row r="2693">
          <cell r="D2693">
            <v>0</v>
          </cell>
          <cell r="F2693">
            <v>0</v>
          </cell>
          <cell r="G2693">
            <v>0</v>
          </cell>
        </row>
        <row r="2694">
          <cell r="D2694">
            <v>0</v>
          </cell>
          <cell r="F2694">
            <v>0</v>
          </cell>
          <cell r="G2694">
            <v>0</v>
          </cell>
        </row>
        <row r="2695">
          <cell r="D2695">
            <v>0</v>
          </cell>
          <cell r="F2695">
            <v>0</v>
          </cell>
          <cell r="G2695">
            <v>0</v>
          </cell>
        </row>
        <row r="2696">
          <cell r="D2696">
            <v>0</v>
          </cell>
          <cell r="F2696">
            <v>0</v>
          </cell>
          <cell r="G2696">
            <v>0</v>
          </cell>
        </row>
        <row r="2697">
          <cell r="D2697">
            <v>0</v>
          </cell>
          <cell r="F2697">
            <v>0</v>
          </cell>
          <cell r="G2697">
            <v>0</v>
          </cell>
        </row>
        <row r="2698">
          <cell r="D2698">
            <v>0</v>
          </cell>
          <cell r="F2698">
            <v>0</v>
          </cell>
          <cell r="G2698">
            <v>0</v>
          </cell>
        </row>
        <row r="2699">
          <cell r="D2699">
            <v>0</v>
          </cell>
          <cell r="F2699">
            <v>0</v>
          </cell>
          <cell r="G2699">
            <v>0</v>
          </cell>
        </row>
        <row r="2700">
          <cell r="D2700">
            <v>0</v>
          </cell>
          <cell r="F2700">
            <v>0</v>
          </cell>
          <cell r="G2700">
            <v>0</v>
          </cell>
        </row>
        <row r="2701">
          <cell r="D2701">
            <v>0</v>
          </cell>
          <cell r="F2701">
            <v>0</v>
          </cell>
          <cell r="G2701">
            <v>0</v>
          </cell>
        </row>
        <row r="2702">
          <cell r="D2702">
            <v>0</v>
          </cell>
          <cell r="F2702">
            <v>0</v>
          </cell>
          <cell r="G2702">
            <v>0</v>
          </cell>
        </row>
        <row r="2703">
          <cell r="D2703">
            <v>0</v>
          </cell>
          <cell r="F2703">
            <v>0</v>
          </cell>
          <cell r="G2703">
            <v>0</v>
          </cell>
        </row>
        <row r="2704">
          <cell r="D2704">
            <v>0</v>
          </cell>
          <cell r="F2704">
            <v>0</v>
          </cell>
          <cell r="G2704">
            <v>0</v>
          </cell>
        </row>
        <row r="2705">
          <cell r="D2705">
            <v>0</v>
          </cell>
          <cell r="F2705">
            <v>0</v>
          </cell>
          <cell r="G2705">
            <v>0</v>
          </cell>
        </row>
        <row r="2706">
          <cell r="D2706">
            <v>0</v>
          </cell>
          <cell r="F2706">
            <v>0</v>
          </cell>
          <cell r="G2706">
            <v>0</v>
          </cell>
        </row>
        <row r="2707">
          <cell r="D2707">
            <v>0</v>
          </cell>
          <cell r="F2707">
            <v>0</v>
          </cell>
          <cell r="G2707">
            <v>0</v>
          </cell>
        </row>
        <row r="2708">
          <cell r="D2708">
            <v>0</v>
          </cell>
          <cell r="F2708">
            <v>0</v>
          </cell>
          <cell r="G2708">
            <v>0</v>
          </cell>
        </row>
        <row r="2709">
          <cell r="D2709">
            <v>0</v>
          </cell>
          <cell r="F2709">
            <v>0</v>
          </cell>
          <cell r="G2709">
            <v>0</v>
          </cell>
        </row>
        <row r="2710">
          <cell r="D2710">
            <v>0</v>
          </cell>
          <cell r="F2710">
            <v>0</v>
          </cell>
          <cell r="G2710">
            <v>0</v>
          </cell>
        </row>
        <row r="2711">
          <cell r="D2711">
            <v>0</v>
          </cell>
          <cell r="F2711">
            <v>0</v>
          </cell>
          <cell r="G2711">
            <v>0</v>
          </cell>
        </row>
        <row r="2712">
          <cell r="D2712">
            <v>0</v>
          </cell>
          <cell r="F2712">
            <v>0</v>
          </cell>
          <cell r="G2712">
            <v>0</v>
          </cell>
        </row>
        <row r="2713">
          <cell r="D2713">
            <v>0</v>
          </cell>
          <cell r="F2713">
            <v>0</v>
          </cell>
          <cell r="G2713">
            <v>0</v>
          </cell>
        </row>
        <row r="2714">
          <cell r="D2714">
            <v>0</v>
          </cell>
          <cell r="F2714">
            <v>0</v>
          </cell>
          <cell r="G2714">
            <v>0</v>
          </cell>
        </row>
        <row r="2715">
          <cell r="D2715">
            <v>0</v>
          </cell>
          <cell r="F2715">
            <v>0</v>
          </cell>
          <cell r="G2715">
            <v>0</v>
          </cell>
        </row>
        <row r="2716">
          <cell r="D2716">
            <v>0</v>
          </cell>
          <cell r="F2716">
            <v>0</v>
          </cell>
          <cell r="G2716">
            <v>0</v>
          </cell>
        </row>
        <row r="2717">
          <cell r="D2717">
            <v>0</v>
          </cell>
          <cell r="F2717">
            <v>0</v>
          </cell>
          <cell r="G2717">
            <v>0</v>
          </cell>
        </row>
        <row r="2718">
          <cell r="D2718">
            <v>0</v>
          </cell>
          <cell r="F2718">
            <v>0</v>
          </cell>
          <cell r="G2718">
            <v>0</v>
          </cell>
        </row>
        <row r="2719">
          <cell r="D2719">
            <v>0</v>
          </cell>
          <cell r="F2719">
            <v>0</v>
          </cell>
          <cell r="G2719">
            <v>0</v>
          </cell>
        </row>
        <row r="2720">
          <cell r="D2720">
            <v>0</v>
          </cell>
          <cell r="F2720">
            <v>0</v>
          </cell>
          <cell r="G2720">
            <v>0</v>
          </cell>
        </row>
        <row r="2721">
          <cell r="D2721">
            <v>0</v>
          </cell>
          <cell r="F2721">
            <v>0</v>
          </cell>
          <cell r="G2721">
            <v>0</v>
          </cell>
        </row>
        <row r="2722">
          <cell r="D2722">
            <v>0</v>
          </cell>
          <cell r="F2722">
            <v>0</v>
          </cell>
          <cell r="G2722">
            <v>0</v>
          </cell>
        </row>
        <row r="2723">
          <cell r="D2723">
            <v>0</v>
          </cell>
          <cell r="F2723">
            <v>0</v>
          </cell>
          <cell r="G2723">
            <v>0</v>
          </cell>
        </row>
        <row r="2724">
          <cell r="D2724">
            <v>0</v>
          </cell>
          <cell r="F2724">
            <v>0</v>
          </cell>
          <cell r="G2724">
            <v>0</v>
          </cell>
        </row>
        <row r="2725">
          <cell r="D2725">
            <v>0</v>
          </cell>
          <cell r="F2725">
            <v>0</v>
          </cell>
          <cell r="G2725">
            <v>0</v>
          </cell>
        </row>
        <row r="2726">
          <cell r="D2726">
            <v>0</v>
          </cell>
          <cell r="F2726">
            <v>0</v>
          </cell>
          <cell r="G2726">
            <v>0</v>
          </cell>
        </row>
        <row r="2727">
          <cell r="D2727">
            <v>0</v>
          </cell>
          <cell r="F2727">
            <v>0</v>
          </cell>
          <cell r="G2727">
            <v>0</v>
          </cell>
        </row>
        <row r="2728">
          <cell r="D2728">
            <v>0</v>
          </cell>
          <cell r="F2728">
            <v>0</v>
          </cell>
          <cell r="G2728">
            <v>0</v>
          </cell>
        </row>
        <row r="2729">
          <cell r="D2729">
            <v>0</v>
          </cell>
          <cell r="F2729">
            <v>0</v>
          </cell>
          <cell r="G2729">
            <v>0</v>
          </cell>
        </row>
        <row r="2730">
          <cell r="D2730">
            <v>0</v>
          </cell>
          <cell r="F2730">
            <v>0</v>
          </cell>
          <cell r="G2730">
            <v>0</v>
          </cell>
        </row>
        <row r="2731">
          <cell r="D2731">
            <v>0</v>
          </cell>
          <cell r="F2731">
            <v>0</v>
          </cell>
          <cell r="G2731">
            <v>0</v>
          </cell>
        </row>
        <row r="2732">
          <cell r="D2732">
            <v>0</v>
          </cell>
          <cell r="F2732">
            <v>0</v>
          </cell>
          <cell r="G2732">
            <v>0</v>
          </cell>
        </row>
        <row r="2733">
          <cell r="D2733">
            <v>0</v>
          </cell>
          <cell r="F2733">
            <v>0</v>
          </cell>
          <cell r="G2733">
            <v>0</v>
          </cell>
        </row>
        <row r="2734">
          <cell r="D2734">
            <v>0</v>
          </cell>
          <cell r="F2734">
            <v>0</v>
          </cell>
          <cell r="G2734">
            <v>0</v>
          </cell>
        </row>
        <row r="2735">
          <cell r="D2735">
            <v>0</v>
          </cell>
          <cell r="F2735">
            <v>0</v>
          </cell>
          <cell r="G2735">
            <v>0</v>
          </cell>
        </row>
        <row r="2736">
          <cell r="D2736">
            <v>0</v>
          </cell>
          <cell r="F2736">
            <v>0</v>
          </cell>
          <cell r="G2736">
            <v>0</v>
          </cell>
        </row>
        <row r="2737">
          <cell r="D2737">
            <v>0</v>
          </cell>
          <cell r="F2737">
            <v>0</v>
          </cell>
          <cell r="G2737">
            <v>0</v>
          </cell>
        </row>
        <row r="2738">
          <cell r="D2738">
            <v>0</v>
          </cell>
          <cell r="F2738">
            <v>0</v>
          </cell>
          <cell r="G2738">
            <v>0</v>
          </cell>
        </row>
        <row r="2739">
          <cell r="D2739">
            <v>0</v>
          </cell>
          <cell r="F2739">
            <v>0</v>
          </cell>
          <cell r="G2739">
            <v>0</v>
          </cell>
        </row>
        <row r="2740">
          <cell r="D2740">
            <v>0</v>
          </cell>
          <cell r="F2740">
            <v>0</v>
          </cell>
          <cell r="G2740">
            <v>0</v>
          </cell>
        </row>
        <row r="2741">
          <cell r="D2741">
            <v>0</v>
          </cell>
          <cell r="F2741">
            <v>0</v>
          </cell>
          <cell r="G2741">
            <v>0</v>
          </cell>
        </row>
        <row r="2742">
          <cell r="D2742">
            <v>0</v>
          </cell>
          <cell r="F2742">
            <v>0</v>
          </cell>
          <cell r="G2742">
            <v>0</v>
          </cell>
        </row>
        <row r="2743">
          <cell r="D2743">
            <v>0</v>
          </cell>
          <cell r="F2743">
            <v>0</v>
          </cell>
          <cell r="G2743">
            <v>0</v>
          </cell>
        </row>
        <row r="2744">
          <cell r="D2744">
            <v>0</v>
          </cell>
          <cell r="F2744">
            <v>0</v>
          </cell>
          <cell r="G2744">
            <v>0</v>
          </cell>
        </row>
        <row r="2745">
          <cell r="D2745">
            <v>0</v>
          </cell>
          <cell r="F2745">
            <v>0</v>
          </cell>
          <cell r="G2745">
            <v>0</v>
          </cell>
        </row>
        <row r="2746">
          <cell r="D2746">
            <v>0</v>
          </cell>
          <cell r="F2746">
            <v>0</v>
          </cell>
          <cell r="G2746">
            <v>0</v>
          </cell>
        </row>
        <row r="2747">
          <cell r="D2747">
            <v>0</v>
          </cell>
          <cell r="F2747">
            <v>0</v>
          </cell>
          <cell r="G2747">
            <v>0</v>
          </cell>
        </row>
        <row r="2748">
          <cell r="D2748">
            <v>0</v>
          </cell>
          <cell r="F2748">
            <v>0</v>
          </cell>
          <cell r="G2748">
            <v>0</v>
          </cell>
        </row>
        <row r="2749">
          <cell r="D2749">
            <v>0</v>
          </cell>
          <cell r="F2749">
            <v>0</v>
          </cell>
          <cell r="G2749">
            <v>0</v>
          </cell>
        </row>
        <row r="2750">
          <cell r="D2750">
            <v>0</v>
          </cell>
          <cell r="F2750">
            <v>0</v>
          </cell>
          <cell r="G2750">
            <v>0</v>
          </cell>
        </row>
        <row r="2751">
          <cell r="D2751">
            <v>0</v>
          </cell>
          <cell r="F2751">
            <v>0</v>
          </cell>
          <cell r="G2751">
            <v>0</v>
          </cell>
        </row>
        <row r="2752">
          <cell r="D2752">
            <v>0</v>
          </cell>
          <cell r="F2752">
            <v>0</v>
          </cell>
          <cell r="G2752">
            <v>0</v>
          </cell>
        </row>
        <row r="2753">
          <cell r="D2753">
            <v>0</v>
          </cell>
          <cell r="F2753">
            <v>0</v>
          </cell>
          <cell r="G2753">
            <v>0</v>
          </cell>
        </row>
        <row r="2754">
          <cell r="D2754">
            <v>0</v>
          </cell>
          <cell r="F2754">
            <v>0</v>
          </cell>
          <cell r="G2754">
            <v>0</v>
          </cell>
        </row>
        <row r="2755">
          <cell r="D2755">
            <v>0</v>
          </cell>
          <cell r="F2755">
            <v>0</v>
          </cell>
          <cell r="G2755">
            <v>0</v>
          </cell>
        </row>
        <row r="2756">
          <cell r="D2756">
            <v>0</v>
          </cell>
          <cell r="F2756">
            <v>0</v>
          </cell>
          <cell r="G2756">
            <v>0</v>
          </cell>
        </row>
        <row r="2757">
          <cell r="D2757">
            <v>0</v>
          </cell>
          <cell r="F2757">
            <v>0</v>
          </cell>
          <cell r="G2757">
            <v>0</v>
          </cell>
        </row>
        <row r="2758">
          <cell r="D2758">
            <v>0</v>
          </cell>
          <cell r="F2758">
            <v>0</v>
          </cell>
          <cell r="G2758">
            <v>0</v>
          </cell>
        </row>
        <row r="2759">
          <cell r="D2759">
            <v>0</v>
          </cell>
          <cell r="F2759">
            <v>0</v>
          </cell>
          <cell r="G2759">
            <v>0</v>
          </cell>
        </row>
        <row r="2760">
          <cell r="D2760">
            <v>0</v>
          </cell>
          <cell r="F2760">
            <v>0</v>
          </cell>
          <cell r="G2760">
            <v>0</v>
          </cell>
        </row>
        <row r="2761">
          <cell r="D2761">
            <v>0</v>
          </cell>
          <cell r="F2761">
            <v>0</v>
          </cell>
          <cell r="G2761">
            <v>0</v>
          </cell>
        </row>
        <row r="2762">
          <cell r="D2762">
            <v>0</v>
          </cell>
          <cell r="F2762">
            <v>0</v>
          </cell>
          <cell r="G2762">
            <v>0</v>
          </cell>
        </row>
        <row r="2763">
          <cell r="D2763">
            <v>0</v>
          </cell>
          <cell r="F2763">
            <v>0</v>
          </cell>
          <cell r="G2763">
            <v>0</v>
          </cell>
        </row>
        <row r="2764">
          <cell r="D2764">
            <v>0</v>
          </cell>
          <cell r="F2764">
            <v>0</v>
          </cell>
          <cell r="G2764">
            <v>0</v>
          </cell>
        </row>
        <row r="2765">
          <cell r="D2765">
            <v>0</v>
          </cell>
          <cell r="F2765">
            <v>0</v>
          </cell>
          <cell r="G2765">
            <v>0</v>
          </cell>
        </row>
        <row r="2766">
          <cell r="D2766">
            <v>0</v>
          </cell>
          <cell r="F2766">
            <v>0</v>
          </cell>
          <cell r="G2766">
            <v>0</v>
          </cell>
        </row>
        <row r="2767">
          <cell r="D2767">
            <v>0</v>
          </cell>
          <cell r="F2767">
            <v>0</v>
          </cell>
          <cell r="G2767">
            <v>0</v>
          </cell>
        </row>
        <row r="2768">
          <cell r="D2768">
            <v>0</v>
          </cell>
          <cell r="F2768">
            <v>0</v>
          </cell>
          <cell r="G2768">
            <v>0</v>
          </cell>
        </row>
        <row r="2769">
          <cell r="D2769">
            <v>0</v>
          </cell>
          <cell r="F2769">
            <v>0</v>
          </cell>
          <cell r="G2769">
            <v>0</v>
          </cell>
        </row>
        <row r="2770">
          <cell r="D2770">
            <v>0</v>
          </cell>
          <cell r="F2770">
            <v>0</v>
          </cell>
          <cell r="G2770">
            <v>0</v>
          </cell>
        </row>
        <row r="2771">
          <cell r="D2771">
            <v>0</v>
          </cell>
          <cell r="F2771">
            <v>0</v>
          </cell>
          <cell r="G2771">
            <v>0</v>
          </cell>
        </row>
        <row r="2772">
          <cell r="D2772">
            <v>0</v>
          </cell>
          <cell r="F2772">
            <v>0</v>
          </cell>
          <cell r="G2772">
            <v>0</v>
          </cell>
        </row>
        <row r="2773">
          <cell r="D2773">
            <v>0</v>
          </cell>
          <cell r="F2773">
            <v>0</v>
          </cell>
          <cell r="G2773">
            <v>0</v>
          </cell>
        </row>
        <row r="2774">
          <cell r="D2774">
            <v>0</v>
          </cell>
          <cell r="F2774">
            <v>0</v>
          </cell>
          <cell r="G2774">
            <v>0</v>
          </cell>
        </row>
        <row r="2775">
          <cell r="D2775">
            <v>0</v>
          </cell>
          <cell r="F2775">
            <v>0</v>
          </cell>
          <cell r="G2775">
            <v>0</v>
          </cell>
        </row>
        <row r="2776">
          <cell r="D2776">
            <v>0</v>
          </cell>
          <cell r="F2776">
            <v>0</v>
          </cell>
          <cell r="G2776">
            <v>0</v>
          </cell>
        </row>
        <row r="2777">
          <cell r="D2777">
            <v>0</v>
          </cell>
          <cell r="F2777">
            <v>0</v>
          </cell>
          <cell r="G2777">
            <v>0</v>
          </cell>
        </row>
        <row r="2778">
          <cell r="D2778">
            <v>0</v>
          </cell>
          <cell r="F2778">
            <v>0</v>
          </cell>
          <cell r="G2778">
            <v>0</v>
          </cell>
        </row>
        <row r="2779">
          <cell r="D2779">
            <v>0</v>
          </cell>
          <cell r="F2779">
            <v>0</v>
          </cell>
          <cell r="G2779">
            <v>0</v>
          </cell>
        </row>
        <row r="2780">
          <cell r="D2780">
            <v>0</v>
          </cell>
          <cell r="F2780">
            <v>0</v>
          </cell>
          <cell r="G2780">
            <v>0</v>
          </cell>
        </row>
        <row r="2781">
          <cell r="D2781">
            <v>0</v>
          </cell>
          <cell r="F2781">
            <v>0</v>
          </cell>
          <cell r="G2781">
            <v>0</v>
          </cell>
        </row>
        <row r="2782">
          <cell r="D2782">
            <v>0</v>
          </cell>
          <cell r="F2782">
            <v>0</v>
          </cell>
          <cell r="G2782">
            <v>0</v>
          </cell>
        </row>
        <row r="2783">
          <cell r="D2783">
            <v>0</v>
          </cell>
          <cell r="F2783">
            <v>0</v>
          </cell>
          <cell r="G2783">
            <v>0</v>
          </cell>
        </row>
        <row r="2784">
          <cell r="D2784">
            <v>0</v>
          </cell>
          <cell r="F2784">
            <v>0</v>
          </cell>
          <cell r="G2784">
            <v>0</v>
          </cell>
        </row>
        <row r="2785">
          <cell r="D2785">
            <v>0</v>
          </cell>
          <cell r="F2785">
            <v>0</v>
          </cell>
          <cell r="G2785">
            <v>0</v>
          </cell>
        </row>
        <row r="2786">
          <cell r="D2786">
            <v>0</v>
          </cell>
          <cell r="F2786">
            <v>0</v>
          </cell>
          <cell r="G2786">
            <v>0</v>
          </cell>
        </row>
        <row r="2787">
          <cell r="D2787">
            <v>0</v>
          </cell>
          <cell r="F2787">
            <v>0</v>
          </cell>
          <cell r="G2787">
            <v>0</v>
          </cell>
        </row>
        <row r="2788">
          <cell r="D2788">
            <v>0</v>
          </cell>
          <cell r="F2788">
            <v>0</v>
          </cell>
          <cell r="G2788">
            <v>0</v>
          </cell>
        </row>
        <row r="2789">
          <cell r="D2789">
            <v>0</v>
          </cell>
          <cell r="F2789">
            <v>0</v>
          </cell>
          <cell r="G2789">
            <v>0</v>
          </cell>
        </row>
        <row r="2790">
          <cell r="D2790">
            <v>0</v>
          </cell>
          <cell r="F2790">
            <v>0</v>
          </cell>
          <cell r="G2790">
            <v>0</v>
          </cell>
        </row>
        <row r="2791">
          <cell r="D2791">
            <v>0</v>
          </cell>
          <cell r="F2791">
            <v>0</v>
          </cell>
          <cell r="G2791">
            <v>0</v>
          </cell>
        </row>
        <row r="2792">
          <cell r="D2792">
            <v>0</v>
          </cell>
          <cell r="F2792">
            <v>0</v>
          </cell>
          <cell r="G2792">
            <v>0</v>
          </cell>
        </row>
        <row r="2793">
          <cell r="D2793">
            <v>0</v>
          </cell>
          <cell r="F2793">
            <v>0</v>
          </cell>
          <cell r="G2793">
            <v>0</v>
          </cell>
        </row>
        <row r="2794">
          <cell r="D2794">
            <v>0</v>
          </cell>
          <cell r="F2794">
            <v>0</v>
          </cell>
          <cell r="G2794">
            <v>0</v>
          </cell>
        </row>
        <row r="2795">
          <cell r="D2795">
            <v>0</v>
          </cell>
          <cell r="F2795">
            <v>0</v>
          </cell>
          <cell r="G2795">
            <v>0</v>
          </cell>
        </row>
        <row r="2796">
          <cell r="D2796">
            <v>0</v>
          </cell>
          <cell r="F2796">
            <v>0</v>
          </cell>
          <cell r="G2796">
            <v>0</v>
          </cell>
        </row>
        <row r="2797">
          <cell r="D2797">
            <v>0</v>
          </cell>
          <cell r="F2797">
            <v>0</v>
          </cell>
          <cell r="G2797">
            <v>0</v>
          </cell>
        </row>
        <row r="2798">
          <cell r="D2798">
            <v>0</v>
          </cell>
          <cell r="F2798">
            <v>0</v>
          </cell>
          <cell r="G2798">
            <v>0</v>
          </cell>
        </row>
        <row r="2799">
          <cell r="D2799">
            <v>0</v>
          </cell>
          <cell r="F2799">
            <v>0</v>
          </cell>
          <cell r="G2799">
            <v>0</v>
          </cell>
        </row>
        <row r="2800">
          <cell r="D2800">
            <v>0</v>
          </cell>
          <cell r="F2800">
            <v>0</v>
          </cell>
          <cell r="G2800">
            <v>0</v>
          </cell>
        </row>
        <row r="2801">
          <cell r="D2801">
            <v>0</v>
          </cell>
          <cell r="F2801">
            <v>0</v>
          </cell>
          <cell r="G2801">
            <v>0</v>
          </cell>
        </row>
        <row r="2802">
          <cell r="D2802">
            <v>0</v>
          </cell>
          <cell r="F2802">
            <v>0</v>
          </cell>
          <cell r="G2802">
            <v>0</v>
          </cell>
        </row>
        <row r="2803">
          <cell r="D2803">
            <v>0</v>
          </cell>
          <cell r="F2803">
            <v>0</v>
          </cell>
          <cell r="G2803">
            <v>0</v>
          </cell>
        </row>
        <row r="2804">
          <cell r="D2804">
            <v>0</v>
          </cell>
          <cell r="F2804">
            <v>0</v>
          </cell>
          <cell r="G2804">
            <v>0</v>
          </cell>
        </row>
        <row r="2805">
          <cell r="D2805">
            <v>0</v>
          </cell>
          <cell r="F2805">
            <v>0</v>
          </cell>
          <cell r="G2805">
            <v>0</v>
          </cell>
        </row>
        <row r="2806">
          <cell r="D2806">
            <v>0</v>
          </cell>
          <cell r="F2806">
            <v>0</v>
          </cell>
          <cell r="G2806">
            <v>0</v>
          </cell>
        </row>
        <row r="2807">
          <cell r="D2807">
            <v>0</v>
          </cell>
          <cell r="F2807">
            <v>0</v>
          </cell>
          <cell r="G2807">
            <v>0</v>
          </cell>
        </row>
        <row r="2808">
          <cell r="D2808">
            <v>0</v>
          </cell>
          <cell r="F2808">
            <v>0</v>
          </cell>
          <cell r="G2808">
            <v>0</v>
          </cell>
        </row>
        <row r="2809">
          <cell r="D2809">
            <v>0</v>
          </cell>
          <cell r="F2809">
            <v>0</v>
          </cell>
          <cell r="G2809">
            <v>0</v>
          </cell>
        </row>
        <row r="2810">
          <cell r="D2810">
            <v>0</v>
          </cell>
          <cell r="F2810">
            <v>0</v>
          </cell>
          <cell r="G2810">
            <v>0</v>
          </cell>
        </row>
        <row r="2811">
          <cell r="D2811">
            <v>0</v>
          </cell>
          <cell r="F2811">
            <v>0</v>
          </cell>
          <cell r="G2811">
            <v>0</v>
          </cell>
        </row>
        <row r="2812">
          <cell r="D2812">
            <v>0</v>
          </cell>
          <cell r="F2812">
            <v>0</v>
          </cell>
          <cell r="G2812">
            <v>0</v>
          </cell>
        </row>
        <row r="2813">
          <cell r="D2813">
            <v>0</v>
          </cell>
          <cell r="F2813">
            <v>0</v>
          </cell>
          <cell r="G2813">
            <v>0</v>
          </cell>
        </row>
        <row r="2814">
          <cell r="D2814">
            <v>0</v>
          </cell>
          <cell r="F2814">
            <v>0</v>
          </cell>
          <cell r="G2814">
            <v>0</v>
          </cell>
        </row>
        <row r="2815">
          <cell r="D2815">
            <v>0</v>
          </cell>
          <cell r="F2815">
            <v>0</v>
          </cell>
          <cell r="G2815">
            <v>0</v>
          </cell>
        </row>
        <row r="2816">
          <cell r="D2816">
            <v>0</v>
          </cell>
          <cell r="F2816">
            <v>0</v>
          </cell>
          <cell r="G2816">
            <v>0</v>
          </cell>
        </row>
        <row r="2817">
          <cell r="D2817">
            <v>0</v>
          </cell>
          <cell r="F2817">
            <v>0</v>
          </cell>
          <cell r="G2817">
            <v>0</v>
          </cell>
        </row>
        <row r="2818">
          <cell r="D2818">
            <v>0</v>
          </cell>
          <cell r="F2818">
            <v>0</v>
          </cell>
          <cell r="G2818">
            <v>0</v>
          </cell>
        </row>
        <row r="2819">
          <cell r="D2819">
            <v>0</v>
          </cell>
          <cell r="F2819">
            <v>0</v>
          </cell>
          <cell r="G2819">
            <v>0</v>
          </cell>
        </row>
        <row r="2820">
          <cell r="D2820">
            <v>0</v>
          </cell>
          <cell r="F2820">
            <v>0</v>
          </cell>
          <cell r="G2820">
            <v>0</v>
          </cell>
        </row>
        <row r="2821">
          <cell r="D2821">
            <v>0</v>
          </cell>
          <cell r="F2821">
            <v>0</v>
          </cell>
          <cell r="G2821">
            <v>0</v>
          </cell>
        </row>
        <row r="2822">
          <cell r="D2822">
            <v>0</v>
          </cell>
          <cell r="F2822">
            <v>0</v>
          </cell>
          <cell r="G2822">
            <v>0</v>
          </cell>
        </row>
        <row r="2823">
          <cell r="D2823">
            <v>0</v>
          </cell>
          <cell r="F2823">
            <v>0</v>
          </cell>
          <cell r="G2823">
            <v>0</v>
          </cell>
        </row>
        <row r="2824">
          <cell r="D2824">
            <v>0</v>
          </cell>
          <cell r="F2824">
            <v>0</v>
          </cell>
          <cell r="G2824">
            <v>0</v>
          </cell>
        </row>
        <row r="2825">
          <cell r="D2825">
            <v>0</v>
          </cell>
          <cell r="F2825">
            <v>0</v>
          </cell>
          <cell r="G2825">
            <v>0</v>
          </cell>
        </row>
        <row r="2826">
          <cell r="D2826">
            <v>0</v>
          </cell>
          <cell r="F2826">
            <v>0</v>
          </cell>
          <cell r="G2826">
            <v>0</v>
          </cell>
        </row>
        <row r="2827">
          <cell r="D2827">
            <v>0</v>
          </cell>
          <cell r="F2827">
            <v>0</v>
          </cell>
          <cell r="G2827">
            <v>0</v>
          </cell>
        </row>
        <row r="2828">
          <cell r="D2828">
            <v>0</v>
          </cell>
          <cell r="F2828">
            <v>0</v>
          </cell>
          <cell r="G2828">
            <v>0</v>
          </cell>
        </row>
        <row r="2829">
          <cell r="D2829">
            <v>0</v>
          </cell>
          <cell r="F2829">
            <v>0</v>
          </cell>
          <cell r="G2829">
            <v>0</v>
          </cell>
        </row>
        <row r="2830">
          <cell r="D2830">
            <v>0</v>
          </cell>
          <cell r="F2830">
            <v>0</v>
          </cell>
          <cell r="G2830">
            <v>0</v>
          </cell>
        </row>
        <row r="2831">
          <cell r="D2831">
            <v>0</v>
          </cell>
          <cell r="F2831">
            <v>0</v>
          </cell>
          <cell r="G2831">
            <v>0</v>
          </cell>
        </row>
        <row r="2832">
          <cell r="D2832">
            <v>0</v>
          </cell>
          <cell r="F2832">
            <v>0</v>
          </cell>
          <cell r="G2832">
            <v>0</v>
          </cell>
        </row>
        <row r="2833">
          <cell r="D2833">
            <v>0</v>
          </cell>
          <cell r="F2833">
            <v>0</v>
          </cell>
          <cell r="G2833">
            <v>0</v>
          </cell>
        </row>
        <row r="2834">
          <cell r="D2834">
            <v>0</v>
          </cell>
          <cell r="F2834">
            <v>0</v>
          </cell>
          <cell r="G2834">
            <v>0</v>
          </cell>
        </row>
        <row r="2835">
          <cell r="D2835">
            <v>0</v>
          </cell>
          <cell r="F2835">
            <v>0</v>
          </cell>
          <cell r="G2835">
            <v>0</v>
          </cell>
        </row>
        <row r="2836">
          <cell r="D2836">
            <v>0</v>
          </cell>
          <cell r="F2836">
            <v>0</v>
          </cell>
          <cell r="G2836">
            <v>0</v>
          </cell>
        </row>
        <row r="2837">
          <cell r="D2837">
            <v>0</v>
          </cell>
          <cell r="F2837">
            <v>0</v>
          </cell>
          <cell r="G2837">
            <v>0</v>
          </cell>
        </row>
        <row r="2838">
          <cell r="D2838">
            <v>0</v>
          </cell>
          <cell r="F2838">
            <v>0</v>
          </cell>
          <cell r="G2838">
            <v>0</v>
          </cell>
        </row>
        <row r="2839">
          <cell r="D2839">
            <v>0</v>
          </cell>
          <cell r="F2839">
            <v>0</v>
          </cell>
          <cell r="G2839">
            <v>0</v>
          </cell>
        </row>
        <row r="2840">
          <cell r="D2840">
            <v>0</v>
          </cell>
          <cell r="F2840">
            <v>0</v>
          </cell>
          <cell r="G2840">
            <v>0</v>
          </cell>
        </row>
        <row r="2841">
          <cell r="D2841">
            <v>0</v>
          </cell>
          <cell r="F2841">
            <v>0</v>
          </cell>
          <cell r="G2841">
            <v>0</v>
          </cell>
        </row>
        <row r="2842">
          <cell r="D2842">
            <v>0</v>
          </cell>
          <cell r="F2842">
            <v>0</v>
          </cell>
          <cell r="G2842">
            <v>0</v>
          </cell>
        </row>
        <row r="2843">
          <cell r="D2843">
            <v>0</v>
          </cell>
          <cell r="F2843">
            <v>0</v>
          </cell>
          <cell r="G2843">
            <v>0</v>
          </cell>
        </row>
        <row r="2844">
          <cell r="D2844">
            <v>0</v>
          </cell>
          <cell r="F2844">
            <v>0</v>
          </cell>
          <cell r="G2844">
            <v>0</v>
          </cell>
        </row>
        <row r="2845">
          <cell r="D2845">
            <v>0</v>
          </cell>
          <cell r="F2845">
            <v>0</v>
          </cell>
          <cell r="G2845">
            <v>0</v>
          </cell>
        </row>
        <row r="2846">
          <cell r="D2846">
            <v>0</v>
          </cell>
          <cell r="F2846">
            <v>0</v>
          </cell>
          <cell r="G2846">
            <v>0</v>
          </cell>
        </row>
        <row r="2847">
          <cell r="D2847">
            <v>0</v>
          </cell>
          <cell r="F2847">
            <v>0</v>
          </cell>
          <cell r="G2847">
            <v>0</v>
          </cell>
        </row>
        <row r="2848">
          <cell r="D2848">
            <v>0</v>
          </cell>
          <cell r="F2848">
            <v>0</v>
          </cell>
          <cell r="G2848">
            <v>0</v>
          </cell>
        </row>
        <row r="2849">
          <cell r="D2849">
            <v>0</v>
          </cell>
          <cell r="F2849">
            <v>0</v>
          </cell>
          <cell r="G2849">
            <v>0</v>
          </cell>
        </row>
        <row r="2850">
          <cell r="D2850">
            <v>0</v>
          </cell>
          <cell r="F2850">
            <v>0</v>
          </cell>
          <cell r="G2850">
            <v>0</v>
          </cell>
        </row>
        <row r="2851">
          <cell r="D2851">
            <v>0</v>
          </cell>
          <cell r="F2851">
            <v>0</v>
          </cell>
          <cell r="G2851">
            <v>0</v>
          </cell>
        </row>
        <row r="2852">
          <cell r="D2852">
            <v>0</v>
          </cell>
          <cell r="F2852">
            <v>0</v>
          </cell>
          <cell r="G2852">
            <v>0</v>
          </cell>
        </row>
        <row r="2853">
          <cell r="D2853">
            <v>0</v>
          </cell>
          <cell r="F2853">
            <v>0</v>
          </cell>
          <cell r="G2853">
            <v>0</v>
          </cell>
        </row>
        <row r="2854">
          <cell r="D2854">
            <v>0</v>
          </cell>
          <cell r="F2854">
            <v>0</v>
          </cell>
          <cell r="G2854">
            <v>0</v>
          </cell>
        </row>
        <row r="2855">
          <cell r="D2855">
            <v>0</v>
          </cell>
          <cell r="F2855">
            <v>0</v>
          </cell>
          <cell r="G2855">
            <v>0</v>
          </cell>
        </row>
        <row r="2856">
          <cell r="D2856">
            <v>0</v>
          </cell>
          <cell r="F2856">
            <v>0</v>
          </cell>
          <cell r="G2856">
            <v>0</v>
          </cell>
        </row>
        <row r="2857">
          <cell r="D2857">
            <v>0</v>
          </cell>
          <cell r="F2857">
            <v>0</v>
          </cell>
          <cell r="G2857">
            <v>0</v>
          </cell>
        </row>
        <row r="2858">
          <cell r="D2858">
            <v>0</v>
          </cell>
          <cell r="F2858">
            <v>0</v>
          </cell>
          <cell r="G2858">
            <v>0</v>
          </cell>
        </row>
        <row r="2859">
          <cell r="D2859">
            <v>0</v>
          </cell>
          <cell r="F2859">
            <v>0</v>
          </cell>
          <cell r="G2859">
            <v>0</v>
          </cell>
        </row>
        <row r="2860">
          <cell r="D2860">
            <v>0</v>
          </cell>
          <cell r="F2860">
            <v>0</v>
          </cell>
          <cell r="G2860">
            <v>0</v>
          </cell>
        </row>
        <row r="2861">
          <cell r="D2861">
            <v>0</v>
          </cell>
          <cell r="F2861">
            <v>0</v>
          </cell>
          <cell r="G2861">
            <v>0</v>
          </cell>
        </row>
        <row r="2862">
          <cell r="D2862">
            <v>0</v>
          </cell>
          <cell r="F2862">
            <v>0</v>
          </cell>
          <cell r="G2862">
            <v>0</v>
          </cell>
        </row>
        <row r="2863">
          <cell r="D2863">
            <v>0</v>
          </cell>
          <cell r="F2863">
            <v>0</v>
          </cell>
          <cell r="G2863">
            <v>0</v>
          </cell>
        </row>
        <row r="2864">
          <cell r="D2864">
            <v>0</v>
          </cell>
          <cell r="F2864">
            <v>0</v>
          </cell>
          <cell r="G2864">
            <v>0</v>
          </cell>
        </row>
        <row r="2865">
          <cell r="D2865">
            <v>0</v>
          </cell>
          <cell r="F2865">
            <v>0</v>
          </cell>
          <cell r="G2865">
            <v>0</v>
          </cell>
        </row>
        <row r="2866">
          <cell r="D2866">
            <v>0</v>
          </cell>
          <cell r="F2866">
            <v>0</v>
          </cell>
          <cell r="G2866">
            <v>0</v>
          </cell>
        </row>
        <row r="2867">
          <cell r="D2867">
            <v>0</v>
          </cell>
          <cell r="F2867">
            <v>0</v>
          </cell>
          <cell r="G2867">
            <v>0</v>
          </cell>
        </row>
        <row r="2868">
          <cell r="D2868">
            <v>0</v>
          </cell>
          <cell r="F2868">
            <v>0</v>
          </cell>
          <cell r="G2868">
            <v>0</v>
          </cell>
        </row>
        <row r="2869">
          <cell r="D2869">
            <v>0</v>
          </cell>
          <cell r="F2869">
            <v>0</v>
          </cell>
          <cell r="G2869">
            <v>0</v>
          </cell>
        </row>
        <row r="2870">
          <cell r="D2870">
            <v>0</v>
          </cell>
          <cell r="F2870">
            <v>0</v>
          </cell>
          <cell r="G2870">
            <v>0</v>
          </cell>
        </row>
        <row r="2871">
          <cell r="D2871">
            <v>0</v>
          </cell>
          <cell r="F2871">
            <v>0</v>
          </cell>
          <cell r="G2871">
            <v>0</v>
          </cell>
        </row>
        <row r="2872">
          <cell r="D2872">
            <v>0</v>
          </cell>
          <cell r="F2872">
            <v>0</v>
          </cell>
          <cell r="G2872">
            <v>0</v>
          </cell>
        </row>
        <row r="2873">
          <cell r="D2873">
            <v>0</v>
          </cell>
          <cell r="F2873">
            <v>0</v>
          </cell>
          <cell r="G2873">
            <v>0</v>
          </cell>
        </row>
        <row r="2874">
          <cell r="D2874">
            <v>0</v>
          </cell>
          <cell r="F2874">
            <v>0</v>
          </cell>
          <cell r="G2874">
            <v>0</v>
          </cell>
        </row>
        <row r="2875">
          <cell r="D2875">
            <v>0</v>
          </cell>
          <cell r="F2875">
            <v>0</v>
          </cell>
          <cell r="G2875">
            <v>0</v>
          </cell>
        </row>
        <row r="2876">
          <cell r="D2876">
            <v>0</v>
          </cell>
          <cell r="F2876">
            <v>0</v>
          </cell>
          <cell r="G2876">
            <v>0</v>
          </cell>
        </row>
        <row r="2877">
          <cell r="D2877">
            <v>0</v>
          </cell>
          <cell r="F2877">
            <v>0</v>
          </cell>
          <cell r="G2877">
            <v>0</v>
          </cell>
        </row>
        <row r="2878">
          <cell r="D2878">
            <v>0</v>
          </cell>
          <cell r="F2878">
            <v>0</v>
          </cell>
          <cell r="G2878">
            <v>0</v>
          </cell>
        </row>
        <row r="2879">
          <cell r="D2879">
            <v>0</v>
          </cell>
          <cell r="F2879">
            <v>0</v>
          </cell>
          <cell r="G2879">
            <v>0</v>
          </cell>
        </row>
        <row r="2880">
          <cell r="D2880">
            <v>0</v>
          </cell>
          <cell r="F2880">
            <v>0</v>
          </cell>
          <cell r="G2880">
            <v>0</v>
          </cell>
        </row>
        <row r="2881">
          <cell r="D2881">
            <v>0</v>
          </cell>
          <cell r="F2881">
            <v>0</v>
          </cell>
          <cell r="G2881">
            <v>0</v>
          </cell>
        </row>
        <row r="2882">
          <cell r="D2882">
            <v>0</v>
          </cell>
          <cell r="F2882">
            <v>0</v>
          </cell>
          <cell r="G2882">
            <v>0</v>
          </cell>
        </row>
        <row r="2883">
          <cell r="D2883">
            <v>0</v>
          </cell>
          <cell r="F2883">
            <v>0</v>
          </cell>
          <cell r="G2883">
            <v>0</v>
          </cell>
        </row>
        <row r="2884">
          <cell r="D2884">
            <v>0</v>
          </cell>
          <cell r="F2884">
            <v>0</v>
          </cell>
          <cell r="G2884">
            <v>0</v>
          </cell>
        </row>
        <row r="2885">
          <cell r="D2885">
            <v>0</v>
          </cell>
          <cell r="F2885">
            <v>0</v>
          </cell>
          <cell r="G2885">
            <v>0</v>
          </cell>
        </row>
        <row r="2886">
          <cell r="D2886">
            <v>0</v>
          </cell>
          <cell r="F2886">
            <v>0</v>
          </cell>
          <cell r="G2886">
            <v>0</v>
          </cell>
        </row>
        <row r="2887">
          <cell r="D2887">
            <v>0</v>
          </cell>
          <cell r="F2887">
            <v>0</v>
          </cell>
          <cell r="G2887">
            <v>0</v>
          </cell>
        </row>
        <row r="2888">
          <cell r="D2888">
            <v>0</v>
          </cell>
          <cell r="F2888">
            <v>0</v>
          </cell>
          <cell r="G2888">
            <v>0</v>
          </cell>
        </row>
        <row r="2889">
          <cell r="D2889">
            <v>0</v>
          </cell>
          <cell r="F2889">
            <v>0</v>
          </cell>
          <cell r="G2889">
            <v>0</v>
          </cell>
        </row>
        <row r="2890">
          <cell r="D2890">
            <v>0</v>
          </cell>
          <cell r="F2890">
            <v>0</v>
          </cell>
          <cell r="G2890">
            <v>0</v>
          </cell>
        </row>
        <row r="2891">
          <cell r="D2891">
            <v>0</v>
          </cell>
          <cell r="F2891">
            <v>0</v>
          </cell>
          <cell r="G2891">
            <v>0</v>
          </cell>
        </row>
        <row r="2892">
          <cell r="D2892">
            <v>0</v>
          </cell>
          <cell r="F2892">
            <v>0</v>
          </cell>
          <cell r="G2892">
            <v>0</v>
          </cell>
        </row>
        <row r="2893">
          <cell r="D2893">
            <v>0</v>
          </cell>
          <cell r="F2893">
            <v>0</v>
          </cell>
          <cell r="G2893">
            <v>0</v>
          </cell>
        </row>
        <row r="2894">
          <cell r="D2894">
            <v>0</v>
          </cell>
          <cell r="F2894">
            <v>0</v>
          </cell>
          <cell r="G2894">
            <v>0</v>
          </cell>
        </row>
        <row r="2895">
          <cell r="D2895">
            <v>0</v>
          </cell>
          <cell r="F2895">
            <v>0</v>
          </cell>
          <cell r="G2895">
            <v>0</v>
          </cell>
        </row>
        <row r="2896">
          <cell r="D2896">
            <v>0</v>
          </cell>
          <cell r="F2896">
            <v>0</v>
          </cell>
          <cell r="G2896">
            <v>0</v>
          </cell>
        </row>
        <row r="2897">
          <cell r="D2897">
            <v>0</v>
          </cell>
          <cell r="F2897">
            <v>0</v>
          </cell>
          <cell r="G2897">
            <v>0</v>
          </cell>
        </row>
        <row r="2898">
          <cell r="D2898">
            <v>0</v>
          </cell>
          <cell r="F2898">
            <v>0</v>
          </cell>
          <cell r="G2898">
            <v>0</v>
          </cell>
        </row>
        <row r="2899">
          <cell r="D2899">
            <v>0</v>
          </cell>
          <cell r="F2899">
            <v>0</v>
          </cell>
          <cell r="G2899">
            <v>0</v>
          </cell>
        </row>
        <row r="2900">
          <cell r="D2900">
            <v>0</v>
          </cell>
          <cell r="F2900">
            <v>0</v>
          </cell>
          <cell r="G2900">
            <v>0</v>
          </cell>
        </row>
        <row r="2901">
          <cell r="D2901">
            <v>0</v>
          </cell>
          <cell r="F2901">
            <v>0</v>
          </cell>
          <cell r="G2901">
            <v>0</v>
          </cell>
        </row>
        <row r="2902">
          <cell r="D2902">
            <v>0</v>
          </cell>
          <cell r="F2902">
            <v>0</v>
          </cell>
          <cell r="G2902">
            <v>0</v>
          </cell>
        </row>
        <row r="2903">
          <cell r="D2903">
            <v>0</v>
          </cell>
          <cell r="F2903">
            <v>0</v>
          </cell>
          <cell r="G2903">
            <v>0</v>
          </cell>
        </row>
        <row r="2904">
          <cell r="D2904">
            <v>0</v>
          </cell>
          <cell r="F2904">
            <v>0</v>
          </cell>
          <cell r="G2904">
            <v>0</v>
          </cell>
        </row>
        <row r="2905">
          <cell r="D2905">
            <v>0</v>
          </cell>
          <cell r="F2905">
            <v>0</v>
          </cell>
          <cell r="G2905">
            <v>0</v>
          </cell>
        </row>
        <row r="2906">
          <cell r="D2906">
            <v>0</v>
          </cell>
          <cell r="F2906">
            <v>0</v>
          </cell>
          <cell r="G2906">
            <v>0</v>
          </cell>
        </row>
        <row r="2907">
          <cell r="D2907">
            <v>0</v>
          </cell>
          <cell r="F2907">
            <v>0</v>
          </cell>
          <cell r="G2907">
            <v>0</v>
          </cell>
        </row>
        <row r="2908">
          <cell r="D2908">
            <v>0</v>
          </cell>
          <cell r="F2908">
            <v>0</v>
          </cell>
          <cell r="G2908">
            <v>0</v>
          </cell>
        </row>
        <row r="2909">
          <cell r="D2909">
            <v>0</v>
          </cell>
          <cell r="F2909">
            <v>0</v>
          </cell>
          <cell r="G2909">
            <v>0</v>
          </cell>
        </row>
        <row r="2910">
          <cell r="D2910">
            <v>0</v>
          </cell>
          <cell r="F2910">
            <v>0</v>
          </cell>
          <cell r="G2910">
            <v>0</v>
          </cell>
        </row>
        <row r="2911">
          <cell r="D2911">
            <v>0</v>
          </cell>
          <cell r="F2911">
            <v>0</v>
          </cell>
          <cell r="G2911">
            <v>0</v>
          </cell>
        </row>
        <row r="2912">
          <cell r="D2912">
            <v>0</v>
          </cell>
          <cell r="F2912">
            <v>0</v>
          </cell>
          <cell r="G2912">
            <v>0</v>
          </cell>
        </row>
        <row r="2913">
          <cell r="D2913">
            <v>0</v>
          </cell>
          <cell r="F2913">
            <v>0</v>
          </cell>
          <cell r="G2913">
            <v>0</v>
          </cell>
        </row>
        <row r="2914">
          <cell r="D2914">
            <v>0</v>
          </cell>
          <cell r="F2914">
            <v>0</v>
          </cell>
          <cell r="G2914">
            <v>0</v>
          </cell>
        </row>
        <row r="2915">
          <cell r="D2915">
            <v>0</v>
          </cell>
          <cell r="F2915">
            <v>0</v>
          </cell>
          <cell r="G2915">
            <v>0</v>
          </cell>
        </row>
        <row r="2916">
          <cell r="D2916">
            <v>0</v>
          </cell>
          <cell r="F2916">
            <v>0</v>
          </cell>
          <cell r="G2916">
            <v>0</v>
          </cell>
        </row>
        <row r="2917">
          <cell r="D2917">
            <v>0</v>
          </cell>
          <cell r="F2917">
            <v>0</v>
          </cell>
          <cell r="G2917">
            <v>0</v>
          </cell>
        </row>
        <row r="2918">
          <cell r="D2918">
            <v>0</v>
          </cell>
          <cell r="F2918">
            <v>0</v>
          </cell>
          <cell r="G2918">
            <v>0</v>
          </cell>
        </row>
        <row r="2919">
          <cell r="D2919">
            <v>0</v>
          </cell>
          <cell r="F2919">
            <v>0</v>
          </cell>
          <cell r="G2919">
            <v>0</v>
          </cell>
        </row>
        <row r="2920">
          <cell r="D2920">
            <v>0</v>
          </cell>
          <cell r="F2920">
            <v>0</v>
          </cell>
          <cell r="G2920">
            <v>0</v>
          </cell>
        </row>
        <row r="2921">
          <cell r="D2921">
            <v>0</v>
          </cell>
          <cell r="F2921">
            <v>0</v>
          </cell>
          <cell r="G2921">
            <v>0</v>
          </cell>
        </row>
        <row r="2922">
          <cell r="D2922">
            <v>0</v>
          </cell>
          <cell r="F2922">
            <v>0</v>
          </cell>
          <cell r="G2922">
            <v>0</v>
          </cell>
        </row>
        <row r="2923">
          <cell r="D2923">
            <v>0</v>
          </cell>
          <cell r="F2923">
            <v>0</v>
          </cell>
          <cell r="G2923">
            <v>0</v>
          </cell>
        </row>
        <row r="2924">
          <cell r="D2924">
            <v>0</v>
          </cell>
          <cell r="F2924">
            <v>0</v>
          </cell>
          <cell r="G2924">
            <v>0</v>
          </cell>
        </row>
        <row r="2925">
          <cell r="D2925">
            <v>0</v>
          </cell>
          <cell r="F2925">
            <v>0</v>
          </cell>
          <cell r="G2925">
            <v>0</v>
          </cell>
        </row>
        <row r="2926">
          <cell r="D2926">
            <v>0</v>
          </cell>
          <cell r="F2926">
            <v>0</v>
          </cell>
          <cell r="G2926">
            <v>0</v>
          </cell>
        </row>
        <row r="2927">
          <cell r="D2927">
            <v>0</v>
          </cell>
          <cell r="F2927">
            <v>0</v>
          </cell>
          <cell r="G2927">
            <v>0</v>
          </cell>
        </row>
        <row r="2928">
          <cell r="D2928">
            <v>0</v>
          </cell>
          <cell r="F2928">
            <v>0</v>
          </cell>
          <cell r="G2928">
            <v>0</v>
          </cell>
        </row>
        <row r="2929">
          <cell r="D2929">
            <v>0</v>
          </cell>
          <cell r="F2929">
            <v>0</v>
          </cell>
          <cell r="G2929">
            <v>0</v>
          </cell>
        </row>
        <row r="2930">
          <cell r="D2930">
            <v>0</v>
          </cell>
          <cell r="F2930">
            <v>0</v>
          </cell>
          <cell r="G2930">
            <v>0</v>
          </cell>
        </row>
        <row r="2931">
          <cell r="D2931">
            <v>0</v>
          </cell>
          <cell r="F2931">
            <v>0</v>
          </cell>
          <cell r="G2931">
            <v>0</v>
          </cell>
        </row>
        <row r="2932">
          <cell r="D2932">
            <v>0</v>
          </cell>
          <cell r="F2932">
            <v>0</v>
          </cell>
          <cell r="G2932">
            <v>0</v>
          </cell>
        </row>
        <row r="2933">
          <cell r="D2933">
            <v>0</v>
          </cell>
          <cell r="F2933">
            <v>0</v>
          </cell>
          <cell r="G2933">
            <v>0</v>
          </cell>
        </row>
        <row r="2934">
          <cell r="D2934">
            <v>0</v>
          </cell>
          <cell r="F2934">
            <v>0</v>
          </cell>
          <cell r="G2934">
            <v>0</v>
          </cell>
        </row>
        <row r="2935">
          <cell r="D2935">
            <v>0</v>
          </cell>
          <cell r="F2935">
            <v>0</v>
          </cell>
          <cell r="G2935">
            <v>0</v>
          </cell>
        </row>
        <row r="2936">
          <cell r="D2936">
            <v>0</v>
          </cell>
          <cell r="F2936">
            <v>0</v>
          </cell>
          <cell r="G2936">
            <v>0</v>
          </cell>
        </row>
        <row r="2937">
          <cell r="D2937">
            <v>0</v>
          </cell>
          <cell r="F2937">
            <v>0</v>
          </cell>
          <cell r="G2937">
            <v>0</v>
          </cell>
        </row>
        <row r="2938">
          <cell r="D2938">
            <v>0</v>
          </cell>
          <cell r="F2938">
            <v>0</v>
          </cell>
          <cell r="G2938">
            <v>0</v>
          </cell>
        </row>
        <row r="2939">
          <cell r="D2939">
            <v>0</v>
          </cell>
          <cell r="F2939">
            <v>0</v>
          </cell>
          <cell r="G2939">
            <v>0</v>
          </cell>
        </row>
        <row r="2940">
          <cell r="D2940">
            <v>0</v>
          </cell>
          <cell r="F2940">
            <v>0</v>
          </cell>
          <cell r="G2940">
            <v>0</v>
          </cell>
        </row>
        <row r="2941">
          <cell r="D2941">
            <v>0</v>
          </cell>
          <cell r="F2941">
            <v>0</v>
          </cell>
          <cell r="G2941">
            <v>0</v>
          </cell>
        </row>
        <row r="2942">
          <cell r="D2942">
            <v>0</v>
          </cell>
          <cell r="F2942">
            <v>0</v>
          </cell>
          <cell r="G2942">
            <v>0</v>
          </cell>
        </row>
        <row r="2943">
          <cell r="D2943">
            <v>0</v>
          </cell>
          <cell r="F2943">
            <v>0</v>
          </cell>
          <cell r="G2943">
            <v>0</v>
          </cell>
        </row>
        <row r="2944">
          <cell r="D2944">
            <v>0</v>
          </cell>
          <cell r="F2944">
            <v>0</v>
          </cell>
          <cell r="G2944">
            <v>0</v>
          </cell>
        </row>
        <row r="2945">
          <cell r="D2945">
            <v>0</v>
          </cell>
          <cell r="F2945">
            <v>0</v>
          </cell>
          <cell r="G2945">
            <v>0</v>
          </cell>
        </row>
        <row r="2946">
          <cell r="D2946">
            <v>0</v>
          </cell>
          <cell r="F2946">
            <v>0</v>
          </cell>
          <cell r="G2946">
            <v>0</v>
          </cell>
        </row>
        <row r="2947">
          <cell r="D2947">
            <v>0</v>
          </cell>
          <cell r="F2947">
            <v>0</v>
          </cell>
          <cell r="G2947">
            <v>0</v>
          </cell>
        </row>
        <row r="2948">
          <cell r="D2948">
            <v>0</v>
          </cell>
          <cell r="F2948">
            <v>0</v>
          </cell>
          <cell r="G2948">
            <v>0</v>
          </cell>
        </row>
        <row r="2949">
          <cell r="D2949">
            <v>0</v>
          </cell>
          <cell r="F2949">
            <v>0</v>
          </cell>
          <cell r="G2949">
            <v>0</v>
          </cell>
        </row>
        <row r="2950">
          <cell r="D2950">
            <v>0</v>
          </cell>
          <cell r="F2950">
            <v>0</v>
          </cell>
          <cell r="G2950">
            <v>0</v>
          </cell>
        </row>
        <row r="2951">
          <cell r="D2951">
            <v>0</v>
          </cell>
          <cell r="F2951">
            <v>0</v>
          </cell>
          <cell r="G2951">
            <v>0</v>
          </cell>
        </row>
        <row r="2952">
          <cell r="D2952">
            <v>0</v>
          </cell>
          <cell r="F2952">
            <v>0</v>
          </cell>
          <cell r="G2952">
            <v>0</v>
          </cell>
        </row>
        <row r="2953">
          <cell r="D2953">
            <v>0</v>
          </cell>
          <cell r="F2953">
            <v>0</v>
          </cell>
          <cell r="G2953">
            <v>0</v>
          </cell>
        </row>
        <row r="2954">
          <cell r="D2954">
            <v>0</v>
          </cell>
          <cell r="F2954">
            <v>0</v>
          </cell>
          <cell r="G2954">
            <v>0</v>
          </cell>
        </row>
        <row r="2955">
          <cell r="D2955">
            <v>0</v>
          </cell>
          <cell r="F2955">
            <v>0</v>
          </cell>
          <cell r="G2955">
            <v>0</v>
          </cell>
        </row>
        <row r="2956">
          <cell r="D2956">
            <v>0</v>
          </cell>
          <cell r="F2956">
            <v>0</v>
          </cell>
          <cell r="G2956">
            <v>0</v>
          </cell>
        </row>
        <row r="2957">
          <cell r="D2957">
            <v>0</v>
          </cell>
          <cell r="F2957">
            <v>0</v>
          </cell>
          <cell r="G2957">
            <v>0</v>
          </cell>
        </row>
        <row r="2958">
          <cell r="D2958">
            <v>0</v>
          </cell>
          <cell r="F2958">
            <v>0</v>
          </cell>
          <cell r="G2958">
            <v>0</v>
          </cell>
        </row>
        <row r="2959">
          <cell r="D2959">
            <v>0</v>
          </cell>
          <cell r="F2959">
            <v>0</v>
          </cell>
          <cell r="G2959">
            <v>0</v>
          </cell>
        </row>
        <row r="2960">
          <cell r="D2960">
            <v>0</v>
          </cell>
          <cell r="F2960">
            <v>0</v>
          </cell>
          <cell r="G2960">
            <v>0</v>
          </cell>
        </row>
        <row r="2961">
          <cell r="D2961">
            <v>0</v>
          </cell>
          <cell r="F2961">
            <v>0</v>
          </cell>
          <cell r="G2961">
            <v>0</v>
          </cell>
        </row>
        <row r="2962">
          <cell r="D2962">
            <v>0</v>
          </cell>
          <cell r="F2962">
            <v>0</v>
          </cell>
          <cell r="G2962">
            <v>0</v>
          </cell>
        </row>
        <row r="2963">
          <cell r="D2963">
            <v>0</v>
          </cell>
          <cell r="F2963">
            <v>0</v>
          </cell>
          <cell r="G2963">
            <v>0</v>
          </cell>
        </row>
        <row r="2964">
          <cell r="D2964">
            <v>0</v>
          </cell>
          <cell r="F2964">
            <v>0</v>
          </cell>
          <cell r="G2964">
            <v>0</v>
          </cell>
        </row>
        <row r="2965">
          <cell r="D2965">
            <v>0</v>
          </cell>
          <cell r="F2965">
            <v>0</v>
          </cell>
          <cell r="G2965">
            <v>0</v>
          </cell>
        </row>
        <row r="2966">
          <cell r="D2966">
            <v>0</v>
          </cell>
          <cell r="F2966">
            <v>0</v>
          </cell>
          <cell r="G2966">
            <v>0</v>
          </cell>
        </row>
        <row r="2967">
          <cell r="D2967">
            <v>0</v>
          </cell>
          <cell r="F2967">
            <v>0</v>
          </cell>
          <cell r="G2967">
            <v>0</v>
          </cell>
        </row>
        <row r="2968">
          <cell r="D2968">
            <v>0</v>
          </cell>
          <cell r="F2968">
            <v>0</v>
          </cell>
          <cell r="G2968">
            <v>0</v>
          </cell>
        </row>
        <row r="2969">
          <cell r="D2969">
            <v>0</v>
          </cell>
          <cell r="F2969">
            <v>0</v>
          </cell>
          <cell r="G2969">
            <v>0</v>
          </cell>
        </row>
        <row r="2970">
          <cell r="D2970">
            <v>0</v>
          </cell>
          <cell r="F2970">
            <v>0</v>
          </cell>
          <cell r="G2970">
            <v>0</v>
          </cell>
        </row>
        <row r="2971">
          <cell r="D2971">
            <v>0</v>
          </cell>
          <cell r="F2971">
            <v>0</v>
          </cell>
          <cell r="G2971">
            <v>0</v>
          </cell>
        </row>
        <row r="2972">
          <cell r="D2972">
            <v>0</v>
          </cell>
          <cell r="F2972">
            <v>0</v>
          </cell>
          <cell r="G2972">
            <v>0</v>
          </cell>
        </row>
        <row r="2973">
          <cell r="D2973">
            <v>0</v>
          </cell>
          <cell r="F2973">
            <v>0</v>
          </cell>
          <cell r="G2973">
            <v>0</v>
          </cell>
        </row>
        <row r="2974">
          <cell r="D2974">
            <v>0</v>
          </cell>
          <cell r="F2974">
            <v>0</v>
          </cell>
          <cell r="G2974">
            <v>0</v>
          </cell>
        </row>
        <row r="2975">
          <cell r="D2975">
            <v>0</v>
          </cell>
          <cell r="F2975">
            <v>0</v>
          </cell>
          <cell r="G2975">
            <v>0</v>
          </cell>
        </row>
        <row r="2976">
          <cell r="D2976">
            <v>0</v>
          </cell>
          <cell r="F2976">
            <v>0</v>
          </cell>
          <cell r="G2976">
            <v>0</v>
          </cell>
        </row>
        <row r="2977">
          <cell r="D2977">
            <v>0</v>
          </cell>
          <cell r="F2977">
            <v>0</v>
          </cell>
          <cell r="G2977">
            <v>0</v>
          </cell>
        </row>
        <row r="2978">
          <cell r="D2978">
            <v>0</v>
          </cell>
          <cell r="F2978">
            <v>0</v>
          </cell>
          <cell r="G2978">
            <v>0</v>
          </cell>
        </row>
        <row r="2979">
          <cell r="D2979">
            <v>0</v>
          </cell>
          <cell r="F2979">
            <v>0</v>
          </cell>
          <cell r="G2979">
            <v>0</v>
          </cell>
        </row>
        <row r="2980">
          <cell r="D2980">
            <v>0</v>
          </cell>
          <cell r="F2980">
            <v>0</v>
          </cell>
          <cell r="G2980">
            <v>0</v>
          </cell>
        </row>
        <row r="2981">
          <cell r="D2981">
            <v>0</v>
          </cell>
          <cell r="F2981">
            <v>0</v>
          </cell>
          <cell r="G2981">
            <v>0</v>
          </cell>
        </row>
        <row r="2982">
          <cell r="D2982">
            <v>0</v>
          </cell>
          <cell r="F2982">
            <v>0</v>
          </cell>
          <cell r="G2982">
            <v>0</v>
          </cell>
        </row>
        <row r="2983">
          <cell r="D2983">
            <v>0</v>
          </cell>
          <cell r="F2983">
            <v>0</v>
          </cell>
          <cell r="G2983">
            <v>0</v>
          </cell>
        </row>
        <row r="2984">
          <cell r="D2984">
            <v>0</v>
          </cell>
          <cell r="F2984">
            <v>0</v>
          </cell>
          <cell r="G2984">
            <v>0</v>
          </cell>
        </row>
        <row r="2985">
          <cell r="D2985">
            <v>0</v>
          </cell>
          <cell r="F2985">
            <v>0</v>
          </cell>
          <cell r="G2985">
            <v>0</v>
          </cell>
        </row>
        <row r="2986">
          <cell r="D2986">
            <v>0</v>
          </cell>
          <cell r="F2986">
            <v>0</v>
          </cell>
          <cell r="G2986">
            <v>0</v>
          </cell>
        </row>
        <row r="2987">
          <cell r="D2987">
            <v>0</v>
          </cell>
          <cell r="F2987">
            <v>0</v>
          </cell>
          <cell r="G2987">
            <v>0</v>
          </cell>
        </row>
        <row r="2988">
          <cell r="D2988">
            <v>0</v>
          </cell>
          <cell r="F2988">
            <v>0</v>
          </cell>
          <cell r="G2988">
            <v>0</v>
          </cell>
        </row>
        <row r="2989">
          <cell r="D2989">
            <v>0</v>
          </cell>
          <cell r="F2989">
            <v>0</v>
          </cell>
          <cell r="G2989">
            <v>0</v>
          </cell>
        </row>
        <row r="2990">
          <cell r="D2990">
            <v>0</v>
          </cell>
          <cell r="F2990">
            <v>0</v>
          </cell>
          <cell r="G2990">
            <v>0</v>
          </cell>
        </row>
        <row r="2991">
          <cell r="D2991">
            <v>0</v>
          </cell>
          <cell r="F2991">
            <v>0</v>
          </cell>
          <cell r="G2991">
            <v>0</v>
          </cell>
        </row>
        <row r="2992">
          <cell r="D2992">
            <v>0</v>
          </cell>
          <cell r="F2992">
            <v>0</v>
          </cell>
          <cell r="G2992">
            <v>0</v>
          </cell>
        </row>
        <row r="2993">
          <cell r="D2993">
            <v>0</v>
          </cell>
          <cell r="F2993">
            <v>0</v>
          </cell>
          <cell r="G2993">
            <v>0</v>
          </cell>
        </row>
        <row r="2994">
          <cell r="D2994">
            <v>0</v>
          </cell>
          <cell r="F2994">
            <v>0</v>
          </cell>
          <cell r="G2994">
            <v>0</v>
          </cell>
        </row>
        <row r="2995">
          <cell r="D2995">
            <v>0</v>
          </cell>
          <cell r="F2995">
            <v>0</v>
          </cell>
          <cell r="G2995">
            <v>0</v>
          </cell>
        </row>
        <row r="2996">
          <cell r="D2996">
            <v>0</v>
          </cell>
          <cell r="F2996">
            <v>0</v>
          </cell>
          <cell r="G2996">
            <v>0</v>
          </cell>
        </row>
        <row r="2997">
          <cell r="D2997">
            <v>0</v>
          </cell>
          <cell r="F2997">
            <v>0</v>
          </cell>
          <cell r="G2997">
            <v>0</v>
          </cell>
        </row>
        <row r="2998">
          <cell r="D2998">
            <v>0</v>
          </cell>
          <cell r="F2998">
            <v>0</v>
          </cell>
          <cell r="G2998">
            <v>0</v>
          </cell>
        </row>
        <row r="2999">
          <cell r="D2999">
            <v>0</v>
          </cell>
          <cell r="F2999">
            <v>0</v>
          </cell>
          <cell r="G2999">
            <v>0</v>
          </cell>
        </row>
        <row r="3000">
          <cell r="D3000">
            <v>0</v>
          </cell>
          <cell r="F3000">
            <v>0</v>
          </cell>
          <cell r="G3000">
            <v>0</v>
          </cell>
        </row>
        <row r="3001">
          <cell r="D3001">
            <v>0</v>
          </cell>
          <cell r="F3001">
            <v>0</v>
          </cell>
          <cell r="G3001">
            <v>0</v>
          </cell>
        </row>
        <row r="3002">
          <cell r="D3002">
            <v>0</v>
          </cell>
          <cell r="F3002">
            <v>0</v>
          </cell>
          <cell r="G3002">
            <v>0</v>
          </cell>
        </row>
        <row r="3003">
          <cell r="D3003">
            <v>0</v>
          </cell>
          <cell r="F3003">
            <v>0</v>
          </cell>
          <cell r="G3003">
            <v>0</v>
          </cell>
        </row>
        <row r="3004">
          <cell r="D3004">
            <v>0</v>
          </cell>
          <cell r="F3004">
            <v>0</v>
          </cell>
          <cell r="G3004">
            <v>0</v>
          </cell>
        </row>
        <row r="3005">
          <cell r="D3005">
            <v>0</v>
          </cell>
          <cell r="F3005">
            <v>0</v>
          </cell>
          <cell r="G3005">
            <v>0</v>
          </cell>
        </row>
        <row r="3006">
          <cell r="D3006">
            <v>0</v>
          </cell>
          <cell r="F3006">
            <v>0</v>
          </cell>
          <cell r="G3006">
            <v>0</v>
          </cell>
        </row>
        <row r="3007">
          <cell r="D3007">
            <v>0</v>
          </cell>
          <cell r="F3007">
            <v>0</v>
          </cell>
          <cell r="G3007">
            <v>0</v>
          </cell>
        </row>
        <row r="3008">
          <cell r="D3008">
            <v>0</v>
          </cell>
          <cell r="F3008">
            <v>0</v>
          </cell>
          <cell r="G3008">
            <v>0</v>
          </cell>
        </row>
        <row r="3009">
          <cell r="D3009">
            <v>0</v>
          </cell>
          <cell r="F3009">
            <v>0</v>
          </cell>
          <cell r="G3009">
            <v>0</v>
          </cell>
        </row>
        <row r="3010">
          <cell r="D3010">
            <v>0</v>
          </cell>
          <cell r="F3010">
            <v>0</v>
          </cell>
          <cell r="G3010">
            <v>0</v>
          </cell>
        </row>
        <row r="3011">
          <cell r="D3011">
            <v>0</v>
          </cell>
          <cell r="F3011">
            <v>0</v>
          </cell>
          <cell r="G3011">
            <v>0</v>
          </cell>
        </row>
        <row r="3012">
          <cell r="D3012">
            <v>0</v>
          </cell>
          <cell r="F3012">
            <v>0</v>
          </cell>
          <cell r="G3012">
            <v>0</v>
          </cell>
        </row>
        <row r="3013">
          <cell r="D3013">
            <v>0</v>
          </cell>
          <cell r="F3013">
            <v>0</v>
          </cell>
          <cell r="G3013">
            <v>0</v>
          </cell>
        </row>
        <row r="3014">
          <cell r="D3014">
            <v>0</v>
          </cell>
          <cell r="F3014">
            <v>0</v>
          </cell>
          <cell r="G3014">
            <v>0</v>
          </cell>
        </row>
        <row r="3015">
          <cell r="D3015">
            <v>0</v>
          </cell>
          <cell r="F3015">
            <v>0</v>
          </cell>
          <cell r="G3015">
            <v>0</v>
          </cell>
        </row>
        <row r="3016">
          <cell r="D3016">
            <v>0</v>
          </cell>
          <cell r="F3016">
            <v>0</v>
          </cell>
          <cell r="G3016">
            <v>0</v>
          </cell>
        </row>
        <row r="3017">
          <cell r="D3017">
            <v>0</v>
          </cell>
          <cell r="F3017">
            <v>0</v>
          </cell>
          <cell r="G3017">
            <v>0</v>
          </cell>
        </row>
        <row r="3018">
          <cell r="D3018">
            <v>0</v>
          </cell>
          <cell r="F3018">
            <v>0</v>
          </cell>
          <cell r="G3018">
            <v>0</v>
          </cell>
        </row>
        <row r="3019">
          <cell r="D3019">
            <v>0</v>
          </cell>
          <cell r="F3019">
            <v>0</v>
          </cell>
          <cell r="G3019">
            <v>0</v>
          </cell>
        </row>
        <row r="3020">
          <cell r="D3020">
            <v>0</v>
          </cell>
          <cell r="F3020">
            <v>0</v>
          </cell>
          <cell r="G3020">
            <v>0</v>
          </cell>
        </row>
        <row r="3021">
          <cell r="D3021">
            <v>0</v>
          </cell>
          <cell r="F3021">
            <v>0</v>
          </cell>
          <cell r="G3021">
            <v>0</v>
          </cell>
        </row>
        <row r="3022">
          <cell r="D3022">
            <v>0</v>
          </cell>
          <cell r="F3022">
            <v>0</v>
          </cell>
          <cell r="G3022">
            <v>0</v>
          </cell>
        </row>
        <row r="3023">
          <cell r="D3023">
            <v>0</v>
          </cell>
          <cell r="F3023">
            <v>0</v>
          </cell>
          <cell r="G3023">
            <v>0</v>
          </cell>
        </row>
        <row r="3024">
          <cell r="D3024">
            <v>0</v>
          </cell>
          <cell r="F3024">
            <v>0</v>
          </cell>
          <cell r="G3024">
            <v>0</v>
          </cell>
        </row>
        <row r="3025">
          <cell r="D3025">
            <v>0</v>
          </cell>
          <cell r="F3025">
            <v>0</v>
          </cell>
          <cell r="G3025">
            <v>0</v>
          </cell>
        </row>
        <row r="3026">
          <cell r="D3026">
            <v>0</v>
          </cell>
          <cell r="F3026">
            <v>0</v>
          </cell>
          <cell r="G3026">
            <v>0</v>
          </cell>
        </row>
        <row r="3027">
          <cell r="D3027">
            <v>0</v>
          </cell>
          <cell r="F3027">
            <v>0</v>
          </cell>
          <cell r="G3027">
            <v>0</v>
          </cell>
        </row>
        <row r="3028">
          <cell r="D3028">
            <v>0</v>
          </cell>
          <cell r="F3028">
            <v>0</v>
          </cell>
          <cell r="G3028">
            <v>0</v>
          </cell>
        </row>
        <row r="3029">
          <cell r="D3029">
            <v>0</v>
          </cell>
          <cell r="F3029">
            <v>0</v>
          </cell>
          <cell r="G3029">
            <v>0</v>
          </cell>
        </row>
        <row r="3030">
          <cell r="D3030">
            <v>0</v>
          </cell>
          <cell r="F3030">
            <v>0</v>
          </cell>
          <cell r="G3030">
            <v>0</v>
          </cell>
        </row>
        <row r="3031">
          <cell r="D3031">
            <v>0</v>
          </cell>
          <cell r="F3031">
            <v>0</v>
          </cell>
          <cell r="G3031">
            <v>0</v>
          </cell>
        </row>
        <row r="3032">
          <cell r="D3032">
            <v>0</v>
          </cell>
          <cell r="F3032">
            <v>0</v>
          </cell>
          <cell r="G3032">
            <v>0</v>
          </cell>
        </row>
        <row r="3033">
          <cell r="D3033">
            <v>0</v>
          </cell>
          <cell r="F3033">
            <v>0</v>
          </cell>
          <cell r="G3033">
            <v>0</v>
          </cell>
        </row>
        <row r="3034">
          <cell r="D3034">
            <v>0</v>
          </cell>
          <cell r="F3034">
            <v>0</v>
          </cell>
          <cell r="G3034">
            <v>0</v>
          </cell>
        </row>
        <row r="3035">
          <cell r="D3035">
            <v>0</v>
          </cell>
          <cell r="F3035">
            <v>0</v>
          </cell>
          <cell r="G3035">
            <v>0</v>
          </cell>
        </row>
        <row r="3036">
          <cell r="D3036">
            <v>0</v>
          </cell>
          <cell r="F3036">
            <v>0</v>
          </cell>
          <cell r="G3036">
            <v>0</v>
          </cell>
        </row>
        <row r="3037">
          <cell r="D3037">
            <v>0</v>
          </cell>
          <cell r="F3037">
            <v>0</v>
          </cell>
          <cell r="G3037">
            <v>0</v>
          </cell>
        </row>
        <row r="3038">
          <cell r="D3038">
            <v>0</v>
          </cell>
          <cell r="F3038">
            <v>0</v>
          </cell>
          <cell r="G3038">
            <v>0</v>
          </cell>
        </row>
        <row r="3039">
          <cell r="D3039">
            <v>0</v>
          </cell>
          <cell r="F3039">
            <v>0</v>
          </cell>
          <cell r="G3039">
            <v>0</v>
          </cell>
        </row>
        <row r="3040">
          <cell r="D3040">
            <v>0</v>
          </cell>
          <cell r="F3040">
            <v>0</v>
          </cell>
          <cell r="G3040">
            <v>0</v>
          </cell>
        </row>
        <row r="3041">
          <cell r="D3041">
            <v>0</v>
          </cell>
          <cell r="F3041">
            <v>0</v>
          </cell>
          <cell r="G3041">
            <v>0</v>
          </cell>
        </row>
        <row r="3042">
          <cell r="D3042">
            <v>0</v>
          </cell>
          <cell r="F3042">
            <v>0</v>
          </cell>
          <cell r="G3042">
            <v>0</v>
          </cell>
        </row>
        <row r="3043">
          <cell r="D3043">
            <v>0</v>
          </cell>
          <cell r="F3043">
            <v>0</v>
          </cell>
          <cell r="G3043">
            <v>0</v>
          </cell>
        </row>
        <row r="3044">
          <cell r="D3044">
            <v>0</v>
          </cell>
          <cell r="F3044">
            <v>0</v>
          </cell>
          <cell r="G3044">
            <v>0</v>
          </cell>
        </row>
        <row r="3045">
          <cell r="D3045">
            <v>0</v>
          </cell>
          <cell r="F3045">
            <v>0</v>
          </cell>
          <cell r="G3045">
            <v>0</v>
          </cell>
        </row>
        <row r="3046">
          <cell r="D3046">
            <v>0</v>
          </cell>
          <cell r="F3046">
            <v>0</v>
          </cell>
          <cell r="G3046">
            <v>0</v>
          </cell>
        </row>
        <row r="3047">
          <cell r="D3047">
            <v>0</v>
          </cell>
          <cell r="F3047">
            <v>0</v>
          </cell>
          <cell r="G3047">
            <v>0</v>
          </cell>
        </row>
        <row r="3048">
          <cell r="D3048">
            <v>0</v>
          </cell>
          <cell r="F3048">
            <v>0</v>
          </cell>
          <cell r="G3048">
            <v>0</v>
          </cell>
        </row>
        <row r="3049">
          <cell r="D3049">
            <v>0</v>
          </cell>
          <cell r="F3049">
            <v>0</v>
          </cell>
          <cell r="G3049">
            <v>0</v>
          </cell>
        </row>
        <row r="3050">
          <cell r="D3050">
            <v>0</v>
          </cell>
          <cell r="F3050">
            <v>0</v>
          </cell>
          <cell r="G3050">
            <v>0</v>
          </cell>
        </row>
        <row r="3051">
          <cell r="D3051">
            <v>0</v>
          </cell>
          <cell r="F3051">
            <v>0</v>
          </cell>
          <cell r="G3051">
            <v>0</v>
          </cell>
        </row>
        <row r="3052">
          <cell r="D3052">
            <v>0</v>
          </cell>
          <cell r="F3052">
            <v>0</v>
          </cell>
          <cell r="G3052">
            <v>0</v>
          </cell>
        </row>
        <row r="3053">
          <cell r="D3053">
            <v>0</v>
          </cell>
          <cell r="F3053">
            <v>0</v>
          </cell>
          <cell r="G3053">
            <v>0</v>
          </cell>
        </row>
        <row r="3054">
          <cell r="D3054">
            <v>0</v>
          </cell>
          <cell r="F3054">
            <v>0</v>
          </cell>
          <cell r="G3054">
            <v>0</v>
          </cell>
        </row>
        <row r="3055">
          <cell r="D3055">
            <v>0</v>
          </cell>
          <cell r="F3055">
            <v>0</v>
          </cell>
          <cell r="G3055">
            <v>0</v>
          </cell>
        </row>
        <row r="3056">
          <cell r="D3056">
            <v>0</v>
          </cell>
          <cell r="F3056">
            <v>0</v>
          </cell>
          <cell r="G3056">
            <v>0</v>
          </cell>
        </row>
        <row r="3057">
          <cell r="D3057">
            <v>0</v>
          </cell>
          <cell r="F3057">
            <v>0</v>
          </cell>
          <cell r="G3057">
            <v>0</v>
          </cell>
        </row>
        <row r="3058">
          <cell r="D3058">
            <v>0</v>
          </cell>
          <cell r="F3058">
            <v>0</v>
          </cell>
          <cell r="G3058">
            <v>0</v>
          </cell>
        </row>
        <row r="3059">
          <cell r="D3059">
            <v>0</v>
          </cell>
          <cell r="F3059">
            <v>0</v>
          </cell>
          <cell r="G3059">
            <v>0</v>
          </cell>
        </row>
        <row r="3060">
          <cell r="D3060">
            <v>0</v>
          </cell>
          <cell r="F3060">
            <v>0</v>
          </cell>
          <cell r="G3060">
            <v>0</v>
          </cell>
        </row>
        <row r="3061">
          <cell r="D3061">
            <v>0</v>
          </cell>
          <cell r="F3061">
            <v>0</v>
          </cell>
          <cell r="G3061">
            <v>0</v>
          </cell>
        </row>
        <row r="3062">
          <cell r="D3062">
            <v>0</v>
          </cell>
          <cell r="F3062">
            <v>0</v>
          </cell>
          <cell r="G3062">
            <v>0</v>
          </cell>
        </row>
        <row r="3063">
          <cell r="D3063">
            <v>0</v>
          </cell>
          <cell r="F3063">
            <v>0</v>
          </cell>
          <cell r="G3063">
            <v>0</v>
          </cell>
        </row>
        <row r="3064">
          <cell r="D3064">
            <v>0</v>
          </cell>
          <cell r="F3064">
            <v>0</v>
          </cell>
          <cell r="G3064">
            <v>0</v>
          </cell>
        </row>
        <row r="3065">
          <cell r="D3065">
            <v>0</v>
          </cell>
          <cell r="F3065">
            <v>0</v>
          </cell>
          <cell r="G3065">
            <v>0</v>
          </cell>
        </row>
        <row r="3066">
          <cell r="D3066">
            <v>0</v>
          </cell>
          <cell r="F3066">
            <v>0</v>
          </cell>
          <cell r="G3066">
            <v>0</v>
          </cell>
        </row>
        <row r="3067">
          <cell r="D3067">
            <v>0</v>
          </cell>
          <cell r="F3067">
            <v>0</v>
          </cell>
          <cell r="G3067">
            <v>0</v>
          </cell>
        </row>
        <row r="3068">
          <cell r="D3068">
            <v>0</v>
          </cell>
          <cell r="F3068">
            <v>0</v>
          </cell>
          <cell r="G3068">
            <v>0</v>
          </cell>
        </row>
        <row r="3069">
          <cell r="D3069">
            <v>0</v>
          </cell>
          <cell r="F3069">
            <v>0</v>
          </cell>
          <cell r="G3069">
            <v>0</v>
          </cell>
        </row>
        <row r="3070">
          <cell r="D3070">
            <v>0</v>
          </cell>
          <cell r="F3070">
            <v>0</v>
          </cell>
          <cell r="G3070">
            <v>0</v>
          </cell>
        </row>
        <row r="3071">
          <cell r="D3071">
            <v>0</v>
          </cell>
          <cell r="F3071">
            <v>0</v>
          </cell>
          <cell r="G3071">
            <v>0</v>
          </cell>
        </row>
        <row r="3072">
          <cell r="D3072">
            <v>0</v>
          </cell>
          <cell r="F3072">
            <v>0</v>
          </cell>
          <cell r="G3072">
            <v>0</v>
          </cell>
        </row>
        <row r="3073">
          <cell r="D3073">
            <v>0</v>
          </cell>
          <cell r="F3073">
            <v>0</v>
          </cell>
          <cell r="G3073">
            <v>0</v>
          </cell>
        </row>
        <row r="3074">
          <cell r="D3074">
            <v>0</v>
          </cell>
          <cell r="F3074">
            <v>0</v>
          </cell>
          <cell r="G3074">
            <v>0</v>
          </cell>
        </row>
        <row r="3075">
          <cell r="D3075">
            <v>0</v>
          </cell>
          <cell r="F3075">
            <v>0</v>
          </cell>
          <cell r="G3075">
            <v>0</v>
          </cell>
        </row>
        <row r="3076">
          <cell r="D3076">
            <v>0</v>
          </cell>
          <cell r="F3076">
            <v>0</v>
          </cell>
          <cell r="G3076">
            <v>0</v>
          </cell>
        </row>
        <row r="3077">
          <cell r="D3077">
            <v>0</v>
          </cell>
          <cell r="F3077">
            <v>0</v>
          </cell>
          <cell r="G3077">
            <v>0</v>
          </cell>
        </row>
        <row r="3078">
          <cell r="D3078">
            <v>0</v>
          </cell>
          <cell r="F3078">
            <v>0</v>
          </cell>
          <cell r="G3078">
            <v>0</v>
          </cell>
        </row>
        <row r="3079">
          <cell r="D3079">
            <v>0</v>
          </cell>
          <cell r="F3079">
            <v>0</v>
          </cell>
          <cell r="G3079">
            <v>0</v>
          </cell>
        </row>
        <row r="3080">
          <cell r="D3080">
            <v>0</v>
          </cell>
          <cell r="F3080">
            <v>0</v>
          </cell>
          <cell r="G3080">
            <v>0</v>
          </cell>
        </row>
        <row r="3081">
          <cell r="D3081">
            <v>0</v>
          </cell>
          <cell r="F3081">
            <v>0</v>
          </cell>
          <cell r="G3081">
            <v>0</v>
          </cell>
        </row>
        <row r="3082">
          <cell r="D3082">
            <v>0</v>
          </cell>
          <cell r="F3082">
            <v>0</v>
          </cell>
          <cell r="G3082">
            <v>0</v>
          </cell>
        </row>
        <row r="3083">
          <cell r="D3083">
            <v>0</v>
          </cell>
          <cell r="F3083">
            <v>0</v>
          </cell>
          <cell r="G3083">
            <v>0</v>
          </cell>
        </row>
        <row r="3084">
          <cell r="D3084">
            <v>0</v>
          </cell>
          <cell r="F3084">
            <v>0</v>
          </cell>
          <cell r="G3084">
            <v>0</v>
          </cell>
        </row>
        <row r="3085">
          <cell r="D3085">
            <v>0</v>
          </cell>
          <cell r="F3085">
            <v>0</v>
          </cell>
          <cell r="G3085">
            <v>0</v>
          </cell>
        </row>
        <row r="3086">
          <cell r="D3086">
            <v>0</v>
          </cell>
          <cell r="F3086">
            <v>0</v>
          </cell>
          <cell r="G3086">
            <v>0</v>
          </cell>
        </row>
        <row r="3087">
          <cell r="D3087">
            <v>0</v>
          </cell>
          <cell r="F3087">
            <v>0</v>
          </cell>
          <cell r="G3087">
            <v>0</v>
          </cell>
        </row>
        <row r="3088">
          <cell r="D3088">
            <v>0</v>
          </cell>
          <cell r="F3088">
            <v>0</v>
          </cell>
          <cell r="G3088">
            <v>0</v>
          </cell>
        </row>
        <row r="3089">
          <cell r="D3089">
            <v>0</v>
          </cell>
          <cell r="F3089">
            <v>0</v>
          </cell>
          <cell r="G3089">
            <v>0</v>
          </cell>
        </row>
        <row r="3090">
          <cell r="D3090">
            <v>0</v>
          </cell>
          <cell r="F3090">
            <v>0</v>
          </cell>
          <cell r="G3090">
            <v>0</v>
          </cell>
        </row>
        <row r="3091">
          <cell r="D3091">
            <v>0</v>
          </cell>
          <cell r="F3091">
            <v>0</v>
          </cell>
          <cell r="G3091">
            <v>0</v>
          </cell>
        </row>
        <row r="3092">
          <cell r="D3092">
            <v>0</v>
          </cell>
          <cell r="F3092">
            <v>0</v>
          </cell>
          <cell r="G3092">
            <v>0</v>
          </cell>
        </row>
        <row r="3093">
          <cell r="D3093">
            <v>0</v>
          </cell>
          <cell r="F3093">
            <v>0</v>
          </cell>
          <cell r="G3093">
            <v>0</v>
          </cell>
        </row>
        <row r="3094">
          <cell r="D3094">
            <v>0</v>
          </cell>
          <cell r="F3094">
            <v>0</v>
          </cell>
          <cell r="G3094">
            <v>0</v>
          </cell>
        </row>
        <row r="3095">
          <cell r="D3095">
            <v>0</v>
          </cell>
          <cell r="F3095">
            <v>0</v>
          </cell>
          <cell r="G3095">
            <v>0</v>
          </cell>
        </row>
        <row r="3096">
          <cell r="D3096">
            <v>0</v>
          </cell>
          <cell r="F3096">
            <v>0</v>
          </cell>
          <cell r="G3096">
            <v>0</v>
          </cell>
        </row>
        <row r="3097">
          <cell r="D3097">
            <v>0</v>
          </cell>
          <cell r="F3097">
            <v>0</v>
          </cell>
          <cell r="G3097">
            <v>0</v>
          </cell>
        </row>
        <row r="3098">
          <cell r="D3098">
            <v>0</v>
          </cell>
          <cell r="F3098">
            <v>0</v>
          </cell>
          <cell r="G3098">
            <v>0</v>
          </cell>
        </row>
        <row r="3099">
          <cell r="D3099">
            <v>0</v>
          </cell>
          <cell r="F3099">
            <v>0</v>
          </cell>
          <cell r="G3099">
            <v>0</v>
          </cell>
        </row>
        <row r="3100">
          <cell r="D3100">
            <v>0</v>
          </cell>
          <cell r="F3100">
            <v>0</v>
          </cell>
          <cell r="G3100">
            <v>0</v>
          </cell>
        </row>
        <row r="3101">
          <cell r="D3101">
            <v>0</v>
          </cell>
          <cell r="F3101">
            <v>0</v>
          </cell>
          <cell r="G3101">
            <v>0</v>
          </cell>
        </row>
        <row r="3102">
          <cell r="D3102">
            <v>0</v>
          </cell>
          <cell r="F3102">
            <v>0</v>
          </cell>
          <cell r="G3102">
            <v>0</v>
          </cell>
        </row>
        <row r="3103">
          <cell r="D3103">
            <v>0</v>
          </cell>
          <cell r="F3103">
            <v>0</v>
          </cell>
          <cell r="G3103">
            <v>0</v>
          </cell>
        </row>
        <row r="3104">
          <cell r="D3104">
            <v>0</v>
          </cell>
          <cell r="F3104">
            <v>0</v>
          </cell>
          <cell r="G3104">
            <v>0</v>
          </cell>
        </row>
        <row r="3105">
          <cell r="D3105">
            <v>0</v>
          </cell>
          <cell r="F3105">
            <v>0</v>
          </cell>
          <cell r="G3105">
            <v>0</v>
          </cell>
        </row>
        <row r="3106">
          <cell r="D3106">
            <v>0</v>
          </cell>
          <cell r="F3106">
            <v>0</v>
          </cell>
          <cell r="G3106">
            <v>0</v>
          </cell>
        </row>
        <row r="3107">
          <cell r="D3107">
            <v>0</v>
          </cell>
          <cell r="F3107">
            <v>0</v>
          </cell>
          <cell r="G3107">
            <v>0</v>
          </cell>
        </row>
        <row r="3108">
          <cell r="D3108">
            <v>0</v>
          </cell>
          <cell r="F3108">
            <v>0</v>
          </cell>
          <cell r="G3108">
            <v>0</v>
          </cell>
        </row>
        <row r="3109">
          <cell r="D3109">
            <v>0</v>
          </cell>
          <cell r="F3109">
            <v>0</v>
          </cell>
          <cell r="G3109">
            <v>0</v>
          </cell>
        </row>
        <row r="3110">
          <cell r="D3110">
            <v>0</v>
          </cell>
          <cell r="F3110">
            <v>0</v>
          </cell>
          <cell r="G3110">
            <v>0</v>
          </cell>
        </row>
        <row r="3111">
          <cell r="D3111">
            <v>0</v>
          </cell>
          <cell r="F3111">
            <v>0</v>
          </cell>
          <cell r="G3111">
            <v>0</v>
          </cell>
        </row>
        <row r="3112">
          <cell r="D3112">
            <v>0</v>
          </cell>
          <cell r="F3112">
            <v>0</v>
          </cell>
          <cell r="G3112">
            <v>0</v>
          </cell>
        </row>
        <row r="3113">
          <cell r="D3113">
            <v>0</v>
          </cell>
          <cell r="F3113">
            <v>0</v>
          </cell>
          <cell r="G3113">
            <v>0</v>
          </cell>
        </row>
        <row r="3114">
          <cell r="D3114">
            <v>0</v>
          </cell>
          <cell r="F3114">
            <v>0</v>
          </cell>
          <cell r="G3114">
            <v>0</v>
          </cell>
        </row>
        <row r="3115">
          <cell r="D3115">
            <v>0</v>
          </cell>
          <cell r="F3115">
            <v>0</v>
          </cell>
          <cell r="G3115">
            <v>0</v>
          </cell>
        </row>
        <row r="3116">
          <cell r="D3116">
            <v>0</v>
          </cell>
          <cell r="F3116">
            <v>0</v>
          </cell>
          <cell r="G3116">
            <v>0</v>
          </cell>
        </row>
        <row r="3117">
          <cell r="D3117">
            <v>0</v>
          </cell>
          <cell r="F3117">
            <v>0</v>
          </cell>
          <cell r="G3117">
            <v>0</v>
          </cell>
        </row>
        <row r="3118">
          <cell r="D3118">
            <v>0</v>
          </cell>
          <cell r="F3118">
            <v>0</v>
          </cell>
          <cell r="G3118">
            <v>0</v>
          </cell>
        </row>
        <row r="3119">
          <cell r="D3119">
            <v>0</v>
          </cell>
          <cell r="F3119">
            <v>0</v>
          </cell>
          <cell r="G3119">
            <v>0</v>
          </cell>
        </row>
        <row r="3120">
          <cell r="D3120">
            <v>0</v>
          </cell>
          <cell r="F3120">
            <v>0</v>
          </cell>
          <cell r="G3120">
            <v>0</v>
          </cell>
        </row>
        <row r="3121">
          <cell r="D3121">
            <v>0</v>
          </cell>
          <cell r="F3121">
            <v>0</v>
          </cell>
          <cell r="G3121">
            <v>0</v>
          </cell>
        </row>
        <row r="3122">
          <cell r="D3122">
            <v>0</v>
          </cell>
          <cell r="F3122">
            <v>0</v>
          </cell>
          <cell r="G3122">
            <v>0</v>
          </cell>
        </row>
        <row r="3123">
          <cell r="D3123">
            <v>0</v>
          </cell>
          <cell r="F3123">
            <v>0</v>
          </cell>
          <cell r="G3123">
            <v>0</v>
          </cell>
        </row>
        <row r="3124">
          <cell r="D3124">
            <v>0</v>
          </cell>
          <cell r="F3124">
            <v>0</v>
          </cell>
          <cell r="G3124">
            <v>0</v>
          </cell>
        </row>
        <row r="3125">
          <cell r="D3125">
            <v>0</v>
          </cell>
          <cell r="F3125">
            <v>0</v>
          </cell>
          <cell r="G3125">
            <v>0</v>
          </cell>
        </row>
        <row r="3126">
          <cell r="D3126">
            <v>0</v>
          </cell>
          <cell r="F3126">
            <v>0</v>
          </cell>
          <cell r="G3126">
            <v>0</v>
          </cell>
        </row>
        <row r="3127">
          <cell r="D3127">
            <v>0</v>
          </cell>
          <cell r="F3127">
            <v>0</v>
          </cell>
          <cell r="G3127">
            <v>0</v>
          </cell>
        </row>
        <row r="3128">
          <cell r="D3128">
            <v>0</v>
          </cell>
          <cell r="F3128">
            <v>0</v>
          </cell>
          <cell r="G3128">
            <v>0</v>
          </cell>
        </row>
        <row r="3129">
          <cell r="D3129">
            <v>0</v>
          </cell>
          <cell r="F3129">
            <v>0</v>
          </cell>
          <cell r="G3129">
            <v>0</v>
          </cell>
        </row>
        <row r="3130">
          <cell r="D3130">
            <v>0</v>
          </cell>
          <cell r="F3130">
            <v>0</v>
          </cell>
          <cell r="G3130">
            <v>0</v>
          </cell>
        </row>
        <row r="3131">
          <cell r="D3131">
            <v>0</v>
          </cell>
          <cell r="F3131">
            <v>0</v>
          </cell>
          <cell r="G3131">
            <v>0</v>
          </cell>
        </row>
        <row r="3132">
          <cell r="D3132">
            <v>0</v>
          </cell>
          <cell r="F3132">
            <v>0</v>
          </cell>
          <cell r="G3132">
            <v>0</v>
          </cell>
        </row>
        <row r="3133">
          <cell r="D3133">
            <v>0</v>
          </cell>
          <cell r="F3133">
            <v>0</v>
          </cell>
          <cell r="G3133">
            <v>0</v>
          </cell>
        </row>
        <row r="3134">
          <cell r="D3134">
            <v>0</v>
          </cell>
          <cell r="F3134">
            <v>0</v>
          </cell>
          <cell r="G3134">
            <v>0</v>
          </cell>
        </row>
        <row r="3135">
          <cell r="D3135">
            <v>0</v>
          </cell>
          <cell r="F3135">
            <v>0</v>
          </cell>
          <cell r="G3135">
            <v>0</v>
          </cell>
        </row>
        <row r="3136">
          <cell r="D3136">
            <v>0</v>
          </cell>
          <cell r="F3136">
            <v>0</v>
          </cell>
          <cell r="G3136">
            <v>0</v>
          </cell>
        </row>
        <row r="3137">
          <cell r="D3137">
            <v>0</v>
          </cell>
          <cell r="F3137">
            <v>0</v>
          </cell>
          <cell r="G3137">
            <v>0</v>
          </cell>
        </row>
        <row r="3138">
          <cell r="D3138">
            <v>0</v>
          </cell>
          <cell r="F3138">
            <v>0</v>
          </cell>
          <cell r="G3138">
            <v>0</v>
          </cell>
        </row>
        <row r="3139">
          <cell r="D3139">
            <v>0</v>
          </cell>
          <cell r="F3139">
            <v>0</v>
          </cell>
          <cell r="G3139">
            <v>0</v>
          </cell>
        </row>
        <row r="3140">
          <cell r="D3140">
            <v>0</v>
          </cell>
          <cell r="F3140">
            <v>0</v>
          </cell>
          <cell r="G3140">
            <v>0</v>
          </cell>
        </row>
        <row r="3141">
          <cell r="D3141">
            <v>0</v>
          </cell>
          <cell r="F3141">
            <v>0</v>
          </cell>
          <cell r="G3141">
            <v>0</v>
          </cell>
        </row>
        <row r="3142">
          <cell r="D3142">
            <v>0</v>
          </cell>
          <cell r="F3142">
            <v>0</v>
          </cell>
          <cell r="G3142">
            <v>0</v>
          </cell>
        </row>
        <row r="3143">
          <cell r="D3143">
            <v>0</v>
          </cell>
          <cell r="F3143">
            <v>0</v>
          </cell>
          <cell r="G3143">
            <v>0</v>
          </cell>
        </row>
        <row r="3144">
          <cell r="D3144">
            <v>0</v>
          </cell>
          <cell r="F3144">
            <v>0</v>
          </cell>
          <cell r="G3144">
            <v>0</v>
          </cell>
        </row>
        <row r="3145">
          <cell r="D3145">
            <v>0</v>
          </cell>
          <cell r="F3145">
            <v>0</v>
          </cell>
          <cell r="G3145">
            <v>0</v>
          </cell>
        </row>
        <row r="3146">
          <cell r="D3146">
            <v>0</v>
          </cell>
          <cell r="F3146">
            <v>0</v>
          </cell>
          <cell r="G3146">
            <v>0</v>
          </cell>
        </row>
        <row r="3147">
          <cell r="D3147">
            <v>0</v>
          </cell>
          <cell r="F3147">
            <v>0</v>
          </cell>
          <cell r="G3147">
            <v>0</v>
          </cell>
        </row>
        <row r="3148">
          <cell r="D3148">
            <v>0</v>
          </cell>
          <cell r="F3148">
            <v>0</v>
          </cell>
          <cell r="G3148">
            <v>0</v>
          </cell>
        </row>
        <row r="3149">
          <cell r="D3149">
            <v>0</v>
          </cell>
          <cell r="F3149">
            <v>0</v>
          </cell>
          <cell r="G3149">
            <v>0</v>
          </cell>
        </row>
        <row r="3150">
          <cell r="D3150">
            <v>0</v>
          </cell>
          <cell r="F3150">
            <v>0</v>
          </cell>
          <cell r="G3150">
            <v>0</v>
          </cell>
        </row>
        <row r="3151">
          <cell r="D3151">
            <v>0</v>
          </cell>
          <cell r="F3151">
            <v>0</v>
          </cell>
          <cell r="G3151">
            <v>0</v>
          </cell>
        </row>
        <row r="3152">
          <cell r="D3152">
            <v>0</v>
          </cell>
          <cell r="F3152">
            <v>0</v>
          </cell>
          <cell r="G3152">
            <v>0</v>
          </cell>
        </row>
        <row r="3153">
          <cell r="D3153">
            <v>0</v>
          </cell>
          <cell r="F3153">
            <v>0</v>
          </cell>
          <cell r="G3153">
            <v>0</v>
          </cell>
        </row>
        <row r="3154">
          <cell r="D3154">
            <v>0</v>
          </cell>
          <cell r="F3154">
            <v>0</v>
          </cell>
          <cell r="G3154">
            <v>0</v>
          </cell>
        </row>
        <row r="3155">
          <cell r="D3155">
            <v>0</v>
          </cell>
          <cell r="F3155">
            <v>0</v>
          </cell>
          <cell r="G3155">
            <v>0</v>
          </cell>
        </row>
        <row r="3156">
          <cell r="D3156">
            <v>0</v>
          </cell>
          <cell r="F3156">
            <v>0</v>
          </cell>
          <cell r="G3156">
            <v>0</v>
          </cell>
        </row>
        <row r="3157">
          <cell r="D3157">
            <v>0</v>
          </cell>
          <cell r="F3157">
            <v>0</v>
          </cell>
          <cell r="G3157">
            <v>0</v>
          </cell>
        </row>
        <row r="3158">
          <cell r="D3158">
            <v>0</v>
          </cell>
          <cell r="F3158">
            <v>0</v>
          </cell>
          <cell r="G3158">
            <v>0</v>
          </cell>
        </row>
        <row r="3159">
          <cell r="D3159">
            <v>0</v>
          </cell>
          <cell r="F3159">
            <v>0</v>
          </cell>
          <cell r="G3159">
            <v>0</v>
          </cell>
        </row>
        <row r="3160">
          <cell r="D3160">
            <v>0</v>
          </cell>
          <cell r="F3160">
            <v>0</v>
          </cell>
          <cell r="G3160">
            <v>0</v>
          </cell>
        </row>
        <row r="3161">
          <cell r="D3161">
            <v>0</v>
          </cell>
          <cell r="F3161">
            <v>0</v>
          </cell>
          <cell r="G3161">
            <v>0</v>
          </cell>
        </row>
        <row r="3162">
          <cell r="D3162">
            <v>0</v>
          </cell>
          <cell r="F3162">
            <v>0</v>
          </cell>
          <cell r="G3162">
            <v>0</v>
          </cell>
        </row>
        <row r="3163">
          <cell r="D3163">
            <v>0</v>
          </cell>
          <cell r="F3163">
            <v>0</v>
          </cell>
          <cell r="G3163">
            <v>0</v>
          </cell>
        </row>
        <row r="3164">
          <cell r="D3164">
            <v>0</v>
          </cell>
          <cell r="F3164">
            <v>0</v>
          </cell>
          <cell r="G3164">
            <v>0</v>
          </cell>
        </row>
        <row r="3165">
          <cell r="D3165">
            <v>0</v>
          </cell>
          <cell r="F3165">
            <v>0</v>
          </cell>
          <cell r="G3165">
            <v>0</v>
          </cell>
        </row>
        <row r="3166">
          <cell r="D3166">
            <v>0</v>
          </cell>
          <cell r="F3166">
            <v>0</v>
          </cell>
          <cell r="G3166">
            <v>0</v>
          </cell>
        </row>
        <row r="3167">
          <cell r="D3167">
            <v>0</v>
          </cell>
          <cell r="F3167">
            <v>0</v>
          </cell>
          <cell r="G3167">
            <v>0</v>
          </cell>
        </row>
        <row r="3168">
          <cell r="D3168">
            <v>0</v>
          </cell>
          <cell r="F3168">
            <v>0</v>
          </cell>
          <cell r="G3168">
            <v>0</v>
          </cell>
        </row>
        <row r="3169">
          <cell r="D3169">
            <v>0</v>
          </cell>
          <cell r="F3169">
            <v>0</v>
          </cell>
          <cell r="G3169">
            <v>0</v>
          </cell>
        </row>
        <row r="3170">
          <cell r="D3170">
            <v>0</v>
          </cell>
          <cell r="F3170">
            <v>0</v>
          </cell>
          <cell r="G3170">
            <v>0</v>
          </cell>
        </row>
        <row r="3171">
          <cell r="D3171">
            <v>0</v>
          </cell>
          <cell r="F3171">
            <v>0</v>
          </cell>
          <cell r="G3171">
            <v>0</v>
          </cell>
        </row>
        <row r="3172">
          <cell r="D3172">
            <v>0</v>
          </cell>
          <cell r="F3172">
            <v>0</v>
          </cell>
          <cell r="G3172">
            <v>0</v>
          </cell>
        </row>
        <row r="3173">
          <cell r="D3173">
            <v>0</v>
          </cell>
          <cell r="F3173">
            <v>0</v>
          </cell>
          <cell r="G3173">
            <v>0</v>
          </cell>
        </row>
        <row r="3174">
          <cell r="D3174">
            <v>0</v>
          </cell>
          <cell r="F3174">
            <v>0</v>
          </cell>
          <cell r="G3174">
            <v>0</v>
          </cell>
        </row>
        <row r="3175">
          <cell r="D3175">
            <v>0</v>
          </cell>
          <cell r="F3175">
            <v>0</v>
          </cell>
          <cell r="G3175">
            <v>0</v>
          </cell>
        </row>
        <row r="3176">
          <cell r="D3176">
            <v>0</v>
          </cell>
          <cell r="F3176">
            <v>0</v>
          </cell>
          <cell r="G3176">
            <v>0</v>
          </cell>
        </row>
        <row r="3177">
          <cell r="D3177">
            <v>0</v>
          </cell>
          <cell r="F3177">
            <v>0</v>
          </cell>
          <cell r="G3177">
            <v>0</v>
          </cell>
        </row>
        <row r="3178">
          <cell r="D3178">
            <v>0</v>
          </cell>
          <cell r="F3178">
            <v>0</v>
          </cell>
          <cell r="G3178">
            <v>0</v>
          </cell>
        </row>
        <row r="3179">
          <cell r="D3179">
            <v>0</v>
          </cell>
          <cell r="F3179">
            <v>0</v>
          </cell>
          <cell r="G3179">
            <v>0</v>
          </cell>
        </row>
        <row r="3180">
          <cell r="D3180">
            <v>0</v>
          </cell>
          <cell r="F3180">
            <v>0</v>
          </cell>
          <cell r="G3180">
            <v>0</v>
          </cell>
        </row>
        <row r="3181">
          <cell r="D3181">
            <v>0</v>
          </cell>
          <cell r="F3181">
            <v>0</v>
          </cell>
          <cell r="G3181">
            <v>0</v>
          </cell>
        </row>
        <row r="3182">
          <cell r="D3182">
            <v>0</v>
          </cell>
          <cell r="F3182">
            <v>0</v>
          </cell>
          <cell r="G3182">
            <v>0</v>
          </cell>
        </row>
        <row r="3183">
          <cell r="D3183">
            <v>0</v>
          </cell>
          <cell r="F3183">
            <v>0</v>
          </cell>
          <cell r="G3183">
            <v>0</v>
          </cell>
        </row>
        <row r="3184">
          <cell r="D3184">
            <v>0</v>
          </cell>
          <cell r="F3184">
            <v>0</v>
          </cell>
          <cell r="G3184">
            <v>0</v>
          </cell>
        </row>
        <row r="3185">
          <cell r="D3185">
            <v>0</v>
          </cell>
          <cell r="F3185">
            <v>0</v>
          </cell>
          <cell r="G3185">
            <v>0</v>
          </cell>
        </row>
        <row r="3186">
          <cell r="D3186">
            <v>0</v>
          </cell>
          <cell r="F3186">
            <v>0</v>
          </cell>
          <cell r="G3186">
            <v>0</v>
          </cell>
        </row>
        <row r="3187">
          <cell r="D3187">
            <v>0</v>
          </cell>
          <cell r="F3187">
            <v>0</v>
          </cell>
          <cell r="G3187">
            <v>0</v>
          </cell>
        </row>
        <row r="3188">
          <cell r="D3188">
            <v>0</v>
          </cell>
          <cell r="F3188">
            <v>0</v>
          </cell>
          <cell r="G3188">
            <v>0</v>
          </cell>
        </row>
        <row r="3189">
          <cell r="D3189">
            <v>0</v>
          </cell>
          <cell r="F3189">
            <v>0</v>
          </cell>
          <cell r="G3189">
            <v>0</v>
          </cell>
        </row>
        <row r="3190">
          <cell r="D3190">
            <v>0</v>
          </cell>
          <cell r="F3190">
            <v>0</v>
          </cell>
          <cell r="G3190">
            <v>0</v>
          </cell>
        </row>
        <row r="3191">
          <cell r="D3191">
            <v>0</v>
          </cell>
          <cell r="F3191">
            <v>0</v>
          </cell>
          <cell r="G3191">
            <v>0</v>
          </cell>
        </row>
        <row r="3192">
          <cell r="D3192">
            <v>0</v>
          </cell>
          <cell r="F3192">
            <v>0</v>
          </cell>
          <cell r="G3192">
            <v>0</v>
          </cell>
        </row>
        <row r="3193">
          <cell r="D3193">
            <v>0</v>
          </cell>
          <cell r="F3193">
            <v>0</v>
          </cell>
          <cell r="G3193">
            <v>0</v>
          </cell>
        </row>
        <row r="3194">
          <cell r="D3194">
            <v>0</v>
          </cell>
          <cell r="F3194">
            <v>0</v>
          </cell>
          <cell r="G3194">
            <v>0</v>
          </cell>
        </row>
        <row r="3195">
          <cell r="D3195">
            <v>0</v>
          </cell>
          <cell r="F3195">
            <v>0</v>
          </cell>
          <cell r="G3195">
            <v>0</v>
          </cell>
        </row>
        <row r="3196">
          <cell r="D3196">
            <v>0</v>
          </cell>
          <cell r="F3196">
            <v>0</v>
          </cell>
          <cell r="G3196">
            <v>0</v>
          </cell>
        </row>
        <row r="3197">
          <cell r="D3197">
            <v>0</v>
          </cell>
          <cell r="F3197">
            <v>0</v>
          </cell>
          <cell r="G3197">
            <v>0</v>
          </cell>
        </row>
        <row r="3198">
          <cell r="D3198">
            <v>0</v>
          </cell>
          <cell r="F3198">
            <v>0</v>
          </cell>
          <cell r="G3198">
            <v>0</v>
          </cell>
        </row>
        <row r="3199">
          <cell r="D3199">
            <v>0</v>
          </cell>
          <cell r="F3199">
            <v>0</v>
          </cell>
          <cell r="G3199">
            <v>0</v>
          </cell>
        </row>
        <row r="3200">
          <cell r="D3200">
            <v>0</v>
          </cell>
          <cell r="F3200">
            <v>0</v>
          </cell>
          <cell r="G3200">
            <v>0</v>
          </cell>
        </row>
        <row r="3201">
          <cell r="D3201">
            <v>0</v>
          </cell>
          <cell r="F3201">
            <v>0</v>
          </cell>
          <cell r="G3201">
            <v>0</v>
          </cell>
        </row>
        <row r="3202">
          <cell r="D3202">
            <v>0</v>
          </cell>
          <cell r="F3202">
            <v>0</v>
          </cell>
          <cell r="G3202">
            <v>0</v>
          </cell>
        </row>
        <row r="3203">
          <cell r="D3203">
            <v>0</v>
          </cell>
          <cell r="F3203">
            <v>0</v>
          </cell>
          <cell r="G3203">
            <v>0</v>
          </cell>
        </row>
        <row r="3204">
          <cell r="D3204">
            <v>0</v>
          </cell>
          <cell r="F3204">
            <v>0</v>
          </cell>
          <cell r="G3204">
            <v>0</v>
          </cell>
        </row>
        <row r="3205">
          <cell r="D3205">
            <v>0</v>
          </cell>
          <cell r="F3205">
            <v>0</v>
          </cell>
          <cell r="G3205">
            <v>0</v>
          </cell>
        </row>
        <row r="3206">
          <cell r="D3206">
            <v>0</v>
          </cell>
          <cell r="F3206">
            <v>0</v>
          </cell>
          <cell r="G3206">
            <v>0</v>
          </cell>
        </row>
        <row r="3207">
          <cell r="D3207">
            <v>0</v>
          </cell>
          <cell r="F3207">
            <v>0</v>
          </cell>
          <cell r="G3207">
            <v>0</v>
          </cell>
        </row>
        <row r="3208">
          <cell r="D3208">
            <v>0</v>
          </cell>
          <cell r="F3208">
            <v>0</v>
          </cell>
          <cell r="G3208">
            <v>0</v>
          </cell>
        </row>
        <row r="3209">
          <cell r="D3209">
            <v>0</v>
          </cell>
          <cell r="F3209">
            <v>0</v>
          </cell>
          <cell r="G3209">
            <v>0</v>
          </cell>
        </row>
        <row r="3210">
          <cell r="D3210">
            <v>0</v>
          </cell>
          <cell r="F3210">
            <v>0</v>
          </cell>
          <cell r="G3210">
            <v>0</v>
          </cell>
        </row>
        <row r="3211">
          <cell r="D3211">
            <v>0</v>
          </cell>
          <cell r="F3211">
            <v>0</v>
          </cell>
          <cell r="G3211">
            <v>0</v>
          </cell>
        </row>
        <row r="3212">
          <cell r="D3212">
            <v>0</v>
          </cell>
          <cell r="F3212">
            <v>0</v>
          </cell>
          <cell r="G3212">
            <v>0</v>
          </cell>
        </row>
        <row r="3213">
          <cell r="D3213">
            <v>0</v>
          </cell>
          <cell r="F3213">
            <v>0</v>
          </cell>
          <cell r="G3213">
            <v>0</v>
          </cell>
        </row>
        <row r="3214">
          <cell r="D3214">
            <v>0</v>
          </cell>
          <cell r="F3214">
            <v>0</v>
          </cell>
          <cell r="G3214">
            <v>0</v>
          </cell>
        </row>
        <row r="3215">
          <cell r="D3215">
            <v>0</v>
          </cell>
          <cell r="F3215">
            <v>0</v>
          </cell>
          <cell r="G3215">
            <v>0</v>
          </cell>
        </row>
        <row r="3216">
          <cell r="D3216">
            <v>0</v>
          </cell>
          <cell r="F3216">
            <v>0</v>
          </cell>
          <cell r="G3216">
            <v>0</v>
          </cell>
        </row>
        <row r="3217">
          <cell r="D3217">
            <v>0</v>
          </cell>
          <cell r="F3217">
            <v>0</v>
          </cell>
          <cell r="G3217">
            <v>0</v>
          </cell>
        </row>
        <row r="3218">
          <cell r="D3218">
            <v>0</v>
          </cell>
          <cell r="F3218">
            <v>0</v>
          </cell>
          <cell r="G3218">
            <v>0</v>
          </cell>
        </row>
        <row r="3219">
          <cell r="D3219">
            <v>0</v>
          </cell>
          <cell r="F3219">
            <v>0</v>
          </cell>
          <cell r="G3219">
            <v>0</v>
          </cell>
        </row>
        <row r="3220">
          <cell r="D3220">
            <v>0</v>
          </cell>
          <cell r="F3220">
            <v>0</v>
          </cell>
          <cell r="G3220">
            <v>0</v>
          </cell>
        </row>
        <row r="3221">
          <cell r="D3221">
            <v>0</v>
          </cell>
          <cell r="F3221">
            <v>0</v>
          </cell>
          <cell r="G3221">
            <v>0</v>
          </cell>
        </row>
        <row r="3222">
          <cell r="D3222">
            <v>0</v>
          </cell>
          <cell r="F3222">
            <v>0</v>
          </cell>
          <cell r="G3222">
            <v>0</v>
          </cell>
        </row>
        <row r="3223">
          <cell r="D3223">
            <v>0</v>
          </cell>
          <cell r="F3223">
            <v>0</v>
          </cell>
          <cell r="G3223">
            <v>0</v>
          </cell>
        </row>
        <row r="3224">
          <cell r="D3224">
            <v>0</v>
          </cell>
          <cell r="F3224">
            <v>0</v>
          </cell>
          <cell r="G3224">
            <v>0</v>
          </cell>
        </row>
        <row r="3225">
          <cell r="D3225">
            <v>0</v>
          </cell>
          <cell r="F3225">
            <v>0</v>
          </cell>
          <cell r="G3225">
            <v>0</v>
          </cell>
        </row>
        <row r="3226">
          <cell r="D3226">
            <v>0</v>
          </cell>
          <cell r="F3226">
            <v>0</v>
          </cell>
          <cell r="G3226">
            <v>0</v>
          </cell>
        </row>
        <row r="3227">
          <cell r="D3227">
            <v>0</v>
          </cell>
          <cell r="F3227">
            <v>0</v>
          </cell>
          <cell r="G3227">
            <v>0</v>
          </cell>
        </row>
        <row r="3228">
          <cell r="D3228">
            <v>0</v>
          </cell>
          <cell r="F3228">
            <v>0</v>
          </cell>
          <cell r="G3228">
            <v>0</v>
          </cell>
        </row>
        <row r="3229">
          <cell r="D3229">
            <v>0</v>
          </cell>
          <cell r="F3229">
            <v>0</v>
          </cell>
          <cell r="G3229">
            <v>0</v>
          </cell>
        </row>
        <row r="3230">
          <cell r="D3230">
            <v>0</v>
          </cell>
          <cell r="F3230">
            <v>0</v>
          </cell>
          <cell r="G3230">
            <v>0</v>
          </cell>
        </row>
        <row r="3231">
          <cell r="D3231">
            <v>0</v>
          </cell>
          <cell r="F3231">
            <v>0</v>
          </cell>
          <cell r="G3231">
            <v>0</v>
          </cell>
        </row>
        <row r="3232">
          <cell r="D3232">
            <v>0</v>
          </cell>
          <cell r="F3232">
            <v>0</v>
          </cell>
          <cell r="G3232">
            <v>0</v>
          </cell>
        </row>
        <row r="3233">
          <cell r="D3233">
            <v>0</v>
          </cell>
          <cell r="F3233">
            <v>0</v>
          </cell>
          <cell r="G3233">
            <v>0</v>
          </cell>
        </row>
        <row r="3234">
          <cell r="D3234">
            <v>0</v>
          </cell>
          <cell r="F3234">
            <v>0</v>
          </cell>
          <cell r="G3234">
            <v>0</v>
          </cell>
        </row>
        <row r="3235">
          <cell r="D3235">
            <v>0</v>
          </cell>
          <cell r="F3235">
            <v>0</v>
          </cell>
          <cell r="G3235">
            <v>0</v>
          </cell>
        </row>
        <row r="3236">
          <cell r="D3236">
            <v>0</v>
          </cell>
          <cell r="F3236">
            <v>0</v>
          </cell>
          <cell r="G3236">
            <v>0</v>
          </cell>
        </row>
        <row r="3237">
          <cell r="D3237">
            <v>0</v>
          </cell>
          <cell r="F3237">
            <v>0</v>
          </cell>
          <cell r="G3237">
            <v>0</v>
          </cell>
        </row>
        <row r="3238">
          <cell r="D3238">
            <v>0</v>
          </cell>
          <cell r="F3238">
            <v>0</v>
          </cell>
          <cell r="G3238">
            <v>0</v>
          </cell>
        </row>
        <row r="3239">
          <cell r="D3239">
            <v>0</v>
          </cell>
          <cell r="F3239">
            <v>0</v>
          </cell>
          <cell r="G3239">
            <v>0</v>
          </cell>
        </row>
        <row r="3240">
          <cell r="D3240">
            <v>0</v>
          </cell>
          <cell r="F3240">
            <v>0</v>
          </cell>
          <cell r="G3240">
            <v>0</v>
          </cell>
        </row>
        <row r="3241">
          <cell r="D3241">
            <v>0</v>
          </cell>
          <cell r="F3241">
            <v>0</v>
          </cell>
          <cell r="G3241">
            <v>0</v>
          </cell>
        </row>
        <row r="3242">
          <cell r="D3242">
            <v>0</v>
          </cell>
          <cell r="F3242">
            <v>0</v>
          </cell>
          <cell r="G3242">
            <v>0</v>
          </cell>
        </row>
        <row r="3243">
          <cell r="D3243">
            <v>0</v>
          </cell>
          <cell r="F3243">
            <v>0</v>
          </cell>
          <cell r="G3243">
            <v>0</v>
          </cell>
        </row>
        <row r="3244">
          <cell r="D3244">
            <v>0</v>
          </cell>
          <cell r="F3244">
            <v>0</v>
          </cell>
          <cell r="G3244">
            <v>0</v>
          </cell>
        </row>
        <row r="3245">
          <cell r="D3245">
            <v>0</v>
          </cell>
          <cell r="F3245">
            <v>0</v>
          </cell>
          <cell r="G3245">
            <v>0</v>
          </cell>
        </row>
        <row r="3246">
          <cell r="D3246">
            <v>0</v>
          </cell>
          <cell r="F3246">
            <v>0</v>
          </cell>
          <cell r="G3246">
            <v>0</v>
          </cell>
        </row>
        <row r="3247">
          <cell r="D3247">
            <v>0</v>
          </cell>
          <cell r="F3247">
            <v>0</v>
          </cell>
          <cell r="G3247">
            <v>0</v>
          </cell>
        </row>
        <row r="3248">
          <cell r="D3248">
            <v>0</v>
          </cell>
          <cell r="F3248">
            <v>0</v>
          </cell>
          <cell r="G3248">
            <v>0</v>
          </cell>
        </row>
        <row r="3249">
          <cell r="D3249">
            <v>0</v>
          </cell>
          <cell r="F3249">
            <v>0</v>
          </cell>
          <cell r="G3249">
            <v>0</v>
          </cell>
        </row>
        <row r="3250">
          <cell r="D3250">
            <v>0</v>
          </cell>
          <cell r="F3250">
            <v>0</v>
          </cell>
          <cell r="G3250">
            <v>0</v>
          </cell>
        </row>
        <row r="3251">
          <cell r="D3251">
            <v>0</v>
          </cell>
          <cell r="F3251">
            <v>0</v>
          </cell>
          <cell r="G3251">
            <v>0</v>
          </cell>
        </row>
        <row r="3252">
          <cell r="D3252">
            <v>0</v>
          </cell>
          <cell r="F3252">
            <v>0</v>
          </cell>
          <cell r="G3252">
            <v>0</v>
          </cell>
        </row>
        <row r="3253">
          <cell r="D3253">
            <v>0</v>
          </cell>
          <cell r="F3253">
            <v>0</v>
          </cell>
          <cell r="G3253">
            <v>0</v>
          </cell>
        </row>
        <row r="3254">
          <cell r="D3254">
            <v>0</v>
          </cell>
          <cell r="F3254">
            <v>0</v>
          </cell>
          <cell r="G3254">
            <v>0</v>
          </cell>
        </row>
        <row r="3255">
          <cell r="D3255">
            <v>0</v>
          </cell>
          <cell r="F3255">
            <v>0</v>
          </cell>
          <cell r="G3255">
            <v>0</v>
          </cell>
        </row>
        <row r="3256">
          <cell r="D3256">
            <v>0</v>
          </cell>
          <cell r="F3256">
            <v>0</v>
          </cell>
          <cell r="G3256">
            <v>0</v>
          </cell>
        </row>
        <row r="3257">
          <cell r="D3257">
            <v>0</v>
          </cell>
          <cell r="F3257">
            <v>0</v>
          </cell>
          <cell r="G3257">
            <v>0</v>
          </cell>
        </row>
        <row r="3258">
          <cell r="D3258">
            <v>0</v>
          </cell>
          <cell r="F3258">
            <v>0</v>
          </cell>
          <cell r="G3258">
            <v>0</v>
          </cell>
        </row>
        <row r="3259">
          <cell r="D3259">
            <v>0</v>
          </cell>
          <cell r="F3259">
            <v>0</v>
          </cell>
          <cell r="G3259">
            <v>0</v>
          </cell>
        </row>
        <row r="3260">
          <cell r="D3260">
            <v>0</v>
          </cell>
          <cell r="F3260">
            <v>0</v>
          </cell>
          <cell r="G3260">
            <v>0</v>
          </cell>
        </row>
        <row r="3261">
          <cell r="D3261">
            <v>0</v>
          </cell>
          <cell r="F3261">
            <v>0</v>
          </cell>
          <cell r="G3261">
            <v>0</v>
          </cell>
        </row>
        <row r="3262">
          <cell r="D3262">
            <v>0</v>
          </cell>
          <cell r="F3262">
            <v>0</v>
          </cell>
          <cell r="G3262">
            <v>0</v>
          </cell>
        </row>
        <row r="3263">
          <cell r="D3263">
            <v>0</v>
          </cell>
          <cell r="F3263">
            <v>0</v>
          </cell>
          <cell r="G3263">
            <v>0</v>
          </cell>
        </row>
        <row r="3264">
          <cell r="D3264">
            <v>0</v>
          </cell>
          <cell r="F3264">
            <v>0</v>
          </cell>
          <cell r="G3264">
            <v>0</v>
          </cell>
        </row>
        <row r="3265">
          <cell r="D3265">
            <v>0</v>
          </cell>
          <cell r="F3265">
            <v>0</v>
          </cell>
          <cell r="G3265">
            <v>0</v>
          </cell>
        </row>
        <row r="3266">
          <cell r="D3266">
            <v>0</v>
          </cell>
          <cell r="F3266">
            <v>0</v>
          </cell>
          <cell r="G3266">
            <v>0</v>
          </cell>
        </row>
        <row r="3267">
          <cell r="D3267">
            <v>0</v>
          </cell>
          <cell r="F3267">
            <v>0</v>
          </cell>
          <cell r="G3267">
            <v>0</v>
          </cell>
        </row>
        <row r="3268">
          <cell r="D3268">
            <v>0</v>
          </cell>
          <cell r="F3268">
            <v>0</v>
          </cell>
          <cell r="G3268">
            <v>0</v>
          </cell>
        </row>
        <row r="3269">
          <cell r="D3269">
            <v>0</v>
          </cell>
          <cell r="F3269">
            <v>0</v>
          </cell>
          <cell r="G3269">
            <v>0</v>
          </cell>
        </row>
        <row r="3270">
          <cell r="D3270">
            <v>0</v>
          </cell>
          <cell r="F3270">
            <v>0</v>
          </cell>
          <cell r="G3270">
            <v>0</v>
          </cell>
        </row>
        <row r="3271">
          <cell r="D3271">
            <v>0</v>
          </cell>
          <cell r="F3271">
            <v>0</v>
          </cell>
          <cell r="G3271">
            <v>0</v>
          </cell>
        </row>
        <row r="3272">
          <cell r="D3272">
            <v>0</v>
          </cell>
          <cell r="F3272">
            <v>0</v>
          </cell>
          <cell r="G3272">
            <v>0</v>
          </cell>
        </row>
        <row r="3273">
          <cell r="D3273">
            <v>0</v>
          </cell>
          <cell r="F3273">
            <v>0</v>
          </cell>
          <cell r="G3273">
            <v>0</v>
          </cell>
        </row>
        <row r="3274">
          <cell r="D3274">
            <v>0</v>
          </cell>
          <cell r="F3274">
            <v>0</v>
          </cell>
          <cell r="G3274">
            <v>0</v>
          </cell>
        </row>
        <row r="3275">
          <cell r="D3275">
            <v>0</v>
          </cell>
          <cell r="F3275">
            <v>0</v>
          </cell>
          <cell r="G3275">
            <v>0</v>
          </cell>
        </row>
        <row r="3276">
          <cell r="D3276">
            <v>0</v>
          </cell>
          <cell r="F3276">
            <v>0</v>
          </cell>
          <cell r="G3276">
            <v>0</v>
          </cell>
        </row>
        <row r="3277">
          <cell r="D3277">
            <v>0</v>
          </cell>
          <cell r="F3277">
            <v>0</v>
          </cell>
          <cell r="G3277">
            <v>0</v>
          </cell>
        </row>
        <row r="3278">
          <cell r="D3278">
            <v>0</v>
          </cell>
          <cell r="F3278">
            <v>0</v>
          </cell>
          <cell r="G3278">
            <v>0</v>
          </cell>
        </row>
        <row r="3279">
          <cell r="D3279">
            <v>0</v>
          </cell>
          <cell r="F3279">
            <v>0</v>
          </cell>
          <cell r="G3279">
            <v>0</v>
          </cell>
        </row>
        <row r="3280">
          <cell r="D3280">
            <v>0</v>
          </cell>
          <cell r="F3280">
            <v>0</v>
          </cell>
          <cell r="G3280">
            <v>0</v>
          </cell>
        </row>
        <row r="3281">
          <cell r="D3281">
            <v>0</v>
          </cell>
          <cell r="F3281">
            <v>0</v>
          </cell>
          <cell r="G3281">
            <v>0</v>
          </cell>
        </row>
        <row r="3282">
          <cell r="D3282">
            <v>0</v>
          </cell>
          <cell r="F3282">
            <v>0</v>
          </cell>
          <cell r="G3282">
            <v>0</v>
          </cell>
        </row>
        <row r="3283">
          <cell r="D3283">
            <v>0</v>
          </cell>
          <cell r="F3283">
            <v>0</v>
          </cell>
          <cell r="G3283">
            <v>0</v>
          </cell>
        </row>
        <row r="3284">
          <cell r="D3284">
            <v>0</v>
          </cell>
          <cell r="F3284">
            <v>0</v>
          </cell>
          <cell r="G3284">
            <v>0</v>
          </cell>
        </row>
        <row r="3285">
          <cell r="D3285">
            <v>0</v>
          </cell>
          <cell r="F3285">
            <v>0</v>
          </cell>
          <cell r="G3285">
            <v>0</v>
          </cell>
        </row>
        <row r="3286">
          <cell r="D3286">
            <v>0</v>
          </cell>
          <cell r="F3286">
            <v>0</v>
          </cell>
          <cell r="G3286">
            <v>0</v>
          </cell>
        </row>
        <row r="3287">
          <cell r="D3287">
            <v>0</v>
          </cell>
          <cell r="F3287">
            <v>0</v>
          </cell>
          <cell r="G3287">
            <v>0</v>
          </cell>
        </row>
        <row r="3288">
          <cell r="D3288">
            <v>0</v>
          </cell>
          <cell r="F3288">
            <v>0</v>
          </cell>
          <cell r="G3288">
            <v>0</v>
          </cell>
        </row>
        <row r="3289">
          <cell r="D3289">
            <v>0</v>
          </cell>
          <cell r="F3289">
            <v>0</v>
          </cell>
          <cell r="G3289">
            <v>0</v>
          </cell>
        </row>
        <row r="3290">
          <cell r="D3290">
            <v>0</v>
          </cell>
          <cell r="F3290">
            <v>0</v>
          </cell>
          <cell r="G3290">
            <v>0</v>
          </cell>
        </row>
        <row r="3291">
          <cell r="D3291">
            <v>0</v>
          </cell>
          <cell r="F3291">
            <v>0</v>
          </cell>
          <cell r="G3291">
            <v>0</v>
          </cell>
        </row>
        <row r="3292">
          <cell r="D3292">
            <v>0</v>
          </cell>
          <cell r="F3292">
            <v>0</v>
          </cell>
          <cell r="G3292">
            <v>0</v>
          </cell>
        </row>
        <row r="3293">
          <cell r="D3293">
            <v>0</v>
          </cell>
          <cell r="F3293">
            <v>0</v>
          </cell>
          <cell r="G3293">
            <v>0</v>
          </cell>
        </row>
        <row r="3294">
          <cell r="D3294">
            <v>0</v>
          </cell>
          <cell r="F3294">
            <v>0</v>
          </cell>
          <cell r="G3294">
            <v>0</v>
          </cell>
        </row>
        <row r="3295">
          <cell r="D3295">
            <v>0</v>
          </cell>
          <cell r="F3295">
            <v>0</v>
          </cell>
          <cell r="G3295">
            <v>0</v>
          </cell>
        </row>
        <row r="3296">
          <cell r="D3296">
            <v>0</v>
          </cell>
          <cell r="F3296">
            <v>0</v>
          </cell>
          <cell r="G3296">
            <v>0</v>
          </cell>
        </row>
        <row r="3297">
          <cell r="D3297">
            <v>0</v>
          </cell>
          <cell r="F3297">
            <v>0</v>
          </cell>
          <cell r="G3297">
            <v>0</v>
          </cell>
        </row>
        <row r="3298">
          <cell r="D3298">
            <v>0</v>
          </cell>
          <cell r="F3298">
            <v>0</v>
          </cell>
          <cell r="G3298">
            <v>0</v>
          </cell>
        </row>
        <row r="3299">
          <cell r="D3299">
            <v>0</v>
          </cell>
          <cell r="F3299">
            <v>0</v>
          </cell>
          <cell r="G3299">
            <v>0</v>
          </cell>
        </row>
        <row r="3300">
          <cell r="D3300">
            <v>0</v>
          </cell>
          <cell r="F3300">
            <v>0</v>
          </cell>
          <cell r="G3300">
            <v>0</v>
          </cell>
        </row>
        <row r="3301">
          <cell r="D3301">
            <v>0</v>
          </cell>
          <cell r="F3301">
            <v>0</v>
          </cell>
          <cell r="G3301">
            <v>0</v>
          </cell>
        </row>
        <row r="3302">
          <cell r="D3302">
            <v>0</v>
          </cell>
          <cell r="F3302">
            <v>0</v>
          </cell>
          <cell r="G3302">
            <v>0</v>
          </cell>
        </row>
        <row r="3303">
          <cell r="D3303">
            <v>0</v>
          </cell>
          <cell r="F3303">
            <v>0</v>
          </cell>
          <cell r="G3303">
            <v>0</v>
          </cell>
        </row>
        <row r="3304">
          <cell r="D3304">
            <v>0</v>
          </cell>
          <cell r="F3304">
            <v>0</v>
          </cell>
          <cell r="G3304">
            <v>0</v>
          </cell>
        </row>
        <row r="3305">
          <cell r="D3305">
            <v>0</v>
          </cell>
          <cell r="F3305">
            <v>0</v>
          </cell>
          <cell r="G3305">
            <v>0</v>
          </cell>
        </row>
        <row r="3306">
          <cell r="D3306">
            <v>0</v>
          </cell>
          <cell r="F3306">
            <v>0</v>
          </cell>
          <cell r="G3306">
            <v>0</v>
          </cell>
        </row>
        <row r="3307">
          <cell r="D3307">
            <v>0</v>
          </cell>
          <cell r="F3307">
            <v>0</v>
          </cell>
          <cell r="G3307">
            <v>0</v>
          </cell>
        </row>
        <row r="3308">
          <cell r="D3308">
            <v>0</v>
          </cell>
          <cell r="F3308">
            <v>0</v>
          </cell>
          <cell r="G3308">
            <v>0</v>
          </cell>
        </row>
        <row r="3309">
          <cell r="D3309">
            <v>0</v>
          </cell>
          <cell r="F3309">
            <v>0</v>
          </cell>
          <cell r="G3309">
            <v>0</v>
          </cell>
        </row>
        <row r="3310">
          <cell r="D3310">
            <v>0</v>
          </cell>
          <cell r="F3310">
            <v>0</v>
          </cell>
          <cell r="G3310">
            <v>0</v>
          </cell>
        </row>
        <row r="3311">
          <cell r="D3311">
            <v>0</v>
          </cell>
          <cell r="F3311">
            <v>0</v>
          </cell>
          <cell r="G3311">
            <v>0</v>
          </cell>
        </row>
        <row r="3312">
          <cell r="D3312">
            <v>0</v>
          </cell>
          <cell r="F3312">
            <v>0</v>
          </cell>
          <cell r="G3312">
            <v>0</v>
          </cell>
        </row>
        <row r="3313">
          <cell r="D3313">
            <v>0</v>
          </cell>
          <cell r="F3313">
            <v>0</v>
          </cell>
          <cell r="G3313">
            <v>0</v>
          </cell>
        </row>
        <row r="3314">
          <cell r="D3314">
            <v>0</v>
          </cell>
          <cell r="F3314">
            <v>0</v>
          </cell>
          <cell r="G3314">
            <v>0</v>
          </cell>
        </row>
        <row r="3315">
          <cell r="D3315">
            <v>0</v>
          </cell>
          <cell r="F3315">
            <v>0</v>
          </cell>
          <cell r="G3315">
            <v>0</v>
          </cell>
        </row>
        <row r="3316">
          <cell r="D3316">
            <v>0</v>
          </cell>
          <cell r="F3316">
            <v>0</v>
          </cell>
          <cell r="G3316">
            <v>0</v>
          </cell>
        </row>
        <row r="3317">
          <cell r="D3317">
            <v>0</v>
          </cell>
          <cell r="F3317">
            <v>0</v>
          </cell>
          <cell r="G3317">
            <v>0</v>
          </cell>
        </row>
        <row r="3318">
          <cell r="D3318">
            <v>0</v>
          </cell>
          <cell r="F3318">
            <v>0</v>
          </cell>
          <cell r="G3318">
            <v>0</v>
          </cell>
        </row>
        <row r="3319">
          <cell r="D3319">
            <v>0</v>
          </cell>
          <cell r="F3319">
            <v>0</v>
          </cell>
          <cell r="G3319">
            <v>0</v>
          </cell>
        </row>
        <row r="3320">
          <cell r="D3320">
            <v>0</v>
          </cell>
          <cell r="F3320">
            <v>0</v>
          </cell>
          <cell r="G3320">
            <v>0</v>
          </cell>
        </row>
        <row r="3321">
          <cell r="D3321">
            <v>0</v>
          </cell>
          <cell r="F3321">
            <v>0</v>
          </cell>
          <cell r="G3321">
            <v>0</v>
          </cell>
        </row>
        <row r="3322">
          <cell r="D3322">
            <v>0</v>
          </cell>
          <cell r="F3322">
            <v>0</v>
          </cell>
          <cell r="G3322">
            <v>0</v>
          </cell>
        </row>
        <row r="3323">
          <cell r="D3323">
            <v>0</v>
          </cell>
          <cell r="F3323">
            <v>0</v>
          </cell>
          <cell r="G3323">
            <v>0</v>
          </cell>
        </row>
        <row r="3324">
          <cell r="D3324">
            <v>0</v>
          </cell>
          <cell r="F3324">
            <v>0</v>
          </cell>
          <cell r="G3324">
            <v>0</v>
          </cell>
        </row>
        <row r="3325">
          <cell r="D3325">
            <v>0</v>
          </cell>
          <cell r="F3325">
            <v>0</v>
          </cell>
          <cell r="G3325">
            <v>0</v>
          </cell>
        </row>
        <row r="3326">
          <cell r="D3326">
            <v>0</v>
          </cell>
          <cell r="F3326">
            <v>0</v>
          </cell>
          <cell r="G3326">
            <v>0</v>
          </cell>
        </row>
        <row r="3327">
          <cell r="D3327">
            <v>0</v>
          </cell>
          <cell r="F3327">
            <v>0</v>
          </cell>
          <cell r="G3327">
            <v>0</v>
          </cell>
        </row>
        <row r="3328">
          <cell r="D3328">
            <v>0</v>
          </cell>
          <cell r="F3328">
            <v>0</v>
          </cell>
          <cell r="G3328">
            <v>0</v>
          </cell>
        </row>
        <row r="3329">
          <cell r="D3329">
            <v>0</v>
          </cell>
          <cell r="F3329">
            <v>0</v>
          </cell>
          <cell r="G3329">
            <v>0</v>
          </cell>
        </row>
        <row r="3330">
          <cell r="D3330">
            <v>0</v>
          </cell>
          <cell r="F3330">
            <v>0</v>
          </cell>
          <cell r="G3330">
            <v>0</v>
          </cell>
        </row>
        <row r="3331">
          <cell r="D3331">
            <v>0</v>
          </cell>
          <cell r="F3331">
            <v>0</v>
          </cell>
          <cell r="G3331">
            <v>0</v>
          </cell>
        </row>
        <row r="3332">
          <cell r="D3332">
            <v>0</v>
          </cell>
          <cell r="F3332">
            <v>0</v>
          </cell>
          <cell r="G3332">
            <v>0</v>
          </cell>
        </row>
        <row r="3333">
          <cell r="D3333">
            <v>0</v>
          </cell>
          <cell r="F3333">
            <v>0</v>
          </cell>
          <cell r="G3333">
            <v>0</v>
          </cell>
        </row>
        <row r="3334">
          <cell r="D3334">
            <v>0</v>
          </cell>
          <cell r="F3334">
            <v>0</v>
          </cell>
          <cell r="G3334">
            <v>0</v>
          </cell>
        </row>
        <row r="3335">
          <cell r="D3335">
            <v>0</v>
          </cell>
          <cell r="F3335">
            <v>0</v>
          </cell>
          <cell r="G3335">
            <v>0</v>
          </cell>
        </row>
        <row r="3336">
          <cell r="D3336">
            <v>0</v>
          </cell>
          <cell r="F3336">
            <v>0</v>
          </cell>
          <cell r="G3336">
            <v>0</v>
          </cell>
        </row>
        <row r="3337">
          <cell r="D3337">
            <v>0</v>
          </cell>
          <cell r="F3337">
            <v>0</v>
          </cell>
          <cell r="G3337">
            <v>0</v>
          </cell>
        </row>
        <row r="3338">
          <cell r="D3338">
            <v>0</v>
          </cell>
          <cell r="F3338">
            <v>0</v>
          </cell>
          <cell r="G3338">
            <v>0</v>
          </cell>
        </row>
        <row r="3339">
          <cell r="D3339">
            <v>0</v>
          </cell>
          <cell r="F3339">
            <v>0</v>
          </cell>
          <cell r="G3339">
            <v>0</v>
          </cell>
        </row>
        <row r="3340">
          <cell r="D3340">
            <v>0</v>
          </cell>
          <cell r="F3340">
            <v>0</v>
          </cell>
          <cell r="G3340">
            <v>0</v>
          </cell>
        </row>
        <row r="3341">
          <cell r="D3341">
            <v>0</v>
          </cell>
          <cell r="F3341">
            <v>0</v>
          </cell>
          <cell r="G3341">
            <v>0</v>
          </cell>
        </row>
        <row r="3342">
          <cell r="D3342">
            <v>0</v>
          </cell>
          <cell r="F3342">
            <v>0</v>
          </cell>
          <cell r="G3342">
            <v>0</v>
          </cell>
        </row>
        <row r="3343">
          <cell r="D3343">
            <v>0</v>
          </cell>
          <cell r="F3343">
            <v>0</v>
          </cell>
          <cell r="G3343">
            <v>0</v>
          </cell>
        </row>
        <row r="3344">
          <cell r="D3344">
            <v>0</v>
          </cell>
          <cell r="F3344">
            <v>0</v>
          </cell>
          <cell r="G3344">
            <v>0</v>
          </cell>
        </row>
        <row r="3345">
          <cell r="D3345">
            <v>0</v>
          </cell>
          <cell r="F3345">
            <v>0</v>
          </cell>
          <cell r="G3345">
            <v>0</v>
          </cell>
        </row>
        <row r="3346">
          <cell r="D3346">
            <v>0</v>
          </cell>
          <cell r="F3346">
            <v>0</v>
          </cell>
          <cell r="G3346">
            <v>0</v>
          </cell>
        </row>
        <row r="3347">
          <cell r="D3347">
            <v>0</v>
          </cell>
          <cell r="F3347">
            <v>0</v>
          </cell>
          <cell r="G3347">
            <v>0</v>
          </cell>
        </row>
        <row r="3348">
          <cell r="D3348">
            <v>0</v>
          </cell>
          <cell r="F3348">
            <v>0</v>
          </cell>
          <cell r="G3348">
            <v>0</v>
          </cell>
        </row>
        <row r="3349">
          <cell r="D3349">
            <v>0</v>
          </cell>
          <cell r="F3349">
            <v>0</v>
          </cell>
          <cell r="G3349">
            <v>0</v>
          </cell>
        </row>
        <row r="3350">
          <cell r="D3350">
            <v>0</v>
          </cell>
          <cell r="F3350">
            <v>0</v>
          </cell>
          <cell r="G3350">
            <v>0</v>
          </cell>
        </row>
        <row r="3351">
          <cell r="D3351">
            <v>0</v>
          </cell>
          <cell r="F3351">
            <v>0</v>
          </cell>
          <cell r="G3351">
            <v>0</v>
          </cell>
        </row>
        <row r="3352">
          <cell r="D3352">
            <v>0</v>
          </cell>
          <cell r="F3352">
            <v>0</v>
          </cell>
          <cell r="G3352">
            <v>0</v>
          </cell>
        </row>
        <row r="3353">
          <cell r="D3353">
            <v>0</v>
          </cell>
          <cell r="F3353">
            <v>0</v>
          </cell>
          <cell r="G3353">
            <v>0</v>
          </cell>
        </row>
        <row r="3354">
          <cell r="D3354">
            <v>0</v>
          </cell>
          <cell r="F3354">
            <v>0</v>
          </cell>
          <cell r="G3354">
            <v>0</v>
          </cell>
        </row>
        <row r="3355">
          <cell r="D3355">
            <v>0</v>
          </cell>
          <cell r="F3355">
            <v>0</v>
          </cell>
          <cell r="G3355">
            <v>0</v>
          </cell>
        </row>
        <row r="3356">
          <cell r="D3356">
            <v>0</v>
          </cell>
          <cell r="F3356">
            <v>0</v>
          </cell>
          <cell r="G3356">
            <v>0</v>
          </cell>
        </row>
        <row r="3357">
          <cell r="D3357">
            <v>0</v>
          </cell>
          <cell r="F3357">
            <v>0</v>
          </cell>
          <cell r="G3357">
            <v>0</v>
          </cell>
        </row>
        <row r="3358">
          <cell r="D3358">
            <v>0</v>
          </cell>
          <cell r="F3358">
            <v>0</v>
          </cell>
          <cell r="G3358">
            <v>0</v>
          </cell>
        </row>
        <row r="3359">
          <cell r="D3359">
            <v>0</v>
          </cell>
          <cell r="F3359">
            <v>0</v>
          </cell>
          <cell r="G3359">
            <v>0</v>
          </cell>
        </row>
        <row r="3360">
          <cell r="D3360">
            <v>0</v>
          </cell>
          <cell r="F3360">
            <v>0</v>
          </cell>
          <cell r="G3360">
            <v>0</v>
          </cell>
        </row>
        <row r="3361">
          <cell r="D3361">
            <v>0</v>
          </cell>
          <cell r="F3361">
            <v>0</v>
          </cell>
          <cell r="G3361">
            <v>0</v>
          </cell>
        </row>
        <row r="3362">
          <cell r="D3362">
            <v>0</v>
          </cell>
          <cell r="F3362">
            <v>0</v>
          </cell>
          <cell r="G3362">
            <v>0</v>
          </cell>
        </row>
        <row r="3363">
          <cell r="D3363">
            <v>0</v>
          </cell>
          <cell r="F3363">
            <v>0</v>
          </cell>
          <cell r="G3363">
            <v>0</v>
          </cell>
        </row>
        <row r="3364">
          <cell r="D3364">
            <v>0</v>
          </cell>
          <cell r="F3364">
            <v>0</v>
          </cell>
          <cell r="G3364">
            <v>0</v>
          </cell>
        </row>
        <row r="3365">
          <cell r="D3365">
            <v>0</v>
          </cell>
          <cell r="F3365">
            <v>0</v>
          </cell>
          <cell r="G3365">
            <v>0</v>
          </cell>
        </row>
        <row r="3366">
          <cell r="D3366">
            <v>0</v>
          </cell>
          <cell r="F3366">
            <v>0</v>
          </cell>
          <cell r="G3366">
            <v>0</v>
          </cell>
        </row>
        <row r="3367">
          <cell r="D3367">
            <v>0</v>
          </cell>
          <cell r="F3367">
            <v>0</v>
          </cell>
          <cell r="G3367">
            <v>0</v>
          </cell>
        </row>
        <row r="3368">
          <cell r="D3368">
            <v>0</v>
          </cell>
          <cell r="F3368">
            <v>0</v>
          </cell>
          <cell r="G3368">
            <v>0</v>
          </cell>
        </row>
        <row r="3369">
          <cell r="D3369">
            <v>0</v>
          </cell>
          <cell r="F3369">
            <v>0</v>
          </cell>
          <cell r="G3369">
            <v>0</v>
          </cell>
        </row>
        <row r="3370">
          <cell r="D3370">
            <v>0</v>
          </cell>
          <cell r="F3370">
            <v>0</v>
          </cell>
          <cell r="G3370">
            <v>0</v>
          </cell>
        </row>
        <row r="3371">
          <cell r="D3371">
            <v>0</v>
          </cell>
          <cell r="F3371">
            <v>0</v>
          </cell>
          <cell r="G3371">
            <v>0</v>
          </cell>
        </row>
        <row r="3372">
          <cell r="D3372">
            <v>0</v>
          </cell>
          <cell r="F3372">
            <v>0</v>
          </cell>
          <cell r="G3372">
            <v>0</v>
          </cell>
        </row>
        <row r="3373">
          <cell r="D3373">
            <v>0</v>
          </cell>
          <cell r="F3373">
            <v>0</v>
          </cell>
          <cell r="G3373">
            <v>0</v>
          </cell>
        </row>
        <row r="3374">
          <cell r="D3374">
            <v>0</v>
          </cell>
          <cell r="F3374">
            <v>0</v>
          </cell>
          <cell r="G3374">
            <v>0</v>
          </cell>
        </row>
        <row r="3375">
          <cell r="D3375">
            <v>0</v>
          </cell>
          <cell r="F3375">
            <v>0</v>
          </cell>
          <cell r="G3375">
            <v>0</v>
          </cell>
        </row>
        <row r="3376">
          <cell r="D3376">
            <v>0</v>
          </cell>
          <cell r="F3376">
            <v>0</v>
          </cell>
          <cell r="G3376">
            <v>0</v>
          </cell>
        </row>
        <row r="3377">
          <cell r="D3377">
            <v>0</v>
          </cell>
          <cell r="F3377">
            <v>0</v>
          </cell>
          <cell r="G3377">
            <v>0</v>
          </cell>
        </row>
        <row r="3378">
          <cell r="D3378">
            <v>0</v>
          </cell>
          <cell r="F3378">
            <v>0</v>
          </cell>
          <cell r="G3378">
            <v>0</v>
          </cell>
        </row>
        <row r="3379">
          <cell r="D3379">
            <v>0</v>
          </cell>
          <cell r="F3379">
            <v>0</v>
          </cell>
          <cell r="G3379">
            <v>0</v>
          </cell>
        </row>
        <row r="3380">
          <cell r="D3380">
            <v>0</v>
          </cell>
          <cell r="F3380">
            <v>0</v>
          </cell>
          <cell r="G3380">
            <v>0</v>
          </cell>
        </row>
        <row r="3381">
          <cell r="D3381">
            <v>0</v>
          </cell>
          <cell r="F3381">
            <v>0</v>
          </cell>
          <cell r="G3381">
            <v>0</v>
          </cell>
        </row>
        <row r="3382">
          <cell r="D3382">
            <v>0</v>
          </cell>
          <cell r="F3382">
            <v>0</v>
          </cell>
          <cell r="G3382">
            <v>0</v>
          </cell>
        </row>
        <row r="3383">
          <cell r="D3383">
            <v>0</v>
          </cell>
          <cell r="F3383">
            <v>0</v>
          </cell>
          <cell r="G3383">
            <v>0</v>
          </cell>
        </row>
        <row r="3384">
          <cell r="D3384">
            <v>0</v>
          </cell>
          <cell r="F3384">
            <v>0</v>
          </cell>
          <cell r="G3384">
            <v>0</v>
          </cell>
        </row>
        <row r="3385">
          <cell r="D3385">
            <v>0</v>
          </cell>
          <cell r="F3385">
            <v>0</v>
          </cell>
          <cell r="G3385">
            <v>0</v>
          </cell>
        </row>
        <row r="3386">
          <cell r="D3386">
            <v>0</v>
          </cell>
          <cell r="F3386">
            <v>0</v>
          </cell>
          <cell r="G3386">
            <v>0</v>
          </cell>
        </row>
        <row r="3387">
          <cell r="D3387">
            <v>0</v>
          </cell>
          <cell r="F3387">
            <v>0</v>
          </cell>
          <cell r="G3387">
            <v>0</v>
          </cell>
        </row>
        <row r="3388">
          <cell r="D3388">
            <v>0</v>
          </cell>
          <cell r="F3388">
            <v>0</v>
          </cell>
          <cell r="G3388">
            <v>0</v>
          </cell>
        </row>
        <row r="3389">
          <cell r="D3389">
            <v>0</v>
          </cell>
          <cell r="F3389">
            <v>0</v>
          </cell>
          <cell r="G3389">
            <v>0</v>
          </cell>
        </row>
        <row r="3390">
          <cell r="D3390">
            <v>0</v>
          </cell>
          <cell r="F3390">
            <v>0</v>
          </cell>
          <cell r="G3390">
            <v>0</v>
          </cell>
        </row>
        <row r="3391">
          <cell r="D3391">
            <v>0</v>
          </cell>
          <cell r="F3391">
            <v>0</v>
          </cell>
          <cell r="G3391">
            <v>0</v>
          </cell>
        </row>
        <row r="3392">
          <cell r="D3392">
            <v>0</v>
          </cell>
          <cell r="F3392">
            <v>0</v>
          </cell>
          <cell r="G3392">
            <v>0</v>
          </cell>
        </row>
        <row r="3393">
          <cell r="D3393">
            <v>0</v>
          </cell>
          <cell r="F3393">
            <v>0</v>
          </cell>
          <cell r="G3393">
            <v>0</v>
          </cell>
        </row>
        <row r="3394">
          <cell r="D3394">
            <v>0</v>
          </cell>
          <cell r="F3394">
            <v>0</v>
          </cell>
          <cell r="G3394">
            <v>0</v>
          </cell>
        </row>
        <row r="3395">
          <cell r="D3395">
            <v>0</v>
          </cell>
          <cell r="F3395">
            <v>0</v>
          </cell>
          <cell r="G3395">
            <v>0</v>
          </cell>
        </row>
        <row r="3396">
          <cell r="D3396">
            <v>0</v>
          </cell>
          <cell r="F3396">
            <v>0</v>
          </cell>
          <cell r="G3396">
            <v>0</v>
          </cell>
        </row>
        <row r="3397">
          <cell r="D3397">
            <v>0</v>
          </cell>
          <cell r="F3397">
            <v>0</v>
          </cell>
          <cell r="G3397">
            <v>0</v>
          </cell>
        </row>
        <row r="3398">
          <cell r="D3398">
            <v>0</v>
          </cell>
          <cell r="F3398">
            <v>0</v>
          </cell>
          <cell r="G3398">
            <v>0</v>
          </cell>
        </row>
        <row r="3399">
          <cell r="D3399">
            <v>0</v>
          </cell>
          <cell r="F3399">
            <v>0</v>
          </cell>
          <cell r="G3399">
            <v>0</v>
          </cell>
        </row>
        <row r="3400">
          <cell r="D3400">
            <v>0</v>
          </cell>
          <cell r="F3400">
            <v>0</v>
          </cell>
          <cell r="G3400">
            <v>0</v>
          </cell>
        </row>
        <row r="3401">
          <cell r="D3401">
            <v>0</v>
          </cell>
          <cell r="F3401">
            <v>0</v>
          </cell>
          <cell r="G3401">
            <v>0</v>
          </cell>
        </row>
        <row r="3402">
          <cell r="D3402">
            <v>0</v>
          </cell>
          <cell r="F3402">
            <v>0</v>
          </cell>
          <cell r="G3402">
            <v>0</v>
          </cell>
        </row>
        <row r="3403">
          <cell r="D3403">
            <v>0</v>
          </cell>
          <cell r="F3403">
            <v>0</v>
          </cell>
          <cell r="G3403">
            <v>0</v>
          </cell>
        </row>
        <row r="3404">
          <cell r="D3404">
            <v>0</v>
          </cell>
          <cell r="F3404">
            <v>0</v>
          </cell>
          <cell r="G3404">
            <v>0</v>
          </cell>
        </row>
        <row r="3405">
          <cell r="D3405">
            <v>0</v>
          </cell>
          <cell r="F3405">
            <v>0</v>
          </cell>
          <cell r="G3405">
            <v>0</v>
          </cell>
        </row>
        <row r="3406">
          <cell r="D3406">
            <v>0</v>
          </cell>
          <cell r="F3406">
            <v>0</v>
          </cell>
          <cell r="G3406">
            <v>0</v>
          </cell>
        </row>
        <row r="3407">
          <cell r="D3407">
            <v>0</v>
          </cell>
          <cell r="F3407">
            <v>0</v>
          </cell>
          <cell r="G3407">
            <v>0</v>
          </cell>
        </row>
        <row r="3408">
          <cell r="D3408">
            <v>0</v>
          </cell>
          <cell r="F3408">
            <v>0</v>
          </cell>
          <cell r="G3408">
            <v>0</v>
          </cell>
        </row>
        <row r="3409">
          <cell r="D3409">
            <v>0</v>
          </cell>
          <cell r="F3409">
            <v>0</v>
          </cell>
          <cell r="G3409">
            <v>0</v>
          </cell>
        </row>
        <row r="3410">
          <cell r="D3410">
            <v>0</v>
          </cell>
          <cell r="F3410">
            <v>0</v>
          </cell>
          <cell r="G3410">
            <v>0</v>
          </cell>
        </row>
        <row r="3411">
          <cell r="D3411">
            <v>0</v>
          </cell>
          <cell r="F3411">
            <v>0</v>
          </cell>
          <cell r="G3411">
            <v>0</v>
          </cell>
        </row>
        <row r="3412">
          <cell r="D3412">
            <v>0</v>
          </cell>
          <cell r="F3412">
            <v>0</v>
          </cell>
          <cell r="G3412">
            <v>0</v>
          </cell>
        </row>
        <row r="3413">
          <cell r="D3413">
            <v>0</v>
          </cell>
          <cell r="F3413">
            <v>0</v>
          </cell>
          <cell r="G3413">
            <v>0</v>
          </cell>
        </row>
        <row r="3414">
          <cell r="D3414">
            <v>0</v>
          </cell>
          <cell r="F3414">
            <v>0</v>
          </cell>
          <cell r="G3414">
            <v>0</v>
          </cell>
        </row>
        <row r="3415">
          <cell r="D3415">
            <v>0</v>
          </cell>
          <cell r="F3415">
            <v>0</v>
          </cell>
          <cell r="G3415">
            <v>0</v>
          </cell>
        </row>
        <row r="3416">
          <cell r="D3416">
            <v>0</v>
          </cell>
          <cell r="F3416">
            <v>0</v>
          </cell>
          <cell r="G3416">
            <v>0</v>
          </cell>
        </row>
        <row r="3417">
          <cell r="D3417">
            <v>0</v>
          </cell>
          <cell r="F3417">
            <v>0</v>
          </cell>
          <cell r="G3417">
            <v>0</v>
          </cell>
        </row>
        <row r="3418">
          <cell r="D3418">
            <v>0</v>
          </cell>
          <cell r="F3418">
            <v>0</v>
          </cell>
          <cell r="G3418">
            <v>0</v>
          </cell>
        </row>
        <row r="3419">
          <cell r="D3419">
            <v>0</v>
          </cell>
          <cell r="F3419">
            <v>0</v>
          </cell>
          <cell r="G3419">
            <v>0</v>
          </cell>
        </row>
        <row r="3420">
          <cell r="D3420">
            <v>0</v>
          </cell>
          <cell r="F3420">
            <v>0</v>
          </cell>
          <cell r="G3420">
            <v>0</v>
          </cell>
        </row>
        <row r="3421">
          <cell r="D3421">
            <v>0</v>
          </cell>
          <cell r="F3421">
            <v>0</v>
          </cell>
          <cell r="G3421">
            <v>0</v>
          </cell>
        </row>
        <row r="3422">
          <cell r="D3422">
            <v>0</v>
          </cell>
          <cell r="F3422">
            <v>0</v>
          </cell>
          <cell r="G3422">
            <v>0</v>
          </cell>
        </row>
        <row r="3423">
          <cell r="D3423">
            <v>0</v>
          </cell>
          <cell r="F3423">
            <v>0</v>
          </cell>
          <cell r="G3423">
            <v>0</v>
          </cell>
        </row>
        <row r="3424">
          <cell r="D3424">
            <v>0</v>
          </cell>
          <cell r="F3424">
            <v>0</v>
          </cell>
          <cell r="G3424">
            <v>0</v>
          </cell>
        </row>
        <row r="3425">
          <cell r="D3425">
            <v>0</v>
          </cell>
          <cell r="F3425">
            <v>0</v>
          </cell>
          <cell r="G3425">
            <v>0</v>
          </cell>
        </row>
        <row r="3426">
          <cell r="D3426">
            <v>0</v>
          </cell>
          <cell r="F3426">
            <v>0</v>
          </cell>
          <cell r="G3426">
            <v>0</v>
          </cell>
        </row>
        <row r="3427">
          <cell r="D3427">
            <v>0</v>
          </cell>
          <cell r="F3427">
            <v>0</v>
          </cell>
          <cell r="G3427">
            <v>0</v>
          </cell>
        </row>
        <row r="3428">
          <cell r="D3428">
            <v>0</v>
          </cell>
          <cell r="F3428">
            <v>0</v>
          </cell>
          <cell r="G3428">
            <v>0</v>
          </cell>
        </row>
        <row r="3429">
          <cell r="D3429">
            <v>0</v>
          </cell>
          <cell r="F3429">
            <v>0</v>
          </cell>
          <cell r="G3429">
            <v>0</v>
          </cell>
        </row>
        <row r="3430">
          <cell r="D3430">
            <v>0</v>
          </cell>
          <cell r="F3430">
            <v>0</v>
          </cell>
          <cell r="G3430">
            <v>0</v>
          </cell>
        </row>
        <row r="3431">
          <cell r="D3431">
            <v>0</v>
          </cell>
          <cell r="F3431">
            <v>0</v>
          </cell>
          <cell r="G3431">
            <v>0</v>
          </cell>
        </row>
        <row r="3432">
          <cell r="D3432">
            <v>0</v>
          </cell>
          <cell r="F3432">
            <v>0</v>
          </cell>
          <cell r="G3432">
            <v>0</v>
          </cell>
        </row>
        <row r="3433">
          <cell r="D3433">
            <v>0</v>
          </cell>
          <cell r="F3433">
            <v>0</v>
          </cell>
          <cell r="G3433">
            <v>0</v>
          </cell>
        </row>
        <row r="3434">
          <cell r="D3434">
            <v>0</v>
          </cell>
          <cell r="F3434">
            <v>0</v>
          </cell>
          <cell r="G3434">
            <v>0</v>
          </cell>
        </row>
        <row r="3435">
          <cell r="D3435">
            <v>0</v>
          </cell>
          <cell r="F3435">
            <v>0</v>
          </cell>
          <cell r="G3435">
            <v>0</v>
          </cell>
        </row>
        <row r="3436">
          <cell r="D3436">
            <v>0</v>
          </cell>
          <cell r="F3436">
            <v>0</v>
          </cell>
          <cell r="G3436">
            <v>0</v>
          </cell>
        </row>
        <row r="3437">
          <cell r="D3437">
            <v>0</v>
          </cell>
          <cell r="F3437">
            <v>0</v>
          </cell>
          <cell r="G3437">
            <v>0</v>
          </cell>
        </row>
        <row r="3438">
          <cell r="D3438">
            <v>0</v>
          </cell>
          <cell r="F3438">
            <v>0</v>
          </cell>
          <cell r="G3438">
            <v>0</v>
          </cell>
        </row>
        <row r="3439">
          <cell r="D3439">
            <v>0</v>
          </cell>
          <cell r="F3439">
            <v>0</v>
          </cell>
          <cell r="G3439">
            <v>0</v>
          </cell>
        </row>
        <row r="3440">
          <cell r="D3440">
            <v>0</v>
          </cell>
          <cell r="F3440">
            <v>0</v>
          </cell>
          <cell r="G3440">
            <v>0</v>
          </cell>
        </row>
        <row r="3441">
          <cell r="D3441">
            <v>0</v>
          </cell>
          <cell r="F3441">
            <v>0</v>
          </cell>
          <cell r="G3441">
            <v>0</v>
          </cell>
        </row>
        <row r="3442">
          <cell r="D3442">
            <v>0</v>
          </cell>
          <cell r="F3442">
            <v>0</v>
          </cell>
          <cell r="G3442">
            <v>0</v>
          </cell>
        </row>
        <row r="3443">
          <cell r="D3443">
            <v>0</v>
          </cell>
          <cell r="F3443">
            <v>0</v>
          </cell>
          <cell r="G3443">
            <v>0</v>
          </cell>
        </row>
        <row r="3444">
          <cell r="D3444">
            <v>0</v>
          </cell>
          <cell r="F3444">
            <v>0</v>
          </cell>
          <cell r="G3444">
            <v>0</v>
          </cell>
        </row>
        <row r="3445">
          <cell r="D3445">
            <v>0</v>
          </cell>
          <cell r="F3445">
            <v>0</v>
          </cell>
          <cell r="G3445">
            <v>0</v>
          </cell>
        </row>
        <row r="3446">
          <cell r="D3446">
            <v>0</v>
          </cell>
          <cell r="F3446">
            <v>0</v>
          </cell>
          <cell r="G3446">
            <v>0</v>
          </cell>
        </row>
        <row r="3447">
          <cell r="D3447">
            <v>0</v>
          </cell>
          <cell r="F3447">
            <v>0</v>
          </cell>
          <cell r="G3447">
            <v>0</v>
          </cell>
        </row>
        <row r="3448">
          <cell r="D3448">
            <v>0</v>
          </cell>
          <cell r="F3448">
            <v>0</v>
          </cell>
          <cell r="G3448">
            <v>0</v>
          </cell>
        </row>
        <row r="3449">
          <cell r="D3449">
            <v>0</v>
          </cell>
          <cell r="F3449">
            <v>0</v>
          </cell>
          <cell r="G3449">
            <v>0</v>
          </cell>
        </row>
        <row r="3450">
          <cell r="D3450">
            <v>0</v>
          </cell>
          <cell r="F3450">
            <v>0</v>
          </cell>
          <cell r="G3450">
            <v>0</v>
          </cell>
        </row>
        <row r="3451">
          <cell r="D3451">
            <v>0</v>
          </cell>
          <cell r="F3451">
            <v>0</v>
          </cell>
          <cell r="G3451">
            <v>0</v>
          </cell>
        </row>
        <row r="3452">
          <cell r="D3452">
            <v>0</v>
          </cell>
          <cell r="F3452">
            <v>0</v>
          </cell>
          <cell r="G3452">
            <v>0</v>
          </cell>
        </row>
        <row r="3453">
          <cell r="D3453">
            <v>0</v>
          </cell>
          <cell r="F3453">
            <v>0</v>
          </cell>
          <cell r="G3453">
            <v>0</v>
          </cell>
        </row>
        <row r="3454">
          <cell r="D3454">
            <v>0</v>
          </cell>
          <cell r="F3454">
            <v>0</v>
          </cell>
          <cell r="G3454">
            <v>0</v>
          </cell>
        </row>
        <row r="3455">
          <cell r="D3455">
            <v>0</v>
          </cell>
          <cell r="F3455">
            <v>0</v>
          </cell>
          <cell r="G3455">
            <v>0</v>
          </cell>
        </row>
        <row r="3456">
          <cell r="D3456">
            <v>0</v>
          </cell>
          <cell r="F3456">
            <v>0</v>
          </cell>
          <cell r="G3456">
            <v>0</v>
          </cell>
        </row>
        <row r="3457">
          <cell r="D3457">
            <v>0</v>
          </cell>
          <cell r="F3457">
            <v>0</v>
          </cell>
          <cell r="G3457">
            <v>0</v>
          </cell>
        </row>
        <row r="3458">
          <cell r="D3458">
            <v>0</v>
          </cell>
          <cell r="F3458">
            <v>0</v>
          </cell>
          <cell r="G3458">
            <v>0</v>
          </cell>
        </row>
        <row r="3459">
          <cell r="D3459">
            <v>0</v>
          </cell>
          <cell r="F3459">
            <v>0</v>
          </cell>
          <cell r="G3459">
            <v>0</v>
          </cell>
        </row>
        <row r="3460">
          <cell r="D3460">
            <v>0</v>
          </cell>
          <cell r="F3460">
            <v>0</v>
          </cell>
          <cell r="G3460">
            <v>0</v>
          </cell>
        </row>
        <row r="3461">
          <cell r="D3461">
            <v>0</v>
          </cell>
          <cell r="F3461">
            <v>0</v>
          </cell>
          <cell r="G3461">
            <v>0</v>
          </cell>
        </row>
        <row r="3462">
          <cell r="D3462">
            <v>0</v>
          </cell>
          <cell r="F3462">
            <v>0</v>
          </cell>
          <cell r="G3462">
            <v>0</v>
          </cell>
        </row>
        <row r="3463">
          <cell r="D3463">
            <v>0</v>
          </cell>
          <cell r="F3463">
            <v>0</v>
          </cell>
          <cell r="G3463">
            <v>0</v>
          </cell>
        </row>
        <row r="3464">
          <cell r="D3464">
            <v>0</v>
          </cell>
          <cell r="F3464">
            <v>0</v>
          </cell>
          <cell r="G3464">
            <v>0</v>
          </cell>
        </row>
        <row r="3465">
          <cell r="D3465">
            <v>0</v>
          </cell>
          <cell r="F3465">
            <v>0</v>
          </cell>
          <cell r="G3465">
            <v>0</v>
          </cell>
        </row>
        <row r="3466">
          <cell r="D3466">
            <v>0</v>
          </cell>
          <cell r="F3466">
            <v>0</v>
          </cell>
          <cell r="G3466">
            <v>0</v>
          </cell>
        </row>
        <row r="3467">
          <cell r="D3467">
            <v>0</v>
          </cell>
          <cell r="F3467">
            <v>0</v>
          </cell>
          <cell r="G3467">
            <v>0</v>
          </cell>
        </row>
        <row r="3468">
          <cell r="D3468">
            <v>0</v>
          </cell>
          <cell r="F3468">
            <v>0</v>
          </cell>
          <cell r="G3468">
            <v>0</v>
          </cell>
        </row>
        <row r="3469">
          <cell r="D3469">
            <v>0</v>
          </cell>
          <cell r="F3469">
            <v>0</v>
          </cell>
          <cell r="G3469">
            <v>0</v>
          </cell>
        </row>
        <row r="3470">
          <cell r="D3470">
            <v>0</v>
          </cell>
          <cell r="F3470">
            <v>0</v>
          </cell>
          <cell r="G3470">
            <v>0</v>
          </cell>
        </row>
        <row r="3471">
          <cell r="D3471">
            <v>0</v>
          </cell>
          <cell r="F3471">
            <v>0</v>
          </cell>
          <cell r="G3471">
            <v>0</v>
          </cell>
        </row>
        <row r="3472">
          <cell r="D3472">
            <v>0</v>
          </cell>
          <cell r="F3472">
            <v>0</v>
          </cell>
          <cell r="G3472">
            <v>0</v>
          </cell>
        </row>
        <row r="3473">
          <cell r="D3473">
            <v>0</v>
          </cell>
          <cell r="F3473">
            <v>0</v>
          </cell>
          <cell r="G3473">
            <v>0</v>
          </cell>
        </row>
        <row r="3474">
          <cell r="D3474">
            <v>0</v>
          </cell>
          <cell r="F3474">
            <v>0</v>
          </cell>
          <cell r="G3474">
            <v>0</v>
          </cell>
        </row>
        <row r="3475">
          <cell r="D3475">
            <v>0</v>
          </cell>
          <cell r="F3475">
            <v>0</v>
          </cell>
          <cell r="G3475">
            <v>0</v>
          </cell>
        </row>
        <row r="3476">
          <cell r="D3476">
            <v>0</v>
          </cell>
          <cell r="F3476">
            <v>0</v>
          </cell>
          <cell r="G3476">
            <v>0</v>
          </cell>
        </row>
        <row r="3477">
          <cell r="D3477">
            <v>0</v>
          </cell>
          <cell r="F3477">
            <v>0</v>
          </cell>
          <cell r="G3477">
            <v>0</v>
          </cell>
        </row>
        <row r="3478">
          <cell r="D3478">
            <v>0</v>
          </cell>
          <cell r="F3478">
            <v>0</v>
          </cell>
          <cell r="G3478">
            <v>0</v>
          </cell>
        </row>
        <row r="3479">
          <cell r="D3479">
            <v>0</v>
          </cell>
          <cell r="F3479">
            <v>0</v>
          </cell>
          <cell r="G3479">
            <v>0</v>
          </cell>
        </row>
        <row r="3480">
          <cell r="D3480">
            <v>0</v>
          </cell>
          <cell r="F3480">
            <v>0</v>
          </cell>
          <cell r="G3480">
            <v>0</v>
          </cell>
        </row>
        <row r="3481">
          <cell r="D3481">
            <v>0</v>
          </cell>
          <cell r="F3481">
            <v>0</v>
          </cell>
          <cell r="G3481">
            <v>0</v>
          </cell>
        </row>
        <row r="3482">
          <cell r="D3482">
            <v>0</v>
          </cell>
          <cell r="F3482">
            <v>0</v>
          </cell>
          <cell r="G3482">
            <v>0</v>
          </cell>
        </row>
        <row r="3483">
          <cell r="D3483">
            <v>0</v>
          </cell>
          <cell r="F3483">
            <v>0</v>
          </cell>
          <cell r="G3483">
            <v>0</v>
          </cell>
        </row>
        <row r="3484">
          <cell r="D3484">
            <v>0</v>
          </cell>
          <cell r="F3484">
            <v>0</v>
          </cell>
          <cell r="G3484">
            <v>0</v>
          </cell>
        </row>
        <row r="3485">
          <cell r="D3485">
            <v>0</v>
          </cell>
          <cell r="F3485">
            <v>0</v>
          </cell>
          <cell r="G3485">
            <v>0</v>
          </cell>
        </row>
        <row r="3486">
          <cell r="D3486">
            <v>0</v>
          </cell>
          <cell r="F3486">
            <v>0</v>
          </cell>
          <cell r="G3486">
            <v>0</v>
          </cell>
        </row>
        <row r="3487">
          <cell r="D3487">
            <v>0</v>
          </cell>
          <cell r="F3487">
            <v>0</v>
          </cell>
          <cell r="G3487">
            <v>0</v>
          </cell>
        </row>
        <row r="3488">
          <cell r="D3488">
            <v>0</v>
          </cell>
          <cell r="F3488">
            <v>0</v>
          </cell>
          <cell r="G3488">
            <v>0</v>
          </cell>
        </row>
        <row r="3489">
          <cell r="D3489">
            <v>0</v>
          </cell>
          <cell r="F3489">
            <v>0</v>
          </cell>
          <cell r="G3489">
            <v>0</v>
          </cell>
        </row>
        <row r="3490">
          <cell r="D3490">
            <v>0</v>
          </cell>
          <cell r="F3490">
            <v>0</v>
          </cell>
          <cell r="G3490">
            <v>0</v>
          </cell>
        </row>
        <row r="3491">
          <cell r="D3491">
            <v>0</v>
          </cell>
          <cell r="F3491">
            <v>0</v>
          </cell>
          <cell r="G3491">
            <v>0</v>
          </cell>
        </row>
        <row r="3492">
          <cell r="D3492">
            <v>0</v>
          </cell>
          <cell r="F3492">
            <v>0</v>
          </cell>
          <cell r="G3492">
            <v>0</v>
          </cell>
        </row>
        <row r="3493">
          <cell r="D3493">
            <v>0</v>
          </cell>
          <cell r="F3493">
            <v>0</v>
          </cell>
          <cell r="G3493">
            <v>0</v>
          </cell>
        </row>
        <row r="3494">
          <cell r="D3494">
            <v>0</v>
          </cell>
          <cell r="F3494">
            <v>0</v>
          </cell>
          <cell r="G3494">
            <v>0</v>
          </cell>
        </row>
        <row r="3495">
          <cell r="D3495">
            <v>0</v>
          </cell>
          <cell r="F3495">
            <v>0</v>
          </cell>
          <cell r="G3495">
            <v>0</v>
          </cell>
        </row>
        <row r="3496">
          <cell r="D3496">
            <v>0</v>
          </cell>
          <cell r="F3496">
            <v>0</v>
          </cell>
          <cell r="G3496">
            <v>0</v>
          </cell>
        </row>
        <row r="3497">
          <cell r="D3497">
            <v>0</v>
          </cell>
          <cell r="F3497">
            <v>0</v>
          </cell>
          <cell r="G3497">
            <v>0</v>
          </cell>
        </row>
        <row r="3498">
          <cell r="D3498">
            <v>0</v>
          </cell>
          <cell r="F3498">
            <v>0</v>
          </cell>
          <cell r="G3498">
            <v>0</v>
          </cell>
        </row>
        <row r="3499">
          <cell r="D3499">
            <v>0</v>
          </cell>
          <cell r="F3499">
            <v>0</v>
          </cell>
          <cell r="G3499">
            <v>0</v>
          </cell>
        </row>
        <row r="3500">
          <cell r="D3500">
            <v>0</v>
          </cell>
          <cell r="F3500">
            <v>0</v>
          </cell>
          <cell r="G3500">
            <v>0</v>
          </cell>
        </row>
        <row r="3501">
          <cell r="D3501">
            <v>0</v>
          </cell>
          <cell r="F3501">
            <v>0</v>
          </cell>
          <cell r="G3501">
            <v>0</v>
          </cell>
        </row>
        <row r="3502">
          <cell r="D3502">
            <v>0</v>
          </cell>
          <cell r="F3502">
            <v>0</v>
          </cell>
          <cell r="G3502">
            <v>0</v>
          </cell>
        </row>
        <row r="3503">
          <cell r="D3503">
            <v>0</v>
          </cell>
          <cell r="F3503">
            <v>0</v>
          </cell>
          <cell r="G3503">
            <v>0</v>
          </cell>
        </row>
        <row r="3504">
          <cell r="D3504">
            <v>0</v>
          </cell>
          <cell r="F3504">
            <v>0</v>
          </cell>
          <cell r="G3504">
            <v>0</v>
          </cell>
        </row>
        <row r="3505">
          <cell r="D3505">
            <v>0</v>
          </cell>
          <cell r="F3505">
            <v>0</v>
          </cell>
          <cell r="G3505">
            <v>0</v>
          </cell>
        </row>
        <row r="3506">
          <cell r="D3506">
            <v>0</v>
          </cell>
          <cell r="F3506">
            <v>0</v>
          </cell>
          <cell r="G3506">
            <v>0</v>
          </cell>
        </row>
        <row r="3507">
          <cell r="D3507">
            <v>0</v>
          </cell>
          <cell r="F3507">
            <v>0</v>
          </cell>
          <cell r="G3507">
            <v>0</v>
          </cell>
        </row>
        <row r="3508">
          <cell r="D3508">
            <v>0</v>
          </cell>
          <cell r="F3508">
            <v>0</v>
          </cell>
          <cell r="G3508">
            <v>0</v>
          </cell>
        </row>
        <row r="3509">
          <cell r="D3509">
            <v>0</v>
          </cell>
          <cell r="F3509">
            <v>0</v>
          </cell>
          <cell r="G3509">
            <v>0</v>
          </cell>
        </row>
        <row r="3510">
          <cell r="D3510">
            <v>0</v>
          </cell>
          <cell r="F3510">
            <v>0</v>
          </cell>
          <cell r="G3510">
            <v>0</v>
          </cell>
        </row>
        <row r="3511">
          <cell r="D3511">
            <v>0</v>
          </cell>
          <cell r="F3511">
            <v>0</v>
          </cell>
          <cell r="G3511">
            <v>0</v>
          </cell>
        </row>
        <row r="3512">
          <cell r="D3512">
            <v>0</v>
          </cell>
          <cell r="F3512">
            <v>0</v>
          </cell>
          <cell r="G3512">
            <v>0</v>
          </cell>
        </row>
        <row r="3513">
          <cell r="D3513">
            <v>0</v>
          </cell>
          <cell r="F3513">
            <v>0</v>
          </cell>
          <cell r="G3513">
            <v>0</v>
          </cell>
        </row>
        <row r="3514">
          <cell r="D3514">
            <v>0</v>
          </cell>
          <cell r="F3514">
            <v>0</v>
          </cell>
          <cell r="G3514">
            <v>0</v>
          </cell>
        </row>
        <row r="3515">
          <cell r="D3515">
            <v>0</v>
          </cell>
          <cell r="F3515">
            <v>0</v>
          </cell>
          <cell r="G3515">
            <v>0</v>
          </cell>
        </row>
        <row r="3516">
          <cell r="D3516">
            <v>0</v>
          </cell>
          <cell r="F3516">
            <v>0</v>
          </cell>
          <cell r="G3516">
            <v>0</v>
          </cell>
        </row>
        <row r="3517">
          <cell r="D3517">
            <v>0</v>
          </cell>
          <cell r="F3517">
            <v>0</v>
          </cell>
          <cell r="G3517">
            <v>0</v>
          </cell>
        </row>
        <row r="3518">
          <cell r="D3518">
            <v>0</v>
          </cell>
          <cell r="F3518">
            <v>0</v>
          </cell>
          <cell r="G3518">
            <v>0</v>
          </cell>
        </row>
        <row r="3519">
          <cell r="D3519">
            <v>0</v>
          </cell>
          <cell r="F3519">
            <v>0</v>
          </cell>
          <cell r="G3519">
            <v>0</v>
          </cell>
        </row>
        <row r="3520">
          <cell r="D3520">
            <v>0</v>
          </cell>
          <cell r="F3520">
            <v>0</v>
          </cell>
          <cell r="G3520">
            <v>0</v>
          </cell>
        </row>
        <row r="3521">
          <cell r="D3521">
            <v>0</v>
          </cell>
          <cell r="F3521">
            <v>0</v>
          </cell>
          <cell r="G3521">
            <v>0</v>
          </cell>
        </row>
        <row r="3522">
          <cell r="D3522">
            <v>0</v>
          </cell>
          <cell r="F3522">
            <v>0</v>
          </cell>
          <cell r="G3522">
            <v>0</v>
          </cell>
        </row>
        <row r="3523">
          <cell r="D3523">
            <v>0</v>
          </cell>
          <cell r="F3523">
            <v>0</v>
          </cell>
          <cell r="G3523">
            <v>0</v>
          </cell>
        </row>
        <row r="3524">
          <cell r="D3524">
            <v>0</v>
          </cell>
          <cell r="F3524">
            <v>0</v>
          </cell>
          <cell r="G3524">
            <v>0</v>
          </cell>
        </row>
        <row r="3525">
          <cell r="D3525">
            <v>0</v>
          </cell>
          <cell r="F3525">
            <v>0</v>
          </cell>
          <cell r="G3525">
            <v>0</v>
          </cell>
        </row>
        <row r="3526">
          <cell r="D3526">
            <v>0</v>
          </cell>
          <cell r="F3526">
            <v>0</v>
          </cell>
          <cell r="G3526">
            <v>0</v>
          </cell>
        </row>
        <row r="3527">
          <cell r="D3527">
            <v>0</v>
          </cell>
          <cell r="F3527">
            <v>0</v>
          </cell>
          <cell r="G3527">
            <v>0</v>
          </cell>
        </row>
        <row r="3528">
          <cell r="D3528">
            <v>0</v>
          </cell>
          <cell r="F3528">
            <v>0</v>
          </cell>
          <cell r="G3528">
            <v>0</v>
          </cell>
        </row>
        <row r="3529">
          <cell r="D3529">
            <v>0</v>
          </cell>
          <cell r="F3529">
            <v>0</v>
          </cell>
          <cell r="G3529">
            <v>0</v>
          </cell>
        </row>
        <row r="3530">
          <cell r="D3530">
            <v>0</v>
          </cell>
          <cell r="F3530">
            <v>0</v>
          </cell>
          <cell r="G3530">
            <v>0</v>
          </cell>
        </row>
        <row r="3531">
          <cell r="D3531">
            <v>0</v>
          </cell>
          <cell r="F3531">
            <v>0</v>
          </cell>
          <cell r="G3531">
            <v>0</v>
          </cell>
        </row>
        <row r="3532">
          <cell r="D3532">
            <v>0</v>
          </cell>
          <cell r="F3532">
            <v>0</v>
          </cell>
          <cell r="G3532">
            <v>0</v>
          </cell>
        </row>
        <row r="3533">
          <cell r="D3533">
            <v>0</v>
          </cell>
          <cell r="F3533">
            <v>0</v>
          </cell>
          <cell r="G3533">
            <v>0</v>
          </cell>
        </row>
        <row r="3534">
          <cell r="D3534">
            <v>0</v>
          </cell>
          <cell r="F3534">
            <v>0</v>
          </cell>
          <cell r="G3534">
            <v>0</v>
          </cell>
        </row>
        <row r="3535">
          <cell r="D3535">
            <v>0</v>
          </cell>
          <cell r="F3535">
            <v>0</v>
          </cell>
          <cell r="G3535">
            <v>0</v>
          </cell>
        </row>
        <row r="3536">
          <cell r="D3536">
            <v>0</v>
          </cell>
          <cell r="F3536">
            <v>0</v>
          </cell>
          <cell r="G3536">
            <v>0</v>
          </cell>
        </row>
        <row r="3537">
          <cell r="D3537">
            <v>0</v>
          </cell>
          <cell r="F3537">
            <v>0</v>
          </cell>
          <cell r="G3537">
            <v>0</v>
          </cell>
        </row>
        <row r="3538">
          <cell r="D3538">
            <v>0</v>
          </cell>
          <cell r="F3538">
            <v>0</v>
          </cell>
          <cell r="G3538">
            <v>0</v>
          </cell>
        </row>
        <row r="3539">
          <cell r="D3539">
            <v>0</v>
          </cell>
          <cell r="F3539">
            <v>0</v>
          </cell>
          <cell r="G3539">
            <v>0</v>
          </cell>
        </row>
        <row r="3540">
          <cell r="D3540">
            <v>0</v>
          </cell>
          <cell r="F3540">
            <v>0</v>
          </cell>
          <cell r="G3540">
            <v>0</v>
          </cell>
        </row>
        <row r="3541">
          <cell r="D3541">
            <v>0</v>
          </cell>
          <cell r="F3541">
            <v>0</v>
          </cell>
          <cell r="G3541">
            <v>0</v>
          </cell>
        </row>
        <row r="3542">
          <cell r="D3542">
            <v>0</v>
          </cell>
          <cell r="F3542">
            <v>0</v>
          </cell>
          <cell r="G3542">
            <v>0</v>
          </cell>
        </row>
        <row r="3543">
          <cell r="D3543">
            <v>0</v>
          </cell>
          <cell r="F3543">
            <v>0</v>
          </cell>
          <cell r="G3543">
            <v>0</v>
          </cell>
        </row>
        <row r="3544">
          <cell r="D3544">
            <v>0</v>
          </cell>
          <cell r="F3544">
            <v>0</v>
          </cell>
          <cell r="G3544">
            <v>0</v>
          </cell>
        </row>
        <row r="3545">
          <cell r="D3545">
            <v>0</v>
          </cell>
          <cell r="F3545">
            <v>0</v>
          </cell>
          <cell r="G3545">
            <v>0</v>
          </cell>
        </row>
        <row r="3546">
          <cell r="D3546">
            <v>0</v>
          </cell>
          <cell r="F3546">
            <v>0</v>
          </cell>
          <cell r="G3546">
            <v>0</v>
          </cell>
        </row>
        <row r="3547">
          <cell r="D3547">
            <v>0</v>
          </cell>
          <cell r="F3547">
            <v>0</v>
          </cell>
          <cell r="G3547">
            <v>0</v>
          </cell>
        </row>
        <row r="3548">
          <cell r="D3548">
            <v>0</v>
          </cell>
          <cell r="F3548">
            <v>0</v>
          </cell>
          <cell r="G3548">
            <v>0</v>
          </cell>
        </row>
        <row r="3549">
          <cell r="D3549">
            <v>0</v>
          </cell>
          <cell r="F3549">
            <v>0</v>
          </cell>
          <cell r="G3549">
            <v>0</v>
          </cell>
        </row>
        <row r="3550">
          <cell r="D3550">
            <v>0</v>
          </cell>
          <cell r="F3550">
            <v>0</v>
          </cell>
          <cell r="G3550">
            <v>0</v>
          </cell>
        </row>
        <row r="3551">
          <cell r="D3551">
            <v>0</v>
          </cell>
          <cell r="F3551">
            <v>0</v>
          </cell>
          <cell r="G3551">
            <v>0</v>
          </cell>
        </row>
        <row r="3552">
          <cell r="D3552">
            <v>0</v>
          </cell>
          <cell r="F3552">
            <v>0</v>
          </cell>
          <cell r="G3552">
            <v>0</v>
          </cell>
        </row>
        <row r="3553">
          <cell r="D3553">
            <v>0</v>
          </cell>
          <cell r="F3553">
            <v>0</v>
          </cell>
          <cell r="G3553">
            <v>0</v>
          </cell>
        </row>
        <row r="3554">
          <cell r="D3554">
            <v>0</v>
          </cell>
          <cell r="F3554">
            <v>0</v>
          </cell>
          <cell r="G3554">
            <v>0</v>
          </cell>
        </row>
        <row r="3555">
          <cell r="D3555">
            <v>0</v>
          </cell>
          <cell r="F3555">
            <v>0</v>
          </cell>
          <cell r="G3555">
            <v>0</v>
          </cell>
        </row>
        <row r="3556">
          <cell r="D3556">
            <v>0</v>
          </cell>
          <cell r="F3556">
            <v>0</v>
          </cell>
          <cell r="G3556">
            <v>0</v>
          </cell>
        </row>
        <row r="3557">
          <cell r="D3557">
            <v>0</v>
          </cell>
          <cell r="F3557">
            <v>0</v>
          </cell>
          <cell r="G3557">
            <v>0</v>
          </cell>
        </row>
        <row r="3558">
          <cell r="D3558">
            <v>0</v>
          </cell>
          <cell r="F3558">
            <v>0</v>
          </cell>
          <cell r="G3558">
            <v>0</v>
          </cell>
        </row>
        <row r="3559">
          <cell r="D3559">
            <v>0</v>
          </cell>
          <cell r="F3559">
            <v>0</v>
          </cell>
          <cell r="G3559">
            <v>0</v>
          </cell>
        </row>
        <row r="3560">
          <cell r="D3560">
            <v>0</v>
          </cell>
          <cell r="F3560">
            <v>0</v>
          </cell>
          <cell r="G3560">
            <v>0</v>
          </cell>
        </row>
        <row r="3561">
          <cell r="D3561">
            <v>0</v>
          </cell>
          <cell r="F3561">
            <v>0</v>
          </cell>
          <cell r="G3561">
            <v>0</v>
          </cell>
        </row>
        <row r="3562">
          <cell r="D3562">
            <v>0</v>
          </cell>
          <cell r="F3562">
            <v>0</v>
          </cell>
          <cell r="G3562">
            <v>0</v>
          </cell>
        </row>
        <row r="3563">
          <cell r="D3563">
            <v>0</v>
          </cell>
          <cell r="F3563">
            <v>0</v>
          </cell>
          <cell r="G3563">
            <v>0</v>
          </cell>
        </row>
        <row r="3564">
          <cell r="D3564">
            <v>0</v>
          </cell>
          <cell r="F3564">
            <v>0</v>
          </cell>
          <cell r="G3564">
            <v>0</v>
          </cell>
        </row>
        <row r="3565">
          <cell r="D3565">
            <v>0</v>
          </cell>
          <cell r="F3565">
            <v>0</v>
          </cell>
          <cell r="G3565">
            <v>0</v>
          </cell>
        </row>
        <row r="3566">
          <cell r="D3566">
            <v>0</v>
          </cell>
          <cell r="F3566">
            <v>0</v>
          </cell>
          <cell r="G3566">
            <v>0</v>
          </cell>
        </row>
        <row r="3567">
          <cell r="D3567">
            <v>0</v>
          </cell>
          <cell r="F3567">
            <v>0</v>
          </cell>
          <cell r="G3567">
            <v>0</v>
          </cell>
        </row>
        <row r="3568">
          <cell r="D3568">
            <v>0</v>
          </cell>
          <cell r="F3568">
            <v>0</v>
          </cell>
          <cell r="G3568">
            <v>0</v>
          </cell>
        </row>
        <row r="3569">
          <cell r="D3569">
            <v>0</v>
          </cell>
          <cell r="F3569">
            <v>0</v>
          </cell>
          <cell r="G3569">
            <v>0</v>
          </cell>
        </row>
        <row r="3570">
          <cell r="D3570">
            <v>0</v>
          </cell>
          <cell r="F3570">
            <v>0</v>
          </cell>
          <cell r="G3570">
            <v>0</v>
          </cell>
        </row>
        <row r="3571">
          <cell r="D3571">
            <v>0</v>
          </cell>
          <cell r="F3571">
            <v>0</v>
          </cell>
          <cell r="G3571">
            <v>0</v>
          </cell>
        </row>
        <row r="3572">
          <cell r="D3572">
            <v>0</v>
          </cell>
          <cell r="F3572">
            <v>0</v>
          </cell>
          <cell r="G3572">
            <v>0</v>
          </cell>
        </row>
        <row r="3573">
          <cell r="D3573">
            <v>0</v>
          </cell>
          <cell r="F3573">
            <v>0</v>
          </cell>
          <cell r="G3573">
            <v>0</v>
          </cell>
        </row>
        <row r="3574">
          <cell r="D3574">
            <v>0</v>
          </cell>
          <cell r="F3574">
            <v>0</v>
          </cell>
          <cell r="G3574">
            <v>0</v>
          </cell>
        </row>
        <row r="3575">
          <cell r="D3575">
            <v>0</v>
          </cell>
          <cell r="F3575">
            <v>0</v>
          </cell>
          <cell r="G3575">
            <v>0</v>
          </cell>
        </row>
        <row r="3576">
          <cell r="D3576">
            <v>0</v>
          </cell>
          <cell r="F3576">
            <v>0</v>
          </cell>
          <cell r="G3576">
            <v>0</v>
          </cell>
        </row>
        <row r="3577">
          <cell r="D3577">
            <v>0</v>
          </cell>
          <cell r="F3577">
            <v>0</v>
          </cell>
          <cell r="G3577">
            <v>0</v>
          </cell>
        </row>
        <row r="3578">
          <cell r="D3578">
            <v>0</v>
          </cell>
          <cell r="F3578">
            <v>0</v>
          </cell>
          <cell r="G3578">
            <v>0</v>
          </cell>
        </row>
        <row r="3579">
          <cell r="D3579">
            <v>0</v>
          </cell>
          <cell r="F3579">
            <v>0</v>
          </cell>
          <cell r="G3579">
            <v>0</v>
          </cell>
        </row>
        <row r="3580">
          <cell r="D3580">
            <v>0</v>
          </cell>
          <cell r="F3580">
            <v>0</v>
          </cell>
          <cell r="G3580">
            <v>0</v>
          </cell>
        </row>
        <row r="3581">
          <cell r="D3581">
            <v>0</v>
          </cell>
          <cell r="F3581">
            <v>0</v>
          </cell>
          <cell r="G3581">
            <v>0</v>
          </cell>
        </row>
        <row r="3582">
          <cell r="D3582">
            <v>0</v>
          </cell>
          <cell r="F3582">
            <v>0</v>
          </cell>
          <cell r="G3582">
            <v>0</v>
          </cell>
        </row>
        <row r="3583">
          <cell r="D3583">
            <v>0</v>
          </cell>
          <cell r="F3583">
            <v>0</v>
          </cell>
          <cell r="G3583">
            <v>0</v>
          </cell>
        </row>
        <row r="3584">
          <cell r="D3584">
            <v>0</v>
          </cell>
          <cell r="F3584">
            <v>0</v>
          </cell>
          <cell r="G3584">
            <v>0</v>
          </cell>
        </row>
        <row r="3585">
          <cell r="D3585">
            <v>0</v>
          </cell>
          <cell r="F3585">
            <v>0</v>
          </cell>
          <cell r="G3585">
            <v>0</v>
          </cell>
        </row>
        <row r="3586">
          <cell r="D3586">
            <v>0</v>
          </cell>
          <cell r="F3586">
            <v>0</v>
          </cell>
          <cell r="G3586">
            <v>0</v>
          </cell>
        </row>
        <row r="3587">
          <cell r="D3587">
            <v>0</v>
          </cell>
          <cell r="F3587">
            <v>0</v>
          </cell>
          <cell r="G3587">
            <v>0</v>
          </cell>
        </row>
        <row r="3588">
          <cell r="D3588">
            <v>0</v>
          </cell>
          <cell r="F3588">
            <v>0</v>
          </cell>
          <cell r="G3588">
            <v>0</v>
          </cell>
        </row>
        <row r="3589">
          <cell r="D3589">
            <v>0</v>
          </cell>
          <cell r="F3589">
            <v>0</v>
          </cell>
          <cell r="G3589">
            <v>0</v>
          </cell>
        </row>
        <row r="3590">
          <cell r="D3590">
            <v>0</v>
          </cell>
          <cell r="F3590">
            <v>0</v>
          </cell>
          <cell r="G3590">
            <v>0</v>
          </cell>
        </row>
        <row r="3591">
          <cell r="D3591">
            <v>0</v>
          </cell>
          <cell r="F3591">
            <v>0</v>
          </cell>
          <cell r="G3591">
            <v>0</v>
          </cell>
        </row>
        <row r="3592">
          <cell r="D3592">
            <v>0</v>
          </cell>
          <cell r="F3592">
            <v>0</v>
          </cell>
          <cell r="G3592">
            <v>0</v>
          </cell>
        </row>
        <row r="3593">
          <cell r="D3593">
            <v>0</v>
          </cell>
          <cell r="F3593">
            <v>0</v>
          </cell>
          <cell r="G3593">
            <v>0</v>
          </cell>
        </row>
        <row r="3594">
          <cell r="D3594">
            <v>0</v>
          </cell>
          <cell r="F3594">
            <v>0</v>
          </cell>
          <cell r="G3594">
            <v>0</v>
          </cell>
        </row>
        <row r="3595">
          <cell r="D3595">
            <v>0</v>
          </cell>
          <cell r="F3595">
            <v>0</v>
          </cell>
          <cell r="G3595">
            <v>0</v>
          </cell>
        </row>
        <row r="3596">
          <cell r="D3596">
            <v>0</v>
          </cell>
          <cell r="F3596">
            <v>0</v>
          </cell>
          <cell r="G3596">
            <v>0</v>
          </cell>
        </row>
        <row r="3597">
          <cell r="D3597">
            <v>0</v>
          </cell>
          <cell r="F3597">
            <v>0</v>
          </cell>
          <cell r="G3597">
            <v>0</v>
          </cell>
        </row>
        <row r="3598">
          <cell r="D3598">
            <v>0</v>
          </cell>
          <cell r="F3598">
            <v>0</v>
          </cell>
          <cell r="G3598">
            <v>0</v>
          </cell>
        </row>
        <row r="3599">
          <cell r="D3599">
            <v>0</v>
          </cell>
          <cell r="F3599">
            <v>0</v>
          </cell>
          <cell r="G3599">
            <v>0</v>
          </cell>
        </row>
        <row r="3600">
          <cell r="D3600">
            <v>0</v>
          </cell>
          <cell r="F3600">
            <v>0</v>
          </cell>
          <cell r="G3600">
            <v>0</v>
          </cell>
        </row>
        <row r="3601">
          <cell r="D3601">
            <v>0</v>
          </cell>
          <cell r="F3601">
            <v>0</v>
          </cell>
          <cell r="G3601">
            <v>0</v>
          </cell>
        </row>
        <row r="3602">
          <cell r="D3602">
            <v>0</v>
          </cell>
          <cell r="F3602">
            <v>0</v>
          </cell>
          <cell r="G3602">
            <v>0</v>
          </cell>
        </row>
        <row r="3603">
          <cell r="D3603">
            <v>0</v>
          </cell>
          <cell r="F3603">
            <v>0</v>
          </cell>
          <cell r="G3603">
            <v>0</v>
          </cell>
        </row>
        <row r="3604">
          <cell r="D3604">
            <v>0</v>
          </cell>
          <cell r="F3604">
            <v>0</v>
          </cell>
          <cell r="G3604">
            <v>0</v>
          </cell>
        </row>
        <row r="3605">
          <cell r="D3605">
            <v>0</v>
          </cell>
          <cell r="F3605">
            <v>0</v>
          </cell>
          <cell r="G3605">
            <v>0</v>
          </cell>
        </row>
        <row r="3606">
          <cell r="D3606">
            <v>0</v>
          </cell>
          <cell r="F3606">
            <v>0</v>
          </cell>
          <cell r="G3606">
            <v>0</v>
          </cell>
        </row>
        <row r="3607">
          <cell r="D3607">
            <v>0</v>
          </cell>
          <cell r="F3607">
            <v>0</v>
          </cell>
          <cell r="G3607">
            <v>0</v>
          </cell>
        </row>
        <row r="3608">
          <cell r="D3608">
            <v>0</v>
          </cell>
          <cell r="F3608">
            <v>0</v>
          </cell>
          <cell r="G3608">
            <v>0</v>
          </cell>
        </row>
        <row r="3609">
          <cell r="D3609">
            <v>0</v>
          </cell>
          <cell r="F3609">
            <v>0</v>
          </cell>
          <cell r="G3609">
            <v>0</v>
          </cell>
        </row>
        <row r="3610">
          <cell r="D3610">
            <v>0</v>
          </cell>
          <cell r="F3610">
            <v>0</v>
          </cell>
          <cell r="G3610">
            <v>0</v>
          </cell>
        </row>
        <row r="3611">
          <cell r="D3611">
            <v>0</v>
          </cell>
          <cell r="F3611">
            <v>0</v>
          </cell>
          <cell r="G3611">
            <v>0</v>
          </cell>
        </row>
        <row r="3612">
          <cell r="D3612">
            <v>0</v>
          </cell>
          <cell r="F3612">
            <v>0</v>
          </cell>
          <cell r="G3612">
            <v>0</v>
          </cell>
        </row>
        <row r="3613">
          <cell r="D3613">
            <v>0</v>
          </cell>
          <cell r="F3613">
            <v>0</v>
          </cell>
          <cell r="G3613">
            <v>0</v>
          </cell>
        </row>
        <row r="3614">
          <cell r="D3614">
            <v>0</v>
          </cell>
          <cell r="F3614">
            <v>0</v>
          </cell>
          <cell r="G3614">
            <v>0</v>
          </cell>
        </row>
        <row r="3615">
          <cell r="D3615">
            <v>0</v>
          </cell>
          <cell r="F3615">
            <v>0</v>
          </cell>
          <cell r="G3615">
            <v>0</v>
          </cell>
        </row>
        <row r="3616">
          <cell r="D3616">
            <v>0</v>
          </cell>
          <cell r="F3616">
            <v>0</v>
          </cell>
          <cell r="G3616">
            <v>0</v>
          </cell>
        </row>
        <row r="3617">
          <cell r="D3617">
            <v>0</v>
          </cell>
          <cell r="F3617">
            <v>0</v>
          </cell>
          <cell r="G3617">
            <v>0</v>
          </cell>
        </row>
        <row r="3618">
          <cell r="D3618">
            <v>0</v>
          </cell>
          <cell r="F3618">
            <v>0</v>
          </cell>
          <cell r="G3618">
            <v>0</v>
          </cell>
        </row>
        <row r="3619">
          <cell r="D3619">
            <v>0</v>
          </cell>
          <cell r="F3619">
            <v>0</v>
          </cell>
          <cell r="G3619">
            <v>0</v>
          </cell>
        </row>
        <row r="3620">
          <cell r="D3620">
            <v>0</v>
          </cell>
          <cell r="F3620">
            <v>0</v>
          </cell>
          <cell r="G3620">
            <v>0</v>
          </cell>
        </row>
        <row r="3621">
          <cell r="D3621">
            <v>0</v>
          </cell>
          <cell r="F3621">
            <v>0</v>
          </cell>
          <cell r="G3621">
            <v>0</v>
          </cell>
        </row>
        <row r="3622">
          <cell r="D3622">
            <v>0</v>
          </cell>
          <cell r="F3622">
            <v>0</v>
          </cell>
          <cell r="G3622">
            <v>0</v>
          </cell>
        </row>
        <row r="3623">
          <cell r="D3623">
            <v>0</v>
          </cell>
          <cell r="F3623">
            <v>0</v>
          </cell>
          <cell r="G3623">
            <v>0</v>
          </cell>
        </row>
        <row r="3624">
          <cell r="D3624">
            <v>0</v>
          </cell>
          <cell r="F3624">
            <v>0</v>
          </cell>
          <cell r="G3624">
            <v>0</v>
          </cell>
        </row>
        <row r="3625">
          <cell r="D3625">
            <v>0</v>
          </cell>
          <cell r="F3625">
            <v>0</v>
          </cell>
          <cell r="G3625">
            <v>0</v>
          </cell>
        </row>
        <row r="3626">
          <cell r="D3626">
            <v>0</v>
          </cell>
          <cell r="F3626">
            <v>0</v>
          </cell>
          <cell r="G3626">
            <v>0</v>
          </cell>
        </row>
        <row r="3627">
          <cell r="D3627">
            <v>0</v>
          </cell>
          <cell r="F3627">
            <v>0</v>
          </cell>
          <cell r="G3627">
            <v>0</v>
          </cell>
        </row>
        <row r="3628">
          <cell r="D3628">
            <v>0</v>
          </cell>
          <cell r="F3628">
            <v>0</v>
          </cell>
          <cell r="G3628">
            <v>0</v>
          </cell>
        </row>
        <row r="3629">
          <cell r="D3629">
            <v>0</v>
          </cell>
          <cell r="F3629">
            <v>0</v>
          </cell>
          <cell r="G3629">
            <v>0</v>
          </cell>
        </row>
        <row r="3630">
          <cell r="D3630">
            <v>0</v>
          </cell>
          <cell r="F3630">
            <v>0</v>
          </cell>
          <cell r="G3630">
            <v>0</v>
          </cell>
        </row>
        <row r="3631">
          <cell r="D3631">
            <v>0</v>
          </cell>
          <cell r="F3631">
            <v>0</v>
          </cell>
          <cell r="G3631">
            <v>0</v>
          </cell>
        </row>
        <row r="3632">
          <cell r="D3632">
            <v>0</v>
          </cell>
          <cell r="F3632">
            <v>0</v>
          </cell>
          <cell r="G3632">
            <v>0</v>
          </cell>
        </row>
        <row r="3633">
          <cell r="D3633">
            <v>0</v>
          </cell>
          <cell r="F3633">
            <v>0</v>
          </cell>
          <cell r="G3633">
            <v>0</v>
          </cell>
        </row>
        <row r="3634">
          <cell r="D3634">
            <v>0</v>
          </cell>
          <cell r="F3634">
            <v>0</v>
          </cell>
          <cell r="G3634">
            <v>0</v>
          </cell>
        </row>
        <row r="3635">
          <cell r="D3635">
            <v>0</v>
          </cell>
          <cell r="F3635">
            <v>0</v>
          </cell>
          <cell r="G3635">
            <v>0</v>
          </cell>
        </row>
        <row r="3636">
          <cell r="D3636">
            <v>0</v>
          </cell>
          <cell r="F3636">
            <v>0</v>
          </cell>
          <cell r="G3636">
            <v>0</v>
          </cell>
        </row>
        <row r="3637">
          <cell r="D3637">
            <v>0</v>
          </cell>
          <cell r="F3637">
            <v>0</v>
          </cell>
          <cell r="G3637">
            <v>0</v>
          </cell>
        </row>
        <row r="3638">
          <cell r="D3638">
            <v>0</v>
          </cell>
          <cell r="F3638">
            <v>0</v>
          </cell>
          <cell r="G3638">
            <v>0</v>
          </cell>
        </row>
        <row r="3639">
          <cell r="D3639">
            <v>0</v>
          </cell>
          <cell r="F3639">
            <v>0</v>
          </cell>
          <cell r="G3639">
            <v>0</v>
          </cell>
        </row>
        <row r="3640">
          <cell r="D3640">
            <v>0</v>
          </cell>
          <cell r="F3640">
            <v>0</v>
          </cell>
          <cell r="G3640">
            <v>0</v>
          </cell>
        </row>
        <row r="3641">
          <cell r="D3641">
            <v>0</v>
          </cell>
          <cell r="F3641">
            <v>0</v>
          </cell>
          <cell r="G3641">
            <v>0</v>
          </cell>
        </row>
        <row r="3642">
          <cell r="D3642">
            <v>0</v>
          </cell>
          <cell r="F3642">
            <v>0</v>
          </cell>
          <cell r="G3642">
            <v>0</v>
          </cell>
        </row>
        <row r="3643">
          <cell r="D3643">
            <v>0</v>
          </cell>
          <cell r="F3643">
            <v>0</v>
          </cell>
          <cell r="G3643">
            <v>0</v>
          </cell>
        </row>
        <row r="3644">
          <cell r="D3644">
            <v>0</v>
          </cell>
          <cell r="F3644">
            <v>0</v>
          </cell>
          <cell r="G3644">
            <v>0</v>
          </cell>
        </row>
        <row r="3645">
          <cell r="D3645">
            <v>0</v>
          </cell>
          <cell r="F3645">
            <v>0</v>
          </cell>
          <cell r="G3645">
            <v>0</v>
          </cell>
        </row>
        <row r="3646">
          <cell r="D3646">
            <v>0</v>
          </cell>
          <cell r="F3646">
            <v>0</v>
          </cell>
          <cell r="G3646">
            <v>0</v>
          </cell>
        </row>
        <row r="3647">
          <cell r="D3647">
            <v>0</v>
          </cell>
          <cell r="F3647">
            <v>0</v>
          </cell>
          <cell r="G3647">
            <v>0</v>
          </cell>
        </row>
        <row r="3648">
          <cell r="D3648">
            <v>0</v>
          </cell>
          <cell r="F3648">
            <v>0</v>
          </cell>
          <cell r="G3648">
            <v>0</v>
          </cell>
        </row>
        <row r="3649">
          <cell r="D3649">
            <v>0</v>
          </cell>
          <cell r="F3649">
            <v>0</v>
          </cell>
          <cell r="G3649">
            <v>0</v>
          </cell>
        </row>
        <row r="3650">
          <cell r="D3650">
            <v>0</v>
          </cell>
          <cell r="F3650">
            <v>0</v>
          </cell>
          <cell r="G3650">
            <v>0</v>
          </cell>
        </row>
        <row r="3651">
          <cell r="D3651">
            <v>0</v>
          </cell>
          <cell r="F3651">
            <v>0</v>
          </cell>
          <cell r="G3651">
            <v>0</v>
          </cell>
        </row>
        <row r="3652">
          <cell r="D3652">
            <v>0</v>
          </cell>
          <cell r="F3652">
            <v>0</v>
          </cell>
          <cell r="G3652">
            <v>0</v>
          </cell>
        </row>
        <row r="3653">
          <cell r="D3653">
            <v>0</v>
          </cell>
          <cell r="F3653">
            <v>0</v>
          </cell>
          <cell r="G3653">
            <v>0</v>
          </cell>
        </row>
        <row r="3654">
          <cell r="D3654">
            <v>0</v>
          </cell>
          <cell r="F3654">
            <v>0</v>
          </cell>
          <cell r="G3654">
            <v>0</v>
          </cell>
        </row>
        <row r="3655">
          <cell r="D3655">
            <v>0</v>
          </cell>
          <cell r="F3655">
            <v>0</v>
          </cell>
          <cell r="G3655">
            <v>0</v>
          </cell>
        </row>
        <row r="3656">
          <cell r="D3656">
            <v>0</v>
          </cell>
          <cell r="F3656">
            <v>0</v>
          </cell>
          <cell r="G3656">
            <v>0</v>
          </cell>
        </row>
        <row r="3657">
          <cell r="D3657">
            <v>0</v>
          </cell>
          <cell r="F3657">
            <v>0</v>
          </cell>
          <cell r="G3657">
            <v>0</v>
          </cell>
        </row>
        <row r="3658">
          <cell r="D3658">
            <v>0</v>
          </cell>
          <cell r="F3658">
            <v>0</v>
          </cell>
          <cell r="G3658">
            <v>0</v>
          </cell>
        </row>
        <row r="3659">
          <cell r="D3659">
            <v>0</v>
          </cell>
          <cell r="F3659">
            <v>0</v>
          </cell>
          <cell r="G3659">
            <v>0</v>
          </cell>
        </row>
        <row r="3660">
          <cell r="D3660">
            <v>0</v>
          </cell>
          <cell r="F3660">
            <v>0</v>
          </cell>
          <cell r="G3660">
            <v>0</v>
          </cell>
        </row>
        <row r="3661">
          <cell r="D3661">
            <v>0</v>
          </cell>
          <cell r="F3661">
            <v>0</v>
          </cell>
          <cell r="G3661">
            <v>0</v>
          </cell>
        </row>
        <row r="3662">
          <cell r="D3662">
            <v>0</v>
          </cell>
          <cell r="F3662">
            <v>0</v>
          </cell>
          <cell r="G3662">
            <v>0</v>
          </cell>
        </row>
        <row r="3663">
          <cell r="D3663">
            <v>0</v>
          </cell>
          <cell r="F3663">
            <v>0</v>
          </cell>
          <cell r="G3663">
            <v>0</v>
          </cell>
        </row>
        <row r="3664">
          <cell r="D3664">
            <v>0</v>
          </cell>
          <cell r="F3664">
            <v>0</v>
          </cell>
          <cell r="G3664">
            <v>0</v>
          </cell>
        </row>
        <row r="3665">
          <cell r="D3665">
            <v>0</v>
          </cell>
          <cell r="F3665">
            <v>0</v>
          </cell>
          <cell r="G3665">
            <v>0</v>
          </cell>
        </row>
        <row r="3666">
          <cell r="D3666">
            <v>0</v>
          </cell>
          <cell r="F3666">
            <v>0</v>
          </cell>
          <cell r="G3666">
            <v>0</v>
          </cell>
        </row>
        <row r="3667">
          <cell r="D3667">
            <v>0</v>
          </cell>
          <cell r="F3667">
            <v>0</v>
          </cell>
          <cell r="G3667">
            <v>0</v>
          </cell>
        </row>
        <row r="3668">
          <cell r="D3668">
            <v>0</v>
          </cell>
          <cell r="F3668">
            <v>0</v>
          </cell>
          <cell r="G3668">
            <v>0</v>
          </cell>
        </row>
        <row r="3669">
          <cell r="D3669">
            <v>0</v>
          </cell>
          <cell r="F3669">
            <v>0</v>
          </cell>
          <cell r="G3669">
            <v>0</v>
          </cell>
        </row>
        <row r="3670">
          <cell r="D3670">
            <v>0</v>
          </cell>
          <cell r="F3670">
            <v>0</v>
          </cell>
          <cell r="G3670">
            <v>0</v>
          </cell>
        </row>
        <row r="3671">
          <cell r="D3671">
            <v>0</v>
          </cell>
          <cell r="F3671">
            <v>0</v>
          </cell>
          <cell r="G3671">
            <v>0</v>
          </cell>
        </row>
        <row r="3672">
          <cell r="D3672">
            <v>0</v>
          </cell>
          <cell r="F3672">
            <v>0</v>
          </cell>
          <cell r="G3672">
            <v>0</v>
          </cell>
        </row>
        <row r="3673">
          <cell r="D3673">
            <v>0</v>
          </cell>
          <cell r="F3673">
            <v>0</v>
          </cell>
          <cell r="G3673">
            <v>0</v>
          </cell>
        </row>
        <row r="3674">
          <cell r="D3674">
            <v>0</v>
          </cell>
          <cell r="F3674">
            <v>0</v>
          </cell>
          <cell r="G3674">
            <v>0</v>
          </cell>
        </row>
        <row r="3675">
          <cell r="D3675">
            <v>0</v>
          </cell>
          <cell r="F3675">
            <v>0</v>
          </cell>
          <cell r="G3675">
            <v>0</v>
          </cell>
        </row>
        <row r="3676">
          <cell r="D3676">
            <v>0</v>
          </cell>
          <cell r="F3676">
            <v>0</v>
          </cell>
          <cell r="G3676">
            <v>0</v>
          </cell>
        </row>
        <row r="3677">
          <cell r="D3677">
            <v>0</v>
          </cell>
          <cell r="F3677">
            <v>0</v>
          </cell>
          <cell r="G3677">
            <v>0</v>
          </cell>
        </row>
        <row r="3678">
          <cell r="D3678">
            <v>0</v>
          </cell>
          <cell r="F3678">
            <v>0</v>
          </cell>
          <cell r="G3678">
            <v>0</v>
          </cell>
        </row>
        <row r="3679">
          <cell r="D3679">
            <v>0</v>
          </cell>
          <cell r="F3679">
            <v>0</v>
          </cell>
          <cell r="G3679">
            <v>0</v>
          </cell>
        </row>
        <row r="3680">
          <cell r="D3680">
            <v>0</v>
          </cell>
          <cell r="F3680">
            <v>0</v>
          </cell>
          <cell r="G3680">
            <v>0</v>
          </cell>
        </row>
        <row r="3681">
          <cell r="D3681">
            <v>0</v>
          </cell>
          <cell r="F3681">
            <v>0</v>
          </cell>
          <cell r="G3681">
            <v>0</v>
          </cell>
        </row>
        <row r="3682">
          <cell r="D3682">
            <v>0</v>
          </cell>
          <cell r="F3682">
            <v>0</v>
          </cell>
          <cell r="G3682">
            <v>0</v>
          </cell>
        </row>
        <row r="3683">
          <cell r="D3683">
            <v>0</v>
          </cell>
          <cell r="F3683">
            <v>0</v>
          </cell>
          <cell r="G3683">
            <v>0</v>
          </cell>
        </row>
        <row r="3684">
          <cell r="D3684">
            <v>0</v>
          </cell>
          <cell r="F3684">
            <v>0</v>
          </cell>
          <cell r="G3684">
            <v>0</v>
          </cell>
        </row>
        <row r="3685">
          <cell r="D3685">
            <v>0</v>
          </cell>
          <cell r="F3685">
            <v>0</v>
          </cell>
          <cell r="G3685">
            <v>0</v>
          </cell>
        </row>
        <row r="3686">
          <cell r="D3686">
            <v>0</v>
          </cell>
          <cell r="F3686">
            <v>0</v>
          </cell>
          <cell r="G3686">
            <v>0</v>
          </cell>
        </row>
        <row r="3687">
          <cell r="D3687">
            <v>0</v>
          </cell>
          <cell r="F3687">
            <v>0</v>
          </cell>
          <cell r="G3687">
            <v>0</v>
          </cell>
        </row>
        <row r="3688">
          <cell r="D3688">
            <v>0</v>
          </cell>
          <cell r="F3688">
            <v>0</v>
          </cell>
          <cell r="G3688">
            <v>0</v>
          </cell>
        </row>
        <row r="3689">
          <cell r="D3689">
            <v>0</v>
          </cell>
          <cell r="F3689">
            <v>0</v>
          </cell>
          <cell r="G3689">
            <v>0</v>
          </cell>
        </row>
        <row r="3690">
          <cell r="D3690">
            <v>0</v>
          </cell>
          <cell r="F3690">
            <v>0</v>
          </cell>
          <cell r="G3690">
            <v>0</v>
          </cell>
        </row>
        <row r="3691">
          <cell r="D3691">
            <v>0</v>
          </cell>
          <cell r="F3691">
            <v>0</v>
          </cell>
          <cell r="G3691">
            <v>0</v>
          </cell>
        </row>
        <row r="3692">
          <cell r="D3692">
            <v>0</v>
          </cell>
          <cell r="F3692">
            <v>0</v>
          </cell>
          <cell r="G3692">
            <v>0</v>
          </cell>
        </row>
        <row r="3693">
          <cell r="D3693">
            <v>0</v>
          </cell>
          <cell r="F3693">
            <v>0</v>
          </cell>
          <cell r="G3693">
            <v>0</v>
          </cell>
        </row>
        <row r="3694">
          <cell r="D3694">
            <v>0</v>
          </cell>
          <cell r="F3694">
            <v>0</v>
          </cell>
          <cell r="G3694">
            <v>0</v>
          </cell>
        </row>
        <row r="3695">
          <cell r="D3695">
            <v>0</v>
          </cell>
          <cell r="F3695">
            <v>0</v>
          </cell>
          <cell r="G3695">
            <v>0</v>
          </cell>
        </row>
        <row r="3696">
          <cell r="D3696">
            <v>0</v>
          </cell>
          <cell r="F3696">
            <v>0</v>
          </cell>
          <cell r="G3696">
            <v>0</v>
          </cell>
        </row>
        <row r="3697">
          <cell r="D3697">
            <v>0</v>
          </cell>
          <cell r="F3697">
            <v>0</v>
          </cell>
          <cell r="G3697">
            <v>0</v>
          </cell>
        </row>
        <row r="3698">
          <cell r="D3698">
            <v>0</v>
          </cell>
          <cell r="F3698">
            <v>0</v>
          </cell>
          <cell r="G3698">
            <v>0</v>
          </cell>
        </row>
        <row r="3699">
          <cell r="D3699">
            <v>0</v>
          </cell>
          <cell r="F3699">
            <v>0</v>
          </cell>
          <cell r="G3699">
            <v>0</v>
          </cell>
        </row>
        <row r="3700">
          <cell r="D3700">
            <v>0</v>
          </cell>
          <cell r="F3700">
            <v>0</v>
          </cell>
          <cell r="G3700">
            <v>0</v>
          </cell>
        </row>
        <row r="3701">
          <cell r="D3701">
            <v>0</v>
          </cell>
          <cell r="F3701">
            <v>0</v>
          </cell>
          <cell r="G3701">
            <v>0</v>
          </cell>
        </row>
        <row r="3702">
          <cell r="D3702">
            <v>0</v>
          </cell>
          <cell r="F3702">
            <v>0</v>
          </cell>
          <cell r="G3702">
            <v>0</v>
          </cell>
        </row>
        <row r="3703">
          <cell r="D3703">
            <v>0</v>
          </cell>
          <cell r="F3703">
            <v>0</v>
          </cell>
          <cell r="G3703">
            <v>0</v>
          </cell>
        </row>
        <row r="3704">
          <cell r="D3704">
            <v>0</v>
          </cell>
          <cell r="F3704">
            <v>0</v>
          </cell>
          <cell r="G3704">
            <v>0</v>
          </cell>
        </row>
        <row r="3705">
          <cell r="D3705">
            <v>0</v>
          </cell>
          <cell r="F3705">
            <v>0</v>
          </cell>
          <cell r="G3705">
            <v>0</v>
          </cell>
        </row>
        <row r="3706">
          <cell r="D3706">
            <v>0</v>
          </cell>
          <cell r="F3706">
            <v>0</v>
          </cell>
          <cell r="G3706">
            <v>0</v>
          </cell>
        </row>
        <row r="3707">
          <cell r="D3707">
            <v>0</v>
          </cell>
          <cell r="F3707">
            <v>0</v>
          </cell>
          <cell r="G3707">
            <v>0</v>
          </cell>
        </row>
        <row r="3708">
          <cell r="D3708">
            <v>0</v>
          </cell>
          <cell r="F3708">
            <v>0</v>
          </cell>
          <cell r="G3708">
            <v>0</v>
          </cell>
        </row>
        <row r="3709">
          <cell r="D3709">
            <v>0</v>
          </cell>
          <cell r="F3709">
            <v>0</v>
          </cell>
          <cell r="G3709">
            <v>0</v>
          </cell>
        </row>
        <row r="3710">
          <cell r="D3710">
            <v>0</v>
          </cell>
          <cell r="F3710">
            <v>0</v>
          </cell>
          <cell r="G3710">
            <v>0</v>
          </cell>
        </row>
        <row r="3711">
          <cell r="D3711">
            <v>0</v>
          </cell>
          <cell r="F3711">
            <v>0</v>
          </cell>
          <cell r="G3711">
            <v>0</v>
          </cell>
        </row>
        <row r="3712">
          <cell r="D3712">
            <v>0</v>
          </cell>
          <cell r="F3712">
            <v>0</v>
          </cell>
          <cell r="G3712">
            <v>0</v>
          </cell>
        </row>
        <row r="3713">
          <cell r="D3713">
            <v>0</v>
          </cell>
          <cell r="F3713">
            <v>0</v>
          </cell>
          <cell r="G3713">
            <v>0</v>
          </cell>
        </row>
        <row r="3714">
          <cell r="D3714">
            <v>0</v>
          </cell>
          <cell r="F3714">
            <v>0</v>
          </cell>
          <cell r="G3714">
            <v>0</v>
          </cell>
        </row>
        <row r="3715">
          <cell r="D3715">
            <v>0</v>
          </cell>
          <cell r="F3715">
            <v>0</v>
          </cell>
          <cell r="G3715">
            <v>0</v>
          </cell>
        </row>
        <row r="3716">
          <cell r="D3716">
            <v>0</v>
          </cell>
          <cell r="F3716">
            <v>0</v>
          </cell>
          <cell r="G3716">
            <v>0</v>
          </cell>
        </row>
        <row r="3717">
          <cell r="D3717">
            <v>0</v>
          </cell>
          <cell r="F3717">
            <v>0</v>
          </cell>
          <cell r="G3717">
            <v>0</v>
          </cell>
        </row>
        <row r="3718">
          <cell r="D3718">
            <v>0</v>
          </cell>
          <cell r="F3718">
            <v>0</v>
          </cell>
          <cell r="G3718">
            <v>0</v>
          </cell>
        </row>
        <row r="3719">
          <cell r="D3719">
            <v>0</v>
          </cell>
          <cell r="F3719">
            <v>0</v>
          </cell>
          <cell r="G3719">
            <v>0</v>
          </cell>
        </row>
        <row r="3720">
          <cell r="D3720">
            <v>0</v>
          </cell>
          <cell r="F3720">
            <v>0</v>
          </cell>
          <cell r="G3720">
            <v>0</v>
          </cell>
        </row>
        <row r="3721">
          <cell r="D3721">
            <v>0</v>
          </cell>
          <cell r="F3721">
            <v>0</v>
          </cell>
          <cell r="G3721">
            <v>0</v>
          </cell>
        </row>
        <row r="3722">
          <cell r="D3722">
            <v>0</v>
          </cell>
          <cell r="F3722">
            <v>0</v>
          </cell>
          <cell r="G3722">
            <v>0</v>
          </cell>
        </row>
        <row r="3723">
          <cell r="D3723">
            <v>0</v>
          </cell>
          <cell r="F3723">
            <v>0</v>
          </cell>
          <cell r="G3723">
            <v>0</v>
          </cell>
        </row>
        <row r="3724">
          <cell r="D3724">
            <v>0</v>
          </cell>
          <cell r="F3724">
            <v>0</v>
          </cell>
          <cell r="G3724">
            <v>0</v>
          </cell>
        </row>
        <row r="3725">
          <cell r="D3725">
            <v>0</v>
          </cell>
          <cell r="F3725">
            <v>0</v>
          </cell>
          <cell r="G3725">
            <v>0</v>
          </cell>
        </row>
        <row r="3726">
          <cell r="D3726">
            <v>0</v>
          </cell>
          <cell r="F3726">
            <v>0</v>
          </cell>
          <cell r="G3726">
            <v>0</v>
          </cell>
        </row>
        <row r="3727">
          <cell r="D3727">
            <v>0</v>
          </cell>
          <cell r="F3727">
            <v>0</v>
          </cell>
          <cell r="G3727">
            <v>0</v>
          </cell>
        </row>
        <row r="3728">
          <cell r="D3728">
            <v>0</v>
          </cell>
          <cell r="F3728">
            <v>0</v>
          </cell>
          <cell r="G3728">
            <v>0</v>
          </cell>
        </row>
        <row r="3729">
          <cell r="D3729">
            <v>0</v>
          </cell>
          <cell r="F3729">
            <v>0</v>
          </cell>
          <cell r="G3729">
            <v>0</v>
          </cell>
        </row>
        <row r="3730">
          <cell r="D3730">
            <v>0</v>
          </cell>
          <cell r="F3730">
            <v>0</v>
          </cell>
          <cell r="G3730">
            <v>0</v>
          </cell>
        </row>
        <row r="3731">
          <cell r="D3731">
            <v>0</v>
          </cell>
          <cell r="F3731">
            <v>0</v>
          </cell>
          <cell r="G3731">
            <v>0</v>
          </cell>
        </row>
        <row r="3732">
          <cell r="D3732">
            <v>0</v>
          </cell>
          <cell r="F3732">
            <v>0</v>
          </cell>
          <cell r="G3732">
            <v>0</v>
          </cell>
        </row>
        <row r="3733">
          <cell r="D3733">
            <v>0</v>
          </cell>
          <cell r="F3733">
            <v>0</v>
          </cell>
          <cell r="G3733">
            <v>0</v>
          </cell>
        </row>
        <row r="3734">
          <cell r="D3734">
            <v>0</v>
          </cell>
          <cell r="F3734">
            <v>0</v>
          </cell>
          <cell r="G3734">
            <v>0</v>
          </cell>
        </row>
        <row r="3735">
          <cell r="D3735">
            <v>0</v>
          </cell>
          <cell r="F3735">
            <v>0</v>
          </cell>
          <cell r="G3735">
            <v>0</v>
          </cell>
        </row>
        <row r="3736">
          <cell r="D3736">
            <v>0</v>
          </cell>
          <cell r="F3736">
            <v>0</v>
          </cell>
          <cell r="G3736">
            <v>0</v>
          </cell>
        </row>
        <row r="3737">
          <cell r="D3737">
            <v>0</v>
          </cell>
          <cell r="F3737">
            <v>0</v>
          </cell>
          <cell r="G3737">
            <v>0</v>
          </cell>
        </row>
        <row r="3738">
          <cell r="D3738">
            <v>0</v>
          </cell>
          <cell r="F3738">
            <v>0</v>
          </cell>
          <cell r="G3738">
            <v>0</v>
          </cell>
        </row>
        <row r="3739">
          <cell r="D3739">
            <v>0</v>
          </cell>
          <cell r="F3739">
            <v>0</v>
          </cell>
          <cell r="G3739">
            <v>0</v>
          </cell>
        </row>
        <row r="3740">
          <cell r="D3740">
            <v>0</v>
          </cell>
          <cell r="F3740">
            <v>0</v>
          </cell>
          <cell r="G3740">
            <v>0</v>
          </cell>
        </row>
        <row r="3741">
          <cell r="D3741">
            <v>0</v>
          </cell>
          <cell r="F3741">
            <v>0</v>
          </cell>
          <cell r="G3741">
            <v>0</v>
          </cell>
        </row>
        <row r="3742">
          <cell r="D3742">
            <v>0</v>
          </cell>
          <cell r="F3742">
            <v>0</v>
          </cell>
          <cell r="G3742">
            <v>0</v>
          </cell>
        </row>
        <row r="3743">
          <cell r="D3743">
            <v>0</v>
          </cell>
          <cell r="F3743">
            <v>0</v>
          </cell>
          <cell r="G3743">
            <v>0</v>
          </cell>
        </row>
        <row r="3744">
          <cell r="D3744">
            <v>0</v>
          </cell>
          <cell r="F3744">
            <v>0</v>
          </cell>
          <cell r="G3744">
            <v>0</v>
          </cell>
        </row>
        <row r="3745">
          <cell r="D3745">
            <v>0</v>
          </cell>
          <cell r="F3745">
            <v>0</v>
          </cell>
          <cell r="G3745">
            <v>0</v>
          </cell>
        </row>
        <row r="3746">
          <cell r="D3746">
            <v>0</v>
          </cell>
          <cell r="F3746">
            <v>0</v>
          </cell>
          <cell r="G3746">
            <v>0</v>
          </cell>
        </row>
        <row r="3747">
          <cell r="D3747">
            <v>0</v>
          </cell>
          <cell r="F3747">
            <v>0</v>
          </cell>
          <cell r="G3747">
            <v>0</v>
          </cell>
        </row>
        <row r="3748">
          <cell r="D3748">
            <v>0</v>
          </cell>
          <cell r="F3748">
            <v>0</v>
          </cell>
          <cell r="G3748">
            <v>0</v>
          </cell>
        </row>
        <row r="3749">
          <cell r="D3749">
            <v>0</v>
          </cell>
          <cell r="F3749">
            <v>0</v>
          </cell>
          <cell r="G3749">
            <v>0</v>
          </cell>
        </row>
        <row r="3750">
          <cell r="D3750">
            <v>0</v>
          </cell>
          <cell r="F3750">
            <v>0</v>
          </cell>
          <cell r="G3750">
            <v>0</v>
          </cell>
        </row>
        <row r="3751">
          <cell r="D3751">
            <v>0</v>
          </cell>
          <cell r="F3751">
            <v>0</v>
          </cell>
          <cell r="G3751">
            <v>0</v>
          </cell>
        </row>
        <row r="3752">
          <cell r="D3752">
            <v>0</v>
          </cell>
          <cell r="F3752">
            <v>0</v>
          </cell>
          <cell r="G3752">
            <v>0</v>
          </cell>
        </row>
        <row r="3753">
          <cell r="D3753">
            <v>0</v>
          </cell>
          <cell r="F3753">
            <v>0</v>
          </cell>
          <cell r="G3753">
            <v>0</v>
          </cell>
        </row>
        <row r="3754">
          <cell r="D3754">
            <v>0</v>
          </cell>
          <cell r="F3754">
            <v>0</v>
          </cell>
          <cell r="G3754">
            <v>0</v>
          </cell>
        </row>
        <row r="3755">
          <cell r="D3755">
            <v>0</v>
          </cell>
          <cell r="F3755">
            <v>0</v>
          </cell>
          <cell r="G3755">
            <v>0</v>
          </cell>
        </row>
        <row r="3756">
          <cell r="D3756">
            <v>0</v>
          </cell>
          <cell r="F3756">
            <v>0</v>
          </cell>
          <cell r="G3756">
            <v>0</v>
          </cell>
        </row>
        <row r="3757">
          <cell r="D3757">
            <v>0</v>
          </cell>
          <cell r="F3757">
            <v>0</v>
          </cell>
          <cell r="G3757">
            <v>0</v>
          </cell>
        </row>
        <row r="3758">
          <cell r="D3758">
            <v>0</v>
          </cell>
          <cell r="F3758">
            <v>0</v>
          </cell>
          <cell r="G3758">
            <v>0</v>
          </cell>
        </row>
        <row r="3759">
          <cell r="D3759">
            <v>0</v>
          </cell>
          <cell r="F3759">
            <v>0</v>
          </cell>
          <cell r="G3759">
            <v>0</v>
          </cell>
        </row>
        <row r="3760">
          <cell r="D3760">
            <v>0</v>
          </cell>
          <cell r="F3760">
            <v>0</v>
          </cell>
          <cell r="G3760">
            <v>0</v>
          </cell>
        </row>
        <row r="3761">
          <cell r="D3761">
            <v>0</v>
          </cell>
          <cell r="F3761">
            <v>0</v>
          </cell>
          <cell r="G3761">
            <v>0</v>
          </cell>
        </row>
        <row r="3762">
          <cell r="D3762">
            <v>0</v>
          </cell>
          <cell r="F3762">
            <v>0</v>
          </cell>
          <cell r="G3762">
            <v>0</v>
          </cell>
        </row>
        <row r="3763">
          <cell r="D3763">
            <v>0</v>
          </cell>
          <cell r="F3763">
            <v>0</v>
          </cell>
          <cell r="G3763">
            <v>0</v>
          </cell>
        </row>
        <row r="3764">
          <cell r="D3764">
            <v>0</v>
          </cell>
          <cell r="F3764">
            <v>0</v>
          </cell>
          <cell r="G3764">
            <v>0</v>
          </cell>
        </row>
        <row r="3765">
          <cell r="D3765">
            <v>0</v>
          </cell>
          <cell r="F3765">
            <v>0</v>
          </cell>
          <cell r="G3765">
            <v>0</v>
          </cell>
        </row>
        <row r="3766">
          <cell r="D3766">
            <v>0</v>
          </cell>
          <cell r="F3766">
            <v>0</v>
          </cell>
          <cell r="G3766">
            <v>0</v>
          </cell>
        </row>
        <row r="3767">
          <cell r="D3767">
            <v>0</v>
          </cell>
          <cell r="F3767">
            <v>0</v>
          </cell>
          <cell r="G3767">
            <v>0</v>
          </cell>
        </row>
        <row r="3768">
          <cell r="D3768">
            <v>0</v>
          </cell>
          <cell r="F3768">
            <v>0</v>
          </cell>
          <cell r="G3768">
            <v>0</v>
          </cell>
        </row>
        <row r="3769">
          <cell r="D3769">
            <v>0</v>
          </cell>
          <cell r="F3769">
            <v>0</v>
          </cell>
          <cell r="G3769">
            <v>0</v>
          </cell>
        </row>
        <row r="3770">
          <cell r="D3770">
            <v>0</v>
          </cell>
          <cell r="F3770">
            <v>0</v>
          </cell>
          <cell r="G3770">
            <v>0</v>
          </cell>
        </row>
        <row r="3771">
          <cell r="D3771">
            <v>0</v>
          </cell>
          <cell r="F3771">
            <v>0</v>
          </cell>
          <cell r="G3771">
            <v>0</v>
          </cell>
        </row>
        <row r="3772">
          <cell r="D3772">
            <v>0</v>
          </cell>
          <cell r="F3772">
            <v>0</v>
          </cell>
          <cell r="G3772">
            <v>0</v>
          </cell>
        </row>
        <row r="3773">
          <cell r="D3773">
            <v>0</v>
          </cell>
          <cell r="F3773">
            <v>0</v>
          </cell>
          <cell r="G3773">
            <v>0</v>
          </cell>
        </row>
        <row r="3774">
          <cell r="D3774">
            <v>0</v>
          </cell>
          <cell r="F3774">
            <v>0</v>
          </cell>
          <cell r="G3774">
            <v>0</v>
          </cell>
        </row>
        <row r="3775">
          <cell r="D3775">
            <v>0</v>
          </cell>
          <cell r="F3775">
            <v>0</v>
          </cell>
          <cell r="G3775">
            <v>0</v>
          </cell>
        </row>
        <row r="3776">
          <cell r="D3776">
            <v>0</v>
          </cell>
          <cell r="F3776">
            <v>0</v>
          </cell>
          <cell r="G3776">
            <v>0</v>
          </cell>
        </row>
        <row r="3777">
          <cell r="D3777">
            <v>0</v>
          </cell>
          <cell r="F3777">
            <v>0</v>
          </cell>
          <cell r="G3777">
            <v>0</v>
          </cell>
        </row>
        <row r="3778">
          <cell r="D3778">
            <v>0</v>
          </cell>
          <cell r="F3778">
            <v>0</v>
          </cell>
          <cell r="G3778">
            <v>0</v>
          </cell>
        </row>
        <row r="3779">
          <cell r="D3779">
            <v>0</v>
          </cell>
          <cell r="F3779">
            <v>0</v>
          </cell>
          <cell r="G3779">
            <v>0</v>
          </cell>
        </row>
        <row r="3780">
          <cell r="D3780">
            <v>0</v>
          </cell>
          <cell r="F3780">
            <v>0</v>
          </cell>
          <cell r="G3780">
            <v>0</v>
          </cell>
        </row>
        <row r="3781">
          <cell r="D3781">
            <v>0</v>
          </cell>
          <cell r="F3781">
            <v>0</v>
          </cell>
          <cell r="G3781">
            <v>0</v>
          </cell>
        </row>
        <row r="3782">
          <cell r="D3782">
            <v>0</v>
          </cell>
          <cell r="F3782">
            <v>0</v>
          </cell>
          <cell r="G3782">
            <v>0</v>
          </cell>
        </row>
        <row r="3783">
          <cell r="D3783">
            <v>0</v>
          </cell>
          <cell r="F3783">
            <v>0</v>
          </cell>
          <cell r="G3783">
            <v>0</v>
          </cell>
        </row>
        <row r="3784">
          <cell r="D3784">
            <v>0</v>
          </cell>
          <cell r="F3784">
            <v>0</v>
          </cell>
          <cell r="G3784">
            <v>0</v>
          </cell>
        </row>
        <row r="3785">
          <cell r="D3785">
            <v>0</v>
          </cell>
          <cell r="F3785">
            <v>0</v>
          </cell>
          <cell r="G3785">
            <v>0</v>
          </cell>
        </row>
        <row r="3786">
          <cell r="D3786">
            <v>0</v>
          </cell>
          <cell r="F3786">
            <v>0</v>
          </cell>
          <cell r="G3786">
            <v>0</v>
          </cell>
        </row>
        <row r="3787">
          <cell r="D3787">
            <v>0</v>
          </cell>
          <cell r="F3787">
            <v>0</v>
          </cell>
          <cell r="G3787">
            <v>0</v>
          </cell>
        </row>
        <row r="3788">
          <cell r="D3788">
            <v>0</v>
          </cell>
          <cell r="F3788">
            <v>0</v>
          </cell>
          <cell r="G3788">
            <v>0</v>
          </cell>
        </row>
        <row r="3789">
          <cell r="D3789">
            <v>0</v>
          </cell>
          <cell r="F3789">
            <v>0</v>
          </cell>
          <cell r="G3789">
            <v>0</v>
          </cell>
        </row>
        <row r="3790">
          <cell r="D3790">
            <v>0</v>
          </cell>
          <cell r="F3790">
            <v>0</v>
          </cell>
          <cell r="G3790">
            <v>0</v>
          </cell>
        </row>
        <row r="3791">
          <cell r="D3791">
            <v>0</v>
          </cell>
          <cell r="F3791">
            <v>0</v>
          </cell>
          <cell r="G3791">
            <v>0</v>
          </cell>
        </row>
        <row r="3792">
          <cell r="D3792">
            <v>0</v>
          </cell>
          <cell r="F3792">
            <v>0</v>
          </cell>
          <cell r="G3792">
            <v>0</v>
          </cell>
        </row>
        <row r="3793">
          <cell r="D3793">
            <v>0</v>
          </cell>
          <cell r="F3793">
            <v>0</v>
          </cell>
          <cell r="G3793">
            <v>0</v>
          </cell>
        </row>
        <row r="3794">
          <cell r="D3794">
            <v>0</v>
          </cell>
          <cell r="F3794">
            <v>0</v>
          </cell>
          <cell r="G3794">
            <v>0</v>
          </cell>
        </row>
        <row r="3795">
          <cell r="D3795">
            <v>0</v>
          </cell>
          <cell r="F3795">
            <v>0</v>
          </cell>
          <cell r="G3795">
            <v>0</v>
          </cell>
        </row>
        <row r="3796">
          <cell r="D3796">
            <v>0</v>
          </cell>
          <cell r="F3796">
            <v>0</v>
          </cell>
          <cell r="G3796">
            <v>0</v>
          </cell>
        </row>
        <row r="3797">
          <cell r="D3797">
            <v>0</v>
          </cell>
          <cell r="F3797">
            <v>0</v>
          </cell>
          <cell r="G3797">
            <v>0</v>
          </cell>
        </row>
        <row r="3798">
          <cell r="D3798">
            <v>0</v>
          </cell>
          <cell r="F3798">
            <v>0</v>
          </cell>
          <cell r="G3798">
            <v>0</v>
          </cell>
        </row>
        <row r="3799">
          <cell r="D3799">
            <v>0</v>
          </cell>
          <cell r="F3799">
            <v>0</v>
          </cell>
          <cell r="G3799">
            <v>0</v>
          </cell>
        </row>
        <row r="3800">
          <cell r="D3800">
            <v>0</v>
          </cell>
          <cell r="F3800">
            <v>0</v>
          </cell>
          <cell r="G3800">
            <v>0</v>
          </cell>
        </row>
        <row r="3801">
          <cell r="D3801">
            <v>0</v>
          </cell>
          <cell r="F3801">
            <v>0</v>
          </cell>
          <cell r="G3801">
            <v>0</v>
          </cell>
        </row>
        <row r="3802">
          <cell r="D3802">
            <v>0</v>
          </cell>
          <cell r="F3802">
            <v>0</v>
          </cell>
          <cell r="G3802">
            <v>0</v>
          </cell>
        </row>
        <row r="3803">
          <cell r="D3803">
            <v>0</v>
          </cell>
          <cell r="F3803">
            <v>0</v>
          </cell>
          <cell r="G3803">
            <v>0</v>
          </cell>
        </row>
        <row r="3804">
          <cell r="D3804">
            <v>0</v>
          </cell>
          <cell r="F3804">
            <v>0</v>
          </cell>
          <cell r="G3804">
            <v>0</v>
          </cell>
        </row>
        <row r="3805">
          <cell r="D3805">
            <v>0</v>
          </cell>
          <cell r="F3805">
            <v>0</v>
          </cell>
          <cell r="G3805">
            <v>0</v>
          </cell>
        </row>
        <row r="3806">
          <cell r="D3806">
            <v>0</v>
          </cell>
          <cell r="F3806">
            <v>0</v>
          </cell>
          <cell r="G3806">
            <v>0</v>
          </cell>
        </row>
        <row r="3807">
          <cell r="D3807">
            <v>0</v>
          </cell>
          <cell r="F3807">
            <v>0</v>
          </cell>
          <cell r="G3807">
            <v>0</v>
          </cell>
        </row>
        <row r="3808">
          <cell r="D3808">
            <v>0</v>
          </cell>
          <cell r="F3808">
            <v>0</v>
          </cell>
          <cell r="G3808">
            <v>0</v>
          </cell>
        </row>
        <row r="3809">
          <cell r="D3809">
            <v>0</v>
          </cell>
          <cell r="F3809">
            <v>0</v>
          </cell>
          <cell r="G3809">
            <v>0</v>
          </cell>
        </row>
        <row r="3810">
          <cell r="D3810">
            <v>0</v>
          </cell>
          <cell r="F3810">
            <v>0</v>
          </cell>
          <cell r="G3810">
            <v>0</v>
          </cell>
        </row>
        <row r="3811">
          <cell r="D3811">
            <v>0</v>
          </cell>
          <cell r="F3811">
            <v>0</v>
          </cell>
          <cell r="G3811">
            <v>0</v>
          </cell>
        </row>
        <row r="3812">
          <cell r="D3812">
            <v>0</v>
          </cell>
          <cell r="F3812">
            <v>0</v>
          </cell>
          <cell r="G3812">
            <v>0</v>
          </cell>
        </row>
        <row r="3813">
          <cell r="D3813">
            <v>0</v>
          </cell>
          <cell r="F3813">
            <v>0</v>
          </cell>
          <cell r="G3813">
            <v>0</v>
          </cell>
        </row>
        <row r="3814">
          <cell r="D3814">
            <v>0</v>
          </cell>
          <cell r="F3814">
            <v>0</v>
          </cell>
          <cell r="G3814">
            <v>0</v>
          </cell>
        </row>
        <row r="3815">
          <cell r="D3815">
            <v>0</v>
          </cell>
          <cell r="F3815">
            <v>0</v>
          </cell>
          <cell r="G3815">
            <v>0</v>
          </cell>
        </row>
        <row r="3816">
          <cell r="D3816">
            <v>0</v>
          </cell>
          <cell r="F3816">
            <v>0</v>
          </cell>
          <cell r="G3816">
            <v>0</v>
          </cell>
        </row>
        <row r="3817">
          <cell r="D3817">
            <v>0</v>
          </cell>
          <cell r="F3817">
            <v>0</v>
          </cell>
          <cell r="G3817">
            <v>0</v>
          </cell>
        </row>
        <row r="3818">
          <cell r="D3818">
            <v>0</v>
          </cell>
          <cell r="F3818">
            <v>0</v>
          </cell>
          <cell r="G3818">
            <v>0</v>
          </cell>
        </row>
        <row r="3819">
          <cell r="D3819">
            <v>0</v>
          </cell>
          <cell r="F3819">
            <v>0</v>
          </cell>
          <cell r="G3819">
            <v>0</v>
          </cell>
        </row>
        <row r="3820">
          <cell r="D3820">
            <v>0</v>
          </cell>
          <cell r="F3820">
            <v>0</v>
          </cell>
          <cell r="G3820">
            <v>0</v>
          </cell>
        </row>
        <row r="3821">
          <cell r="D3821">
            <v>0</v>
          </cell>
          <cell r="F3821">
            <v>0</v>
          </cell>
          <cell r="G3821">
            <v>0</v>
          </cell>
        </row>
        <row r="3822">
          <cell r="D3822">
            <v>0</v>
          </cell>
          <cell r="F3822">
            <v>0</v>
          </cell>
          <cell r="G3822">
            <v>0</v>
          </cell>
        </row>
        <row r="3823">
          <cell r="D3823">
            <v>0</v>
          </cell>
          <cell r="F3823">
            <v>0</v>
          </cell>
          <cell r="G3823">
            <v>0</v>
          </cell>
        </row>
        <row r="3824">
          <cell r="D3824">
            <v>0</v>
          </cell>
          <cell r="F3824">
            <v>0</v>
          </cell>
          <cell r="G3824">
            <v>0</v>
          </cell>
        </row>
        <row r="3825">
          <cell r="D3825">
            <v>0</v>
          </cell>
          <cell r="F3825">
            <v>0</v>
          </cell>
          <cell r="G3825">
            <v>0</v>
          </cell>
        </row>
        <row r="3826">
          <cell r="D3826">
            <v>0</v>
          </cell>
          <cell r="F3826">
            <v>0</v>
          </cell>
          <cell r="G3826">
            <v>0</v>
          </cell>
        </row>
        <row r="3827">
          <cell r="D3827">
            <v>0</v>
          </cell>
          <cell r="F3827">
            <v>0</v>
          </cell>
          <cell r="G3827">
            <v>0</v>
          </cell>
        </row>
        <row r="3828">
          <cell r="D3828">
            <v>0</v>
          </cell>
          <cell r="F3828">
            <v>0</v>
          </cell>
          <cell r="G3828">
            <v>0</v>
          </cell>
        </row>
        <row r="3829">
          <cell r="D3829">
            <v>0</v>
          </cell>
          <cell r="F3829">
            <v>0</v>
          </cell>
          <cell r="G3829">
            <v>0</v>
          </cell>
        </row>
        <row r="3830">
          <cell r="D3830">
            <v>0</v>
          </cell>
          <cell r="F3830">
            <v>0</v>
          </cell>
          <cell r="G3830">
            <v>0</v>
          </cell>
        </row>
        <row r="3831">
          <cell r="D3831">
            <v>0</v>
          </cell>
          <cell r="F3831">
            <v>0</v>
          </cell>
          <cell r="G3831">
            <v>0</v>
          </cell>
        </row>
        <row r="3832">
          <cell r="D3832">
            <v>0</v>
          </cell>
          <cell r="F3832">
            <v>0</v>
          </cell>
          <cell r="G3832">
            <v>0</v>
          </cell>
        </row>
        <row r="3833">
          <cell r="D3833">
            <v>0</v>
          </cell>
          <cell r="F3833">
            <v>0</v>
          </cell>
          <cell r="G3833">
            <v>0</v>
          </cell>
        </row>
        <row r="3834">
          <cell r="D3834">
            <v>0</v>
          </cell>
          <cell r="F3834">
            <v>0</v>
          </cell>
          <cell r="G3834">
            <v>0</v>
          </cell>
        </row>
        <row r="3835">
          <cell r="D3835">
            <v>0</v>
          </cell>
          <cell r="F3835">
            <v>0</v>
          </cell>
          <cell r="G3835">
            <v>0</v>
          </cell>
        </row>
        <row r="3836">
          <cell r="D3836">
            <v>0</v>
          </cell>
          <cell r="F3836">
            <v>0</v>
          </cell>
          <cell r="G3836">
            <v>0</v>
          </cell>
        </row>
        <row r="3837">
          <cell r="D3837">
            <v>0</v>
          </cell>
          <cell r="F3837">
            <v>0</v>
          </cell>
          <cell r="G3837">
            <v>0</v>
          </cell>
        </row>
        <row r="3838">
          <cell r="D3838">
            <v>0</v>
          </cell>
          <cell r="F3838">
            <v>0</v>
          </cell>
          <cell r="G3838">
            <v>0</v>
          </cell>
        </row>
        <row r="3839">
          <cell r="D3839">
            <v>0</v>
          </cell>
          <cell r="F3839">
            <v>0</v>
          </cell>
          <cell r="G3839">
            <v>0</v>
          </cell>
        </row>
        <row r="3840">
          <cell r="D3840">
            <v>0</v>
          </cell>
          <cell r="F3840">
            <v>0</v>
          </cell>
          <cell r="G3840">
            <v>0</v>
          </cell>
        </row>
        <row r="3841">
          <cell r="D3841">
            <v>0</v>
          </cell>
          <cell r="F3841">
            <v>0</v>
          </cell>
          <cell r="G3841">
            <v>0</v>
          </cell>
        </row>
        <row r="3842">
          <cell r="D3842">
            <v>0</v>
          </cell>
          <cell r="F3842">
            <v>0</v>
          </cell>
          <cell r="G3842">
            <v>0</v>
          </cell>
        </row>
        <row r="3843">
          <cell r="D3843">
            <v>0</v>
          </cell>
          <cell r="F3843">
            <v>0</v>
          </cell>
          <cell r="G3843">
            <v>0</v>
          </cell>
        </row>
        <row r="3844">
          <cell r="D3844">
            <v>0</v>
          </cell>
          <cell r="F3844">
            <v>0</v>
          </cell>
          <cell r="G3844">
            <v>0</v>
          </cell>
        </row>
        <row r="3845">
          <cell r="D3845">
            <v>0</v>
          </cell>
          <cell r="F3845">
            <v>0</v>
          </cell>
          <cell r="G3845">
            <v>0</v>
          </cell>
        </row>
        <row r="3846">
          <cell r="D3846">
            <v>0</v>
          </cell>
          <cell r="F3846">
            <v>0</v>
          </cell>
          <cell r="G3846">
            <v>0</v>
          </cell>
        </row>
        <row r="3847">
          <cell r="D3847">
            <v>0</v>
          </cell>
          <cell r="F3847">
            <v>0</v>
          </cell>
          <cell r="G3847">
            <v>0</v>
          </cell>
        </row>
        <row r="3848">
          <cell r="D3848">
            <v>0</v>
          </cell>
          <cell r="F3848">
            <v>0</v>
          </cell>
          <cell r="G3848">
            <v>0</v>
          </cell>
        </row>
        <row r="3849">
          <cell r="D3849">
            <v>0</v>
          </cell>
          <cell r="F3849">
            <v>0</v>
          </cell>
          <cell r="G3849">
            <v>0</v>
          </cell>
        </row>
        <row r="3850">
          <cell r="D3850">
            <v>0</v>
          </cell>
          <cell r="F3850">
            <v>0</v>
          </cell>
          <cell r="G3850">
            <v>0</v>
          </cell>
        </row>
        <row r="3851">
          <cell r="D3851">
            <v>0</v>
          </cell>
          <cell r="F3851">
            <v>0</v>
          </cell>
          <cell r="G3851">
            <v>0</v>
          </cell>
        </row>
        <row r="3852">
          <cell r="D3852">
            <v>0</v>
          </cell>
          <cell r="F3852">
            <v>0</v>
          </cell>
          <cell r="G3852">
            <v>0</v>
          </cell>
        </row>
        <row r="3853">
          <cell r="D3853">
            <v>0</v>
          </cell>
          <cell r="F3853">
            <v>0</v>
          </cell>
          <cell r="G3853">
            <v>0</v>
          </cell>
        </row>
        <row r="3854">
          <cell r="D3854">
            <v>0</v>
          </cell>
          <cell r="F3854">
            <v>0</v>
          </cell>
          <cell r="G3854">
            <v>0</v>
          </cell>
        </row>
        <row r="3855">
          <cell r="D3855">
            <v>0</v>
          </cell>
          <cell r="F3855">
            <v>0</v>
          </cell>
          <cell r="G3855">
            <v>0</v>
          </cell>
        </row>
        <row r="3856">
          <cell r="D3856">
            <v>0</v>
          </cell>
          <cell r="F3856">
            <v>0</v>
          </cell>
          <cell r="G3856">
            <v>0</v>
          </cell>
        </row>
        <row r="3857">
          <cell r="D3857">
            <v>0</v>
          </cell>
          <cell r="F3857">
            <v>0</v>
          </cell>
          <cell r="G3857">
            <v>0</v>
          </cell>
        </row>
        <row r="3858">
          <cell r="D3858">
            <v>0</v>
          </cell>
          <cell r="F3858">
            <v>0</v>
          </cell>
          <cell r="G3858">
            <v>0</v>
          </cell>
        </row>
        <row r="3859">
          <cell r="D3859">
            <v>0</v>
          </cell>
          <cell r="F3859">
            <v>0</v>
          </cell>
          <cell r="G3859">
            <v>0</v>
          </cell>
        </row>
        <row r="3860">
          <cell r="D3860">
            <v>0</v>
          </cell>
          <cell r="F3860">
            <v>0</v>
          </cell>
          <cell r="G3860">
            <v>0</v>
          </cell>
        </row>
        <row r="3861">
          <cell r="D3861">
            <v>0</v>
          </cell>
          <cell r="F3861">
            <v>0</v>
          </cell>
          <cell r="G3861">
            <v>0</v>
          </cell>
        </row>
        <row r="3862">
          <cell r="D3862">
            <v>0</v>
          </cell>
          <cell r="F3862">
            <v>0</v>
          </cell>
          <cell r="G3862">
            <v>0</v>
          </cell>
        </row>
        <row r="3863">
          <cell r="D3863">
            <v>0</v>
          </cell>
          <cell r="F3863">
            <v>0</v>
          </cell>
          <cell r="G3863">
            <v>0</v>
          </cell>
        </row>
        <row r="3864">
          <cell r="D3864">
            <v>0</v>
          </cell>
          <cell r="F3864">
            <v>0</v>
          </cell>
          <cell r="G3864">
            <v>0</v>
          </cell>
        </row>
        <row r="3865">
          <cell r="D3865">
            <v>0</v>
          </cell>
          <cell r="F3865">
            <v>0</v>
          </cell>
          <cell r="G3865">
            <v>0</v>
          </cell>
        </row>
        <row r="3866">
          <cell r="D3866">
            <v>0</v>
          </cell>
          <cell r="F3866">
            <v>0</v>
          </cell>
          <cell r="G3866">
            <v>0</v>
          </cell>
        </row>
        <row r="3867">
          <cell r="D3867">
            <v>0</v>
          </cell>
          <cell r="F3867">
            <v>0</v>
          </cell>
          <cell r="G3867">
            <v>0</v>
          </cell>
        </row>
        <row r="3868">
          <cell r="D3868">
            <v>0</v>
          </cell>
          <cell r="F3868">
            <v>0</v>
          </cell>
          <cell r="G3868">
            <v>0</v>
          </cell>
        </row>
        <row r="3869">
          <cell r="D3869">
            <v>0</v>
          </cell>
          <cell r="F3869">
            <v>0</v>
          </cell>
          <cell r="G3869">
            <v>0</v>
          </cell>
        </row>
        <row r="3870">
          <cell r="D3870">
            <v>0</v>
          </cell>
          <cell r="F3870">
            <v>0</v>
          </cell>
          <cell r="G3870">
            <v>0</v>
          </cell>
        </row>
        <row r="3871">
          <cell r="D3871">
            <v>0</v>
          </cell>
          <cell r="F3871">
            <v>0</v>
          </cell>
          <cell r="G3871">
            <v>0</v>
          </cell>
        </row>
        <row r="3872">
          <cell r="D3872">
            <v>0</v>
          </cell>
          <cell r="F3872">
            <v>0</v>
          </cell>
          <cell r="G3872">
            <v>0</v>
          </cell>
        </row>
        <row r="3873">
          <cell r="D3873">
            <v>0</v>
          </cell>
          <cell r="F3873">
            <v>0</v>
          </cell>
          <cell r="G3873">
            <v>0</v>
          </cell>
        </row>
        <row r="3874">
          <cell r="D3874">
            <v>0</v>
          </cell>
          <cell r="F3874">
            <v>0</v>
          </cell>
          <cell r="G3874">
            <v>0</v>
          </cell>
        </row>
        <row r="3875">
          <cell r="D3875">
            <v>0</v>
          </cell>
          <cell r="F3875">
            <v>0</v>
          </cell>
          <cell r="G3875">
            <v>0</v>
          </cell>
        </row>
        <row r="3876">
          <cell r="D3876">
            <v>0</v>
          </cell>
          <cell r="F3876">
            <v>0</v>
          </cell>
          <cell r="G3876">
            <v>0</v>
          </cell>
        </row>
        <row r="3877">
          <cell r="D3877">
            <v>0</v>
          </cell>
          <cell r="F3877">
            <v>0</v>
          </cell>
          <cell r="G3877">
            <v>0</v>
          </cell>
        </row>
        <row r="3878">
          <cell r="D3878">
            <v>0</v>
          </cell>
          <cell r="F3878">
            <v>0</v>
          </cell>
          <cell r="G3878">
            <v>0</v>
          </cell>
        </row>
        <row r="3879">
          <cell r="D3879">
            <v>0</v>
          </cell>
          <cell r="F3879">
            <v>0</v>
          </cell>
          <cell r="G3879">
            <v>0</v>
          </cell>
        </row>
        <row r="3880">
          <cell r="D3880">
            <v>0</v>
          </cell>
          <cell r="F3880">
            <v>0</v>
          </cell>
          <cell r="G3880">
            <v>0</v>
          </cell>
        </row>
        <row r="3881">
          <cell r="D3881">
            <v>0</v>
          </cell>
          <cell r="F3881">
            <v>0</v>
          </cell>
          <cell r="G3881">
            <v>0</v>
          </cell>
        </row>
        <row r="3882">
          <cell r="D3882">
            <v>0</v>
          </cell>
          <cell r="F3882">
            <v>0</v>
          </cell>
          <cell r="G3882">
            <v>0</v>
          </cell>
        </row>
        <row r="3883">
          <cell r="D3883">
            <v>0</v>
          </cell>
          <cell r="F3883">
            <v>0</v>
          </cell>
          <cell r="G3883">
            <v>0</v>
          </cell>
        </row>
        <row r="3884">
          <cell r="D3884">
            <v>0</v>
          </cell>
          <cell r="F3884">
            <v>0</v>
          </cell>
          <cell r="G3884">
            <v>0</v>
          </cell>
        </row>
        <row r="3885">
          <cell r="D3885">
            <v>0</v>
          </cell>
          <cell r="F3885">
            <v>0</v>
          </cell>
          <cell r="G3885">
            <v>0</v>
          </cell>
        </row>
        <row r="3886">
          <cell r="D3886">
            <v>0</v>
          </cell>
          <cell r="F3886">
            <v>0</v>
          </cell>
          <cell r="G3886">
            <v>0</v>
          </cell>
        </row>
        <row r="3887">
          <cell r="D3887">
            <v>0</v>
          </cell>
          <cell r="F3887">
            <v>0</v>
          </cell>
          <cell r="G3887">
            <v>0</v>
          </cell>
        </row>
        <row r="3888">
          <cell r="D3888">
            <v>0</v>
          </cell>
          <cell r="F3888">
            <v>0</v>
          </cell>
          <cell r="G3888">
            <v>0</v>
          </cell>
        </row>
        <row r="3889">
          <cell r="D3889">
            <v>0</v>
          </cell>
          <cell r="F3889">
            <v>0</v>
          </cell>
          <cell r="G3889">
            <v>0</v>
          </cell>
        </row>
        <row r="3890">
          <cell r="D3890">
            <v>0</v>
          </cell>
          <cell r="F3890">
            <v>0</v>
          </cell>
          <cell r="G3890">
            <v>0</v>
          </cell>
        </row>
        <row r="3891">
          <cell r="D3891">
            <v>0</v>
          </cell>
          <cell r="F3891">
            <v>0</v>
          </cell>
          <cell r="G3891">
            <v>0</v>
          </cell>
        </row>
        <row r="3892">
          <cell r="D3892">
            <v>0</v>
          </cell>
          <cell r="F3892">
            <v>0</v>
          </cell>
          <cell r="G3892">
            <v>0</v>
          </cell>
        </row>
        <row r="3893">
          <cell r="D3893">
            <v>0</v>
          </cell>
          <cell r="F3893">
            <v>0</v>
          </cell>
          <cell r="G3893">
            <v>0</v>
          </cell>
        </row>
        <row r="3894">
          <cell r="D3894">
            <v>0</v>
          </cell>
          <cell r="F3894">
            <v>0</v>
          </cell>
          <cell r="G3894">
            <v>0</v>
          </cell>
        </row>
        <row r="3895">
          <cell r="D3895">
            <v>0</v>
          </cell>
          <cell r="F3895">
            <v>0</v>
          </cell>
          <cell r="G3895">
            <v>0</v>
          </cell>
        </row>
        <row r="3896">
          <cell r="D3896">
            <v>0</v>
          </cell>
          <cell r="F3896">
            <v>0</v>
          </cell>
          <cell r="G3896">
            <v>0</v>
          </cell>
        </row>
        <row r="3897">
          <cell r="D3897">
            <v>0</v>
          </cell>
          <cell r="F3897">
            <v>0</v>
          </cell>
          <cell r="G3897">
            <v>0</v>
          </cell>
        </row>
        <row r="3898">
          <cell r="D3898">
            <v>0</v>
          </cell>
          <cell r="F3898">
            <v>0</v>
          </cell>
          <cell r="G3898">
            <v>0</v>
          </cell>
        </row>
        <row r="3899">
          <cell r="D3899">
            <v>0</v>
          </cell>
          <cell r="F3899">
            <v>0</v>
          </cell>
          <cell r="G3899">
            <v>0</v>
          </cell>
        </row>
        <row r="3900">
          <cell r="D3900">
            <v>0</v>
          </cell>
          <cell r="F3900">
            <v>0</v>
          </cell>
          <cell r="G3900">
            <v>0</v>
          </cell>
        </row>
        <row r="3901">
          <cell r="D3901">
            <v>0</v>
          </cell>
          <cell r="F3901">
            <v>0</v>
          </cell>
          <cell r="G3901">
            <v>0</v>
          </cell>
        </row>
        <row r="3902">
          <cell r="D3902">
            <v>0</v>
          </cell>
          <cell r="F3902">
            <v>0</v>
          </cell>
          <cell r="G3902">
            <v>0</v>
          </cell>
        </row>
        <row r="3903">
          <cell r="D3903">
            <v>0</v>
          </cell>
          <cell r="F3903">
            <v>0</v>
          </cell>
          <cell r="G3903">
            <v>0</v>
          </cell>
        </row>
        <row r="3904">
          <cell r="D3904">
            <v>0</v>
          </cell>
          <cell r="F3904">
            <v>0</v>
          </cell>
          <cell r="G3904">
            <v>0</v>
          </cell>
        </row>
        <row r="3905">
          <cell r="D3905">
            <v>0</v>
          </cell>
          <cell r="F3905">
            <v>0</v>
          </cell>
          <cell r="G3905">
            <v>0</v>
          </cell>
        </row>
        <row r="3906">
          <cell r="D3906">
            <v>0</v>
          </cell>
          <cell r="F3906">
            <v>0</v>
          </cell>
          <cell r="G3906">
            <v>0</v>
          </cell>
        </row>
        <row r="3907">
          <cell r="D3907">
            <v>0</v>
          </cell>
          <cell r="F3907">
            <v>0</v>
          </cell>
          <cell r="G3907">
            <v>0</v>
          </cell>
        </row>
        <row r="3908">
          <cell r="D3908">
            <v>0</v>
          </cell>
          <cell r="F3908">
            <v>0</v>
          </cell>
          <cell r="G3908">
            <v>0</v>
          </cell>
        </row>
        <row r="3909">
          <cell r="D3909">
            <v>0</v>
          </cell>
          <cell r="F3909">
            <v>0</v>
          </cell>
          <cell r="G3909">
            <v>0</v>
          </cell>
        </row>
        <row r="3910">
          <cell r="D3910">
            <v>0</v>
          </cell>
          <cell r="F3910">
            <v>0</v>
          </cell>
          <cell r="G3910">
            <v>0</v>
          </cell>
        </row>
        <row r="3911">
          <cell r="D3911">
            <v>0</v>
          </cell>
          <cell r="F3911">
            <v>0</v>
          </cell>
          <cell r="G3911">
            <v>0</v>
          </cell>
        </row>
        <row r="3912">
          <cell r="D3912">
            <v>0</v>
          </cell>
          <cell r="F3912">
            <v>0</v>
          </cell>
          <cell r="G3912">
            <v>0</v>
          </cell>
        </row>
        <row r="3913">
          <cell r="D3913">
            <v>0</v>
          </cell>
          <cell r="F3913">
            <v>0</v>
          </cell>
          <cell r="G3913">
            <v>0</v>
          </cell>
        </row>
        <row r="3914">
          <cell r="D3914">
            <v>0</v>
          </cell>
          <cell r="F3914">
            <v>0</v>
          </cell>
          <cell r="G3914">
            <v>0</v>
          </cell>
        </row>
        <row r="3915">
          <cell r="D3915">
            <v>0</v>
          </cell>
          <cell r="F3915">
            <v>0</v>
          </cell>
          <cell r="G3915">
            <v>0</v>
          </cell>
        </row>
        <row r="3916">
          <cell r="D3916">
            <v>0</v>
          </cell>
          <cell r="F3916">
            <v>0</v>
          </cell>
          <cell r="G3916">
            <v>0</v>
          </cell>
        </row>
        <row r="3917">
          <cell r="D3917">
            <v>0</v>
          </cell>
          <cell r="F3917">
            <v>0</v>
          </cell>
          <cell r="G3917">
            <v>0</v>
          </cell>
        </row>
        <row r="3918">
          <cell r="D3918">
            <v>0</v>
          </cell>
          <cell r="F3918">
            <v>0</v>
          </cell>
          <cell r="G3918">
            <v>0</v>
          </cell>
        </row>
        <row r="3919">
          <cell r="D3919">
            <v>0</v>
          </cell>
          <cell r="F3919">
            <v>0</v>
          </cell>
          <cell r="G3919">
            <v>0</v>
          </cell>
        </row>
        <row r="3920">
          <cell r="D3920">
            <v>0</v>
          </cell>
          <cell r="F3920">
            <v>0</v>
          </cell>
          <cell r="G3920">
            <v>0</v>
          </cell>
        </row>
        <row r="3921">
          <cell r="D3921">
            <v>0</v>
          </cell>
          <cell r="F3921">
            <v>0</v>
          </cell>
          <cell r="G3921">
            <v>0</v>
          </cell>
        </row>
        <row r="3922">
          <cell r="D3922">
            <v>0</v>
          </cell>
          <cell r="F3922">
            <v>0</v>
          </cell>
          <cell r="G3922">
            <v>0</v>
          </cell>
        </row>
        <row r="3923">
          <cell r="D3923">
            <v>0</v>
          </cell>
          <cell r="F3923">
            <v>0</v>
          </cell>
          <cell r="G3923">
            <v>0</v>
          </cell>
        </row>
        <row r="3924">
          <cell r="D3924">
            <v>0</v>
          </cell>
          <cell r="F3924">
            <v>0</v>
          </cell>
          <cell r="G3924">
            <v>0</v>
          </cell>
        </row>
        <row r="3925">
          <cell r="D3925">
            <v>0</v>
          </cell>
          <cell r="F3925">
            <v>0</v>
          </cell>
          <cell r="G3925">
            <v>0</v>
          </cell>
        </row>
        <row r="3926">
          <cell r="D3926">
            <v>0</v>
          </cell>
          <cell r="F3926">
            <v>0</v>
          </cell>
          <cell r="G3926">
            <v>0</v>
          </cell>
        </row>
        <row r="3927">
          <cell r="D3927">
            <v>0</v>
          </cell>
          <cell r="F3927">
            <v>0</v>
          </cell>
          <cell r="G3927">
            <v>0</v>
          </cell>
        </row>
        <row r="3928">
          <cell r="D3928">
            <v>0</v>
          </cell>
          <cell r="F3928">
            <v>0</v>
          </cell>
          <cell r="G3928">
            <v>0</v>
          </cell>
        </row>
        <row r="3929">
          <cell r="D3929">
            <v>0</v>
          </cell>
          <cell r="F3929">
            <v>0</v>
          </cell>
          <cell r="G3929">
            <v>0</v>
          </cell>
        </row>
        <row r="3930">
          <cell r="D3930">
            <v>0</v>
          </cell>
          <cell r="F3930">
            <v>0</v>
          </cell>
          <cell r="G3930">
            <v>0</v>
          </cell>
        </row>
        <row r="3931">
          <cell r="D3931">
            <v>0</v>
          </cell>
          <cell r="F3931">
            <v>0</v>
          </cell>
          <cell r="G3931">
            <v>0</v>
          </cell>
        </row>
        <row r="3932">
          <cell r="D3932">
            <v>0</v>
          </cell>
          <cell r="F3932">
            <v>0</v>
          </cell>
          <cell r="G3932">
            <v>0</v>
          </cell>
        </row>
        <row r="3933">
          <cell r="D3933">
            <v>0</v>
          </cell>
          <cell r="F3933">
            <v>0</v>
          </cell>
          <cell r="G3933">
            <v>0</v>
          </cell>
        </row>
        <row r="3934">
          <cell r="D3934">
            <v>0</v>
          </cell>
          <cell r="F3934">
            <v>0</v>
          </cell>
          <cell r="G3934">
            <v>0</v>
          </cell>
        </row>
        <row r="3935">
          <cell r="D3935">
            <v>0</v>
          </cell>
          <cell r="F3935">
            <v>0</v>
          </cell>
          <cell r="G3935">
            <v>0</v>
          </cell>
        </row>
        <row r="3936">
          <cell r="D3936">
            <v>0</v>
          </cell>
          <cell r="F3936">
            <v>0</v>
          </cell>
          <cell r="G3936">
            <v>0</v>
          </cell>
        </row>
        <row r="3937">
          <cell r="D3937">
            <v>0</v>
          </cell>
          <cell r="F3937">
            <v>0</v>
          </cell>
          <cell r="G3937">
            <v>0</v>
          </cell>
        </row>
        <row r="3938">
          <cell r="D3938">
            <v>0</v>
          </cell>
          <cell r="F3938">
            <v>0</v>
          </cell>
          <cell r="G3938">
            <v>0</v>
          </cell>
        </row>
        <row r="3939">
          <cell r="D3939">
            <v>0</v>
          </cell>
          <cell r="F3939">
            <v>0</v>
          </cell>
          <cell r="G3939">
            <v>0</v>
          </cell>
        </row>
        <row r="3940">
          <cell r="D3940">
            <v>0</v>
          </cell>
          <cell r="F3940">
            <v>0</v>
          </cell>
          <cell r="G3940">
            <v>0</v>
          </cell>
        </row>
        <row r="3941">
          <cell r="D3941">
            <v>0</v>
          </cell>
          <cell r="F3941">
            <v>0</v>
          </cell>
          <cell r="G3941">
            <v>0</v>
          </cell>
        </row>
        <row r="3942">
          <cell r="D3942">
            <v>0</v>
          </cell>
          <cell r="F3942">
            <v>0</v>
          </cell>
          <cell r="G3942">
            <v>0</v>
          </cell>
        </row>
        <row r="3943">
          <cell r="D3943">
            <v>0</v>
          </cell>
          <cell r="F3943">
            <v>0</v>
          </cell>
          <cell r="G3943">
            <v>0</v>
          </cell>
        </row>
        <row r="3944">
          <cell r="D3944">
            <v>0</v>
          </cell>
          <cell r="F3944">
            <v>0</v>
          </cell>
          <cell r="G3944">
            <v>0</v>
          </cell>
        </row>
        <row r="3945">
          <cell r="D3945">
            <v>0</v>
          </cell>
          <cell r="F3945">
            <v>0</v>
          </cell>
          <cell r="G3945">
            <v>0</v>
          </cell>
        </row>
        <row r="3946">
          <cell r="D3946">
            <v>0</v>
          </cell>
          <cell r="F3946">
            <v>0</v>
          </cell>
          <cell r="G3946">
            <v>0</v>
          </cell>
        </row>
        <row r="3947">
          <cell r="D3947">
            <v>0</v>
          </cell>
          <cell r="F3947">
            <v>0</v>
          </cell>
          <cell r="G3947">
            <v>0</v>
          </cell>
        </row>
        <row r="3948">
          <cell r="D3948">
            <v>0</v>
          </cell>
          <cell r="F3948">
            <v>0</v>
          </cell>
          <cell r="G3948">
            <v>0</v>
          </cell>
        </row>
        <row r="3949">
          <cell r="D3949">
            <v>0</v>
          </cell>
          <cell r="F3949">
            <v>0</v>
          </cell>
          <cell r="G3949">
            <v>0</v>
          </cell>
        </row>
        <row r="3950">
          <cell r="D3950">
            <v>0</v>
          </cell>
          <cell r="F3950">
            <v>0</v>
          </cell>
          <cell r="G3950">
            <v>0</v>
          </cell>
        </row>
        <row r="3951">
          <cell r="D3951">
            <v>0</v>
          </cell>
          <cell r="F3951">
            <v>0</v>
          </cell>
          <cell r="G3951">
            <v>0</v>
          </cell>
        </row>
        <row r="3952">
          <cell r="D3952">
            <v>0</v>
          </cell>
          <cell r="F3952">
            <v>0</v>
          </cell>
          <cell r="G3952">
            <v>0</v>
          </cell>
        </row>
        <row r="3953">
          <cell r="D3953">
            <v>0</v>
          </cell>
          <cell r="F3953">
            <v>0</v>
          </cell>
          <cell r="G3953">
            <v>0</v>
          </cell>
        </row>
        <row r="3954">
          <cell r="D3954">
            <v>0</v>
          </cell>
          <cell r="F3954">
            <v>0</v>
          </cell>
          <cell r="G3954">
            <v>0</v>
          </cell>
        </row>
        <row r="3955">
          <cell r="D3955">
            <v>0</v>
          </cell>
          <cell r="F3955">
            <v>0</v>
          </cell>
          <cell r="G3955">
            <v>0</v>
          </cell>
        </row>
        <row r="3956">
          <cell r="D3956">
            <v>0</v>
          </cell>
          <cell r="F3956">
            <v>0</v>
          </cell>
          <cell r="G3956">
            <v>0</v>
          </cell>
        </row>
        <row r="3957">
          <cell r="D3957">
            <v>0</v>
          </cell>
          <cell r="F3957">
            <v>0</v>
          </cell>
          <cell r="G3957">
            <v>0</v>
          </cell>
        </row>
        <row r="3958">
          <cell r="D3958">
            <v>0</v>
          </cell>
          <cell r="F3958">
            <v>0</v>
          </cell>
          <cell r="G3958">
            <v>0</v>
          </cell>
        </row>
        <row r="3959">
          <cell r="D3959">
            <v>0</v>
          </cell>
          <cell r="F3959">
            <v>0</v>
          </cell>
          <cell r="G3959">
            <v>0</v>
          </cell>
        </row>
        <row r="3960">
          <cell r="D3960">
            <v>0</v>
          </cell>
          <cell r="F3960">
            <v>0</v>
          </cell>
          <cell r="G3960">
            <v>0</v>
          </cell>
        </row>
        <row r="3961">
          <cell r="D3961">
            <v>0</v>
          </cell>
          <cell r="F3961">
            <v>0</v>
          </cell>
          <cell r="G3961">
            <v>0</v>
          </cell>
        </row>
        <row r="3962">
          <cell r="D3962">
            <v>0</v>
          </cell>
          <cell r="F3962">
            <v>0</v>
          </cell>
          <cell r="G3962">
            <v>0</v>
          </cell>
        </row>
        <row r="3963">
          <cell r="D3963">
            <v>0</v>
          </cell>
          <cell r="F3963">
            <v>0</v>
          </cell>
          <cell r="G3963">
            <v>0</v>
          </cell>
        </row>
        <row r="3964">
          <cell r="D3964">
            <v>0</v>
          </cell>
          <cell r="F3964">
            <v>0</v>
          </cell>
          <cell r="G3964">
            <v>0</v>
          </cell>
        </row>
        <row r="3965">
          <cell r="D3965">
            <v>0</v>
          </cell>
          <cell r="F3965">
            <v>0</v>
          </cell>
          <cell r="G3965">
            <v>0</v>
          </cell>
        </row>
        <row r="3966">
          <cell r="D3966">
            <v>0</v>
          </cell>
          <cell r="F3966">
            <v>0</v>
          </cell>
          <cell r="G3966">
            <v>0</v>
          </cell>
        </row>
        <row r="3967">
          <cell r="D3967">
            <v>0</v>
          </cell>
          <cell r="F3967">
            <v>0</v>
          </cell>
          <cell r="G3967">
            <v>0</v>
          </cell>
        </row>
        <row r="3968">
          <cell r="D3968">
            <v>0</v>
          </cell>
          <cell r="F3968">
            <v>0</v>
          </cell>
          <cell r="G3968">
            <v>0</v>
          </cell>
        </row>
        <row r="3969">
          <cell r="D3969">
            <v>0</v>
          </cell>
          <cell r="F3969">
            <v>0</v>
          </cell>
          <cell r="G3969">
            <v>0</v>
          </cell>
        </row>
        <row r="3970">
          <cell r="D3970">
            <v>0</v>
          </cell>
          <cell r="F3970">
            <v>0</v>
          </cell>
          <cell r="G3970">
            <v>0</v>
          </cell>
        </row>
        <row r="3971">
          <cell r="D3971">
            <v>0</v>
          </cell>
          <cell r="F3971">
            <v>0</v>
          </cell>
          <cell r="G3971">
            <v>0</v>
          </cell>
        </row>
        <row r="3972">
          <cell r="D3972">
            <v>0</v>
          </cell>
          <cell r="F3972">
            <v>0</v>
          </cell>
          <cell r="G3972">
            <v>0</v>
          </cell>
        </row>
        <row r="3973">
          <cell r="D3973">
            <v>0</v>
          </cell>
          <cell r="F3973">
            <v>0</v>
          </cell>
          <cell r="G3973">
            <v>0</v>
          </cell>
        </row>
        <row r="3974">
          <cell r="D3974">
            <v>0</v>
          </cell>
          <cell r="F3974">
            <v>0</v>
          </cell>
          <cell r="G3974">
            <v>0</v>
          </cell>
        </row>
        <row r="3975">
          <cell r="D3975">
            <v>0</v>
          </cell>
          <cell r="F3975">
            <v>0</v>
          </cell>
          <cell r="G3975">
            <v>0</v>
          </cell>
        </row>
        <row r="3976">
          <cell r="D3976">
            <v>0</v>
          </cell>
          <cell r="F3976">
            <v>0</v>
          </cell>
          <cell r="G3976">
            <v>0</v>
          </cell>
        </row>
        <row r="3977">
          <cell r="D3977">
            <v>0</v>
          </cell>
          <cell r="F3977">
            <v>0</v>
          </cell>
          <cell r="G3977">
            <v>0</v>
          </cell>
        </row>
        <row r="3978">
          <cell r="D3978">
            <v>0</v>
          </cell>
          <cell r="F3978">
            <v>0</v>
          </cell>
          <cell r="G3978">
            <v>0</v>
          </cell>
        </row>
        <row r="3979">
          <cell r="D3979">
            <v>0</v>
          </cell>
          <cell r="F3979">
            <v>0</v>
          </cell>
          <cell r="G3979">
            <v>0</v>
          </cell>
        </row>
        <row r="3980">
          <cell r="D3980">
            <v>0</v>
          </cell>
          <cell r="F3980">
            <v>0</v>
          </cell>
          <cell r="G3980">
            <v>0</v>
          </cell>
        </row>
        <row r="3981">
          <cell r="D3981">
            <v>0</v>
          </cell>
          <cell r="F3981">
            <v>0</v>
          </cell>
          <cell r="G3981">
            <v>0</v>
          </cell>
        </row>
        <row r="3982">
          <cell r="D3982">
            <v>0</v>
          </cell>
          <cell r="F3982">
            <v>0</v>
          </cell>
          <cell r="G3982">
            <v>0</v>
          </cell>
        </row>
        <row r="3983">
          <cell r="D3983">
            <v>0</v>
          </cell>
          <cell r="F3983">
            <v>0</v>
          </cell>
          <cell r="G3983">
            <v>0</v>
          </cell>
        </row>
        <row r="3984">
          <cell r="D3984">
            <v>0</v>
          </cell>
          <cell r="F3984">
            <v>0</v>
          </cell>
          <cell r="G3984">
            <v>0</v>
          </cell>
        </row>
        <row r="3985">
          <cell r="D3985">
            <v>0</v>
          </cell>
          <cell r="F3985">
            <v>0</v>
          </cell>
          <cell r="G3985">
            <v>0</v>
          </cell>
        </row>
        <row r="3986">
          <cell r="D3986">
            <v>0</v>
          </cell>
          <cell r="F3986">
            <v>0</v>
          </cell>
          <cell r="G3986">
            <v>0</v>
          </cell>
        </row>
        <row r="3987">
          <cell r="D3987">
            <v>0</v>
          </cell>
          <cell r="F3987">
            <v>0</v>
          </cell>
          <cell r="G3987">
            <v>0</v>
          </cell>
        </row>
        <row r="3988">
          <cell r="D3988">
            <v>0</v>
          </cell>
          <cell r="F3988">
            <v>0</v>
          </cell>
          <cell r="G3988">
            <v>0</v>
          </cell>
        </row>
        <row r="3989">
          <cell r="D3989">
            <v>0</v>
          </cell>
          <cell r="F3989">
            <v>0</v>
          </cell>
          <cell r="G3989">
            <v>0</v>
          </cell>
        </row>
        <row r="3990">
          <cell r="D3990">
            <v>0</v>
          </cell>
          <cell r="F3990">
            <v>0</v>
          </cell>
          <cell r="G3990">
            <v>0</v>
          </cell>
        </row>
        <row r="3991">
          <cell r="D3991">
            <v>0</v>
          </cell>
          <cell r="F3991">
            <v>0</v>
          </cell>
          <cell r="G3991">
            <v>0</v>
          </cell>
        </row>
        <row r="3992">
          <cell r="D3992">
            <v>0</v>
          </cell>
          <cell r="F3992">
            <v>0</v>
          </cell>
          <cell r="G3992">
            <v>0</v>
          </cell>
        </row>
        <row r="3993">
          <cell r="D3993">
            <v>0</v>
          </cell>
          <cell r="F3993">
            <v>0</v>
          </cell>
          <cell r="G3993">
            <v>0</v>
          </cell>
        </row>
        <row r="3994">
          <cell r="D3994">
            <v>0</v>
          </cell>
          <cell r="F3994">
            <v>0</v>
          </cell>
          <cell r="G3994">
            <v>0</v>
          </cell>
        </row>
        <row r="3995">
          <cell r="D3995">
            <v>0</v>
          </cell>
          <cell r="F3995">
            <v>0</v>
          </cell>
          <cell r="G3995">
            <v>0</v>
          </cell>
        </row>
        <row r="3996">
          <cell r="D3996">
            <v>0</v>
          </cell>
          <cell r="F3996">
            <v>0</v>
          </cell>
          <cell r="G3996">
            <v>0</v>
          </cell>
        </row>
        <row r="3997">
          <cell r="D3997">
            <v>0</v>
          </cell>
          <cell r="F3997">
            <v>0</v>
          </cell>
          <cell r="G3997">
            <v>0</v>
          </cell>
        </row>
        <row r="3998">
          <cell r="D3998">
            <v>0</v>
          </cell>
          <cell r="F3998">
            <v>0</v>
          </cell>
          <cell r="G3998">
            <v>0</v>
          </cell>
        </row>
        <row r="3999">
          <cell r="D3999">
            <v>0</v>
          </cell>
          <cell r="F3999">
            <v>0</v>
          </cell>
          <cell r="G3999">
            <v>0</v>
          </cell>
        </row>
        <row r="4000">
          <cell r="D4000">
            <v>0</v>
          </cell>
          <cell r="F4000">
            <v>0</v>
          </cell>
          <cell r="G4000">
            <v>0</v>
          </cell>
        </row>
        <row r="4001">
          <cell r="D4001">
            <v>0</v>
          </cell>
          <cell r="F4001">
            <v>0</v>
          </cell>
          <cell r="G4001">
            <v>0</v>
          </cell>
        </row>
        <row r="4002">
          <cell r="D4002">
            <v>0</v>
          </cell>
          <cell r="F4002">
            <v>0</v>
          </cell>
          <cell r="G4002">
            <v>0</v>
          </cell>
        </row>
        <row r="4003">
          <cell r="D4003">
            <v>0</v>
          </cell>
          <cell r="F4003">
            <v>0</v>
          </cell>
          <cell r="G4003">
            <v>0</v>
          </cell>
        </row>
        <row r="4004">
          <cell r="D4004">
            <v>0</v>
          </cell>
          <cell r="F4004">
            <v>0</v>
          </cell>
          <cell r="G4004">
            <v>0</v>
          </cell>
        </row>
        <row r="4005">
          <cell r="D4005">
            <v>0</v>
          </cell>
          <cell r="F4005">
            <v>0</v>
          </cell>
          <cell r="G4005">
            <v>0</v>
          </cell>
        </row>
        <row r="4006">
          <cell r="D4006">
            <v>0</v>
          </cell>
          <cell r="F4006">
            <v>0</v>
          </cell>
          <cell r="G4006">
            <v>0</v>
          </cell>
        </row>
        <row r="4007">
          <cell r="D4007">
            <v>0</v>
          </cell>
          <cell r="F4007">
            <v>0</v>
          </cell>
          <cell r="G4007">
            <v>0</v>
          </cell>
        </row>
        <row r="4008">
          <cell r="D4008">
            <v>0</v>
          </cell>
          <cell r="F4008">
            <v>0</v>
          </cell>
          <cell r="G4008">
            <v>0</v>
          </cell>
        </row>
        <row r="4009">
          <cell r="D4009">
            <v>0</v>
          </cell>
          <cell r="F4009">
            <v>0</v>
          </cell>
          <cell r="G4009">
            <v>0</v>
          </cell>
        </row>
        <row r="4010">
          <cell r="D4010">
            <v>0</v>
          </cell>
          <cell r="F4010">
            <v>0</v>
          </cell>
          <cell r="G4010">
            <v>0</v>
          </cell>
        </row>
        <row r="4011">
          <cell r="D4011">
            <v>0</v>
          </cell>
          <cell r="F4011">
            <v>0</v>
          </cell>
          <cell r="G4011">
            <v>0</v>
          </cell>
        </row>
        <row r="4012">
          <cell r="D4012">
            <v>0</v>
          </cell>
          <cell r="F4012">
            <v>0</v>
          </cell>
          <cell r="G4012">
            <v>0</v>
          </cell>
        </row>
        <row r="4013">
          <cell r="D4013">
            <v>0</v>
          </cell>
          <cell r="F4013">
            <v>0</v>
          </cell>
          <cell r="G4013">
            <v>0</v>
          </cell>
        </row>
        <row r="4014">
          <cell r="D4014">
            <v>0</v>
          </cell>
          <cell r="F4014">
            <v>0</v>
          </cell>
          <cell r="G4014">
            <v>0</v>
          </cell>
        </row>
        <row r="4015">
          <cell r="D4015">
            <v>0</v>
          </cell>
          <cell r="F4015">
            <v>0</v>
          </cell>
          <cell r="G4015">
            <v>0</v>
          </cell>
        </row>
        <row r="4016">
          <cell r="D4016">
            <v>0</v>
          </cell>
          <cell r="F4016">
            <v>0</v>
          </cell>
          <cell r="G4016">
            <v>0</v>
          </cell>
        </row>
        <row r="4017">
          <cell r="D4017">
            <v>0</v>
          </cell>
          <cell r="F4017">
            <v>0</v>
          </cell>
          <cell r="G4017">
            <v>0</v>
          </cell>
        </row>
        <row r="4018">
          <cell r="D4018">
            <v>0</v>
          </cell>
          <cell r="F4018">
            <v>0</v>
          </cell>
          <cell r="G4018">
            <v>0</v>
          </cell>
        </row>
        <row r="4019">
          <cell r="D4019">
            <v>0</v>
          </cell>
          <cell r="F4019">
            <v>0</v>
          </cell>
          <cell r="G4019">
            <v>0</v>
          </cell>
        </row>
        <row r="4020">
          <cell r="D4020">
            <v>0</v>
          </cell>
          <cell r="F4020">
            <v>0</v>
          </cell>
          <cell r="G4020">
            <v>0</v>
          </cell>
        </row>
        <row r="4021">
          <cell r="D4021">
            <v>0</v>
          </cell>
          <cell r="F4021">
            <v>0</v>
          </cell>
          <cell r="G4021">
            <v>0</v>
          </cell>
        </row>
        <row r="4022">
          <cell r="D4022">
            <v>0</v>
          </cell>
          <cell r="F4022">
            <v>0</v>
          </cell>
          <cell r="G4022">
            <v>0</v>
          </cell>
        </row>
        <row r="4023">
          <cell r="D4023">
            <v>0</v>
          </cell>
          <cell r="F4023">
            <v>0</v>
          </cell>
          <cell r="G4023">
            <v>0</v>
          </cell>
        </row>
        <row r="4024">
          <cell r="D4024">
            <v>0</v>
          </cell>
          <cell r="F4024">
            <v>0</v>
          </cell>
          <cell r="G4024">
            <v>0</v>
          </cell>
        </row>
        <row r="4025">
          <cell r="D4025">
            <v>0</v>
          </cell>
          <cell r="F4025">
            <v>0</v>
          </cell>
          <cell r="G4025">
            <v>0</v>
          </cell>
        </row>
        <row r="4026">
          <cell r="D4026">
            <v>0</v>
          </cell>
          <cell r="F4026">
            <v>0</v>
          </cell>
          <cell r="G4026">
            <v>0</v>
          </cell>
        </row>
        <row r="4027">
          <cell r="D4027">
            <v>0</v>
          </cell>
          <cell r="F4027">
            <v>0</v>
          </cell>
          <cell r="G4027">
            <v>0</v>
          </cell>
        </row>
        <row r="4028">
          <cell r="D4028">
            <v>0</v>
          </cell>
          <cell r="F4028">
            <v>0</v>
          </cell>
          <cell r="G4028">
            <v>0</v>
          </cell>
        </row>
        <row r="4029">
          <cell r="D4029">
            <v>0</v>
          </cell>
          <cell r="F4029">
            <v>0</v>
          </cell>
          <cell r="G4029">
            <v>0</v>
          </cell>
        </row>
        <row r="4030">
          <cell r="D4030">
            <v>0</v>
          </cell>
          <cell r="F4030">
            <v>0</v>
          </cell>
          <cell r="G4030">
            <v>0</v>
          </cell>
        </row>
        <row r="4031">
          <cell r="D4031">
            <v>0</v>
          </cell>
          <cell r="F4031">
            <v>0</v>
          </cell>
          <cell r="G4031">
            <v>0</v>
          </cell>
        </row>
        <row r="4032">
          <cell r="D4032">
            <v>0</v>
          </cell>
          <cell r="F4032">
            <v>0</v>
          </cell>
          <cell r="G4032">
            <v>0</v>
          </cell>
        </row>
        <row r="4033">
          <cell r="D4033">
            <v>0</v>
          </cell>
          <cell r="F4033">
            <v>0</v>
          </cell>
          <cell r="G4033">
            <v>0</v>
          </cell>
        </row>
        <row r="4034">
          <cell r="D4034">
            <v>0</v>
          </cell>
          <cell r="F4034">
            <v>0</v>
          </cell>
          <cell r="G4034">
            <v>0</v>
          </cell>
        </row>
        <row r="4035">
          <cell r="D4035">
            <v>0</v>
          </cell>
          <cell r="F4035">
            <v>0</v>
          </cell>
          <cell r="G4035">
            <v>0</v>
          </cell>
        </row>
        <row r="4036">
          <cell r="D4036">
            <v>0</v>
          </cell>
          <cell r="F4036">
            <v>0</v>
          </cell>
          <cell r="G4036">
            <v>0</v>
          </cell>
        </row>
        <row r="4037">
          <cell r="D4037">
            <v>0</v>
          </cell>
          <cell r="F4037">
            <v>0</v>
          </cell>
          <cell r="G4037">
            <v>0</v>
          </cell>
        </row>
        <row r="4038">
          <cell r="D4038">
            <v>0</v>
          </cell>
          <cell r="F4038">
            <v>0</v>
          </cell>
          <cell r="G4038">
            <v>0</v>
          </cell>
        </row>
        <row r="4039">
          <cell r="D4039">
            <v>0</v>
          </cell>
          <cell r="F4039">
            <v>0</v>
          </cell>
          <cell r="G4039">
            <v>0</v>
          </cell>
        </row>
        <row r="4040">
          <cell r="D4040">
            <v>0</v>
          </cell>
          <cell r="F4040">
            <v>0</v>
          </cell>
          <cell r="G4040">
            <v>0</v>
          </cell>
        </row>
        <row r="4041">
          <cell r="D4041">
            <v>0</v>
          </cell>
          <cell r="F4041">
            <v>0</v>
          </cell>
          <cell r="G4041">
            <v>0</v>
          </cell>
        </row>
        <row r="4042">
          <cell r="D4042">
            <v>0</v>
          </cell>
          <cell r="F4042">
            <v>0</v>
          </cell>
          <cell r="G4042">
            <v>0</v>
          </cell>
        </row>
        <row r="4043">
          <cell r="D4043">
            <v>0</v>
          </cell>
          <cell r="F4043">
            <v>0</v>
          </cell>
          <cell r="G4043">
            <v>0</v>
          </cell>
        </row>
        <row r="4044">
          <cell r="D4044">
            <v>0</v>
          </cell>
          <cell r="F4044">
            <v>0</v>
          </cell>
          <cell r="G4044">
            <v>0</v>
          </cell>
        </row>
        <row r="4045">
          <cell r="D4045">
            <v>0</v>
          </cell>
          <cell r="F4045">
            <v>0</v>
          </cell>
          <cell r="G4045">
            <v>0</v>
          </cell>
        </row>
        <row r="4046">
          <cell r="D4046">
            <v>0</v>
          </cell>
          <cell r="F4046">
            <v>0</v>
          </cell>
          <cell r="G4046">
            <v>0</v>
          </cell>
        </row>
        <row r="4047">
          <cell r="D4047">
            <v>0</v>
          </cell>
          <cell r="F4047">
            <v>0</v>
          </cell>
          <cell r="G4047">
            <v>0</v>
          </cell>
        </row>
        <row r="4048">
          <cell r="D4048">
            <v>0</v>
          </cell>
          <cell r="F4048">
            <v>0</v>
          </cell>
          <cell r="G4048">
            <v>0</v>
          </cell>
        </row>
        <row r="4049">
          <cell r="D4049">
            <v>0</v>
          </cell>
          <cell r="F4049">
            <v>0</v>
          </cell>
          <cell r="G4049">
            <v>0</v>
          </cell>
        </row>
        <row r="4050">
          <cell r="D4050">
            <v>0</v>
          </cell>
          <cell r="F4050">
            <v>0</v>
          </cell>
          <cell r="G4050">
            <v>0</v>
          </cell>
        </row>
        <row r="4051">
          <cell r="D4051">
            <v>0</v>
          </cell>
          <cell r="F4051">
            <v>0</v>
          </cell>
          <cell r="G4051">
            <v>0</v>
          </cell>
        </row>
        <row r="4052">
          <cell r="D4052">
            <v>0</v>
          </cell>
          <cell r="F4052">
            <v>0</v>
          </cell>
          <cell r="G4052">
            <v>0</v>
          </cell>
        </row>
        <row r="4053">
          <cell r="D4053">
            <v>0</v>
          </cell>
          <cell r="F4053">
            <v>0</v>
          </cell>
          <cell r="G4053">
            <v>0</v>
          </cell>
        </row>
        <row r="4054">
          <cell r="D4054">
            <v>0</v>
          </cell>
          <cell r="F4054">
            <v>0</v>
          </cell>
          <cell r="G4054">
            <v>0</v>
          </cell>
        </row>
        <row r="4055">
          <cell r="D4055">
            <v>0</v>
          </cell>
          <cell r="F4055">
            <v>0</v>
          </cell>
          <cell r="G4055">
            <v>0</v>
          </cell>
        </row>
        <row r="4056">
          <cell r="D4056">
            <v>0</v>
          </cell>
          <cell r="F4056">
            <v>0</v>
          </cell>
          <cell r="G4056">
            <v>0</v>
          </cell>
        </row>
        <row r="4057">
          <cell r="D4057">
            <v>0</v>
          </cell>
          <cell r="F4057">
            <v>0</v>
          </cell>
          <cell r="G4057">
            <v>0</v>
          </cell>
        </row>
        <row r="4058">
          <cell r="D4058">
            <v>0</v>
          </cell>
          <cell r="F4058">
            <v>0</v>
          </cell>
          <cell r="G4058">
            <v>0</v>
          </cell>
        </row>
        <row r="4059">
          <cell r="D4059">
            <v>0</v>
          </cell>
          <cell r="F4059">
            <v>0</v>
          </cell>
          <cell r="G4059">
            <v>0</v>
          </cell>
        </row>
        <row r="4060">
          <cell r="D4060">
            <v>0</v>
          </cell>
          <cell r="F4060">
            <v>0</v>
          </cell>
          <cell r="G4060">
            <v>0</v>
          </cell>
        </row>
        <row r="4061">
          <cell r="D4061">
            <v>0</v>
          </cell>
          <cell r="F4061">
            <v>0</v>
          </cell>
          <cell r="G4061">
            <v>0</v>
          </cell>
        </row>
        <row r="4062">
          <cell r="D4062">
            <v>0</v>
          </cell>
          <cell r="F4062">
            <v>0</v>
          </cell>
          <cell r="G4062">
            <v>0</v>
          </cell>
        </row>
        <row r="4063">
          <cell r="D4063">
            <v>0</v>
          </cell>
          <cell r="F4063">
            <v>0</v>
          </cell>
          <cell r="G4063">
            <v>0</v>
          </cell>
        </row>
        <row r="4064">
          <cell r="D4064">
            <v>0</v>
          </cell>
          <cell r="F4064">
            <v>0</v>
          </cell>
          <cell r="G4064">
            <v>0</v>
          </cell>
        </row>
        <row r="4065">
          <cell r="D4065">
            <v>0</v>
          </cell>
          <cell r="F4065">
            <v>0</v>
          </cell>
          <cell r="G4065">
            <v>0</v>
          </cell>
        </row>
        <row r="4066">
          <cell r="D4066">
            <v>0</v>
          </cell>
          <cell r="F4066">
            <v>0</v>
          </cell>
          <cell r="G4066">
            <v>0</v>
          </cell>
        </row>
        <row r="4067">
          <cell r="D4067">
            <v>0</v>
          </cell>
          <cell r="F4067">
            <v>0</v>
          </cell>
          <cell r="G4067">
            <v>0</v>
          </cell>
        </row>
        <row r="4068">
          <cell r="D4068">
            <v>0</v>
          </cell>
          <cell r="F4068">
            <v>0</v>
          </cell>
          <cell r="G4068">
            <v>0</v>
          </cell>
        </row>
        <row r="4069">
          <cell r="D4069">
            <v>0</v>
          </cell>
          <cell r="F4069">
            <v>0</v>
          </cell>
          <cell r="G4069">
            <v>0</v>
          </cell>
        </row>
        <row r="4070">
          <cell r="D4070">
            <v>0</v>
          </cell>
          <cell r="F4070">
            <v>0</v>
          </cell>
          <cell r="G4070">
            <v>0</v>
          </cell>
        </row>
        <row r="4071">
          <cell r="D4071">
            <v>0</v>
          </cell>
          <cell r="F4071">
            <v>0</v>
          </cell>
          <cell r="G4071">
            <v>0</v>
          </cell>
        </row>
        <row r="4072">
          <cell r="D4072">
            <v>0</v>
          </cell>
          <cell r="F4072">
            <v>0</v>
          </cell>
          <cell r="G4072">
            <v>0</v>
          </cell>
        </row>
        <row r="4073">
          <cell r="D4073">
            <v>0</v>
          </cell>
          <cell r="F4073">
            <v>0</v>
          </cell>
          <cell r="G4073">
            <v>0</v>
          </cell>
        </row>
        <row r="4074">
          <cell r="D4074">
            <v>0</v>
          </cell>
          <cell r="F4074">
            <v>0</v>
          </cell>
          <cell r="G4074">
            <v>0</v>
          </cell>
        </row>
        <row r="4075">
          <cell r="D4075">
            <v>0</v>
          </cell>
          <cell r="F4075">
            <v>0</v>
          </cell>
          <cell r="G4075">
            <v>0</v>
          </cell>
        </row>
        <row r="4076">
          <cell r="D4076">
            <v>0</v>
          </cell>
          <cell r="F4076">
            <v>0</v>
          </cell>
          <cell r="G4076">
            <v>0</v>
          </cell>
        </row>
        <row r="4077">
          <cell r="D4077">
            <v>0</v>
          </cell>
          <cell r="F4077">
            <v>0</v>
          </cell>
          <cell r="G4077">
            <v>0</v>
          </cell>
        </row>
        <row r="4078">
          <cell r="D4078">
            <v>0</v>
          </cell>
          <cell r="F4078">
            <v>0</v>
          </cell>
          <cell r="G4078">
            <v>0</v>
          </cell>
        </row>
        <row r="4079">
          <cell r="D4079">
            <v>0</v>
          </cell>
          <cell r="F4079">
            <v>0</v>
          </cell>
          <cell r="G4079">
            <v>0</v>
          </cell>
        </row>
        <row r="4080">
          <cell r="D4080">
            <v>0</v>
          </cell>
          <cell r="F4080">
            <v>0</v>
          </cell>
          <cell r="G4080">
            <v>0</v>
          </cell>
        </row>
        <row r="4081">
          <cell r="D4081">
            <v>0</v>
          </cell>
          <cell r="F4081">
            <v>0</v>
          </cell>
          <cell r="G4081">
            <v>0</v>
          </cell>
        </row>
        <row r="4082">
          <cell r="D4082">
            <v>0</v>
          </cell>
          <cell r="F4082">
            <v>0</v>
          </cell>
          <cell r="G4082">
            <v>0</v>
          </cell>
        </row>
        <row r="4083">
          <cell r="D4083">
            <v>0</v>
          </cell>
          <cell r="F4083">
            <v>0</v>
          </cell>
          <cell r="G4083">
            <v>0</v>
          </cell>
        </row>
        <row r="4084">
          <cell r="D4084">
            <v>0</v>
          </cell>
          <cell r="F4084">
            <v>0</v>
          </cell>
          <cell r="G4084">
            <v>0</v>
          </cell>
        </row>
        <row r="4085">
          <cell r="D4085">
            <v>0</v>
          </cell>
          <cell r="F4085">
            <v>0</v>
          </cell>
          <cell r="G4085">
            <v>0</v>
          </cell>
        </row>
        <row r="4086">
          <cell r="D4086">
            <v>0</v>
          </cell>
          <cell r="F4086">
            <v>0</v>
          </cell>
          <cell r="G4086">
            <v>0</v>
          </cell>
        </row>
        <row r="4087">
          <cell r="D4087">
            <v>0</v>
          </cell>
          <cell r="F4087">
            <v>0</v>
          </cell>
          <cell r="G4087">
            <v>0</v>
          </cell>
        </row>
        <row r="4088">
          <cell r="D4088">
            <v>0</v>
          </cell>
          <cell r="F4088">
            <v>0</v>
          </cell>
          <cell r="G4088">
            <v>0</v>
          </cell>
        </row>
        <row r="4089">
          <cell r="D4089">
            <v>0</v>
          </cell>
          <cell r="F4089">
            <v>0</v>
          </cell>
          <cell r="G4089">
            <v>0</v>
          </cell>
        </row>
        <row r="4090">
          <cell r="D4090">
            <v>0</v>
          </cell>
          <cell r="F4090">
            <v>0</v>
          </cell>
          <cell r="G4090">
            <v>0</v>
          </cell>
        </row>
        <row r="4091">
          <cell r="D4091">
            <v>0</v>
          </cell>
          <cell r="F4091">
            <v>0</v>
          </cell>
          <cell r="G4091">
            <v>0</v>
          </cell>
        </row>
        <row r="4092">
          <cell r="D4092">
            <v>0</v>
          </cell>
          <cell r="F4092">
            <v>0</v>
          </cell>
          <cell r="G4092">
            <v>0</v>
          </cell>
        </row>
        <row r="4093">
          <cell r="D4093">
            <v>0</v>
          </cell>
          <cell r="F4093">
            <v>0</v>
          </cell>
          <cell r="G4093">
            <v>0</v>
          </cell>
        </row>
        <row r="4094">
          <cell r="D4094">
            <v>0</v>
          </cell>
          <cell r="F4094">
            <v>0</v>
          </cell>
          <cell r="G4094">
            <v>0</v>
          </cell>
        </row>
        <row r="4095">
          <cell r="D4095">
            <v>0</v>
          </cell>
          <cell r="F4095">
            <v>0</v>
          </cell>
          <cell r="G4095">
            <v>0</v>
          </cell>
        </row>
        <row r="4096">
          <cell r="D4096">
            <v>0</v>
          </cell>
          <cell r="F4096">
            <v>0</v>
          </cell>
          <cell r="G4096">
            <v>0</v>
          </cell>
        </row>
        <row r="4097">
          <cell r="D4097">
            <v>0</v>
          </cell>
          <cell r="F4097">
            <v>0</v>
          </cell>
          <cell r="G4097">
            <v>0</v>
          </cell>
        </row>
        <row r="4098">
          <cell r="D4098">
            <v>0</v>
          </cell>
          <cell r="F4098">
            <v>0</v>
          </cell>
          <cell r="G4098">
            <v>0</v>
          </cell>
        </row>
        <row r="4099">
          <cell r="D4099">
            <v>0</v>
          </cell>
          <cell r="F4099">
            <v>0</v>
          </cell>
          <cell r="G4099">
            <v>0</v>
          </cell>
        </row>
        <row r="4100">
          <cell r="D4100">
            <v>0</v>
          </cell>
          <cell r="F4100">
            <v>0</v>
          </cell>
          <cell r="G4100">
            <v>0</v>
          </cell>
        </row>
        <row r="4101">
          <cell r="D4101">
            <v>0</v>
          </cell>
          <cell r="F4101">
            <v>0</v>
          </cell>
          <cell r="G4101">
            <v>0</v>
          </cell>
        </row>
        <row r="4102">
          <cell r="D4102">
            <v>0</v>
          </cell>
          <cell r="F4102">
            <v>0</v>
          </cell>
          <cell r="G4102">
            <v>0</v>
          </cell>
        </row>
        <row r="4103">
          <cell r="D4103">
            <v>0</v>
          </cell>
          <cell r="F4103">
            <v>0</v>
          </cell>
          <cell r="G4103">
            <v>0</v>
          </cell>
        </row>
        <row r="4104">
          <cell r="D4104">
            <v>0</v>
          </cell>
          <cell r="F4104">
            <v>0</v>
          </cell>
          <cell r="G4104">
            <v>0</v>
          </cell>
        </row>
        <row r="4105">
          <cell r="D4105">
            <v>0</v>
          </cell>
          <cell r="F4105">
            <v>0</v>
          </cell>
          <cell r="G4105">
            <v>0</v>
          </cell>
        </row>
        <row r="4106">
          <cell r="D4106">
            <v>0</v>
          </cell>
          <cell r="F4106">
            <v>0</v>
          </cell>
          <cell r="G4106">
            <v>0</v>
          </cell>
        </row>
        <row r="4107">
          <cell r="D4107">
            <v>0</v>
          </cell>
          <cell r="F4107">
            <v>0</v>
          </cell>
          <cell r="G4107">
            <v>0</v>
          </cell>
        </row>
        <row r="4108">
          <cell r="D4108">
            <v>0</v>
          </cell>
          <cell r="F4108">
            <v>0</v>
          </cell>
          <cell r="G4108">
            <v>0</v>
          </cell>
        </row>
        <row r="4109">
          <cell r="D4109">
            <v>0</v>
          </cell>
          <cell r="F4109">
            <v>0</v>
          </cell>
          <cell r="G4109">
            <v>0</v>
          </cell>
        </row>
        <row r="4110">
          <cell r="D4110">
            <v>0</v>
          </cell>
          <cell r="F4110">
            <v>0</v>
          </cell>
          <cell r="G4110">
            <v>0</v>
          </cell>
        </row>
        <row r="4111">
          <cell r="D4111">
            <v>0</v>
          </cell>
          <cell r="F4111">
            <v>0</v>
          </cell>
          <cell r="G4111">
            <v>0</v>
          </cell>
        </row>
        <row r="4112">
          <cell r="D4112">
            <v>0</v>
          </cell>
          <cell r="F4112">
            <v>0</v>
          </cell>
          <cell r="G4112">
            <v>0</v>
          </cell>
        </row>
        <row r="4113">
          <cell r="D4113">
            <v>0</v>
          </cell>
          <cell r="F4113">
            <v>0</v>
          </cell>
          <cell r="G4113">
            <v>0</v>
          </cell>
        </row>
        <row r="4114">
          <cell r="D4114">
            <v>0</v>
          </cell>
          <cell r="F4114">
            <v>0</v>
          </cell>
          <cell r="G4114">
            <v>0</v>
          </cell>
        </row>
        <row r="4115">
          <cell r="D4115">
            <v>0</v>
          </cell>
          <cell r="F4115">
            <v>0</v>
          </cell>
          <cell r="G4115">
            <v>0</v>
          </cell>
        </row>
        <row r="4116">
          <cell r="D4116">
            <v>0</v>
          </cell>
          <cell r="F4116">
            <v>0</v>
          </cell>
          <cell r="G4116">
            <v>0</v>
          </cell>
        </row>
        <row r="4117">
          <cell r="D4117">
            <v>0</v>
          </cell>
          <cell r="F4117">
            <v>0</v>
          </cell>
          <cell r="G4117">
            <v>0</v>
          </cell>
        </row>
        <row r="4118">
          <cell r="D4118">
            <v>0</v>
          </cell>
          <cell r="F4118">
            <v>0</v>
          </cell>
          <cell r="G4118">
            <v>0</v>
          </cell>
        </row>
        <row r="4119">
          <cell r="D4119">
            <v>0</v>
          </cell>
          <cell r="F4119">
            <v>0</v>
          </cell>
          <cell r="G4119">
            <v>0</v>
          </cell>
        </row>
        <row r="4120">
          <cell r="D4120">
            <v>0</v>
          </cell>
          <cell r="F4120">
            <v>0</v>
          </cell>
          <cell r="G4120">
            <v>0</v>
          </cell>
        </row>
        <row r="4121">
          <cell r="D4121">
            <v>0</v>
          </cell>
          <cell r="F4121">
            <v>0</v>
          </cell>
          <cell r="G4121">
            <v>0</v>
          </cell>
        </row>
        <row r="4122">
          <cell r="D4122">
            <v>0</v>
          </cell>
          <cell r="F4122">
            <v>0</v>
          </cell>
          <cell r="G4122">
            <v>0</v>
          </cell>
        </row>
        <row r="4123">
          <cell r="D4123">
            <v>0</v>
          </cell>
          <cell r="F4123">
            <v>0</v>
          </cell>
          <cell r="G4123">
            <v>0</v>
          </cell>
        </row>
        <row r="4124">
          <cell r="D4124">
            <v>0</v>
          </cell>
          <cell r="F4124">
            <v>0</v>
          </cell>
          <cell r="G4124">
            <v>0</v>
          </cell>
        </row>
        <row r="4125">
          <cell r="D4125">
            <v>0</v>
          </cell>
          <cell r="F4125">
            <v>0</v>
          </cell>
          <cell r="G4125">
            <v>0</v>
          </cell>
        </row>
        <row r="4126">
          <cell r="D4126">
            <v>0</v>
          </cell>
          <cell r="F4126">
            <v>0</v>
          </cell>
          <cell r="G4126">
            <v>0</v>
          </cell>
        </row>
        <row r="4127">
          <cell r="D4127">
            <v>0</v>
          </cell>
          <cell r="F4127">
            <v>0</v>
          </cell>
          <cell r="G4127">
            <v>0</v>
          </cell>
        </row>
        <row r="4128">
          <cell r="D4128">
            <v>0</v>
          </cell>
          <cell r="F4128">
            <v>0</v>
          </cell>
          <cell r="G4128">
            <v>0</v>
          </cell>
        </row>
        <row r="4129">
          <cell r="D4129">
            <v>0</v>
          </cell>
          <cell r="F4129">
            <v>0</v>
          </cell>
          <cell r="G4129">
            <v>0</v>
          </cell>
        </row>
        <row r="4130">
          <cell r="D4130">
            <v>0</v>
          </cell>
          <cell r="F4130">
            <v>0</v>
          </cell>
          <cell r="G4130">
            <v>0</v>
          </cell>
        </row>
        <row r="4131">
          <cell r="D4131">
            <v>0</v>
          </cell>
          <cell r="F4131">
            <v>0</v>
          </cell>
          <cell r="G4131">
            <v>0</v>
          </cell>
        </row>
        <row r="4132">
          <cell r="D4132">
            <v>0</v>
          </cell>
          <cell r="F4132">
            <v>0</v>
          </cell>
          <cell r="G4132">
            <v>0</v>
          </cell>
        </row>
        <row r="4133">
          <cell r="D4133">
            <v>0</v>
          </cell>
          <cell r="F4133">
            <v>0</v>
          </cell>
          <cell r="G4133">
            <v>0</v>
          </cell>
        </row>
        <row r="4134">
          <cell r="D4134">
            <v>0</v>
          </cell>
          <cell r="F4134">
            <v>0</v>
          </cell>
          <cell r="G4134">
            <v>0</v>
          </cell>
        </row>
        <row r="4135">
          <cell r="D4135">
            <v>0</v>
          </cell>
          <cell r="F4135">
            <v>0</v>
          </cell>
          <cell r="G4135">
            <v>0</v>
          </cell>
        </row>
        <row r="4136">
          <cell r="D4136">
            <v>0</v>
          </cell>
          <cell r="F4136">
            <v>0</v>
          </cell>
          <cell r="G4136">
            <v>0</v>
          </cell>
        </row>
        <row r="4137">
          <cell r="D4137">
            <v>0</v>
          </cell>
          <cell r="F4137">
            <v>0</v>
          </cell>
          <cell r="G4137">
            <v>0</v>
          </cell>
        </row>
        <row r="4138">
          <cell r="D4138">
            <v>0</v>
          </cell>
          <cell r="F4138">
            <v>0</v>
          </cell>
          <cell r="G4138">
            <v>0</v>
          </cell>
        </row>
        <row r="4139">
          <cell r="D4139">
            <v>0</v>
          </cell>
          <cell r="F4139">
            <v>0</v>
          </cell>
          <cell r="G4139">
            <v>0</v>
          </cell>
        </row>
        <row r="4140">
          <cell r="D4140">
            <v>0</v>
          </cell>
          <cell r="F4140">
            <v>0</v>
          </cell>
          <cell r="G4140">
            <v>0</v>
          </cell>
        </row>
        <row r="4141">
          <cell r="D4141">
            <v>0</v>
          </cell>
          <cell r="F4141">
            <v>0</v>
          </cell>
          <cell r="G4141">
            <v>0</v>
          </cell>
        </row>
        <row r="4142">
          <cell r="D4142">
            <v>0</v>
          </cell>
          <cell r="F4142">
            <v>0</v>
          </cell>
          <cell r="G4142">
            <v>0</v>
          </cell>
        </row>
        <row r="4143">
          <cell r="D4143">
            <v>0</v>
          </cell>
          <cell r="F4143">
            <v>0</v>
          </cell>
          <cell r="G4143">
            <v>0</v>
          </cell>
        </row>
        <row r="4144">
          <cell r="D4144">
            <v>0</v>
          </cell>
          <cell r="F4144">
            <v>0</v>
          </cell>
          <cell r="G4144">
            <v>0</v>
          </cell>
        </row>
        <row r="4145">
          <cell r="D4145">
            <v>0</v>
          </cell>
          <cell r="F4145">
            <v>0</v>
          </cell>
          <cell r="G4145">
            <v>0</v>
          </cell>
        </row>
        <row r="4146">
          <cell r="D4146">
            <v>0</v>
          </cell>
          <cell r="F4146">
            <v>0</v>
          </cell>
          <cell r="G4146">
            <v>0</v>
          </cell>
        </row>
        <row r="4147">
          <cell r="D4147">
            <v>0</v>
          </cell>
          <cell r="F4147">
            <v>0</v>
          </cell>
          <cell r="G4147">
            <v>0</v>
          </cell>
        </row>
        <row r="4148">
          <cell r="D4148">
            <v>0</v>
          </cell>
          <cell r="F4148">
            <v>0</v>
          </cell>
          <cell r="G4148">
            <v>0</v>
          </cell>
        </row>
        <row r="4149">
          <cell r="D4149">
            <v>0</v>
          </cell>
          <cell r="F4149">
            <v>0</v>
          </cell>
          <cell r="G4149">
            <v>0</v>
          </cell>
        </row>
        <row r="4150">
          <cell r="D4150">
            <v>0</v>
          </cell>
          <cell r="F4150">
            <v>0</v>
          </cell>
          <cell r="G4150">
            <v>0</v>
          </cell>
        </row>
        <row r="4151">
          <cell r="D4151">
            <v>0</v>
          </cell>
          <cell r="F4151">
            <v>0</v>
          </cell>
          <cell r="G4151">
            <v>0</v>
          </cell>
        </row>
        <row r="4152">
          <cell r="D4152">
            <v>0</v>
          </cell>
          <cell r="F4152">
            <v>0</v>
          </cell>
          <cell r="G4152">
            <v>0</v>
          </cell>
        </row>
        <row r="4153">
          <cell r="D4153">
            <v>0</v>
          </cell>
          <cell r="F4153">
            <v>0</v>
          </cell>
          <cell r="G4153">
            <v>0</v>
          </cell>
        </row>
        <row r="4154">
          <cell r="D4154">
            <v>0</v>
          </cell>
          <cell r="F4154">
            <v>0</v>
          </cell>
          <cell r="G4154">
            <v>0</v>
          </cell>
        </row>
        <row r="4155">
          <cell r="D4155">
            <v>0</v>
          </cell>
          <cell r="F4155">
            <v>0</v>
          </cell>
          <cell r="G4155">
            <v>0</v>
          </cell>
        </row>
        <row r="4156">
          <cell r="D4156">
            <v>0</v>
          </cell>
          <cell r="F4156">
            <v>0</v>
          </cell>
          <cell r="G4156">
            <v>0</v>
          </cell>
        </row>
        <row r="4157">
          <cell r="D4157">
            <v>0</v>
          </cell>
          <cell r="F4157">
            <v>0</v>
          </cell>
          <cell r="G4157">
            <v>0</v>
          </cell>
        </row>
        <row r="4158">
          <cell r="D4158">
            <v>0</v>
          </cell>
          <cell r="F4158">
            <v>0</v>
          </cell>
          <cell r="G4158">
            <v>0</v>
          </cell>
        </row>
        <row r="4159">
          <cell r="D4159">
            <v>0</v>
          </cell>
          <cell r="F4159">
            <v>0</v>
          </cell>
          <cell r="G4159">
            <v>0</v>
          </cell>
        </row>
        <row r="4160">
          <cell r="D4160">
            <v>0</v>
          </cell>
          <cell r="F4160">
            <v>0</v>
          </cell>
          <cell r="G4160">
            <v>0</v>
          </cell>
        </row>
        <row r="4161">
          <cell r="D4161">
            <v>0</v>
          </cell>
          <cell r="F4161">
            <v>0</v>
          </cell>
          <cell r="G4161">
            <v>0</v>
          </cell>
        </row>
        <row r="4162">
          <cell r="D4162">
            <v>0</v>
          </cell>
          <cell r="F4162">
            <v>0</v>
          </cell>
          <cell r="G4162">
            <v>0</v>
          </cell>
        </row>
        <row r="4163">
          <cell r="D4163">
            <v>0</v>
          </cell>
          <cell r="F4163">
            <v>0</v>
          </cell>
          <cell r="G4163">
            <v>0</v>
          </cell>
        </row>
        <row r="4164">
          <cell r="D4164">
            <v>0</v>
          </cell>
          <cell r="F4164">
            <v>0</v>
          </cell>
          <cell r="G4164">
            <v>0</v>
          </cell>
        </row>
        <row r="4165">
          <cell r="D4165">
            <v>0</v>
          </cell>
          <cell r="F4165">
            <v>0</v>
          </cell>
          <cell r="G4165">
            <v>0</v>
          </cell>
        </row>
        <row r="4166">
          <cell r="D4166">
            <v>0</v>
          </cell>
          <cell r="F4166">
            <v>0</v>
          </cell>
          <cell r="G4166">
            <v>0</v>
          </cell>
        </row>
        <row r="4167">
          <cell r="D4167">
            <v>0</v>
          </cell>
          <cell r="F4167">
            <v>0</v>
          </cell>
          <cell r="G4167">
            <v>0</v>
          </cell>
        </row>
        <row r="4168">
          <cell r="D4168">
            <v>0</v>
          </cell>
          <cell r="F4168">
            <v>0</v>
          </cell>
          <cell r="G4168">
            <v>0</v>
          </cell>
        </row>
        <row r="4169">
          <cell r="D4169">
            <v>0</v>
          </cell>
          <cell r="F4169">
            <v>0</v>
          </cell>
          <cell r="G4169">
            <v>0</v>
          </cell>
        </row>
        <row r="4170">
          <cell r="D4170">
            <v>0</v>
          </cell>
          <cell r="F4170">
            <v>0</v>
          </cell>
          <cell r="G4170">
            <v>0</v>
          </cell>
        </row>
        <row r="4171">
          <cell r="D4171">
            <v>0</v>
          </cell>
          <cell r="F4171">
            <v>0</v>
          </cell>
          <cell r="G4171">
            <v>0</v>
          </cell>
        </row>
        <row r="4172">
          <cell r="D4172">
            <v>0</v>
          </cell>
          <cell r="F4172">
            <v>0</v>
          </cell>
          <cell r="G4172">
            <v>0</v>
          </cell>
        </row>
        <row r="4173">
          <cell r="D4173">
            <v>0</v>
          </cell>
          <cell r="F4173">
            <v>0</v>
          </cell>
          <cell r="G4173">
            <v>0</v>
          </cell>
        </row>
        <row r="4174">
          <cell r="D4174">
            <v>0</v>
          </cell>
          <cell r="F4174">
            <v>0</v>
          </cell>
          <cell r="G4174">
            <v>0</v>
          </cell>
        </row>
        <row r="4175">
          <cell r="D4175">
            <v>0</v>
          </cell>
          <cell r="F4175">
            <v>0</v>
          </cell>
          <cell r="G4175">
            <v>0</v>
          </cell>
        </row>
        <row r="4176">
          <cell r="D4176">
            <v>0</v>
          </cell>
          <cell r="F4176">
            <v>0</v>
          </cell>
          <cell r="G4176">
            <v>0</v>
          </cell>
        </row>
        <row r="4177">
          <cell r="D4177">
            <v>0</v>
          </cell>
          <cell r="F4177">
            <v>0</v>
          </cell>
          <cell r="G4177">
            <v>0</v>
          </cell>
        </row>
        <row r="4178">
          <cell r="D4178">
            <v>0</v>
          </cell>
          <cell r="F4178">
            <v>0</v>
          </cell>
          <cell r="G4178">
            <v>0</v>
          </cell>
        </row>
        <row r="4179">
          <cell r="D4179">
            <v>0</v>
          </cell>
          <cell r="F4179">
            <v>0</v>
          </cell>
          <cell r="G4179">
            <v>0</v>
          </cell>
        </row>
        <row r="4180">
          <cell r="D4180">
            <v>0</v>
          </cell>
          <cell r="F4180">
            <v>0</v>
          </cell>
          <cell r="G4180">
            <v>0</v>
          </cell>
        </row>
        <row r="4181">
          <cell r="D4181">
            <v>0</v>
          </cell>
          <cell r="F4181">
            <v>0</v>
          </cell>
          <cell r="G4181">
            <v>0</v>
          </cell>
        </row>
        <row r="4182">
          <cell r="D4182">
            <v>0</v>
          </cell>
          <cell r="F4182">
            <v>0</v>
          </cell>
          <cell r="G4182">
            <v>0</v>
          </cell>
        </row>
        <row r="4183">
          <cell r="D4183">
            <v>0</v>
          </cell>
          <cell r="F4183">
            <v>0</v>
          </cell>
          <cell r="G4183">
            <v>0</v>
          </cell>
        </row>
        <row r="4184">
          <cell r="D4184">
            <v>0</v>
          </cell>
          <cell r="F4184">
            <v>0</v>
          </cell>
          <cell r="G4184">
            <v>0</v>
          </cell>
        </row>
        <row r="4185">
          <cell r="D4185">
            <v>0</v>
          </cell>
          <cell r="F4185">
            <v>0</v>
          </cell>
          <cell r="G4185">
            <v>0</v>
          </cell>
        </row>
        <row r="4186">
          <cell r="D4186">
            <v>0</v>
          </cell>
          <cell r="F4186">
            <v>0</v>
          </cell>
          <cell r="G4186">
            <v>0</v>
          </cell>
        </row>
        <row r="4187">
          <cell r="D4187">
            <v>0</v>
          </cell>
          <cell r="F4187">
            <v>0</v>
          </cell>
          <cell r="G4187">
            <v>0</v>
          </cell>
        </row>
        <row r="4188">
          <cell r="D4188">
            <v>0</v>
          </cell>
          <cell r="F4188">
            <v>0</v>
          </cell>
          <cell r="G4188">
            <v>0</v>
          </cell>
        </row>
        <row r="4189">
          <cell r="D4189">
            <v>0</v>
          </cell>
          <cell r="F4189">
            <v>0</v>
          </cell>
          <cell r="G4189">
            <v>0</v>
          </cell>
        </row>
        <row r="4190">
          <cell r="D4190">
            <v>0</v>
          </cell>
          <cell r="F4190">
            <v>0</v>
          </cell>
          <cell r="G4190">
            <v>0</v>
          </cell>
        </row>
        <row r="4191">
          <cell r="D4191">
            <v>0</v>
          </cell>
          <cell r="F4191">
            <v>0</v>
          </cell>
          <cell r="G4191">
            <v>0</v>
          </cell>
        </row>
        <row r="4192">
          <cell r="D4192">
            <v>0</v>
          </cell>
          <cell r="F4192">
            <v>0</v>
          </cell>
          <cell r="G4192">
            <v>0</v>
          </cell>
        </row>
        <row r="4193">
          <cell r="D4193">
            <v>0</v>
          </cell>
          <cell r="F4193">
            <v>0</v>
          </cell>
          <cell r="G4193">
            <v>0</v>
          </cell>
        </row>
        <row r="4194">
          <cell r="D4194">
            <v>0</v>
          </cell>
          <cell r="F4194">
            <v>0</v>
          </cell>
          <cell r="G4194">
            <v>0</v>
          </cell>
        </row>
        <row r="4195">
          <cell r="D4195">
            <v>0</v>
          </cell>
          <cell r="F4195">
            <v>0</v>
          </cell>
          <cell r="G4195">
            <v>0</v>
          </cell>
        </row>
        <row r="4196">
          <cell r="D4196">
            <v>0</v>
          </cell>
          <cell r="F4196">
            <v>0</v>
          </cell>
          <cell r="G4196">
            <v>0</v>
          </cell>
        </row>
        <row r="4197">
          <cell r="D4197">
            <v>0</v>
          </cell>
          <cell r="F4197">
            <v>0</v>
          </cell>
          <cell r="G4197">
            <v>0</v>
          </cell>
        </row>
        <row r="4198">
          <cell r="D4198">
            <v>0</v>
          </cell>
          <cell r="F4198">
            <v>0</v>
          </cell>
          <cell r="G4198">
            <v>0</v>
          </cell>
        </row>
        <row r="4199">
          <cell r="D4199">
            <v>0</v>
          </cell>
          <cell r="F4199">
            <v>0</v>
          </cell>
          <cell r="G4199">
            <v>0</v>
          </cell>
        </row>
        <row r="4200">
          <cell r="D4200">
            <v>0</v>
          </cell>
          <cell r="F4200">
            <v>0</v>
          </cell>
          <cell r="G4200">
            <v>0</v>
          </cell>
        </row>
        <row r="4201">
          <cell r="D4201">
            <v>0</v>
          </cell>
          <cell r="F4201">
            <v>0</v>
          </cell>
          <cell r="G4201">
            <v>0</v>
          </cell>
        </row>
        <row r="4202">
          <cell r="D4202">
            <v>0</v>
          </cell>
          <cell r="F4202">
            <v>0</v>
          </cell>
          <cell r="G4202">
            <v>0</v>
          </cell>
        </row>
        <row r="4203">
          <cell r="D4203">
            <v>0</v>
          </cell>
          <cell r="F4203">
            <v>0</v>
          </cell>
          <cell r="G4203">
            <v>0</v>
          </cell>
        </row>
        <row r="4204">
          <cell r="D4204">
            <v>0</v>
          </cell>
          <cell r="F4204">
            <v>0</v>
          </cell>
          <cell r="G4204">
            <v>0</v>
          </cell>
        </row>
        <row r="4205">
          <cell r="D4205">
            <v>0</v>
          </cell>
          <cell r="F4205">
            <v>0</v>
          </cell>
          <cell r="G4205">
            <v>0</v>
          </cell>
        </row>
        <row r="4206">
          <cell r="D4206">
            <v>0</v>
          </cell>
          <cell r="F4206">
            <v>0</v>
          </cell>
          <cell r="G4206">
            <v>0</v>
          </cell>
        </row>
        <row r="4207">
          <cell r="D4207">
            <v>0</v>
          </cell>
          <cell r="F4207">
            <v>0</v>
          </cell>
          <cell r="G4207">
            <v>0</v>
          </cell>
        </row>
        <row r="4208">
          <cell r="D4208">
            <v>0</v>
          </cell>
          <cell r="F4208">
            <v>0</v>
          </cell>
          <cell r="G4208">
            <v>0</v>
          </cell>
        </row>
        <row r="4209">
          <cell r="D4209">
            <v>0</v>
          </cell>
          <cell r="F4209">
            <v>0</v>
          </cell>
          <cell r="G4209">
            <v>0</v>
          </cell>
        </row>
        <row r="4210">
          <cell r="D4210">
            <v>0</v>
          </cell>
          <cell r="F4210">
            <v>0</v>
          </cell>
          <cell r="G4210">
            <v>0</v>
          </cell>
        </row>
        <row r="4211">
          <cell r="D4211">
            <v>0</v>
          </cell>
          <cell r="F4211">
            <v>0</v>
          </cell>
          <cell r="G4211">
            <v>0</v>
          </cell>
        </row>
        <row r="4212">
          <cell r="D4212">
            <v>0</v>
          </cell>
          <cell r="F4212">
            <v>0</v>
          </cell>
          <cell r="G4212">
            <v>0</v>
          </cell>
        </row>
        <row r="4213">
          <cell r="D4213">
            <v>0</v>
          </cell>
          <cell r="F4213">
            <v>0</v>
          </cell>
          <cell r="G4213">
            <v>0</v>
          </cell>
        </row>
        <row r="4214">
          <cell r="D4214">
            <v>0</v>
          </cell>
          <cell r="F4214">
            <v>0</v>
          </cell>
          <cell r="G4214">
            <v>0</v>
          </cell>
        </row>
        <row r="4215">
          <cell r="D4215">
            <v>0</v>
          </cell>
          <cell r="F4215">
            <v>0</v>
          </cell>
          <cell r="G4215">
            <v>0</v>
          </cell>
        </row>
        <row r="4216">
          <cell r="D4216">
            <v>0</v>
          </cell>
          <cell r="F4216">
            <v>0</v>
          </cell>
          <cell r="G4216">
            <v>0</v>
          </cell>
        </row>
        <row r="4217">
          <cell r="D4217">
            <v>0</v>
          </cell>
          <cell r="F4217">
            <v>0</v>
          </cell>
          <cell r="G4217">
            <v>0</v>
          </cell>
        </row>
        <row r="4218">
          <cell r="D4218">
            <v>0</v>
          </cell>
          <cell r="F4218">
            <v>0</v>
          </cell>
          <cell r="G4218">
            <v>0</v>
          </cell>
        </row>
        <row r="4219">
          <cell r="D4219">
            <v>0</v>
          </cell>
          <cell r="F4219">
            <v>0</v>
          </cell>
          <cell r="G4219">
            <v>0</v>
          </cell>
        </row>
        <row r="4220">
          <cell r="D4220">
            <v>0</v>
          </cell>
          <cell r="F4220">
            <v>0</v>
          </cell>
          <cell r="G4220">
            <v>0</v>
          </cell>
        </row>
        <row r="4221">
          <cell r="D4221">
            <v>0</v>
          </cell>
          <cell r="F4221">
            <v>0</v>
          </cell>
          <cell r="G4221">
            <v>0</v>
          </cell>
        </row>
        <row r="4222">
          <cell r="D4222">
            <v>0</v>
          </cell>
          <cell r="F4222">
            <v>0</v>
          </cell>
          <cell r="G4222">
            <v>0</v>
          </cell>
        </row>
        <row r="4223">
          <cell r="D4223">
            <v>0</v>
          </cell>
          <cell r="F4223">
            <v>0</v>
          </cell>
          <cell r="G4223">
            <v>0</v>
          </cell>
        </row>
        <row r="4224">
          <cell r="D4224">
            <v>0</v>
          </cell>
          <cell r="F4224">
            <v>0</v>
          </cell>
          <cell r="G4224">
            <v>0</v>
          </cell>
        </row>
        <row r="4225">
          <cell r="D4225">
            <v>0</v>
          </cell>
          <cell r="F4225">
            <v>0</v>
          </cell>
          <cell r="G4225">
            <v>0</v>
          </cell>
        </row>
        <row r="4226">
          <cell r="D4226">
            <v>0</v>
          </cell>
          <cell r="F4226">
            <v>0</v>
          </cell>
          <cell r="G4226">
            <v>0</v>
          </cell>
        </row>
        <row r="4227">
          <cell r="D4227">
            <v>0</v>
          </cell>
          <cell r="F4227">
            <v>0</v>
          </cell>
          <cell r="G4227">
            <v>0</v>
          </cell>
        </row>
        <row r="4228">
          <cell r="D4228">
            <v>0</v>
          </cell>
          <cell r="F4228">
            <v>0</v>
          </cell>
          <cell r="G4228">
            <v>0</v>
          </cell>
        </row>
        <row r="4229">
          <cell r="D4229">
            <v>0</v>
          </cell>
          <cell r="F4229">
            <v>0</v>
          </cell>
          <cell r="G4229">
            <v>0</v>
          </cell>
        </row>
        <row r="4230">
          <cell r="D4230">
            <v>0</v>
          </cell>
          <cell r="F4230">
            <v>0</v>
          </cell>
          <cell r="G4230">
            <v>0</v>
          </cell>
        </row>
        <row r="4231">
          <cell r="D4231">
            <v>0</v>
          </cell>
          <cell r="F4231">
            <v>0</v>
          </cell>
          <cell r="G4231">
            <v>0</v>
          </cell>
        </row>
        <row r="4232">
          <cell r="D4232">
            <v>0</v>
          </cell>
          <cell r="F4232">
            <v>0</v>
          </cell>
          <cell r="G4232">
            <v>0</v>
          </cell>
        </row>
        <row r="4233">
          <cell r="D4233">
            <v>0</v>
          </cell>
          <cell r="F4233">
            <v>0</v>
          </cell>
          <cell r="G4233">
            <v>0</v>
          </cell>
        </row>
        <row r="4234">
          <cell r="D4234">
            <v>0</v>
          </cell>
          <cell r="F4234">
            <v>0</v>
          </cell>
          <cell r="G4234">
            <v>0</v>
          </cell>
        </row>
        <row r="4235">
          <cell r="D4235">
            <v>0</v>
          </cell>
          <cell r="F4235">
            <v>0</v>
          </cell>
          <cell r="G4235">
            <v>0</v>
          </cell>
        </row>
        <row r="4236">
          <cell r="D4236">
            <v>0</v>
          </cell>
          <cell r="F4236">
            <v>0</v>
          </cell>
          <cell r="G4236">
            <v>0</v>
          </cell>
        </row>
        <row r="4237">
          <cell r="D4237">
            <v>0</v>
          </cell>
          <cell r="F4237">
            <v>0</v>
          </cell>
          <cell r="G4237">
            <v>0</v>
          </cell>
        </row>
        <row r="4238">
          <cell r="D4238">
            <v>0</v>
          </cell>
          <cell r="F4238">
            <v>0</v>
          </cell>
          <cell r="G4238">
            <v>0</v>
          </cell>
        </row>
        <row r="4239">
          <cell r="D4239">
            <v>0</v>
          </cell>
          <cell r="F4239">
            <v>0</v>
          </cell>
          <cell r="G4239">
            <v>0</v>
          </cell>
        </row>
        <row r="4240">
          <cell r="D4240">
            <v>0</v>
          </cell>
          <cell r="F4240">
            <v>0</v>
          </cell>
          <cell r="G4240">
            <v>0</v>
          </cell>
        </row>
        <row r="4241">
          <cell r="D4241">
            <v>0</v>
          </cell>
          <cell r="F4241">
            <v>0</v>
          </cell>
          <cell r="G4241">
            <v>0</v>
          </cell>
        </row>
        <row r="4242">
          <cell r="D4242">
            <v>0</v>
          </cell>
          <cell r="F4242">
            <v>0</v>
          </cell>
          <cell r="G4242">
            <v>0</v>
          </cell>
        </row>
        <row r="4243">
          <cell r="D4243">
            <v>0</v>
          </cell>
          <cell r="F4243">
            <v>0</v>
          </cell>
          <cell r="G4243">
            <v>0</v>
          </cell>
        </row>
        <row r="4244">
          <cell r="D4244">
            <v>0</v>
          </cell>
          <cell r="F4244">
            <v>0</v>
          </cell>
          <cell r="G4244">
            <v>0</v>
          </cell>
        </row>
        <row r="4245">
          <cell r="D4245">
            <v>0</v>
          </cell>
          <cell r="F4245">
            <v>0</v>
          </cell>
          <cell r="G4245">
            <v>0</v>
          </cell>
        </row>
        <row r="4246">
          <cell r="D4246">
            <v>0</v>
          </cell>
          <cell r="F4246">
            <v>0</v>
          </cell>
          <cell r="G4246">
            <v>0</v>
          </cell>
        </row>
        <row r="4247">
          <cell r="D4247">
            <v>0</v>
          </cell>
          <cell r="F4247">
            <v>0</v>
          </cell>
          <cell r="G4247">
            <v>0</v>
          </cell>
        </row>
        <row r="4248">
          <cell r="D4248">
            <v>0</v>
          </cell>
          <cell r="F4248">
            <v>0</v>
          </cell>
          <cell r="G4248">
            <v>0</v>
          </cell>
        </row>
        <row r="4249">
          <cell r="D4249">
            <v>0</v>
          </cell>
          <cell r="F4249">
            <v>0</v>
          </cell>
          <cell r="G4249">
            <v>0</v>
          </cell>
        </row>
        <row r="4250">
          <cell r="D4250">
            <v>0</v>
          </cell>
          <cell r="F4250">
            <v>0</v>
          </cell>
          <cell r="G4250">
            <v>0</v>
          </cell>
        </row>
        <row r="4251">
          <cell r="D4251">
            <v>0</v>
          </cell>
          <cell r="F4251">
            <v>0</v>
          </cell>
          <cell r="G4251">
            <v>0</v>
          </cell>
        </row>
        <row r="4252">
          <cell r="D4252">
            <v>0</v>
          </cell>
          <cell r="F4252">
            <v>0</v>
          </cell>
          <cell r="G4252">
            <v>0</v>
          </cell>
        </row>
        <row r="4253">
          <cell r="D4253">
            <v>0</v>
          </cell>
          <cell r="F4253">
            <v>0</v>
          </cell>
          <cell r="G4253">
            <v>0</v>
          </cell>
        </row>
        <row r="4254">
          <cell r="D4254">
            <v>0</v>
          </cell>
          <cell r="F4254">
            <v>0</v>
          </cell>
          <cell r="G4254">
            <v>0</v>
          </cell>
        </row>
        <row r="4255">
          <cell r="D4255">
            <v>0</v>
          </cell>
          <cell r="F4255">
            <v>0</v>
          </cell>
          <cell r="G4255">
            <v>0</v>
          </cell>
        </row>
        <row r="4256">
          <cell r="D4256">
            <v>0</v>
          </cell>
          <cell r="F4256">
            <v>0</v>
          </cell>
          <cell r="G4256">
            <v>0</v>
          </cell>
        </row>
        <row r="4257">
          <cell r="D4257">
            <v>0</v>
          </cell>
          <cell r="F4257">
            <v>0</v>
          </cell>
          <cell r="G4257">
            <v>0</v>
          </cell>
        </row>
        <row r="4258">
          <cell r="D4258">
            <v>0</v>
          </cell>
          <cell r="F4258">
            <v>0</v>
          </cell>
          <cell r="G4258">
            <v>0</v>
          </cell>
        </row>
        <row r="4259">
          <cell r="D4259">
            <v>0</v>
          </cell>
          <cell r="F4259">
            <v>0</v>
          </cell>
          <cell r="G4259">
            <v>0</v>
          </cell>
        </row>
        <row r="4260">
          <cell r="D4260">
            <v>0</v>
          </cell>
          <cell r="F4260">
            <v>0</v>
          </cell>
          <cell r="G4260">
            <v>0</v>
          </cell>
        </row>
        <row r="4261">
          <cell r="D4261">
            <v>0</v>
          </cell>
          <cell r="F4261">
            <v>0</v>
          </cell>
          <cell r="G4261">
            <v>0</v>
          </cell>
        </row>
        <row r="4262">
          <cell r="D4262">
            <v>0</v>
          </cell>
          <cell r="F4262">
            <v>0</v>
          </cell>
          <cell r="G4262">
            <v>0</v>
          </cell>
        </row>
        <row r="4263">
          <cell r="D4263">
            <v>0</v>
          </cell>
          <cell r="F4263">
            <v>0</v>
          </cell>
          <cell r="G4263">
            <v>0</v>
          </cell>
        </row>
        <row r="4264">
          <cell r="D4264">
            <v>0</v>
          </cell>
          <cell r="F4264">
            <v>0</v>
          </cell>
          <cell r="G4264">
            <v>0</v>
          </cell>
        </row>
        <row r="4265">
          <cell r="D4265">
            <v>0</v>
          </cell>
          <cell r="F4265">
            <v>0</v>
          </cell>
          <cell r="G4265">
            <v>0</v>
          </cell>
        </row>
        <row r="4266">
          <cell r="D4266">
            <v>0</v>
          </cell>
          <cell r="F4266">
            <v>0</v>
          </cell>
          <cell r="G4266">
            <v>0</v>
          </cell>
        </row>
        <row r="4267">
          <cell r="D4267">
            <v>0</v>
          </cell>
          <cell r="F4267">
            <v>0</v>
          </cell>
          <cell r="G4267">
            <v>0</v>
          </cell>
        </row>
        <row r="4268">
          <cell r="D4268">
            <v>0</v>
          </cell>
          <cell r="F4268">
            <v>0</v>
          </cell>
          <cell r="G4268">
            <v>0</v>
          </cell>
        </row>
        <row r="4269">
          <cell r="D4269">
            <v>0</v>
          </cell>
          <cell r="F4269">
            <v>0</v>
          </cell>
          <cell r="G4269">
            <v>0</v>
          </cell>
        </row>
        <row r="4270">
          <cell r="D4270">
            <v>0</v>
          </cell>
          <cell r="F4270">
            <v>0</v>
          </cell>
          <cell r="G4270">
            <v>0</v>
          </cell>
        </row>
        <row r="4271">
          <cell r="D4271">
            <v>0</v>
          </cell>
          <cell r="F4271">
            <v>0</v>
          </cell>
          <cell r="G4271">
            <v>0</v>
          </cell>
        </row>
        <row r="4272">
          <cell r="D4272">
            <v>0</v>
          </cell>
          <cell r="F4272">
            <v>0</v>
          </cell>
          <cell r="G4272">
            <v>0</v>
          </cell>
        </row>
        <row r="4273">
          <cell r="D4273">
            <v>0</v>
          </cell>
          <cell r="F4273">
            <v>0</v>
          </cell>
          <cell r="G4273">
            <v>0</v>
          </cell>
        </row>
        <row r="4274">
          <cell r="D4274">
            <v>0</v>
          </cell>
          <cell r="F4274">
            <v>0</v>
          </cell>
          <cell r="G4274">
            <v>0</v>
          </cell>
        </row>
        <row r="4275">
          <cell r="D4275">
            <v>0</v>
          </cell>
          <cell r="F4275">
            <v>0</v>
          </cell>
          <cell r="G4275">
            <v>0</v>
          </cell>
        </row>
        <row r="4276">
          <cell r="D4276">
            <v>0</v>
          </cell>
          <cell r="F4276">
            <v>0</v>
          </cell>
          <cell r="G4276">
            <v>0</v>
          </cell>
        </row>
        <row r="4277">
          <cell r="D4277">
            <v>0</v>
          </cell>
          <cell r="F4277">
            <v>0</v>
          </cell>
          <cell r="G4277">
            <v>0</v>
          </cell>
        </row>
        <row r="4278">
          <cell r="D4278">
            <v>0</v>
          </cell>
          <cell r="F4278">
            <v>0</v>
          </cell>
          <cell r="G4278">
            <v>0</v>
          </cell>
        </row>
        <row r="4279">
          <cell r="D4279">
            <v>0</v>
          </cell>
          <cell r="F4279">
            <v>0</v>
          </cell>
          <cell r="G4279">
            <v>0</v>
          </cell>
        </row>
        <row r="4280">
          <cell r="D4280">
            <v>0</v>
          </cell>
          <cell r="F4280">
            <v>0</v>
          </cell>
          <cell r="G4280">
            <v>0</v>
          </cell>
        </row>
        <row r="4281">
          <cell r="D4281">
            <v>0</v>
          </cell>
          <cell r="F4281">
            <v>0</v>
          </cell>
          <cell r="G4281">
            <v>0</v>
          </cell>
        </row>
        <row r="4282">
          <cell r="D4282">
            <v>0</v>
          </cell>
          <cell r="F4282">
            <v>0</v>
          </cell>
          <cell r="G4282">
            <v>0</v>
          </cell>
        </row>
        <row r="4283">
          <cell r="D4283">
            <v>0</v>
          </cell>
          <cell r="F4283">
            <v>0</v>
          </cell>
          <cell r="G4283">
            <v>0</v>
          </cell>
        </row>
        <row r="4284">
          <cell r="D4284">
            <v>0</v>
          </cell>
          <cell r="F4284">
            <v>0</v>
          </cell>
          <cell r="G4284">
            <v>0</v>
          </cell>
        </row>
        <row r="4285">
          <cell r="D4285">
            <v>0</v>
          </cell>
          <cell r="F4285">
            <v>0</v>
          </cell>
          <cell r="G4285">
            <v>0</v>
          </cell>
        </row>
        <row r="4286">
          <cell r="D4286">
            <v>0</v>
          </cell>
          <cell r="F4286">
            <v>0</v>
          </cell>
          <cell r="G4286">
            <v>0</v>
          </cell>
        </row>
        <row r="4287">
          <cell r="D4287">
            <v>0</v>
          </cell>
          <cell r="F4287">
            <v>0</v>
          </cell>
          <cell r="G4287">
            <v>0</v>
          </cell>
        </row>
        <row r="4288">
          <cell r="D4288">
            <v>0</v>
          </cell>
          <cell r="F4288">
            <v>0</v>
          </cell>
          <cell r="G4288">
            <v>0</v>
          </cell>
        </row>
        <row r="4289">
          <cell r="D4289">
            <v>0</v>
          </cell>
          <cell r="F4289">
            <v>0</v>
          </cell>
          <cell r="G4289">
            <v>0</v>
          </cell>
        </row>
        <row r="4290">
          <cell r="D4290">
            <v>0</v>
          </cell>
          <cell r="F4290">
            <v>0</v>
          </cell>
          <cell r="G4290">
            <v>0</v>
          </cell>
        </row>
        <row r="4291">
          <cell r="D4291">
            <v>0</v>
          </cell>
          <cell r="F4291">
            <v>0</v>
          </cell>
          <cell r="G4291">
            <v>0</v>
          </cell>
        </row>
        <row r="4292">
          <cell r="D4292">
            <v>0</v>
          </cell>
          <cell r="F4292">
            <v>0</v>
          </cell>
          <cell r="G4292">
            <v>0</v>
          </cell>
        </row>
        <row r="4293">
          <cell r="D4293">
            <v>0</v>
          </cell>
          <cell r="F4293">
            <v>0</v>
          </cell>
          <cell r="G4293">
            <v>0</v>
          </cell>
        </row>
        <row r="4294">
          <cell r="D4294">
            <v>0</v>
          </cell>
          <cell r="F4294">
            <v>0</v>
          </cell>
          <cell r="G4294">
            <v>0</v>
          </cell>
        </row>
        <row r="4295">
          <cell r="D4295">
            <v>0</v>
          </cell>
          <cell r="F4295">
            <v>0</v>
          </cell>
          <cell r="G4295">
            <v>0</v>
          </cell>
        </row>
        <row r="4296">
          <cell r="D4296">
            <v>0</v>
          </cell>
          <cell r="F4296">
            <v>0</v>
          </cell>
          <cell r="G4296">
            <v>0</v>
          </cell>
        </row>
        <row r="4297">
          <cell r="D4297">
            <v>0</v>
          </cell>
          <cell r="F4297">
            <v>0</v>
          </cell>
          <cell r="G4297">
            <v>0</v>
          </cell>
        </row>
        <row r="4298">
          <cell r="D4298">
            <v>0</v>
          </cell>
          <cell r="F4298">
            <v>0</v>
          </cell>
          <cell r="G4298">
            <v>0</v>
          </cell>
        </row>
        <row r="4299">
          <cell r="D4299">
            <v>0</v>
          </cell>
          <cell r="F4299">
            <v>0</v>
          </cell>
          <cell r="G4299">
            <v>0</v>
          </cell>
        </row>
        <row r="4300">
          <cell r="D4300">
            <v>0</v>
          </cell>
          <cell r="F4300">
            <v>0</v>
          </cell>
          <cell r="G4300">
            <v>0</v>
          </cell>
        </row>
        <row r="4301">
          <cell r="D4301">
            <v>0</v>
          </cell>
          <cell r="F4301">
            <v>0</v>
          </cell>
          <cell r="G4301">
            <v>0</v>
          </cell>
        </row>
        <row r="4302">
          <cell r="D4302">
            <v>0</v>
          </cell>
          <cell r="F4302">
            <v>0</v>
          </cell>
          <cell r="G4302">
            <v>0</v>
          </cell>
        </row>
        <row r="4303">
          <cell r="D4303">
            <v>0</v>
          </cell>
          <cell r="F4303">
            <v>0</v>
          </cell>
          <cell r="G4303">
            <v>0</v>
          </cell>
        </row>
        <row r="4304">
          <cell r="D4304">
            <v>0</v>
          </cell>
          <cell r="F4304">
            <v>0</v>
          </cell>
          <cell r="G4304">
            <v>0</v>
          </cell>
        </row>
        <row r="4305">
          <cell r="D4305">
            <v>0</v>
          </cell>
          <cell r="F4305">
            <v>0</v>
          </cell>
          <cell r="G4305">
            <v>0</v>
          </cell>
        </row>
        <row r="4306">
          <cell r="D4306">
            <v>0</v>
          </cell>
          <cell r="F4306">
            <v>0</v>
          </cell>
          <cell r="G4306">
            <v>0</v>
          </cell>
        </row>
        <row r="4307">
          <cell r="D4307">
            <v>0</v>
          </cell>
          <cell r="F4307">
            <v>0</v>
          </cell>
          <cell r="G4307">
            <v>0</v>
          </cell>
        </row>
        <row r="4308">
          <cell r="D4308">
            <v>0</v>
          </cell>
          <cell r="F4308">
            <v>0</v>
          </cell>
          <cell r="G4308">
            <v>0</v>
          </cell>
        </row>
        <row r="4309">
          <cell r="D4309">
            <v>0</v>
          </cell>
          <cell r="F4309">
            <v>0</v>
          </cell>
          <cell r="G4309">
            <v>0</v>
          </cell>
        </row>
        <row r="4310">
          <cell r="D4310">
            <v>0</v>
          </cell>
          <cell r="F4310">
            <v>0</v>
          </cell>
          <cell r="G4310">
            <v>0</v>
          </cell>
        </row>
        <row r="4311">
          <cell r="D4311">
            <v>0</v>
          </cell>
          <cell r="F4311">
            <v>0</v>
          </cell>
          <cell r="G4311">
            <v>0</v>
          </cell>
        </row>
        <row r="4312">
          <cell r="D4312">
            <v>0</v>
          </cell>
          <cell r="F4312">
            <v>0</v>
          </cell>
          <cell r="G4312">
            <v>0</v>
          </cell>
        </row>
        <row r="4313">
          <cell r="D4313">
            <v>0</v>
          </cell>
          <cell r="F4313">
            <v>0</v>
          </cell>
          <cell r="G4313">
            <v>0</v>
          </cell>
        </row>
        <row r="4314">
          <cell r="D4314">
            <v>0</v>
          </cell>
          <cell r="F4314">
            <v>0</v>
          </cell>
          <cell r="G4314">
            <v>0</v>
          </cell>
        </row>
        <row r="4315">
          <cell r="D4315">
            <v>0</v>
          </cell>
          <cell r="F4315">
            <v>0</v>
          </cell>
          <cell r="G4315">
            <v>0</v>
          </cell>
        </row>
        <row r="4316">
          <cell r="D4316">
            <v>0</v>
          </cell>
          <cell r="F4316">
            <v>0</v>
          </cell>
          <cell r="G4316">
            <v>0</v>
          </cell>
        </row>
        <row r="4317">
          <cell r="D4317">
            <v>0</v>
          </cell>
          <cell r="F4317">
            <v>0</v>
          </cell>
          <cell r="G4317">
            <v>0</v>
          </cell>
        </row>
        <row r="4318">
          <cell r="D4318">
            <v>0</v>
          </cell>
          <cell r="F4318">
            <v>0</v>
          </cell>
          <cell r="G4318">
            <v>0</v>
          </cell>
        </row>
        <row r="4319">
          <cell r="D4319">
            <v>0</v>
          </cell>
          <cell r="F4319">
            <v>0</v>
          </cell>
          <cell r="G4319">
            <v>0</v>
          </cell>
        </row>
        <row r="4320">
          <cell r="D4320">
            <v>0</v>
          </cell>
          <cell r="F4320">
            <v>0</v>
          </cell>
          <cell r="G4320">
            <v>0</v>
          </cell>
        </row>
        <row r="4321">
          <cell r="D4321">
            <v>0</v>
          </cell>
          <cell r="F4321">
            <v>0</v>
          </cell>
          <cell r="G4321">
            <v>0</v>
          </cell>
        </row>
        <row r="4322">
          <cell r="D4322">
            <v>0</v>
          </cell>
          <cell r="F4322">
            <v>0</v>
          </cell>
          <cell r="G4322">
            <v>0</v>
          </cell>
        </row>
        <row r="4323">
          <cell r="D4323">
            <v>0</v>
          </cell>
          <cell r="F4323">
            <v>0</v>
          </cell>
          <cell r="G4323">
            <v>0</v>
          </cell>
        </row>
        <row r="4324">
          <cell r="D4324">
            <v>0</v>
          </cell>
          <cell r="F4324">
            <v>0</v>
          </cell>
          <cell r="G4324">
            <v>0</v>
          </cell>
        </row>
        <row r="4325">
          <cell r="D4325">
            <v>0</v>
          </cell>
          <cell r="F4325">
            <v>0</v>
          </cell>
          <cell r="G4325">
            <v>0</v>
          </cell>
        </row>
        <row r="4326">
          <cell r="D4326">
            <v>0</v>
          </cell>
          <cell r="F4326">
            <v>0</v>
          </cell>
          <cell r="G4326">
            <v>0</v>
          </cell>
        </row>
        <row r="4327">
          <cell r="D4327">
            <v>0</v>
          </cell>
          <cell r="F4327">
            <v>0</v>
          </cell>
          <cell r="G4327">
            <v>0</v>
          </cell>
        </row>
        <row r="4328">
          <cell r="D4328">
            <v>0</v>
          </cell>
          <cell r="F4328">
            <v>0</v>
          </cell>
          <cell r="G4328">
            <v>0</v>
          </cell>
        </row>
        <row r="4329">
          <cell r="D4329">
            <v>0</v>
          </cell>
          <cell r="F4329">
            <v>0</v>
          </cell>
          <cell r="G4329">
            <v>0</v>
          </cell>
        </row>
        <row r="4330">
          <cell r="D4330">
            <v>0</v>
          </cell>
          <cell r="F4330">
            <v>0</v>
          </cell>
          <cell r="G4330">
            <v>0</v>
          </cell>
        </row>
        <row r="4331">
          <cell r="D4331">
            <v>0</v>
          </cell>
          <cell r="F4331">
            <v>0</v>
          </cell>
          <cell r="G4331">
            <v>0</v>
          </cell>
        </row>
        <row r="4332">
          <cell r="D4332">
            <v>0</v>
          </cell>
          <cell r="F4332">
            <v>0</v>
          </cell>
          <cell r="G4332">
            <v>0</v>
          </cell>
        </row>
        <row r="4333">
          <cell r="D4333">
            <v>0</v>
          </cell>
          <cell r="F4333">
            <v>0</v>
          </cell>
          <cell r="G4333">
            <v>0</v>
          </cell>
        </row>
        <row r="4334">
          <cell r="D4334">
            <v>0</v>
          </cell>
          <cell r="F4334">
            <v>0</v>
          </cell>
          <cell r="G4334">
            <v>0</v>
          </cell>
        </row>
        <row r="4335">
          <cell r="D4335">
            <v>0</v>
          </cell>
          <cell r="F4335">
            <v>0</v>
          </cell>
          <cell r="G4335">
            <v>0</v>
          </cell>
        </row>
        <row r="4336">
          <cell r="D4336">
            <v>0</v>
          </cell>
          <cell r="F4336">
            <v>0</v>
          </cell>
          <cell r="G4336">
            <v>0</v>
          </cell>
        </row>
        <row r="4337">
          <cell r="D4337">
            <v>0</v>
          </cell>
          <cell r="F4337">
            <v>0</v>
          </cell>
          <cell r="G4337">
            <v>0</v>
          </cell>
        </row>
        <row r="4338">
          <cell r="D4338">
            <v>0</v>
          </cell>
          <cell r="F4338">
            <v>0</v>
          </cell>
          <cell r="G4338">
            <v>0</v>
          </cell>
        </row>
        <row r="4339">
          <cell r="D4339">
            <v>0</v>
          </cell>
          <cell r="F4339">
            <v>0</v>
          </cell>
          <cell r="G4339">
            <v>0</v>
          </cell>
        </row>
        <row r="4340">
          <cell r="D4340">
            <v>0</v>
          </cell>
          <cell r="F4340">
            <v>0</v>
          </cell>
          <cell r="G4340">
            <v>0</v>
          </cell>
        </row>
        <row r="4341">
          <cell r="D4341">
            <v>0</v>
          </cell>
          <cell r="F4341">
            <v>0</v>
          </cell>
          <cell r="G4341">
            <v>0</v>
          </cell>
        </row>
        <row r="4342">
          <cell r="D4342">
            <v>0</v>
          </cell>
          <cell r="F4342">
            <v>0</v>
          </cell>
          <cell r="G4342">
            <v>0</v>
          </cell>
        </row>
        <row r="4343">
          <cell r="D4343">
            <v>0</v>
          </cell>
          <cell r="F4343">
            <v>0</v>
          </cell>
          <cell r="G4343">
            <v>0</v>
          </cell>
        </row>
        <row r="4344">
          <cell r="D4344">
            <v>0</v>
          </cell>
          <cell r="F4344">
            <v>0</v>
          </cell>
          <cell r="G4344">
            <v>0</v>
          </cell>
        </row>
        <row r="4345">
          <cell r="D4345">
            <v>0</v>
          </cell>
          <cell r="F4345">
            <v>0</v>
          </cell>
          <cell r="G4345">
            <v>0</v>
          </cell>
        </row>
        <row r="4346">
          <cell r="D4346">
            <v>0</v>
          </cell>
          <cell r="F4346">
            <v>0</v>
          </cell>
          <cell r="G4346">
            <v>0</v>
          </cell>
        </row>
        <row r="4347">
          <cell r="D4347">
            <v>0</v>
          </cell>
          <cell r="F4347">
            <v>0</v>
          </cell>
          <cell r="G4347">
            <v>0</v>
          </cell>
        </row>
        <row r="4348">
          <cell r="D4348">
            <v>0</v>
          </cell>
          <cell r="F4348">
            <v>0</v>
          </cell>
          <cell r="G4348">
            <v>0</v>
          </cell>
        </row>
        <row r="4349">
          <cell r="D4349">
            <v>0</v>
          </cell>
          <cell r="F4349">
            <v>0</v>
          </cell>
          <cell r="G4349">
            <v>0</v>
          </cell>
        </row>
        <row r="4350">
          <cell r="D4350">
            <v>0</v>
          </cell>
          <cell r="F4350">
            <v>0</v>
          </cell>
          <cell r="G4350">
            <v>0</v>
          </cell>
        </row>
        <row r="4351">
          <cell r="D4351">
            <v>0</v>
          </cell>
          <cell r="F4351">
            <v>0</v>
          </cell>
          <cell r="G4351">
            <v>0</v>
          </cell>
        </row>
        <row r="4352">
          <cell r="D4352">
            <v>0</v>
          </cell>
          <cell r="F4352">
            <v>0</v>
          </cell>
          <cell r="G4352">
            <v>0</v>
          </cell>
        </row>
        <row r="4353">
          <cell r="D4353">
            <v>0</v>
          </cell>
          <cell r="F4353">
            <v>0</v>
          </cell>
          <cell r="G4353">
            <v>0</v>
          </cell>
        </row>
        <row r="4354">
          <cell r="D4354">
            <v>0</v>
          </cell>
          <cell r="F4354">
            <v>0</v>
          </cell>
          <cell r="G4354">
            <v>0</v>
          </cell>
        </row>
        <row r="4355">
          <cell r="D4355">
            <v>0</v>
          </cell>
          <cell r="F4355">
            <v>0</v>
          </cell>
          <cell r="G4355">
            <v>0</v>
          </cell>
        </row>
        <row r="4356">
          <cell r="D4356">
            <v>0</v>
          </cell>
          <cell r="F4356">
            <v>0</v>
          </cell>
          <cell r="G4356">
            <v>0</v>
          </cell>
        </row>
        <row r="4357">
          <cell r="D4357">
            <v>0</v>
          </cell>
          <cell r="F4357">
            <v>0</v>
          </cell>
          <cell r="G4357">
            <v>0</v>
          </cell>
        </row>
        <row r="4358">
          <cell r="D4358">
            <v>0</v>
          </cell>
          <cell r="F4358">
            <v>0</v>
          </cell>
          <cell r="G4358">
            <v>0</v>
          </cell>
        </row>
        <row r="4359">
          <cell r="D4359">
            <v>0</v>
          </cell>
          <cell r="F4359">
            <v>0</v>
          </cell>
          <cell r="G4359">
            <v>0</v>
          </cell>
        </row>
        <row r="4360">
          <cell r="D4360">
            <v>0</v>
          </cell>
          <cell r="F4360">
            <v>0</v>
          </cell>
          <cell r="G4360">
            <v>0</v>
          </cell>
        </row>
        <row r="4361">
          <cell r="D4361">
            <v>0</v>
          </cell>
          <cell r="F4361">
            <v>0</v>
          </cell>
          <cell r="G4361">
            <v>0</v>
          </cell>
        </row>
        <row r="4362">
          <cell r="D4362">
            <v>0</v>
          </cell>
          <cell r="F4362">
            <v>0</v>
          </cell>
          <cell r="G4362">
            <v>0</v>
          </cell>
        </row>
        <row r="4363">
          <cell r="D4363">
            <v>0</v>
          </cell>
          <cell r="F4363">
            <v>0</v>
          </cell>
          <cell r="G4363">
            <v>0</v>
          </cell>
        </row>
        <row r="4364">
          <cell r="D4364">
            <v>0</v>
          </cell>
          <cell r="F4364">
            <v>0</v>
          </cell>
          <cell r="G4364">
            <v>0</v>
          </cell>
        </row>
        <row r="4365">
          <cell r="D4365">
            <v>0</v>
          </cell>
          <cell r="F4365">
            <v>0</v>
          </cell>
          <cell r="G4365">
            <v>0</v>
          </cell>
        </row>
        <row r="4366">
          <cell r="D4366">
            <v>0</v>
          </cell>
          <cell r="F4366">
            <v>0</v>
          </cell>
          <cell r="G4366">
            <v>0</v>
          </cell>
        </row>
        <row r="4367">
          <cell r="D4367">
            <v>0</v>
          </cell>
          <cell r="F4367">
            <v>0</v>
          </cell>
          <cell r="G4367">
            <v>0</v>
          </cell>
        </row>
        <row r="4368">
          <cell r="D4368">
            <v>0</v>
          </cell>
          <cell r="F4368">
            <v>0</v>
          </cell>
          <cell r="G4368">
            <v>0</v>
          </cell>
        </row>
        <row r="4369">
          <cell r="D4369">
            <v>0</v>
          </cell>
          <cell r="F4369">
            <v>0</v>
          </cell>
          <cell r="G4369">
            <v>0</v>
          </cell>
        </row>
        <row r="4370">
          <cell r="D4370">
            <v>0</v>
          </cell>
          <cell r="F4370">
            <v>0</v>
          </cell>
          <cell r="G4370">
            <v>0</v>
          </cell>
        </row>
        <row r="4371">
          <cell r="D4371">
            <v>0</v>
          </cell>
          <cell r="F4371">
            <v>0</v>
          </cell>
          <cell r="G4371">
            <v>0</v>
          </cell>
        </row>
        <row r="4372">
          <cell r="D4372">
            <v>0</v>
          </cell>
          <cell r="F4372">
            <v>0</v>
          </cell>
          <cell r="G4372">
            <v>0</v>
          </cell>
        </row>
        <row r="4373">
          <cell r="D4373">
            <v>0</v>
          </cell>
          <cell r="F4373">
            <v>0</v>
          </cell>
          <cell r="G4373">
            <v>0</v>
          </cell>
        </row>
        <row r="4374">
          <cell r="D4374">
            <v>0</v>
          </cell>
          <cell r="F4374">
            <v>0</v>
          </cell>
          <cell r="G4374">
            <v>0</v>
          </cell>
        </row>
        <row r="4375">
          <cell r="D4375">
            <v>0</v>
          </cell>
          <cell r="F4375">
            <v>0</v>
          </cell>
          <cell r="G4375">
            <v>0</v>
          </cell>
        </row>
        <row r="4376">
          <cell r="D4376">
            <v>0</v>
          </cell>
          <cell r="F4376">
            <v>0</v>
          </cell>
          <cell r="G4376">
            <v>0</v>
          </cell>
        </row>
        <row r="4377">
          <cell r="D4377">
            <v>0</v>
          </cell>
          <cell r="F4377">
            <v>0</v>
          </cell>
          <cell r="G4377">
            <v>0</v>
          </cell>
        </row>
        <row r="4378">
          <cell r="D4378">
            <v>0</v>
          </cell>
          <cell r="F4378">
            <v>0</v>
          </cell>
          <cell r="G4378">
            <v>0</v>
          </cell>
        </row>
        <row r="4379">
          <cell r="D4379">
            <v>0</v>
          </cell>
          <cell r="F4379">
            <v>0</v>
          </cell>
          <cell r="G4379">
            <v>0</v>
          </cell>
        </row>
        <row r="4380">
          <cell r="D4380">
            <v>0</v>
          </cell>
          <cell r="F4380">
            <v>0</v>
          </cell>
          <cell r="G4380">
            <v>0</v>
          </cell>
        </row>
        <row r="4381">
          <cell r="D4381">
            <v>0</v>
          </cell>
          <cell r="F4381">
            <v>0</v>
          </cell>
          <cell r="G4381">
            <v>0</v>
          </cell>
        </row>
        <row r="4382">
          <cell r="D4382">
            <v>0</v>
          </cell>
          <cell r="F4382">
            <v>0</v>
          </cell>
          <cell r="G4382">
            <v>0</v>
          </cell>
        </row>
        <row r="4383">
          <cell r="D4383">
            <v>0</v>
          </cell>
          <cell r="F4383">
            <v>0</v>
          </cell>
          <cell r="G4383">
            <v>0</v>
          </cell>
        </row>
        <row r="4384">
          <cell r="D4384">
            <v>0</v>
          </cell>
          <cell r="F4384">
            <v>0</v>
          </cell>
          <cell r="G4384">
            <v>0</v>
          </cell>
        </row>
        <row r="4385">
          <cell r="D4385">
            <v>0</v>
          </cell>
          <cell r="F4385">
            <v>0</v>
          </cell>
          <cell r="G4385">
            <v>0</v>
          </cell>
        </row>
        <row r="4386">
          <cell r="D4386">
            <v>0</v>
          </cell>
          <cell r="F4386">
            <v>0</v>
          </cell>
          <cell r="G4386">
            <v>0</v>
          </cell>
        </row>
        <row r="4387">
          <cell r="D4387">
            <v>0</v>
          </cell>
          <cell r="F4387">
            <v>0</v>
          </cell>
          <cell r="G4387">
            <v>0</v>
          </cell>
        </row>
        <row r="4388">
          <cell r="D4388">
            <v>0</v>
          </cell>
          <cell r="F4388">
            <v>0</v>
          </cell>
          <cell r="G4388">
            <v>0</v>
          </cell>
        </row>
        <row r="4389">
          <cell r="D4389">
            <v>0</v>
          </cell>
          <cell r="F4389">
            <v>0</v>
          </cell>
          <cell r="G4389">
            <v>0</v>
          </cell>
        </row>
        <row r="4390">
          <cell r="D4390">
            <v>0</v>
          </cell>
          <cell r="F4390">
            <v>0</v>
          </cell>
          <cell r="G4390">
            <v>0</v>
          </cell>
        </row>
        <row r="4391">
          <cell r="D4391">
            <v>0</v>
          </cell>
          <cell r="F4391">
            <v>0</v>
          </cell>
          <cell r="G4391">
            <v>0</v>
          </cell>
        </row>
        <row r="4392">
          <cell r="D4392">
            <v>0</v>
          </cell>
          <cell r="F4392">
            <v>0</v>
          </cell>
          <cell r="G4392">
            <v>0</v>
          </cell>
        </row>
        <row r="4393">
          <cell r="D4393">
            <v>0</v>
          </cell>
          <cell r="F4393">
            <v>0</v>
          </cell>
          <cell r="G4393">
            <v>0</v>
          </cell>
        </row>
        <row r="4394">
          <cell r="D4394">
            <v>0</v>
          </cell>
          <cell r="F4394">
            <v>0</v>
          </cell>
          <cell r="G4394">
            <v>0</v>
          </cell>
        </row>
        <row r="4395">
          <cell r="D4395">
            <v>0</v>
          </cell>
          <cell r="F4395">
            <v>0</v>
          </cell>
          <cell r="G4395">
            <v>0</v>
          </cell>
          <cell r="H4395">
            <v>0</v>
          </cell>
          <cell r="I4395">
            <v>0</v>
          </cell>
        </row>
        <row r="4396">
          <cell r="D4396">
            <v>0</v>
          </cell>
          <cell r="F4396">
            <v>0</v>
          </cell>
          <cell r="G4396">
            <v>0</v>
          </cell>
        </row>
        <row r="4397">
          <cell r="D4397">
            <v>0</v>
          </cell>
          <cell r="F4397">
            <v>0</v>
          </cell>
          <cell r="G4397">
            <v>0</v>
          </cell>
        </row>
        <row r="4398">
          <cell r="D4398">
            <v>0</v>
          </cell>
          <cell r="F4398">
            <v>0</v>
          </cell>
          <cell r="G4398">
            <v>0</v>
          </cell>
        </row>
        <row r="4399">
          <cell r="D4399">
            <v>0</v>
          </cell>
          <cell r="F4399">
            <v>0</v>
          </cell>
          <cell r="G4399">
            <v>0</v>
          </cell>
        </row>
        <row r="4400">
          <cell r="D4400">
            <v>0</v>
          </cell>
          <cell r="F4400">
            <v>0</v>
          </cell>
          <cell r="G4400">
            <v>0</v>
          </cell>
        </row>
        <row r="4401">
          <cell r="D4401">
            <v>0</v>
          </cell>
          <cell r="F4401">
            <v>0</v>
          </cell>
          <cell r="G4401">
            <v>0</v>
          </cell>
        </row>
        <row r="4402">
          <cell r="D4402">
            <v>0</v>
          </cell>
          <cell r="F4402">
            <v>0</v>
          </cell>
          <cell r="G4402">
            <v>0</v>
          </cell>
        </row>
        <row r="4403">
          <cell r="D4403">
            <v>0</v>
          </cell>
          <cell r="F4403">
            <v>0</v>
          </cell>
          <cell r="G4403">
            <v>0</v>
          </cell>
        </row>
        <row r="4404">
          <cell r="D4404">
            <v>0</v>
          </cell>
          <cell r="F4404">
            <v>0</v>
          </cell>
          <cell r="G4404">
            <v>0</v>
          </cell>
        </row>
        <row r="4405">
          <cell r="D4405">
            <v>0</v>
          </cell>
          <cell r="F4405">
            <v>0</v>
          </cell>
          <cell r="G4405">
            <v>0</v>
          </cell>
        </row>
        <row r="4406">
          <cell r="D4406">
            <v>0</v>
          </cell>
          <cell r="F4406">
            <v>0</v>
          </cell>
          <cell r="G4406">
            <v>0</v>
          </cell>
        </row>
        <row r="4407">
          <cell r="D4407">
            <v>0</v>
          </cell>
          <cell r="F4407">
            <v>0</v>
          </cell>
          <cell r="G4407">
            <v>0</v>
          </cell>
        </row>
        <row r="4408">
          <cell r="D4408">
            <v>0</v>
          </cell>
          <cell r="F4408">
            <v>0</v>
          </cell>
          <cell r="G4408">
            <v>0</v>
          </cell>
        </row>
        <row r="4409">
          <cell r="D4409">
            <v>0</v>
          </cell>
          <cell r="F4409">
            <v>0</v>
          </cell>
          <cell r="G4409">
            <v>0</v>
          </cell>
        </row>
        <row r="4410">
          <cell r="D4410">
            <v>0</v>
          </cell>
          <cell r="F4410">
            <v>0</v>
          </cell>
          <cell r="G4410">
            <v>0</v>
          </cell>
        </row>
        <row r="4411">
          <cell r="D4411">
            <v>0</v>
          </cell>
          <cell r="F4411">
            <v>0</v>
          </cell>
          <cell r="G4411">
            <v>0</v>
          </cell>
        </row>
        <row r="4412">
          <cell r="D4412">
            <v>0</v>
          </cell>
          <cell r="F4412">
            <v>0</v>
          </cell>
          <cell r="G4412">
            <v>0</v>
          </cell>
        </row>
        <row r="4413">
          <cell r="D4413">
            <v>0</v>
          </cell>
          <cell r="F4413">
            <v>0</v>
          </cell>
          <cell r="G4413">
            <v>0</v>
          </cell>
        </row>
        <row r="4414">
          <cell r="D4414">
            <v>0</v>
          </cell>
          <cell r="F4414">
            <v>0</v>
          </cell>
          <cell r="G4414">
            <v>0</v>
          </cell>
        </row>
        <row r="4415">
          <cell r="D4415">
            <v>0</v>
          </cell>
          <cell r="F4415">
            <v>0</v>
          </cell>
          <cell r="G4415">
            <v>0</v>
          </cell>
        </row>
        <row r="4416">
          <cell r="D4416">
            <v>0</v>
          </cell>
          <cell r="F4416">
            <v>0</v>
          </cell>
          <cell r="G4416">
            <v>0</v>
          </cell>
        </row>
        <row r="4417">
          <cell r="D4417">
            <v>0</v>
          </cell>
          <cell r="F4417">
            <v>0</v>
          </cell>
          <cell r="G4417">
            <v>0</v>
          </cell>
        </row>
        <row r="4418">
          <cell r="D4418">
            <v>0</v>
          </cell>
          <cell r="F4418">
            <v>0</v>
          </cell>
          <cell r="G4418">
            <v>0</v>
          </cell>
        </row>
        <row r="4419">
          <cell r="D4419">
            <v>0</v>
          </cell>
          <cell r="F4419">
            <v>0</v>
          </cell>
          <cell r="G4419">
            <v>0</v>
          </cell>
        </row>
        <row r="4420">
          <cell r="D4420">
            <v>0</v>
          </cell>
          <cell r="F4420">
            <v>0</v>
          </cell>
          <cell r="G4420">
            <v>0</v>
          </cell>
        </row>
        <row r="4421">
          <cell r="D4421">
            <v>0</v>
          </cell>
          <cell r="F4421">
            <v>0</v>
          </cell>
          <cell r="G4421">
            <v>0</v>
          </cell>
        </row>
        <row r="4422">
          <cell r="D4422">
            <v>0</v>
          </cell>
          <cell r="F4422">
            <v>0</v>
          </cell>
          <cell r="G4422">
            <v>0</v>
          </cell>
        </row>
        <row r="4423">
          <cell r="D4423">
            <v>0</v>
          </cell>
          <cell r="F4423">
            <v>0</v>
          </cell>
          <cell r="G4423">
            <v>0</v>
          </cell>
        </row>
        <row r="4424">
          <cell r="D4424">
            <v>0</v>
          </cell>
          <cell r="F4424">
            <v>0</v>
          </cell>
          <cell r="G4424">
            <v>0</v>
          </cell>
        </row>
        <row r="4425">
          <cell r="D4425">
            <v>0</v>
          </cell>
          <cell r="F4425">
            <v>0</v>
          </cell>
          <cell r="G4425">
            <v>0</v>
          </cell>
        </row>
        <row r="4426">
          <cell r="D4426">
            <v>0</v>
          </cell>
          <cell r="F4426">
            <v>0</v>
          </cell>
          <cell r="G4426">
            <v>0</v>
          </cell>
        </row>
        <row r="4427">
          <cell r="D4427">
            <v>0</v>
          </cell>
          <cell r="F4427">
            <v>0</v>
          </cell>
          <cell r="G4427">
            <v>0</v>
          </cell>
        </row>
        <row r="4428">
          <cell r="D4428">
            <v>0</v>
          </cell>
          <cell r="F4428">
            <v>0</v>
          </cell>
          <cell r="G4428">
            <v>0</v>
          </cell>
        </row>
        <row r="4429">
          <cell r="D4429">
            <v>0</v>
          </cell>
          <cell r="F4429">
            <v>0</v>
          </cell>
          <cell r="G4429">
            <v>0</v>
          </cell>
        </row>
        <row r="4430">
          <cell r="D4430">
            <v>0</v>
          </cell>
          <cell r="F4430">
            <v>0</v>
          </cell>
          <cell r="G4430">
            <v>0</v>
          </cell>
        </row>
        <row r="4431">
          <cell r="D4431">
            <v>0</v>
          </cell>
          <cell r="F4431">
            <v>0</v>
          </cell>
          <cell r="G4431">
            <v>0</v>
          </cell>
        </row>
        <row r="4432">
          <cell r="D4432">
            <v>0</v>
          </cell>
          <cell r="F4432">
            <v>0</v>
          </cell>
          <cell r="G4432">
            <v>0</v>
          </cell>
        </row>
        <row r="4433">
          <cell r="D4433">
            <v>0</v>
          </cell>
          <cell r="F4433">
            <v>0</v>
          </cell>
          <cell r="G4433">
            <v>0</v>
          </cell>
        </row>
        <row r="4434">
          <cell r="D4434">
            <v>0</v>
          </cell>
          <cell r="F4434">
            <v>0</v>
          </cell>
          <cell r="G4434">
            <v>0</v>
          </cell>
        </row>
        <row r="4435">
          <cell r="D4435">
            <v>0</v>
          </cell>
          <cell r="F4435">
            <v>0</v>
          </cell>
          <cell r="G4435">
            <v>0</v>
          </cell>
        </row>
        <row r="4436">
          <cell r="D4436">
            <v>0</v>
          </cell>
          <cell r="F4436">
            <v>0</v>
          </cell>
          <cell r="G4436">
            <v>0</v>
          </cell>
        </row>
        <row r="4437">
          <cell r="D4437">
            <v>0</v>
          </cell>
          <cell r="F4437">
            <v>0</v>
          </cell>
          <cell r="G4437">
            <v>0</v>
          </cell>
        </row>
        <row r="4438">
          <cell r="D4438">
            <v>0</v>
          </cell>
          <cell r="F4438">
            <v>0</v>
          </cell>
          <cell r="G4438">
            <v>0</v>
          </cell>
        </row>
        <row r="4439">
          <cell r="D4439">
            <v>0</v>
          </cell>
          <cell r="F4439">
            <v>0</v>
          </cell>
          <cell r="G4439">
            <v>0</v>
          </cell>
        </row>
        <row r="4440">
          <cell r="D4440">
            <v>0</v>
          </cell>
          <cell r="F4440">
            <v>0</v>
          </cell>
          <cell r="G4440">
            <v>0</v>
          </cell>
        </row>
        <row r="4441">
          <cell r="D4441">
            <v>0</v>
          </cell>
          <cell r="F4441">
            <v>0</v>
          </cell>
          <cell r="G4441">
            <v>0</v>
          </cell>
        </row>
        <row r="4442">
          <cell r="D4442">
            <v>0</v>
          </cell>
          <cell r="F4442">
            <v>0</v>
          </cell>
          <cell r="G4442">
            <v>0</v>
          </cell>
        </row>
        <row r="4443">
          <cell r="D4443">
            <v>0</v>
          </cell>
          <cell r="F4443">
            <v>0</v>
          </cell>
          <cell r="G4443">
            <v>0</v>
          </cell>
        </row>
        <row r="4444">
          <cell r="D4444">
            <v>0</v>
          </cell>
          <cell r="F4444">
            <v>0</v>
          </cell>
          <cell r="G4444">
            <v>0</v>
          </cell>
        </row>
        <row r="4445">
          <cell r="D4445">
            <v>0</v>
          </cell>
          <cell r="F4445">
            <v>0</v>
          </cell>
          <cell r="G4445">
            <v>0</v>
          </cell>
        </row>
        <row r="4446">
          <cell r="D4446">
            <v>0</v>
          </cell>
          <cell r="F4446">
            <v>0</v>
          </cell>
          <cell r="G4446">
            <v>0</v>
          </cell>
        </row>
        <row r="4447">
          <cell r="D4447">
            <v>0</v>
          </cell>
          <cell r="F4447">
            <v>0</v>
          </cell>
          <cell r="G4447">
            <v>0</v>
          </cell>
        </row>
        <row r="4448">
          <cell r="D4448">
            <v>0</v>
          </cell>
          <cell r="F4448">
            <v>0</v>
          </cell>
          <cell r="G4448">
            <v>0</v>
          </cell>
        </row>
        <row r="4449">
          <cell r="D4449">
            <v>0</v>
          </cell>
          <cell r="F4449">
            <v>0</v>
          </cell>
          <cell r="G4449">
            <v>0</v>
          </cell>
        </row>
        <row r="4450">
          <cell r="D4450">
            <v>0</v>
          </cell>
          <cell r="F4450">
            <v>0</v>
          </cell>
          <cell r="G4450">
            <v>0</v>
          </cell>
        </row>
        <row r="4451">
          <cell r="D4451">
            <v>0</v>
          </cell>
          <cell r="F4451">
            <v>0</v>
          </cell>
          <cell r="G4451">
            <v>0</v>
          </cell>
        </row>
        <row r="4452">
          <cell r="D4452">
            <v>0</v>
          </cell>
          <cell r="F4452">
            <v>0</v>
          </cell>
          <cell r="G4452">
            <v>0</v>
          </cell>
        </row>
        <row r="4453">
          <cell r="D4453">
            <v>0</v>
          </cell>
          <cell r="F4453">
            <v>0</v>
          </cell>
          <cell r="G4453">
            <v>0</v>
          </cell>
        </row>
        <row r="4454">
          <cell r="D4454">
            <v>0</v>
          </cell>
          <cell r="F4454">
            <v>0</v>
          </cell>
          <cell r="G4454">
            <v>0</v>
          </cell>
        </row>
        <row r="4455">
          <cell r="D4455">
            <v>0</v>
          </cell>
          <cell r="F4455">
            <v>0</v>
          </cell>
          <cell r="G4455">
            <v>0</v>
          </cell>
        </row>
        <row r="4456">
          <cell r="D4456">
            <v>0</v>
          </cell>
          <cell r="F4456">
            <v>0</v>
          </cell>
          <cell r="G4456">
            <v>0</v>
          </cell>
        </row>
        <row r="4457">
          <cell r="D4457">
            <v>0</v>
          </cell>
          <cell r="F4457">
            <v>0</v>
          </cell>
          <cell r="G4457">
            <v>0</v>
          </cell>
        </row>
        <row r="4458">
          <cell r="D4458">
            <v>0</v>
          </cell>
          <cell r="F4458">
            <v>0</v>
          </cell>
          <cell r="G4458">
            <v>0</v>
          </cell>
        </row>
        <row r="4459">
          <cell r="D4459">
            <v>0</v>
          </cell>
          <cell r="F4459">
            <v>0</v>
          </cell>
          <cell r="G4459">
            <v>0</v>
          </cell>
        </row>
        <row r="4460">
          <cell r="D4460">
            <v>0</v>
          </cell>
          <cell r="F4460">
            <v>0</v>
          </cell>
          <cell r="G4460">
            <v>0</v>
          </cell>
        </row>
        <row r="4461">
          <cell r="D4461">
            <v>0</v>
          </cell>
          <cell r="F4461">
            <v>0</v>
          </cell>
          <cell r="G4461">
            <v>0</v>
          </cell>
        </row>
        <row r="4462">
          <cell r="D4462">
            <v>0</v>
          </cell>
          <cell r="F4462">
            <v>0</v>
          </cell>
          <cell r="G4462">
            <v>0</v>
          </cell>
        </row>
        <row r="4463">
          <cell r="D4463">
            <v>0</v>
          </cell>
          <cell r="F4463">
            <v>0</v>
          </cell>
          <cell r="G4463">
            <v>0</v>
          </cell>
        </row>
        <row r="4464">
          <cell r="D4464">
            <v>0</v>
          </cell>
          <cell r="F4464">
            <v>0</v>
          </cell>
          <cell r="G4464">
            <v>0</v>
          </cell>
        </row>
        <row r="4465">
          <cell r="D4465">
            <v>0</v>
          </cell>
          <cell r="F4465">
            <v>0</v>
          </cell>
          <cell r="G4465">
            <v>0</v>
          </cell>
        </row>
        <row r="4466">
          <cell r="D4466">
            <v>0</v>
          </cell>
          <cell r="F4466">
            <v>0</v>
          </cell>
          <cell r="G4466">
            <v>0</v>
          </cell>
        </row>
        <row r="4467">
          <cell r="D4467">
            <v>0</v>
          </cell>
          <cell r="F4467">
            <v>0</v>
          </cell>
          <cell r="G4467">
            <v>0</v>
          </cell>
        </row>
        <row r="4468">
          <cell r="D4468">
            <v>0</v>
          </cell>
          <cell r="F4468">
            <v>0</v>
          </cell>
          <cell r="G4468">
            <v>0</v>
          </cell>
        </row>
        <row r="4469">
          <cell r="D4469">
            <v>0</v>
          </cell>
          <cell r="F4469">
            <v>0</v>
          </cell>
          <cell r="G4469">
            <v>0</v>
          </cell>
        </row>
        <row r="4470">
          <cell r="D4470">
            <v>0</v>
          </cell>
          <cell r="F4470">
            <v>0</v>
          </cell>
          <cell r="G4470">
            <v>0</v>
          </cell>
        </row>
        <row r="4471">
          <cell r="D4471">
            <v>0</v>
          </cell>
          <cell r="F4471">
            <v>0</v>
          </cell>
          <cell r="G4471">
            <v>0</v>
          </cell>
        </row>
        <row r="4472">
          <cell r="D4472">
            <v>0</v>
          </cell>
          <cell r="F4472">
            <v>0</v>
          </cell>
          <cell r="G4472">
            <v>0</v>
          </cell>
        </row>
        <row r="4473">
          <cell r="D4473">
            <v>0</v>
          </cell>
          <cell r="F4473">
            <v>0</v>
          </cell>
          <cell r="G4473">
            <v>0</v>
          </cell>
        </row>
        <row r="4474">
          <cell r="D4474">
            <v>0</v>
          </cell>
          <cell r="F4474">
            <v>0</v>
          </cell>
          <cell r="G4474">
            <v>0</v>
          </cell>
        </row>
        <row r="4475">
          <cell r="D4475">
            <v>0</v>
          </cell>
          <cell r="F4475">
            <v>0</v>
          </cell>
          <cell r="G4475">
            <v>0</v>
          </cell>
        </row>
        <row r="4476">
          <cell r="D4476">
            <v>0</v>
          </cell>
          <cell r="F4476">
            <v>0</v>
          </cell>
          <cell r="G4476">
            <v>0</v>
          </cell>
        </row>
        <row r="4477">
          <cell r="D4477">
            <v>0</v>
          </cell>
          <cell r="F4477">
            <v>0</v>
          </cell>
          <cell r="G4477">
            <v>0</v>
          </cell>
        </row>
        <row r="4478">
          <cell r="D4478">
            <v>0</v>
          </cell>
          <cell r="F4478">
            <v>0</v>
          </cell>
          <cell r="G4478">
            <v>0</v>
          </cell>
        </row>
        <row r="4479">
          <cell r="D4479">
            <v>0</v>
          </cell>
          <cell r="F4479">
            <v>0</v>
          </cell>
          <cell r="G4479">
            <v>0</v>
          </cell>
        </row>
        <row r="4480">
          <cell r="D4480">
            <v>0</v>
          </cell>
          <cell r="F4480">
            <v>0</v>
          </cell>
          <cell r="G4480">
            <v>0</v>
          </cell>
        </row>
        <row r="4481">
          <cell r="D4481">
            <v>0</v>
          </cell>
          <cell r="F4481">
            <v>0</v>
          </cell>
          <cell r="G4481">
            <v>0</v>
          </cell>
        </row>
        <row r="4482">
          <cell r="D4482">
            <v>0</v>
          </cell>
          <cell r="F4482">
            <v>0</v>
          </cell>
          <cell r="G4482">
            <v>0</v>
          </cell>
        </row>
        <row r="4483">
          <cell r="D4483">
            <v>0</v>
          </cell>
          <cell r="F4483">
            <v>0</v>
          </cell>
          <cell r="G4483">
            <v>0</v>
          </cell>
        </row>
        <row r="4484">
          <cell r="D4484">
            <v>0</v>
          </cell>
          <cell r="F4484">
            <v>0</v>
          </cell>
          <cell r="G4484">
            <v>0</v>
          </cell>
        </row>
        <row r="4485">
          <cell r="D4485">
            <v>0</v>
          </cell>
          <cell r="F4485">
            <v>0</v>
          </cell>
          <cell r="G4485">
            <v>0</v>
          </cell>
        </row>
        <row r="4486">
          <cell r="D4486">
            <v>0</v>
          </cell>
          <cell r="F4486">
            <v>0</v>
          </cell>
          <cell r="G4486">
            <v>0</v>
          </cell>
        </row>
        <row r="4487">
          <cell r="D4487">
            <v>0</v>
          </cell>
          <cell r="F4487">
            <v>0</v>
          </cell>
          <cell r="G4487">
            <v>0</v>
          </cell>
        </row>
        <row r="4488">
          <cell r="D4488">
            <v>0</v>
          </cell>
          <cell r="F4488">
            <v>0</v>
          </cell>
          <cell r="G4488">
            <v>0</v>
          </cell>
        </row>
        <row r="4489">
          <cell r="D4489">
            <v>0</v>
          </cell>
          <cell r="F4489">
            <v>0</v>
          </cell>
          <cell r="G4489">
            <v>0</v>
          </cell>
        </row>
        <row r="4490">
          <cell r="D4490">
            <v>0</v>
          </cell>
          <cell r="F4490">
            <v>0</v>
          </cell>
          <cell r="G4490">
            <v>0</v>
          </cell>
        </row>
        <row r="4491">
          <cell r="D4491">
            <v>0</v>
          </cell>
          <cell r="F4491">
            <v>0</v>
          </cell>
          <cell r="G4491">
            <v>0</v>
          </cell>
        </row>
        <row r="4492">
          <cell r="D4492">
            <v>0</v>
          </cell>
          <cell r="F4492">
            <v>0</v>
          </cell>
          <cell r="G4492">
            <v>0</v>
          </cell>
        </row>
        <row r="4493">
          <cell r="D4493">
            <v>0</v>
          </cell>
          <cell r="F4493">
            <v>0</v>
          </cell>
          <cell r="G4493">
            <v>0</v>
          </cell>
        </row>
        <row r="4494">
          <cell r="D4494">
            <v>0</v>
          </cell>
          <cell r="F4494">
            <v>0</v>
          </cell>
          <cell r="G4494">
            <v>0</v>
          </cell>
        </row>
        <row r="4495">
          <cell r="D4495">
            <v>0</v>
          </cell>
          <cell r="F4495">
            <v>0</v>
          </cell>
          <cell r="G4495">
            <v>0</v>
          </cell>
        </row>
        <row r="4496">
          <cell r="D4496">
            <v>0</v>
          </cell>
          <cell r="F4496">
            <v>0</v>
          </cell>
          <cell r="G4496">
            <v>0</v>
          </cell>
        </row>
        <row r="4497">
          <cell r="D4497">
            <v>0</v>
          </cell>
          <cell r="F4497">
            <v>0</v>
          </cell>
          <cell r="G4497">
            <v>0</v>
          </cell>
        </row>
        <row r="4498">
          <cell r="D4498">
            <v>0</v>
          </cell>
          <cell r="F4498">
            <v>0</v>
          </cell>
          <cell r="G4498">
            <v>0</v>
          </cell>
        </row>
        <row r="4499">
          <cell r="D4499">
            <v>0</v>
          </cell>
          <cell r="F4499">
            <v>0</v>
          </cell>
          <cell r="G4499">
            <v>0</v>
          </cell>
        </row>
        <row r="4500">
          <cell r="D4500">
            <v>0</v>
          </cell>
          <cell r="F4500">
            <v>0</v>
          </cell>
          <cell r="G4500">
            <v>0</v>
          </cell>
        </row>
        <row r="4501">
          <cell r="D4501">
            <v>0</v>
          </cell>
          <cell r="F4501">
            <v>0</v>
          </cell>
          <cell r="G4501">
            <v>0</v>
          </cell>
        </row>
        <row r="4502">
          <cell r="D4502">
            <v>0</v>
          </cell>
          <cell r="F4502">
            <v>0</v>
          </cell>
          <cell r="G4502">
            <v>0</v>
          </cell>
        </row>
        <row r="4503">
          <cell r="D4503">
            <v>0</v>
          </cell>
          <cell r="F4503">
            <v>0</v>
          </cell>
          <cell r="G4503">
            <v>0</v>
          </cell>
        </row>
        <row r="4504">
          <cell r="D4504">
            <v>0</v>
          </cell>
          <cell r="F4504">
            <v>0</v>
          </cell>
          <cell r="G4504">
            <v>0</v>
          </cell>
        </row>
        <row r="4505">
          <cell r="D4505">
            <v>0</v>
          </cell>
          <cell r="F4505">
            <v>0</v>
          </cell>
          <cell r="G4505">
            <v>0</v>
          </cell>
        </row>
        <row r="4506">
          <cell r="D4506">
            <v>0</v>
          </cell>
          <cell r="F4506">
            <v>0</v>
          </cell>
          <cell r="G4506">
            <v>0</v>
          </cell>
        </row>
        <row r="4507">
          <cell r="D4507">
            <v>0</v>
          </cell>
          <cell r="F4507">
            <v>0</v>
          </cell>
          <cell r="G4507">
            <v>0</v>
          </cell>
        </row>
        <row r="4508">
          <cell r="D4508">
            <v>0</v>
          </cell>
          <cell r="F4508">
            <v>0</v>
          </cell>
          <cell r="G4508">
            <v>0</v>
          </cell>
        </row>
        <row r="4509">
          <cell r="D4509">
            <v>0</v>
          </cell>
          <cell r="F4509">
            <v>0</v>
          </cell>
          <cell r="G4509">
            <v>0</v>
          </cell>
        </row>
        <row r="4510">
          <cell r="D4510">
            <v>0</v>
          </cell>
          <cell r="F4510">
            <v>0</v>
          </cell>
          <cell r="G4510">
            <v>0</v>
          </cell>
        </row>
        <row r="4511">
          <cell r="D4511">
            <v>0</v>
          </cell>
          <cell r="F4511">
            <v>0</v>
          </cell>
          <cell r="G4511">
            <v>0</v>
          </cell>
        </row>
        <row r="4512">
          <cell r="D4512">
            <v>0</v>
          </cell>
          <cell r="F4512">
            <v>0</v>
          </cell>
          <cell r="G4512">
            <v>0</v>
          </cell>
        </row>
        <row r="4513">
          <cell r="D4513">
            <v>0</v>
          </cell>
          <cell r="F4513">
            <v>0</v>
          </cell>
          <cell r="G4513">
            <v>0</v>
          </cell>
        </row>
        <row r="4514">
          <cell r="D4514">
            <v>0</v>
          </cell>
          <cell r="F4514">
            <v>0</v>
          </cell>
          <cell r="G4514">
            <v>0</v>
          </cell>
        </row>
        <row r="4515">
          <cell r="D4515">
            <v>0</v>
          </cell>
          <cell r="F4515">
            <v>0</v>
          </cell>
          <cell r="G4515">
            <v>0</v>
          </cell>
        </row>
        <row r="4516">
          <cell r="D4516">
            <v>0</v>
          </cell>
          <cell r="F4516">
            <v>0</v>
          </cell>
          <cell r="G4516">
            <v>0</v>
          </cell>
        </row>
        <row r="4517">
          <cell r="D4517">
            <v>0</v>
          </cell>
          <cell r="F4517">
            <v>0</v>
          </cell>
          <cell r="G4517">
            <v>0</v>
          </cell>
        </row>
        <row r="4518">
          <cell r="D4518">
            <v>0</v>
          </cell>
          <cell r="F4518">
            <v>0</v>
          </cell>
          <cell r="G4518">
            <v>0</v>
          </cell>
        </row>
        <row r="4519">
          <cell r="D4519">
            <v>0</v>
          </cell>
          <cell r="F4519">
            <v>0</v>
          </cell>
          <cell r="G4519">
            <v>0</v>
          </cell>
        </row>
        <row r="4520">
          <cell r="D4520">
            <v>0</v>
          </cell>
          <cell r="F4520">
            <v>0</v>
          </cell>
          <cell r="G4520">
            <v>0</v>
          </cell>
        </row>
        <row r="4521">
          <cell r="D4521">
            <v>0</v>
          </cell>
          <cell r="F4521">
            <v>0</v>
          </cell>
          <cell r="G4521">
            <v>0</v>
          </cell>
        </row>
        <row r="4522">
          <cell r="D4522">
            <v>0</v>
          </cell>
          <cell r="F4522">
            <v>0</v>
          </cell>
          <cell r="G4522">
            <v>0</v>
          </cell>
        </row>
        <row r="4523">
          <cell r="D4523">
            <v>0</v>
          </cell>
          <cell r="F4523">
            <v>0</v>
          </cell>
          <cell r="G4523">
            <v>0</v>
          </cell>
        </row>
        <row r="4524">
          <cell r="D4524">
            <v>0</v>
          </cell>
          <cell r="F4524">
            <v>0</v>
          </cell>
          <cell r="G4524">
            <v>0</v>
          </cell>
        </row>
        <row r="4525">
          <cell r="D4525">
            <v>0</v>
          </cell>
          <cell r="F4525">
            <v>0</v>
          </cell>
          <cell r="G4525">
            <v>0</v>
          </cell>
        </row>
        <row r="4526">
          <cell r="D4526">
            <v>0</v>
          </cell>
          <cell r="F4526">
            <v>0</v>
          </cell>
          <cell r="G4526">
            <v>0</v>
          </cell>
        </row>
        <row r="4527">
          <cell r="D4527">
            <v>0</v>
          </cell>
          <cell r="F4527">
            <v>0</v>
          </cell>
          <cell r="G4527">
            <v>0</v>
          </cell>
        </row>
        <row r="4528">
          <cell r="D4528">
            <v>0</v>
          </cell>
          <cell r="F4528">
            <v>0</v>
          </cell>
          <cell r="G4528">
            <v>0</v>
          </cell>
        </row>
        <row r="4529">
          <cell r="D4529">
            <v>0</v>
          </cell>
          <cell r="F4529">
            <v>0</v>
          </cell>
          <cell r="G4529">
            <v>0</v>
          </cell>
        </row>
        <row r="4530">
          <cell r="D4530">
            <v>0</v>
          </cell>
          <cell r="F4530">
            <v>0</v>
          </cell>
          <cell r="G4530">
            <v>0</v>
          </cell>
        </row>
        <row r="4531">
          <cell r="D4531">
            <v>0</v>
          </cell>
          <cell r="F4531">
            <v>0</v>
          </cell>
          <cell r="G4531">
            <v>0</v>
          </cell>
        </row>
        <row r="4532">
          <cell r="D4532">
            <v>0</v>
          </cell>
          <cell r="F4532">
            <v>0</v>
          </cell>
          <cell r="G4532">
            <v>0</v>
          </cell>
        </row>
        <row r="4533">
          <cell r="D4533">
            <v>0</v>
          </cell>
          <cell r="F4533">
            <v>0</v>
          </cell>
          <cell r="G4533">
            <v>0</v>
          </cell>
        </row>
        <row r="4534">
          <cell r="D4534">
            <v>0</v>
          </cell>
          <cell r="F4534">
            <v>0</v>
          </cell>
          <cell r="G4534">
            <v>0</v>
          </cell>
        </row>
        <row r="4535">
          <cell r="D4535">
            <v>0</v>
          </cell>
          <cell r="F4535">
            <v>0</v>
          </cell>
          <cell r="G4535">
            <v>0</v>
          </cell>
        </row>
        <row r="4536">
          <cell r="D4536">
            <v>0</v>
          </cell>
          <cell r="F4536">
            <v>0</v>
          </cell>
          <cell r="G4536">
            <v>0</v>
          </cell>
        </row>
        <row r="4537">
          <cell r="D4537">
            <v>0</v>
          </cell>
          <cell r="F4537">
            <v>0</v>
          </cell>
          <cell r="G4537">
            <v>0</v>
          </cell>
        </row>
        <row r="4538">
          <cell r="D4538">
            <v>0</v>
          </cell>
          <cell r="F4538">
            <v>0</v>
          </cell>
          <cell r="G4538">
            <v>0</v>
          </cell>
        </row>
        <row r="4539">
          <cell r="D4539">
            <v>0</v>
          </cell>
          <cell r="F4539">
            <v>0</v>
          </cell>
          <cell r="G4539">
            <v>0</v>
          </cell>
        </row>
        <row r="4540">
          <cell r="D4540">
            <v>0</v>
          </cell>
          <cell r="F4540">
            <v>0</v>
          </cell>
          <cell r="G4540">
            <v>0</v>
          </cell>
        </row>
        <row r="4541">
          <cell r="D4541">
            <v>0</v>
          </cell>
          <cell r="F4541">
            <v>0</v>
          </cell>
          <cell r="G4541">
            <v>0</v>
          </cell>
        </row>
        <row r="4542">
          <cell r="D4542">
            <v>0</v>
          </cell>
          <cell r="F4542">
            <v>0</v>
          </cell>
          <cell r="G4542">
            <v>0</v>
          </cell>
        </row>
        <row r="4543">
          <cell r="D4543">
            <v>0</v>
          </cell>
          <cell r="F4543">
            <v>0</v>
          </cell>
          <cell r="G4543">
            <v>0</v>
          </cell>
        </row>
        <row r="4544">
          <cell r="D4544">
            <v>0</v>
          </cell>
          <cell r="F4544">
            <v>0</v>
          </cell>
          <cell r="G4544">
            <v>0</v>
          </cell>
        </row>
        <row r="4545">
          <cell r="D4545">
            <v>0</v>
          </cell>
          <cell r="F4545">
            <v>0</v>
          </cell>
          <cell r="G4545">
            <v>0</v>
          </cell>
        </row>
        <row r="4546">
          <cell r="D4546">
            <v>0</v>
          </cell>
          <cell r="F4546">
            <v>0</v>
          </cell>
          <cell r="G4546">
            <v>0</v>
          </cell>
        </row>
        <row r="4547">
          <cell r="D4547">
            <v>0</v>
          </cell>
          <cell r="F4547">
            <v>0</v>
          </cell>
          <cell r="G4547">
            <v>0</v>
          </cell>
        </row>
        <row r="4548">
          <cell r="D4548">
            <v>0</v>
          </cell>
          <cell r="F4548">
            <v>0</v>
          </cell>
          <cell r="G4548">
            <v>0</v>
          </cell>
        </row>
        <row r="4549">
          <cell r="D4549">
            <v>0</v>
          </cell>
          <cell r="F4549">
            <v>0</v>
          </cell>
          <cell r="G4549">
            <v>0</v>
          </cell>
        </row>
        <row r="4550">
          <cell r="D4550">
            <v>0</v>
          </cell>
          <cell r="F4550">
            <v>0</v>
          </cell>
          <cell r="G4550">
            <v>0</v>
          </cell>
        </row>
        <row r="4551">
          <cell r="D4551">
            <v>0</v>
          </cell>
          <cell r="F4551">
            <v>0</v>
          </cell>
          <cell r="G4551">
            <v>0</v>
          </cell>
        </row>
        <row r="4552">
          <cell r="D4552">
            <v>0</v>
          </cell>
          <cell r="F4552">
            <v>0</v>
          </cell>
          <cell r="G4552">
            <v>0</v>
          </cell>
        </row>
        <row r="4553">
          <cell r="D4553">
            <v>0</v>
          </cell>
          <cell r="F4553">
            <v>0</v>
          </cell>
          <cell r="G4553">
            <v>0</v>
          </cell>
        </row>
        <row r="4554">
          <cell r="D4554">
            <v>0</v>
          </cell>
          <cell r="F4554">
            <v>0</v>
          </cell>
          <cell r="G4554">
            <v>0</v>
          </cell>
        </row>
        <row r="4555">
          <cell r="D4555">
            <v>0</v>
          </cell>
          <cell r="F4555">
            <v>0</v>
          </cell>
          <cell r="G4555">
            <v>0</v>
          </cell>
        </row>
        <row r="4556">
          <cell r="D4556">
            <v>0</v>
          </cell>
          <cell r="F4556">
            <v>0</v>
          </cell>
          <cell r="G4556">
            <v>0</v>
          </cell>
        </row>
        <row r="4557">
          <cell r="D4557">
            <v>0</v>
          </cell>
          <cell r="F4557">
            <v>0</v>
          </cell>
          <cell r="G4557">
            <v>0</v>
          </cell>
        </row>
        <row r="4558">
          <cell r="D4558">
            <v>0</v>
          </cell>
          <cell r="F4558">
            <v>0</v>
          </cell>
          <cell r="G4558">
            <v>0</v>
          </cell>
        </row>
        <row r="4559">
          <cell r="D4559">
            <v>0</v>
          </cell>
          <cell r="F4559">
            <v>0</v>
          </cell>
          <cell r="G4559">
            <v>0</v>
          </cell>
        </row>
        <row r="4560">
          <cell r="D4560">
            <v>0</v>
          </cell>
          <cell r="F4560">
            <v>0</v>
          </cell>
          <cell r="G4560">
            <v>0</v>
          </cell>
        </row>
        <row r="4561">
          <cell r="D4561">
            <v>0</v>
          </cell>
          <cell r="F4561">
            <v>0</v>
          </cell>
          <cell r="G4561">
            <v>0</v>
          </cell>
        </row>
        <row r="4562">
          <cell r="D4562">
            <v>0</v>
          </cell>
          <cell r="F4562">
            <v>0</v>
          </cell>
          <cell r="G4562">
            <v>0</v>
          </cell>
        </row>
        <row r="4563">
          <cell r="D4563">
            <v>0</v>
          </cell>
          <cell r="F4563">
            <v>0</v>
          </cell>
          <cell r="G4563">
            <v>0</v>
          </cell>
        </row>
        <row r="4564">
          <cell r="D4564">
            <v>0</v>
          </cell>
          <cell r="F4564">
            <v>0</v>
          </cell>
          <cell r="G4564">
            <v>0</v>
          </cell>
        </row>
        <row r="4565">
          <cell r="D4565">
            <v>0</v>
          </cell>
          <cell r="F4565">
            <v>0</v>
          </cell>
          <cell r="G4565">
            <v>0</v>
          </cell>
        </row>
        <row r="4566">
          <cell r="D4566">
            <v>0</v>
          </cell>
          <cell r="F4566">
            <v>0</v>
          </cell>
          <cell r="G4566">
            <v>0</v>
          </cell>
        </row>
        <row r="4567">
          <cell r="D4567">
            <v>0</v>
          </cell>
          <cell r="F4567">
            <v>0</v>
          </cell>
          <cell r="G4567">
            <v>0</v>
          </cell>
        </row>
        <row r="4568">
          <cell r="D4568">
            <v>0</v>
          </cell>
          <cell r="F4568">
            <v>0</v>
          </cell>
          <cell r="G4568">
            <v>0</v>
          </cell>
        </row>
        <row r="4569">
          <cell r="D4569">
            <v>0</v>
          </cell>
          <cell r="F4569">
            <v>0</v>
          </cell>
          <cell r="G4569">
            <v>0</v>
          </cell>
        </row>
        <row r="4570">
          <cell r="D4570">
            <v>0</v>
          </cell>
          <cell r="F4570">
            <v>0</v>
          </cell>
          <cell r="G4570">
            <v>0</v>
          </cell>
        </row>
        <row r="4571">
          <cell r="D4571">
            <v>0</v>
          </cell>
          <cell r="F4571">
            <v>0</v>
          </cell>
          <cell r="G4571">
            <v>0</v>
          </cell>
        </row>
        <row r="4572">
          <cell r="D4572">
            <v>0</v>
          </cell>
          <cell r="F4572">
            <v>0</v>
          </cell>
          <cell r="G4572">
            <v>0</v>
          </cell>
        </row>
        <row r="4573">
          <cell r="D4573">
            <v>0</v>
          </cell>
          <cell r="F4573">
            <v>0</v>
          </cell>
          <cell r="G4573">
            <v>0</v>
          </cell>
        </row>
        <row r="4574">
          <cell r="D4574">
            <v>0</v>
          </cell>
          <cell r="F4574">
            <v>0</v>
          </cell>
          <cell r="G4574">
            <v>0</v>
          </cell>
        </row>
        <row r="4575">
          <cell r="D4575">
            <v>0</v>
          </cell>
          <cell r="F4575">
            <v>0</v>
          </cell>
          <cell r="G4575">
            <v>0</v>
          </cell>
        </row>
        <row r="4576">
          <cell r="D4576">
            <v>0</v>
          </cell>
          <cell r="F4576">
            <v>0</v>
          </cell>
          <cell r="G4576">
            <v>0</v>
          </cell>
        </row>
        <row r="4577">
          <cell r="D4577">
            <v>0</v>
          </cell>
          <cell r="F4577">
            <v>0</v>
          </cell>
          <cell r="G4577">
            <v>0</v>
          </cell>
        </row>
        <row r="4578">
          <cell r="D4578">
            <v>0</v>
          </cell>
          <cell r="F4578">
            <v>0</v>
          </cell>
          <cell r="G4578">
            <v>0</v>
          </cell>
        </row>
        <row r="4579">
          <cell r="D4579">
            <v>0</v>
          </cell>
          <cell r="F4579">
            <v>0</v>
          </cell>
          <cell r="G4579">
            <v>0</v>
          </cell>
        </row>
        <row r="4580">
          <cell r="D4580">
            <v>0</v>
          </cell>
          <cell r="F4580">
            <v>0</v>
          </cell>
          <cell r="G4580">
            <v>0</v>
          </cell>
        </row>
        <row r="4581">
          <cell r="D4581">
            <v>0</v>
          </cell>
          <cell r="F4581">
            <v>0</v>
          </cell>
          <cell r="G4581">
            <v>0</v>
          </cell>
        </row>
        <row r="4582">
          <cell r="D4582">
            <v>0</v>
          </cell>
          <cell r="F4582">
            <v>0</v>
          </cell>
          <cell r="G4582">
            <v>0</v>
          </cell>
        </row>
        <row r="4583">
          <cell r="D4583">
            <v>0</v>
          </cell>
          <cell r="F4583">
            <v>0</v>
          </cell>
          <cell r="G4583">
            <v>0</v>
          </cell>
        </row>
      </sheetData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2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-T"/>
      <sheetName val="Share"/>
      <sheetName val="Pass Adjust"/>
      <sheetName val="ML"/>
      <sheetName val="Pending"/>
      <sheetName val="Permanent Adj"/>
      <sheetName val="Spare Adj"/>
      <sheetName val="AJE&amp;RJE"/>
      <sheetName val="TB"/>
      <sheetName val="Opening"/>
      <sheetName val="WBS_Single"/>
      <sheetName val="WPL_Single"/>
      <sheetName val="A"/>
      <sheetName val="F"/>
      <sheetName val="G"/>
      <sheetName val="G-100"/>
      <sheetName val="L"/>
      <sheetName val="L-100"/>
      <sheetName val="AA"/>
      <sheetName val=" AA-100"/>
      <sheetName val="BB"/>
      <sheetName val="BB-100"/>
      <sheetName val="DD"/>
      <sheetName val="DD-100"/>
      <sheetName val="GG"/>
      <sheetName val="GG-100"/>
      <sheetName val="GG-200"/>
      <sheetName val="SE"/>
      <sheetName val="110"/>
      <sheetName val="210"/>
      <sheetName val="300"/>
      <sheetName val="100"/>
      <sheetName val="C"/>
      <sheetName val="K"/>
      <sheetName val="400"/>
      <sheetName val="200"/>
      <sheetName val="JJ"/>
      <sheetName val="II"/>
      <sheetName val="LL"/>
      <sheetName val="HH"/>
      <sheetName val="EE"/>
      <sheetName val="เจ้าหนี้อื่นๆGG-200"/>
      <sheetName val="Formular"/>
      <sheetName val="R1"/>
      <sheetName val="R2"/>
      <sheetName val="R3"/>
      <sheetName val="aje Q1-2006"/>
      <sheetName val="aje consoQ1-2006"/>
      <sheetName val="DONVIBAN"/>
      <sheetName val="NGUON"/>
      <sheetName val="ADJ - RAT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</sheetDataSet>
  </externalBook>
</externalLink>
</file>

<file path=xl/externalLinks/externalLink2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10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/>
    </sheetDataSet>
  </externalBook>
</externalLink>
</file>

<file path=xl/externalLinks/externalLink2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ADJ - RATE"/>
      <sheetName val="TrialBalance Q3_2002"/>
      <sheetName val="acc.depre-report-old"/>
      <sheetName val="Trial Balance"/>
      <sheetName val="31.12.04"/>
      <sheetName val="2002"/>
      <sheetName val="ELEC45-01"/>
      <sheetName val="งบบริหาร PL-report"/>
      <sheetName val="SwapData"/>
      <sheetName val="BS ATTACH"/>
      <sheetName val="VariableII  period"/>
      <sheetName val="เงินกู้ธนชาติ"/>
      <sheetName val="เงินกู้ MGC"/>
      <sheetName val="TCBARRE"/>
      <sheetName val="P&amp;LFINAL - 44"/>
      <sheetName val="LeadQ3_2002"/>
      <sheetName val="ตั๋วเงินรับ"/>
      <sheetName val="Summary_lead"/>
      <sheetName val="Account_Receivable"/>
      <sheetName val="Other_CA"/>
      <sheetName val="Other_assets"/>
      <sheetName val="Fixed_assets"/>
      <sheetName val="Account_payable"/>
      <sheetName val="Other_CL"/>
      <sheetName val="Other_liabilities"/>
      <sheetName val="Other_income"/>
      <sheetName val="Cost_of_service"/>
      <sheetName val="Selling_&amp;_admin"/>
      <sheetName val="Interest_exp_"/>
      <sheetName val="TrialBalance_Q3-2002"/>
      <sheetName val="TrialBalance_Q3_2002"/>
      <sheetName val="Cashflow"/>
      <sheetName val="10-1 Media"/>
      <sheetName val="10-cut"/>
      <sheetName val="ADJ_-_RATE"/>
      <sheetName val="VariableII__period"/>
      <sheetName val="Trial_Balance"/>
      <sheetName val="Summary_lead1"/>
      <sheetName val="Account_Receivable1"/>
      <sheetName val="Other_CA1"/>
      <sheetName val="Other_assets1"/>
      <sheetName val="Fixed_assets1"/>
      <sheetName val="Account_payable1"/>
      <sheetName val="Other_CL1"/>
      <sheetName val="Other_liabilities1"/>
      <sheetName val="Other_income1"/>
      <sheetName val="Cost_of_service1"/>
      <sheetName val="Selling_&amp;_admin1"/>
      <sheetName val="Interest_exp_1"/>
      <sheetName val="TrialBalance_Q3-20021"/>
      <sheetName val="TrialBalance_Q3_20021"/>
      <sheetName val="31_12_04"/>
      <sheetName val="acc_depre-report-old"/>
      <sheetName val="งบบริหาร_PL-report"/>
      <sheetName val="BS_ATTACH"/>
      <sheetName val="P&amp;LFINAL_-_44"/>
      <sheetName val="เงินกู้_MGC"/>
      <sheetName val="Wkgs_BS Lead"/>
      <sheetName val="FS-TT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 refreshError="1"/>
      <sheetData sheetId="54" refreshError="1"/>
      <sheetData sheetId="55" refreshError="1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 refreshError="1"/>
      <sheetData sheetId="80" refreshError="1"/>
    </sheetDataSet>
  </externalBook>
</externalLink>
</file>

<file path=xl/externalLinks/externalLink2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-Thai"/>
      <sheetName val="Detail52"/>
      <sheetName val="Detail51"/>
      <sheetName val="PL-Thai"/>
      <sheetName val="Ratio-T"/>
      <sheetName val="Gauge"/>
      <sheetName val="Adj&amp;RjE"/>
      <sheetName val="TB"/>
      <sheetName val="WBS"/>
      <sheetName val="WPL"/>
      <sheetName val="2"/>
      <sheetName val="2-1"/>
      <sheetName val="2-90"/>
      <sheetName val="3"/>
      <sheetName val="3-1"/>
      <sheetName val="3-13"/>
      <sheetName val="3-14"/>
      <sheetName val="Rec"/>
      <sheetName val="3-40"/>
      <sheetName val="3-60"/>
      <sheetName val="3-60-1"/>
      <sheetName val="3-70"/>
      <sheetName val="3-71"/>
      <sheetName val="4-10"/>
      <sheetName val="4-20"/>
      <sheetName val="4-21"/>
      <sheetName val="4-30"/>
      <sheetName val="4-31"/>
      <sheetName val="5"/>
      <sheetName val="5-1"/>
      <sheetName val="5-20"/>
      <sheetName val="6"/>
      <sheetName val="7"/>
      <sheetName val=" 7-10"/>
      <sheetName val="8"/>
      <sheetName val="9-10"/>
      <sheetName val="9-11 "/>
      <sheetName val="9-20"/>
      <sheetName val="9-21 "/>
      <sheetName val="9-23 "/>
      <sheetName val="9-22"/>
      <sheetName val="9-23"/>
      <sheetName val="11"/>
      <sheetName val="11-10"/>
      <sheetName val="11-20"/>
      <sheetName val="Newspaper"/>
      <sheetName val="Ref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 refreshError="1"/>
      <sheetData sheetId="46" refreshError="1"/>
    </sheetDataSet>
  </externalBook>
</externalLink>
</file>

<file path=xl/externalLinks/externalLink2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"/>
      <sheetName val="Quantity"/>
      <sheetName val="Compare sale"/>
      <sheetName val="Sales Q4"/>
      <sheetName val="Sales Q3"/>
      <sheetName val="Sales Q2"/>
      <sheetName val="เงินกู้ธนชาติ"/>
      <sheetName val="chitimc"/>
      <sheetName val="28-จน.สรรพากร"/>
      <sheetName val="Actual-Monthly"/>
      <sheetName val="Actual-ＹＴＤ"/>
      <sheetName val="Budget-Monthly"/>
      <sheetName val="Budget-YTD"/>
      <sheetName val="TO _ SP"/>
      <sheetName val="TO - SP"/>
      <sheetName val="ชื่อหุ้น"/>
      <sheetName val="B&amp;S 1999"/>
      <sheetName val="Sheet1"/>
      <sheetName val="Standing Data"/>
      <sheetName val="Asset &amp; Liability"/>
      <sheetName val="Net asset value"/>
      <sheetName val="CST1198"/>
      <sheetName val="9"/>
      <sheetName val="10"/>
      <sheetName val="gl"/>
      <sheetName val="SCB 1 - Current"/>
      <sheetName val="SCB 2 - Curren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2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FF_4"/>
      <sheetName val="Conso"/>
      <sheetName val="CA Sheet"/>
      <sheetName val="ADJ - RATE"/>
      <sheetName val="K-5"/>
      <sheetName val="F-3"/>
    </sheetNames>
    <sheetDataSet>
      <sheetData sheetId="0">
        <row r="6">
          <cell r="A6" t="str">
            <v>1.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2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-1"/>
      <sheetName val="U-2"/>
      <sheetName val="Gain Loss Calculation"/>
      <sheetName val="FORMC94"/>
      <sheetName val="FF_4"/>
      <sheetName val="CA Sheet"/>
      <sheetName val="APCODE"/>
      <sheetName val="LC _ TR Listing"/>
      <sheetName val="Gain_Loss_Calculation"/>
      <sheetName val="CA_Sheet"/>
      <sheetName val="LC___TR_Listing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</sheetDataSet>
  </externalBook>
</externalLink>
</file>

<file path=xl/externalLinks/externalLink2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Invoice"/>
      <sheetName val="ADJ - RATE"/>
      <sheetName val="Exp"/>
      <sheetName val="????-??"/>
      <sheetName val="???"/>
      <sheetName val="0506合并附注"/>
      <sheetName val="2动力设备"/>
      <sheetName val="K-1A"/>
      <sheetName val="ARTT"/>
    </sheetNames>
    <sheetDataSet>
      <sheetData sheetId="0">
        <row r="4">
          <cell r="B4">
            <v>4399427.8</v>
          </cell>
        </row>
        <row r="15">
          <cell r="F15">
            <v>2098135.8193465373</v>
          </cell>
        </row>
      </sheetData>
      <sheetData sheetId="1">
        <row r="4">
          <cell r="B4">
            <v>8500000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2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ewbros.holdings"/>
      <sheetName val="chewbros."/>
      <sheetName val="B"/>
      <sheetName val="Gain Loss Calculation"/>
      <sheetName val="FORMC94"/>
      <sheetName val="FF_4"/>
      <sheetName val="Cost centre expenditure"/>
      <sheetName val="chewbros_holdings"/>
      <sheetName val="chewbros_"/>
      <sheetName val="Gain_Loss_Calculation"/>
      <sheetName val="Cost_centre_expenditur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/>
      <sheetData sheetId="10"/>
    </sheetDataSet>
  </externalBook>
</externalLink>
</file>

<file path=xl/externalLinks/externalLink2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_DEF"/>
      <sheetName val="_Lookup"/>
      <sheetName val="InventTable_1_1"/>
      <sheetName val="InventTableModule_1_1"/>
      <sheetName val="InventItemLocation_1_1"/>
      <sheetName val="Energy(update)"/>
    </sheetNames>
    <sheetDataSet>
      <sheetData sheetId="0" refreshError="1"/>
      <sheetData sheetId="1">
        <row r="2">
          <cell r="B2" t="str">
            <v>000::No</v>
          </cell>
        </row>
      </sheetData>
      <sheetData sheetId="2" refreshError="1"/>
      <sheetData sheetId="3"/>
      <sheetData sheetId="4"/>
      <sheetData sheetId="5" refreshError="1"/>
    </sheetDataSet>
  </externalBook>
</externalLink>
</file>

<file path=xl/externalLinks/externalLink2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RF"/>
      <sheetName val="Entity"/>
    </sheetNames>
    <sheetDataSet>
      <sheetData sheetId="0"/>
      <sheetData sheetId="1">
        <row r="5">
          <cell r="B5" t="str">
            <v>EcoSecurities do Brazil Ltda</v>
          </cell>
        </row>
        <row r="6">
          <cell r="B6" t="str">
            <v>EcoSecurities Capital Ltd (Ireland)</v>
          </cell>
        </row>
        <row r="7">
          <cell r="B7" t="str">
            <v>EcoSecurities Chile S.A.</v>
          </cell>
        </row>
        <row r="8">
          <cell r="B8" t="str">
            <v>EcoSecurities China</v>
          </cell>
        </row>
        <row r="9">
          <cell r="B9" t="str">
            <v>EcoSecurities India</v>
          </cell>
        </row>
        <row r="10">
          <cell r="B10" t="str">
            <v>EcoSecurities Indonesia</v>
          </cell>
        </row>
        <row r="11">
          <cell r="B11" t="str">
            <v>EcoSecurities Malaysia SDN BHD</v>
          </cell>
        </row>
        <row r="12">
          <cell r="B12" t="str">
            <v>Ecosecurities Consulting Ltd</v>
          </cell>
        </row>
        <row r="13">
          <cell r="B13" t="str">
            <v>EcoSecurities SA CV ( MX)</v>
          </cell>
        </row>
        <row r="14">
          <cell r="B14" t="str">
            <v>EcoSecurities BV (Netherlands)</v>
          </cell>
        </row>
        <row r="15">
          <cell r="B15" t="str">
            <v>EcoSecurities Philippines</v>
          </cell>
        </row>
        <row r="16">
          <cell r="B16" t="str">
            <v>EcoSecurities Group PLC (Ireland)</v>
          </cell>
        </row>
        <row r="17">
          <cell r="B17" t="str">
            <v>EcoSecurities Ventures (Thailand) Ltd</v>
          </cell>
        </row>
        <row r="18">
          <cell r="B18" t="str">
            <v>EcoSecurities UK Ltd</v>
          </cell>
        </row>
        <row r="19">
          <cell r="B19" t="str">
            <v>EcoSecurities Ltd (USA)</v>
          </cell>
        </row>
        <row r="20">
          <cell r="B20" t="str">
            <v>EcoSecurities South Africa (PTY) Ltd</v>
          </cell>
        </row>
      </sheetData>
    </sheetDataSet>
  </externalBook>
</externalLink>
</file>

<file path=xl/externalLinks/externalLink2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#DEF"/>
      <sheetName val="#Lookup"/>
      <sheetName val="InventTable_1-1"/>
      <sheetName val="InventTableModule_1-1"/>
      <sheetName val="InventItemLocation_1-1"/>
      <sheetName val="_Lookup"/>
      <sheetName val="InventTableModule_1_1"/>
    </sheetNames>
    <sheetDataSet>
      <sheetData sheetId="0" refreshError="1"/>
      <sheetData sheetId="1">
        <row r="2">
          <cell r="A2" t="str">
            <v>000::Item</v>
          </cell>
        </row>
      </sheetData>
      <sheetData sheetId="2" refreshError="1"/>
      <sheetData sheetId="3"/>
      <sheetData sheetId="4"/>
      <sheetData sheetId="5"/>
      <sheetData sheetId="6"/>
    </sheetDataSet>
  </externalBook>
</externalLink>
</file>

<file path=xl/externalLinks/externalLink2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#DEF"/>
      <sheetName val="#Lookup"/>
      <sheetName val="InventLocation_1-1"/>
      <sheetName val="_Lookup"/>
      <sheetName val="InventTableModule_1-1"/>
    </sheetNames>
    <sheetDataSet>
      <sheetData sheetId="0" refreshError="1"/>
      <sheetData sheetId="1">
        <row r="2">
          <cell r="B2" t="str">
            <v>000::Default</v>
          </cell>
        </row>
      </sheetData>
      <sheetData sheetId="2" refreshError="1"/>
      <sheetData sheetId="3"/>
      <sheetData sheetId="4" refreshError="1"/>
    </sheetDataSet>
  </externalBook>
</externalLink>
</file>

<file path=xl/externalLinks/externalLink2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จดทะเบียน"/>
      <sheetName val="Sheet1"/>
      <sheetName val="แยกเล่ม"/>
      <sheetName val="currency"/>
      <sheetName val="#Looku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2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010"/>
      <sheetName val="1110"/>
      <sheetName val="1210"/>
      <sheetName val="1310"/>
      <sheetName val="1410"/>
      <sheetName val="1510"/>
      <sheetName val="1610"/>
      <sheetName val=" รวม 1710"/>
      <sheetName val="รวม 1710-2"/>
      <sheetName val=" กระทบผลรวม  1710 "/>
      <sheetName val="1711"/>
      <sheetName val="1712"/>
      <sheetName val="1713"/>
      <sheetName val="1714"/>
      <sheetName val="1810"/>
      <sheetName val="รวม 1810-2"/>
      <sheetName val="1811"/>
      <sheetName val="1812"/>
      <sheetName val="1813"/>
      <sheetName val="1814"/>
      <sheetName val="1815"/>
      <sheetName val="1816"/>
      <sheetName val="1910"/>
      <sheetName val="กระทบยอด"/>
      <sheetName val="MPU"/>
      <sheetName val="ปะหน้า"/>
      <sheetName val="_กระทบผลรวม  1710 "/>
      <sheetName val="bang tien luong"/>
      <sheetName val="Petty Cash"/>
      <sheetName val="Sheet2"/>
      <sheetName val="chitiet"/>
      <sheetName val="Conso"/>
      <sheetName val="200-110"/>
      <sheetName val="Ref"/>
      <sheetName val="StandingData"/>
      <sheetName val="01-46 งบแผนก มค"/>
      <sheetName val="Team Setu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2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B"/>
      <sheetName val="Energy(update)"/>
      <sheetName val="Gain Loss Calculation"/>
      <sheetName val="FORMC94"/>
      <sheetName val="Details"/>
      <sheetName val="Index"/>
      <sheetName val="BPR"/>
      <sheetName val="CA_Sheet"/>
      <sheetName val="Gain_Loss_Calculatio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</sheetDataSet>
  </externalBook>
</externalLink>
</file>

<file path=xl/externalLinks/externalLink2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"/>
      <sheetName val="0000"/>
      <sheetName val="FSA"/>
      <sheetName val="FSA-Attached"/>
      <sheetName val="Materiality"/>
      <sheetName val="AP110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1"/>
      <sheetName val="C"/>
      <sheetName val="L"/>
      <sheetName val="U-1"/>
      <sheetName val="Sheet2"/>
      <sheetName val="U"/>
      <sheetName val="U-RCD6"/>
      <sheetName val="Z"/>
      <sheetName val="AA"/>
      <sheetName val="BB"/>
      <sheetName val="BB-1"/>
      <sheetName val="CC"/>
      <sheetName val="CC-60"/>
      <sheetName val="CC-Recon"/>
      <sheetName val="FF"/>
      <sheetName val="FF-1"/>
      <sheetName val="FF-2"/>
      <sheetName val="FF-3"/>
      <sheetName val="FF-4"/>
      <sheetName val="FF-5"/>
      <sheetName val="FF-10"/>
      <sheetName val="KK"/>
      <sheetName val="Sheet4"/>
      <sheetName val="MM"/>
      <sheetName val="PP"/>
      <sheetName val="10"/>
      <sheetName val="20"/>
      <sheetName val="30"/>
      <sheetName val="40"/>
      <sheetName val="50"/>
      <sheetName val="60"/>
      <sheetName val="70"/>
      <sheetName val="80"/>
      <sheetName val="90"/>
      <sheetName val="100"/>
      <sheetName val="Energy(update)"/>
      <sheetName val="Adj&amp;Rje(Z820) "/>
      <sheetName val="D300"/>
      <sheetName val="Newspaper"/>
      <sheetName val="CA Sheet"/>
      <sheetName val="currency"/>
      <sheetName val="SILICATE"/>
      <sheetName val="IFS"/>
      <sheetName val="UF"/>
      <sheetName val="New Item"/>
      <sheetName val="#Lookup"/>
      <sheetName val="M_Maincomp"/>
      <sheetName val="cost4-47"/>
      <sheetName val="InventTableModule_1-1"/>
      <sheetName val="ยานพาหนะ"/>
      <sheetName val="เครื่องมือ"/>
      <sheetName val="TO _ SP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</sheetDataSet>
  </externalBook>
</externalLink>
</file>

<file path=xl/externalLinks/externalLink2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urno-days"/>
      <sheetName val="PO"/>
      <sheetName val="materialFY01"/>
      <sheetName val="materialFY02"/>
      <sheetName val="materialFY03"/>
      <sheetName val="10-1 Media"/>
      <sheetName val="10-cut"/>
      <sheetName val="BALANCE SHEET "/>
    </sheetNames>
    <sheetDataSet>
      <sheetData sheetId="0" refreshError="1"/>
      <sheetData sheetId="1" refreshError="1">
        <row r="5">
          <cell r="AB5">
            <v>1.9259999999999999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2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CMD95"/>
      <sheetName val="CA Sheet"/>
      <sheetName val="C2"/>
      <sheetName val="E420No Up"/>
      <sheetName val="BPR"/>
      <sheetName val="E640 (ค่าไฟฟ้า)"/>
      <sheetName val="CA_Sheet"/>
      <sheetName val="E420No_U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/>
    </sheetDataSet>
  </externalBook>
</externalLink>
</file>

<file path=xl/externalLinks/externalLink2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BF"/>
      <sheetName val="Pend"/>
      <sheetName val="Adj&amp;Rje "/>
      <sheetName val="WBS"/>
      <sheetName val="WPL"/>
      <sheetName val="A100"/>
      <sheetName val="SE-20"/>
      <sheetName val="A300"/>
      <sheetName val="A400"/>
      <sheetName val="A500"/>
      <sheetName val="B100"/>
      <sheetName val="B-100"/>
      <sheetName val="B-400"/>
      <sheetName val="B-400 (2)"/>
      <sheetName val="B300"/>
      <sheetName val="D200"/>
      <sheetName val="D300"/>
      <sheetName val="D400"/>
      <sheetName val="E300"/>
      <sheetName val="E600"/>
      <sheetName val="L10"/>
      <sheetName val="CC"/>
      <sheetName val="_กระทบผลรวม  1710 "/>
      <sheetName val=" กระทบผลรวม  1710 "/>
      <sheetName val="Sheet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</sheetDataSet>
  </externalBook>
</externalLink>
</file>

<file path=xl/externalLinks/externalLink2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gister Cal Mar_04_July_05 "/>
      <sheetName val="LC _ TR Listing"/>
      <sheetName val="Conso"/>
      <sheetName val="ADJ - RATE"/>
      <sheetName val="Invoice"/>
      <sheetName val="data"/>
      <sheetName val="Register_Cal_Mar_04_July_05_"/>
      <sheetName val="LC___TR_Listing"/>
      <sheetName val="ADJ_-_RATE"/>
      <sheetName val="เครื่องตกแต่ง"/>
      <sheetName val="อาคาร"/>
      <sheetName val="เครื่องมือ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2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FS"/>
      <sheetName val="UF"/>
      <sheetName val="BBL"/>
      <sheetName val="#Lookup"/>
      <sheetName val="FF_2"/>
      <sheetName val="SILICATE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</sheetDataSet>
  </externalBook>
</externalLink>
</file>

<file path=xl/externalLinks/externalLink2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อาคารเอนก A-land"/>
      <sheetName val="อาคารสนง A-land"/>
      <sheetName val="ที่ดินเชกา"/>
      <sheetName val="ที่ดินปากช่อง"/>
      <sheetName val="อาคารเชกา"/>
      <sheetName val="อาคารปากช่อง"/>
      <sheetName val="อาคาร A-land (ประเมิน31ธค54)"/>
      <sheetName val="ที่ดินเชกา (ประเมิน31ธค54)"/>
      <sheetName val="ที่ดินปากช่อง(ประเมิน31ธค54)"/>
      <sheetName val="อาคารเชกา(ประเมิน_31ธค54)"/>
      <sheetName val="ปรับต้นทุนอาคารใหม่"/>
      <sheetName val="อาคารปากช่อง (ประเมิน_31ธค54)"/>
      <sheetName val="อ้างอิงบัญชี_อาคารปากช่อง"/>
      <sheetName val="อ้างอิงบัญชี_อาคารเชกา"/>
      <sheetName val="สรุป Audit"/>
      <sheetName val="อาคาร A-land (Audit)"/>
      <sheetName val="ที่ดินปากช่อง(Audit)"/>
      <sheetName val="อาคารปากช่อง (Audit)"/>
      <sheetName val="ที่ดินเชกา (Audit)"/>
      <sheetName val="อาคารเชกา(Audit)"/>
      <sheetName val="เครื่องจักร(Audit)"/>
      <sheetName val="เครื่องจักรหาไม่พบ(Audit)"/>
      <sheetName val="เครื่องจักรไม่ได้ใช้งาน(Audit)"/>
      <sheetName val="11922"/>
      <sheetName val="FA_LISTING"/>
    </sheetNames>
    <sheetDataSet>
      <sheetData sheetId="0"/>
      <sheetData sheetId="1"/>
      <sheetData sheetId="2"/>
      <sheetData sheetId="3">
        <row r="1">
          <cell r="A1" t="str">
            <v>บริษัท เอบิโก้ แดรี่ ฟาร์ม จำกัด</v>
          </cell>
        </row>
        <row r="2">
          <cell r="A2" t="str">
            <v>รายละเอียดที่ดิน</v>
          </cell>
        </row>
        <row r="3">
          <cell r="A3" t="str">
            <v>ประจำปี 2554</v>
          </cell>
        </row>
        <row r="5">
          <cell r="A5" t="str">
            <v>ลำดับ</v>
          </cell>
          <cell r="B5" t="str">
            <v>เลขที่โฉนด</v>
          </cell>
          <cell r="C5" t="str">
            <v>สถานที่ตั้ง</v>
          </cell>
          <cell r="D5" t="str">
            <v>เนื้อที่</v>
          </cell>
          <cell r="E5" t="str">
            <v>เนื้อที่</v>
          </cell>
          <cell r="F5" t="str">
            <v>ราคาทุน</v>
          </cell>
          <cell r="G5" t="str">
            <v>ราคาขาย</v>
          </cell>
          <cell r="H5" t="str">
            <v>หมายเหตุ</v>
          </cell>
        </row>
        <row r="6">
          <cell r="D6" t="str">
            <v>ไร่-งาน-ตร.วา</v>
          </cell>
          <cell r="E6" t="str">
            <v>ตร.วา</v>
          </cell>
        </row>
        <row r="7">
          <cell r="A7" t="str">
            <v>1</v>
          </cell>
          <cell r="B7" t="str">
            <v>น.ส. 4 จ  เลขที่ 19114</v>
          </cell>
          <cell r="C7" t="str">
            <v>อ.ปากช่อง จ.นครราชสีมา</v>
          </cell>
          <cell r="D7" t="str">
            <v xml:space="preserve"> 07-1-32</v>
          </cell>
          <cell r="E7">
            <v>2932</v>
          </cell>
          <cell r="F7">
            <v>3479377.45</v>
          </cell>
          <cell r="H7" t="str">
            <v>ซื้อที่ดินจากบริษัท นมโชคชัย จำกัด</v>
          </cell>
        </row>
        <row r="8">
          <cell r="A8" t="str">
            <v>2</v>
          </cell>
          <cell r="B8" t="str">
            <v>น.ส. 4 จ  เลขที่ 19115</v>
          </cell>
          <cell r="C8" t="str">
            <v>อ.ปากช่อง จ.นครราชสีมา</v>
          </cell>
          <cell r="D8" t="str">
            <v xml:space="preserve"> 00-0-83</v>
          </cell>
          <cell r="E8">
            <v>83</v>
          </cell>
          <cell r="F8">
            <v>98495.34</v>
          </cell>
          <cell r="H8" t="str">
            <v>เมื่อ 15 มีค.44 ต้นทุนที่ดิบประกอบด้วย</v>
          </cell>
        </row>
        <row r="9">
          <cell r="A9" t="str">
            <v>3</v>
          </cell>
          <cell r="B9" t="str">
            <v>น.ส. 4 จ  เลขที่ 19116</v>
          </cell>
          <cell r="C9" t="str">
            <v>อ.ปากช่อง จ.นครราชสีมา</v>
          </cell>
          <cell r="D9" t="str">
            <v xml:space="preserve"> 00-2-03</v>
          </cell>
          <cell r="E9">
            <v>203</v>
          </cell>
          <cell r="F9">
            <v>240898.23</v>
          </cell>
          <cell r="H9" t="str">
            <v xml:space="preserve">   - ราคาที่ดินรวม  </v>
          </cell>
          <cell r="I9">
            <v>26000000</v>
          </cell>
        </row>
        <row r="10">
          <cell r="A10" t="str">
            <v>4</v>
          </cell>
          <cell r="B10" t="str">
            <v>น.ส. 4 จ  เลขที่ 19117</v>
          </cell>
          <cell r="C10" t="str">
            <v>อ.ปากช่อง จ.นครราชสีมา</v>
          </cell>
          <cell r="D10" t="str">
            <v xml:space="preserve"> 17-1-68</v>
          </cell>
          <cell r="E10">
            <v>6968</v>
          </cell>
          <cell r="F10">
            <v>8268861.5499999998</v>
          </cell>
          <cell r="H10" t="str">
            <v xml:space="preserve">  - ค่าภาษีธุรกิจเฉพาะ</v>
          </cell>
          <cell r="I10">
            <v>44000</v>
          </cell>
        </row>
        <row r="11">
          <cell r="A11" t="str">
            <v>5</v>
          </cell>
          <cell r="B11" t="str">
            <v>น.ส. 4 จ  เลขที่ 19118</v>
          </cell>
          <cell r="C11" t="str">
            <v>อ.ปากช่อง จ.นครราชสีมา</v>
          </cell>
          <cell r="D11" t="str">
            <v xml:space="preserve"> 17-0-48</v>
          </cell>
          <cell r="E11">
            <v>6848</v>
          </cell>
          <cell r="F11">
            <v>8126458.6500000004</v>
          </cell>
          <cell r="H11" t="str">
            <v xml:space="preserve">   - ค่าธรรมเนียมในการโอน</v>
          </cell>
          <cell r="I11">
            <v>304096</v>
          </cell>
        </row>
        <row r="12">
          <cell r="A12" t="str">
            <v>6</v>
          </cell>
          <cell r="B12" t="str">
            <v>เลขที่ 1022</v>
          </cell>
          <cell r="C12" t="str">
            <v>อ.ปากช่อง จ.นครราชสีมา</v>
          </cell>
          <cell r="D12" t="str">
            <v xml:space="preserve"> 12-3-69</v>
          </cell>
          <cell r="E12">
            <v>5169</v>
          </cell>
          <cell r="F12">
            <v>6134004.7800000003</v>
          </cell>
          <cell r="I12">
            <v>26348096</v>
          </cell>
        </row>
        <row r="13">
          <cell r="A13">
            <v>7</v>
          </cell>
          <cell r="B13" t="str">
            <v>ปรับปรุงตีราคาเพิ่ม</v>
          </cell>
          <cell r="C13" t="str">
            <v>Ref. PA/GL-251/52</v>
          </cell>
          <cell r="F13">
            <v>40260904</v>
          </cell>
          <cell r="H13" t="str">
            <v>หมายเหตุ โฉนดทั้ง6  ติดจำนองกับ</v>
          </cell>
        </row>
        <row r="14">
          <cell r="B14" t="str">
            <v xml:space="preserve">Ref : 5205-12036 </v>
          </cell>
          <cell r="H14" t="str">
            <v>ธ.เอเชียเพื่อเป็นประกันหนี้เงินกู้</v>
          </cell>
        </row>
        <row r="15">
          <cell r="H15" t="str">
            <v>วงเงินทั้งสิ้น 264,300,000.00 บาท</v>
          </cell>
        </row>
        <row r="16">
          <cell r="B16" t="str">
            <v>รวมก่อนปี 2553</v>
          </cell>
          <cell r="D16" t="str">
            <v xml:space="preserve"> 55-2-03</v>
          </cell>
          <cell r="E16">
            <v>22203</v>
          </cell>
          <cell r="F16">
            <v>66609000</v>
          </cell>
        </row>
        <row r="17">
          <cell r="H17" t="str">
            <v>31 ธ.ค.52 ตีราคาที่ดินเพิ่ม โดยบจ.โปรแอพไพรซัล</v>
          </cell>
        </row>
        <row r="18">
          <cell r="H18" t="str">
            <v>อยู่ในบัญชีส่วนเกินจากการตีราคาทรัพย์สิน</v>
          </cell>
        </row>
        <row r="21">
          <cell r="B21" t="str">
            <v>รวมปี 2553</v>
          </cell>
          <cell r="F21">
            <v>0</v>
          </cell>
        </row>
        <row r="22">
          <cell r="B22" t="str">
            <v>รวมทั้งสิ้น</v>
          </cell>
          <cell r="D22" t="str">
            <v xml:space="preserve"> 55-2-03</v>
          </cell>
          <cell r="E22">
            <v>22203</v>
          </cell>
          <cell r="F22">
            <v>66609000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</sheetDataSet>
  </externalBook>
</externalLink>
</file>

<file path=xl/externalLinks/externalLink2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ใบประหน้า"/>
      <sheetName val="เงินทดรองAbico-h"/>
      <sheetName val="เงินทดรองจ่ายทั่วไป"/>
      <sheetName val="ค่าสอบบัญชี"/>
      <sheetName val="ค่าเบี้ยประกันจ่ายล่วงหน้า"/>
      <sheetName val="เงินทดรองกรรมการ"/>
      <sheetName val="คชจ_จ่ายล่วงหน้า"/>
      <sheetName val="ภาษีถูกหัก ณ ที่จ่าย"/>
      <sheetName val="ลน_การค้าอื่น"/>
      <sheetName val="ลูกหนี้อื่น"/>
      <sheetName val="เงินกู้"/>
      <sheetName val="ดบ_ค้างรับ"/>
      <sheetName val="จน.-int.ในเครือ"/>
      <sheetName val="ภงด.3,53_กพ.55"/>
      <sheetName val="กองทุนทดแทน"/>
      <sheetName val="กองทุนประกันสังคม"/>
      <sheetName val="เจ้าหนี้อื่น"/>
      <sheetName val="ภาษีธุรกิจเฉพาะ"/>
      <sheetName val="ลน_เงินมัดจำ"/>
      <sheetName val="คชจ-ค้างจ่าย"/>
      <sheetName val="ประมาณการผลปย.พนง."/>
      <sheetName val="รายได้ขายน้ำนมดิบ"/>
      <sheetName val="รายได้อื่น"/>
      <sheetName val="Stock"/>
      <sheetName val="Rate"/>
      <sheetName val="JH"/>
      <sheetName val="ปันส่วน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</sheetDataSet>
  </externalBook>
</externalLink>
</file>

<file path=xl/externalLinks/externalLink2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งบทดลอง"/>
      <sheetName val="Income_52"/>
      <sheetName val="Between"/>
      <sheetName val="เงินสดย่อย"/>
      <sheetName val="ลูกหนี้การค้า"/>
      <sheetName val="ดบ.ค้างรับ abi"/>
      <sheetName val=" ABICO_"/>
      <sheetName val="ลน.เงินประกัน,เงินมัดจำ"/>
      <sheetName val="ภาษีถูกหักณ.ที่จ่าย"/>
      <sheetName val="ภาษีถูกหักณ.ที่จ่าย47,50,51"/>
      <sheetName val="ภาษีถุกหักณ.ที่จ่าย 52"/>
      <sheetName val="ลูกหนี้อื่น - CDI"/>
      <sheetName val="เจ้าหนี้ -KK"/>
      <sheetName val="ตารางคำนวนดบ.จ่าย kk ปี 52"/>
      <sheetName val="ดบ.ค้างจ่าย-kkปี52"/>
      <sheetName val="Income RC in Advance_RS_x"/>
      <sheetName val="เจ้าหนี้เงินประกัน"/>
      <sheetName val="TAX_xจน_กรมสรรพากร"/>
      <sheetName val="เงินกู้ยืม ADF"/>
      <sheetName val="ดบ.ค้างจ่าย ADF"/>
      <sheetName val="คชจ.ค้างจ่าย,ประกันสังคมค้าง "/>
      <sheetName val="loan scib-1"/>
      <sheetName val=" Loans-scib-2 "/>
      <sheetName val="ดบ.ค้างจ่าย scib"/>
      <sheetName val="เจ้าหนี้การค้า"/>
      <sheetName val="จน.อื่น,จน.เงินทดรอง"/>
      <sheetName val="จน.ตามคำฟ้อง-อภิวัฒน์"/>
      <sheetName val="ตารางคำนวนงต.ดบ อภิวัฒน์"/>
      <sheetName val="ดบ.ค้างจ่าย -อภิวัฒน์"/>
      <sheetName val="adj จน.ตามคำฟ้อง-ทีไอจี"/>
      <sheetName val="ดบ.ค้างจ่าย-ทีไอจี"/>
      <sheetName val="จน.ตามคำฟ้อง-ฟอร์มเท"/>
      <sheetName val="ดบ.ค้างจ่าย - ฟอร์มเทค"/>
      <sheetName val="เจ้าหนี้ตามคำฟ้อง-บจ.ไทยโตโย"/>
      <sheetName val="เจ้าหนี้เงินกู้ยืม ไทยโตโย"/>
      <sheetName val="ดบ.ค้างจ่าย-ไทยโตโย"/>
      <sheetName val="ดบ.ค้างจ่าย -central gaฯ"/>
      <sheetName val="กองทุนทดแทน"/>
      <sheetName val="ใบประหน้า"/>
      <sheetName val="Rate"/>
      <sheetName val="JH"/>
      <sheetName val="ปันส่วน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2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frim Bank"/>
      <sheetName val="Confrim Bank-1"/>
      <sheetName val="ที่อยู่ Bank"/>
      <sheetName val="IFS"/>
      <sheetName val="UF"/>
    </sheetNames>
    <sheetDataSet>
      <sheetData sheetId="0"/>
      <sheetData sheetId="1"/>
      <sheetData sheetId="2"/>
      <sheetData sheetId="3" refreshError="1"/>
      <sheetData sheetId="4" refreshError="1"/>
    </sheetDataSet>
  </externalBook>
</externalLink>
</file>

<file path=xl/externalLinks/externalLink2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งบทดลอง"/>
      <sheetName val="Income_55"/>
      <sheetName val="Between"/>
      <sheetName val="เงินสดย่อย"/>
      <sheetName val="ลูกหนี้การค้า"/>
      <sheetName val="ดบ.ค้างรับ abi,"/>
      <sheetName val="Loan to ABICO_"/>
      <sheetName val="ลน.เงินประกัน,เงินมัดจำ"/>
      <sheetName val="ภาษีถูกหักณ.ที่จ่าย-ทั้งหมด"/>
      <sheetName val="ภาษีถูกหัก ณที่จ่าย 53"/>
      <sheetName val="ภาษีถูกหัก ณที่จ่าย  54"/>
      <sheetName val="ภาษีถูกหัก ณ ที่จ่าย 55"/>
      <sheetName val="รายได้รับล่วงหน้า RS"/>
      <sheetName val="เจ้าหนี้เงินประกัน"/>
      <sheetName val="ลูกหนี้อื่น-สยาม"/>
      <sheetName val="เช็คจ่ายลงวันที่ล่วงหน้า"/>
      <sheetName val="TAX_xจน_กรมสรรพากร"/>
      <sheetName val="ประมาณการหนี่สินพนง."/>
      <sheetName val="ลน.อื่น"/>
      <sheetName val="คชจ.ค้างจ่าย,ประกันสังคมค้าง "/>
      <sheetName val="จน.ตามแผนฯ ADF"/>
      <sheetName val="ดบ.ค้างจ่ายตามแผนฯ-ADF"/>
      <sheetName val="จน.ตามแผนฯ-เทศบาลคูคต"/>
      <sheetName val="ดบ.ค้างจ่ายตามแผนฯ-เทศบาลคูคต"/>
      <sheetName val="จน.ตามแผนฯ-scib"/>
      <sheetName val="ดบ.ตามแผนฯ scib  1"/>
      <sheetName val="ดบ.ตามแผนฯ -scib 2"/>
      <sheetName val="ดบ.ค้างจ่ายตามแผนฯ-scib mlr"/>
      <sheetName val="เจ้าหนี้การค้า"/>
      <sheetName val="จน.ตามแผนฯ-คุณอภิวัฒน์"/>
      <sheetName val="ดบ.ค้างจ่ายตามแผนฯ-คุณอภิวัฒน์"/>
      <sheetName val="จน.ตามแผนฯ- ทีไอจี"/>
      <sheetName val="ดบ.ค้างจ่ายตามแผนฯ ทีไอจี"/>
      <sheetName val="จน.ตามแผนฯ บจ.ฟอร์มเทค"/>
      <sheetName val="ดบ.ค้างจ่ายตามแผน- ฟอร์มเทค"/>
      <sheetName val="จน.ตามแผนฯ - central"/>
      <sheetName val="ดบ.ค้างจ่ายตามแผนฯ central"/>
      <sheetName val="GL เดือน Q1"/>
      <sheetName val="Sheet2"/>
      <sheetName val="กองทุนทดแทน"/>
      <sheetName val="ใบประหน้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</sheetDataSet>
  </externalBook>
</externalLink>
</file>

<file path=xl/externalLinks/externalLink2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1131 "/>
      <sheetName val="A461 "/>
      <sheetName val="CA Sheet"/>
      <sheetName val="Write off"/>
      <sheetName val="FF_2"/>
      <sheetName val="MCMD95"/>
      <sheetName val="B"/>
      <sheetName val="Register Cal Mar_04_July_05 "/>
      <sheetName val="Company Info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2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1131 "/>
      <sheetName val="A461 "/>
      <sheetName val="Write off"/>
      <sheetName val="ประมาณการ"/>
      <sheetName val="G-35-3"/>
      <sheetName val="CA Sheet"/>
      <sheetName val="FF_2"/>
      <sheetName val="Part_O_and_P"/>
      <sheetName val="1131_"/>
      <sheetName val="A461_"/>
      <sheetName val="Write_off"/>
      <sheetName val="CA_Sheet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</sheetDataSet>
  </externalBook>
</externalLink>
</file>

<file path=xl/externalLinks/externalLink28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Customize Your Loan Manager"/>
      <sheetName val="Loan Amortization Table"/>
      <sheetName val="Formc2000"/>
      <sheetName val="CA Sheet"/>
      <sheetName val="Part_O_and_P"/>
      <sheetName val="Customize_Your_Loan_Manager"/>
      <sheetName val="Loan_Amortization_Table"/>
      <sheetName val="CA_Sheet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/>
      <sheetData sheetId="20"/>
      <sheetData sheetId="21"/>
    </sheetDataSet>
  </externalBook>
</externalLink>
</file>

<file path=xl/externalLinks/externalLink29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Cost centre expenditure"/>
      <sheetName val="FF_4"/>
      <sheetName val="Part_O_and_P"/>
      <sheetName val="Cost_centre_expenditure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/>
    </sheetDataSet>
  </externalBook>
</externalLink>
</file>

<file path=xl/externalLinks/externalLink29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BPR"/>
      <sheetName val="Gain Loss Calculation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29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BPR"/>
      <sheetName val="B"/>
      <sheetName val="Part_O_and_P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</sheetDataSet>
  </externalBook>
</externalLink>
</file>

<file path=xl/externalLinks/externalLink29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BPR"/>
      <sheetName val="CA Sheet"/>
      <sheetName val="Part_O_and_P"/>
      <sheetName val="CA_Sheet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/>
    </sheetDataSet>
  </externalBook>
</externalLink>
</file>

<file path=xl/externalLinks/externalLink29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BPR"/>
      <sheetName val="New Item"/>
    </sheetNames>
    <sheetDataSet>
      <sheetData sheetId="0"/>
      <sheetData sheetId="1" refreshError="1"/>
      <sheetData sheetId="2" refreshError="1"/>
    </sheetDataSet>
  </externalBook>
</externalLink>
</file>

<file path=xl/externalLinks/externalLink29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FF-3"/>
      <sheetName val="MCMD95"/>
      <sheetName val="Part_O_and_P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</sheetDataSet>
  </externalBook>
</externalLink>
</file>

<file path=xl/externalLinks/externalLink29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CA Sheet"/>
      <sheetName val="Register Cal Mar_04_July_05 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29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CA Sheet"/>
      <sheetName val="ประมาณการ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29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"/>
      <sheetName val="E1-Prov &amp; circul"/>
      <sheetName val="FORMC94"/>
      <sheetName val="FF_4"/>
      <sheetName val="M_Maincomp"/>
      <sheetName val="Conso"/>
      <sheetName val="ADJ - RATE"/>
      <sheetName val="CA Sheet"/>
      <sheetName val="addl cost"/>
      <sheetName val="accumdeprn"/>
      <sheetName val="Orders"/>
      <sheetName val="Fcsthist"/>
      <sheetName val="E1-Prov_&amp;_circul"/>
      <sheetName val="ADJ_-_RATE"/>
      <sheetName val="CA_Sheet"/>
      <sheetName val="addl_cos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/>
    </sheetDataSet>
  </externalBook>
</externalLink>
</file>

<file path=xl/externalLinks/externalLink29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CA Sheet"/>
      <sheetName val="Part_O_and_P"/>
      <sheetName val="CA_Sheet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</sheetDataSet>
  </externalBook>
</externalLink>
</file>

<file path=xl/externalLinks/externalLink30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FF_4"/>
    </sheetNames>
    <sheetDataSet>
      <sheetData sheetId="0"/>
      <sheetData sheetId="1" refreshError="1"/>
    </sheetDataSet>
  </externalBook>
</externalLink>
</file>

<file path=xl/externalLinks/externalLink30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Part_O_and_P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</sheetDataSet>
  </externalBook>
</externalLink>
</file>

<file path=xl/externalLinks/externalLink30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Gain Loss Calculation"/>
      <sheetName val="Part_O_and_P"/>
      <sheetName val="Gain_Loss_Calculation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</sheetDataSet>
  </externalBook>
</externalLink>
</file>

<file path=xl/externalLinks/externalLink30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B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30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CA Sheet"/>
      <sheetName val="Part_O_and_P"/>
      <sheetName val="CA_Sheet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</sheetDataSet>
  </externalBook>
</externalLink>
</file>

<file path=xl/externalLinks/externalLink30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</sheetNames>
    <sheetDataSet>
      <sheetData sheetId="0"/>
    </sheetDataSet>
  </externalBook>
</externalLink>
</file>

<file path=xl/externalLinks/externalLink30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Part_O_and_P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</sheetDataSet>
  </externalBook>
</externalLink>
</file>

<file path=xl/externalLinks/externalLink30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FORMC94"/>
      <sheetName val="Sheet1_(3)"/>
      <sheetName val="Part_R"/>
      <sheetName val="Part_P_and_Q"/>
      <sheetName val="Sheet1_(2)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</sheetDataSet>
  </externalBook>
</externalLink>
</file>

<file path=xl/externalLinks/externalLink30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Q"/>
      <sheetName val="INV'000"/>
      <sheetName val="BS'000"/>
      <sheetName val="PL'000"/>
      <sheetName val="Equ'000"/>
      <sheetName val="BS"/>
      <sheetName val="PL"/>
      <sheetName val="Equ"/>
      <sheetName val="Inves"/>
      <sheetName val="Inven"/>
      <sheetName val="Unearned"/>
      <sheetName val="Cost"/>
      <sheetName val="SH"/>
      <sheetName val="TH"/>
      <sheetName val="condo"/>
      <sheetName val="Cost-break"/>
      <sheetName val="Int"/>
      <sheetName val="Exp 45"/>
      <sheetName val="Exp"/>
      <sheetName val="Acc Exp"/>
      <sheetName val="Acc Exp2"/>
      <sheetName val="PU1"/>
      <sheetName val="PU2"/>
      <sheetName val="Div"/>
      <sheetName val="15"/>
      <sheetName val="PL (2)"/>
      <sheetName val="Cos"/>
      <sheetName val="เงินกู้ธนชาติ"/>
      <sheetName val="เงินกู้ MGC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>
        <row r="1">
          <cell r="C1" t="str">
            <v>บริษัท  แลนด์แอนด์เฮ้าส์  จำกัด</v>
          </cell>
        </row>
        <row r="2">
          <cell r="I2" t="str">
            <v>มค.-มิย.</v>
          </cell>
          <cell r="O2" t="str">
            <v>เมย.-มิย.</v>
          </cell>
        </row>
        <row r="3">
          <cell r="C3" t="str">
            <v>รายละเอียดค่าใช้จ่ายในการขายและบริหาร</v>
          </cell>
          <cell r="G3">
            <v>2545</v>
          </cell>
          <cell r="I3">
            <v>2544</v>
          </cell>
          <cell r="K3">
            <v>2543</v>
          </cell>
          <cell r="M3">
            <v>2545</v>
          </cell>
          <cell r="O3">
            <v>2544</v>
          </cell>
          <cell r="Q3">
            <v>2543</v>
          </cell>
        </row>
        <row r="4">
          <cell r="D4" t="str">
            <v>ยอดขาย</v>
          </cell>
          <cell r="G4">
            <v>6536</v>
          </cell>
          <cell r="H4">
            <v>1</v>
          </cell>
          <cell r="I4">
            <v>4218</v>
          </cell>
          <cell r="J4">
            <v>1</v>
          </cell>
          <cell r="K4">
            <v>2413</v>
          </cell>
          <cell r="L4">
            <v>1</v>
          </cell>
          <cell r="M4">
            <v>3467</v>
          </cell>
          <cell r="N4">
            <v>1</v>
          </cell>
          <cell r="O4">
            <v>2173</v>
          </cell>
          <cell r="P4">
            <v>1</v>
          </cell>
          <cell r="Q4">
            <v>1633</v>
          </cell>
          <cell r="R4">
            <v>1</v>
          </cell>
        </row>
        <row r="6">
          <cell r="B6">
            <v>1</v>
          </cell>
          <cell r="D6" t="str">
            <v>เงินเดือนและค่าล่วงเวลา</v>
          </cell>
          <cell r="G6">
            <v>87</v>
          </cell>
          <cell r="H6">
            <v>1.3310893512851897E-2</v>
          </cell>
          <cell r="I6">
            <v>82</v>
          </cell>
          <cell r="J6">
            <v>1.944049312470365E-2</v>
          </cell>
          <cell r="K6">
            <v>72</v>
          </cell>
          <cell r="L6">
            <v>2.9838375466224618E-2</v>
          </cell>
          <cell r="M6">
            <v>43</v>
          </cell>
          <cell r="N6">
            <v>1.2402653591000866E-2</v>
          </cell>
          <cell r="O6">
            <v>41</v>
          </cell>
          <cell r="P6">
            <v>1.8867924528301886E-2</v>
          </cell>
          <cell r="Q6">
            <v>37</v>
          </cell>
          <cell r="R6">
            <v>2.2657685241886098E-2</v>
          </cell>
        </row>
        <row r="7">
          <cell r="B7">
            <v>2</v>
          </cell>
          <cell r="D7" t="str">
            <v>โบนัส</v>
          </cell>
          <cell r="G7">
            <v>44</v>
          </cell>
          <cell r="H7">
            <v>6.7319461444308448E-3</v>
          </cell>
          <cell r="I7">
            <v>23</v>
          </cell>
          <cell r="J7">
            <v>5.4528212422949264E-3</v>
          </cell>
          <cell r="K7">
            <v>0</v>
          </cell>
          <cell r="L7">
            <v>0</v>
          </cell>
          <cell r="M7">
            <v>29</v>
          </cell>
          <cell r="N7">
            <v>8.3645803288145363E-3</v>
          </cell>
          <cell r="O7">
            <v>10</v>
          </cell>
          <cell r="P7">
            <v>4.6019328117809476E-3</v>
          </cell>
          <cell r="Q7">
            <v>0</v>
          </cell>
          <cell r="R7">
            <v>0</v>
          </cell>
        </row>
        <row r="8">
          <cell r="B8">
            <v>3</v>
          </cell>
          <cell r="D8" t="str">
            <v>ผลตอบแทนพนักงาน</v>
          </cell>
          <cell r="G8">
            <v>13</v>
          </cell>
          <cell r="H8">
            <v>1.988984088127295E-3</v>
          </cell>
          <cell r="I8">
            <v>9</v>
          </cell>
          <cell r="J8">
            <v>2.1337126600284497E-3</v>
          </cell>
          <cell r="K8">
            <v>6</v>
          </cell>
          <cell r="L8">
            <v>2.4865312888520514E-3</v>
          </cell>
          <cell r="M8">
            <v>7</v>
          </cell>
          <cell r="N8">
            <v>2.0190366310931639E-3</v>
          </cell>
          <cell r="O8">
            <v>5</v>
          </cell>
          <cell r="P8">
            <v>2.3009664058904738E-3</v>
          </cell>
          <cell r="Q8">
            <v>3</v>
          </cell>
          <cell r="R8">
            <v>1.837109614206981E-3</v>
          </cell>
        </row>
        <row r="9">
          <cell r="B9">
            <v>4</v>
          </cell>
          <cell r="D9" t="str">
            <v>ค่าโฆษณาและส่งเสริมการขาย</v>
          </cell>
          <cell r="G9">
            <v>79</v>
          </cell>
          <cell r="H9">
            <v>1.2086903304773562E-2</v>
          </cell>
          <cell r="I9">
            <v>94</v>
          </cell>
          <cell r="J9">
            <v>2.2285443338074917E-2</v>
          </cell>
          <cell r="K9">
            <v>48</v>
          </cell>
          <cell r="L9">
            <v>1.9892250310816411E-2</v>
          </cell>
          <cell r="M9">
            <v>41</v>
          </cell>
          <cell r="N9">
            <v>1.1825785982117105E-2</v>
          </cell>
          <cell r="O9">
            <v>46</v>
          </cell>
          <cell r="P9">
            <v>2.1168890934192362E-2</v>
          </cell>
          <cell r="Q9">
            <v>21</v>
          </cell>
          <cell r="R9">
            <v>1.2859767299448868E-2</v>
          </cell>
        </row>
        <row r="10">
          <cell r="B10">
            <v>5</v>
          </cell>
          <cell r="D10" t="str">
            <v>ค่าเสื่อมราคา</v>
          </cell>
          <cell r="G10">
            <v>49</v>
          </cell>
          <cell r="H10">
            <v>7.4969400244798041E-3</v>
          </cell>
          <cell r="I10">
            <v>48</v>
          </cell>
          <cell r="J10">
            <v>1.1379800853485065E-2</v>
          </cell>
          <cell r="K10">
            <v>45</v>
          </cell>
          <cell r="L10">
            <v>1.8648984666390384E-2</v>
          </cell>
          <cell r="M10">
            <v>29</v>
          </cell>
          <cell r="N10">
            <v>8.3645803288145363E-3</v>
          </cell>
          <cell r="O10">
            <v>21</v>
          </cell>
          <cell r="P10">
            <v>9.6640589047399909E-3</v>
          </cell>
          <cell r="Q10">
            <v>24</v>
          </cell>
          <cell r="R10">
            <v>1.4696876913655848E-2</v>
          </cell>
        </row>
        <row r="11">
          <cell r="B11">
            <v>6</v>
          </cell>
          <cell r="D11" t="str">
            <v>ค่าเช่า (สำนักงาน,ที่ดิน,เครื่องจักร)</v>
          </cell>
          <cell r="G11">
            <v>13</v>
          </cell>
          <cell r="H11">
            <v>1.988984088127295E-3</v>
          </cell>
          <cell r="I11">
            <v>11</v>
          </cell>
          <cell r="J11">
            <v>2.6078710289236607E-3</v>
          </cell>
          <cell r="K11">
            <v>9</v>
          </cell>
          <cell r="L11">
            <v>3.7297969332780773E-3</v>
          </cell>
          <cell r="M11">
            <v>7</v>
          </cell>
          <cell r="N11">
            <v>2.0190366310931639E-3</v>
          </cell>
          <cell r="O11">
            <v>6</v>
          </cell>
          <cell r="P11">
            <v>2.7611596870685687E-3</v>
          </cell>
          <cell r="Q11">
            <v>5</v>
          </cell>
          <cell r="R11">
            <v>3.0618493570116348E-3</v>
          </cell>
        </row>
        <row r="12">
          <cell r="B12">
            <v>7</v>
          </cell>
          <cell r="D12" t="str">
            <v>ค่าซ่อมบ้านหลังการขายและสาธารณูปโภค</v>
          </cell>
          <cell r="G12">
            <v>45</v>
          </cell>
          <cell r="H12">
            <v>6.8849449204406365E-3</v>
          </cell>
          <cell r="I12">
            <v>12</v>
          </cell>
          <cell r="J12">
            <v>2.8449502133712661E-3</v>
          </cell>
          <cell r="K12">
            <v>8</v>
          </cell>
          <cell r="L12">
            <v>3.315375051802735E-3</v>
          </cell>
          <cell r="M12">
            <v>38</v>
          </cell>
          <cell r="N12">
            <v>1.0960484568791463E-2</v>
          </cell>
          <cell r="O12">
            <v>5</v>
          </cell>
          <cell r="P12">
            <v>2.3009664058904738E-3</v>
          </cell>
          <cell r="Q12">
            <v>4</v>
          </cell>
          <cell r="R12">
            <v>2.449479485609308E-3</v>
          </cell>
        </row>
        <row r="13">
          <cell r="B13">
            <v>8</v>
          </cell>
          <cell r="D13" t="str">
            <v>ค่าซ่อมแซมอื่น</v>
          </cell>
          <cell r="G13">
            <v>10</v>
          </cell>
          <cell r="H13">
            <v>1.5299877600979193E-3</v>
          </cell>
          <cell r="I13">
            <v>7</v>
          </cell>
          <cell r="J13">
            <v>1.6595542911332385E-3</v>
          </cell>
          <cell r="K13">
            <v>7</v>
          </cell>
          <cell r="L13">
            <v>2.9009531703273932E-3</v>
          </cell>
          <cell r="M13">
            <v>5</v>
          </cell>
          <cell r="N13">
            <v>1.442169022209403E-3</v>
          </cell>
          <cell r="O13">
            <v>3</v>
          </cell>
          <cell r="P13">
            <v>1.3805798435342844E-3</v>
          </cell>
          <cell r="Q13">
            <v>3</v>
          </cell>
          <cell r="R13">
            <v>1.837109614206981E-3</v>
          </cell>
        </row>
        <row r="14">
          <cell r="B14">
            <v>9</v>
          </cell>
          <cell r="D14" t="str">
            <v>ค่าใช้จ่ายสาธารณูปโภค - ลูกบ้าน *</v>
          </cell>
          <cell r="G14">
            <v>33</v>
          </cell>
          <cell r="H14">
            <v>5.0489596083231336E-3</v>
          </cell>
          <cell r="I14">
            <v>32</v>
          </cell>
          <cell r="J14">
            <v>7.5865339023233761E-3</v>
          </cell>
          <cell r="K14">
            <v>29</v>
          </cell>
          <cell r="L14">
            <v>1.2018234562784915E-2</v>
          </cell>
          <cell r="M14">
            <v>17</v>
          </cell>
          <cell r="N14">
            <v>4.9033746755119704E-3</v>
          </cell>
          <cell r="O14">
            <v>17</v>
          </cell>
          <cell r="P14">
            <v>7.8232857800276112E-3</v>
          </cell>
          <cell r="Q14">
            <v>16</v>
          </cell>
          <cell r="R14">
            <v>9.7979179424372322E-3</v>
          </cell>
        </row>
        <row r="15">
          <cell r="B15">
            <v>10</v>
          </cell>
          <cell r="D15" t="str">
            <v>ค่าใช้จ่ายสาธารณูปโภค - บริษัท</v>
          </cell>
          <cell r="G15">
            <v>24</v>
          </cell>
          <cell r="H15">
            <v>3.6719706242350062E-3</v>
          </cell>
          <cell r="I15">
            <v>23</v>
          </cell>
          <cell r="J15">
            <v>5.4528212422949264E-3</v>
          </cell>
          <cell r="K15">
            <v>15</v>
          </cell>
          <cell r="L15">
            <v>6.2163282221301287E-3</v>
          </cell>
          <cell r="M15">
            <v>12</v>
          </cell>
          <cell r="N15">
            <v>3.4612056533025672E-3</v>
          </cell>
          <cell r="O15">
            <v>11</v>
          </cell>
          <cell r="P15">
            <v>5.0621260929590425E-3</v>
          </cell>
          <cell r="Q15">
            <v>8</v>
          </cell>
          <cell r="R15">
            <v>4.8989589712186161E-3</v>
          </cell>
        </row>
        <row r="16">
          <cell r="B16">
            <v>11</v>
          </cell>
          <cell r="D16" t="str">
            <v>ค่าใช้จ่ายสำนักงาน</v>
          </cell>
          <cell r="G16">
            <v>14</v>
          </cell>
          <cell r="H16">
            <v>2.1419828641370867E-3</v>
          </cell>
          <cell r="I16">
            <v>13</v>
          </cell>
          <cell r="J16">
            <v>3.0820293978188716E-3</v>
          </cell>
          <cell r="K16">
            <v>11</v>
          </cell>
          <cell r="L16">
            <v>4.5586406962287605E-3</v>
          </cell>
          <cell r="M16">
            <v>7</v>
          </cell>
          <cell r="N16">
            <v>2.0190366310931639E-3</v>
          </cell>
          <cell r="O16">
            <v>7</v>
          </cell>
          <cell r="P16">
            <v>3.2213529682466636E-3</v>
          </cell>
          <cell r="Q16">
            <v>6</v>
          </cell>
          <cell r="R16">
            <v>3.6742192284139621E-3</v>
          </cell>
        </row>
        <row r="17">
          <cell r="B17">
            <v>12</v>
          </cell>
          <cell r="D17" t="str">
            <v>ค่าที่ปรึกษาและวิชาชีพอิสระ</v>
          </cell>
          <cell r="G17">
            <v>13</v>
          </cell>
          <cell r="H17">
            <v>1.988984088127295E-3</v>
          </cell>
          <cell r="I17">
            <v>11</v>
          </cell>
          <cell r="J17">
            <v>2.6078710289236607E-3</v>
          </cell>
          <cell r="K17">
            <v>11</v>
          </cell>
          <cell r="L17">
            <v>4.5586406962287605E-3</v>
          </cell>
          <cell r="M17">
            <v>8</v>
          </cell>
          <cell r="N17">
            <v>2.3074704355350445E-3</v>
          </cell>
          <cell r="O17">
            <v>6</v>
          </cell>
          <cell r="P17">
            <v>2.7611596870685687E-3</v>
          </cell>
          <cell r="Q17">
            <v>9</v>
          </cell>
          <cell r="R17">
            <v>5.5113288426209429E-3</v>
          </cell>
        </row>
        <row r="18">
          <cell r="B18">
            <v>13</v>
          </cell>
          <cell r="D18" t="str">
            <v>ค่าธรรมเนียมอื่น</v>
          </cell>
          <cell r="G18">
            <v>15</v>
          </cell>
          <cell r="H18">
            <v>2.2949816401468788E-3</v>
          </cell>
          <cell r="I18">
            <v>6</v>
          </cell>
          <cell r="J18">
            <v>1.4224751066856331E-3</v>
          </cell>
          <cell r="K18">
            <v>10</v>
          </cell>
          <cell r="L18">
            <v>4.1442188147534191E-3</v>
          </cell>
          <cell r="M18">
            <v>6</v>
          </cell>
          <cell r="N18">
            <v>1.7306028266512836E-3</v>
          </cell>
          <cell r="O18">
            <v>2</v>
          </cell>
          <cell r="P18">
            <v>9.2038656235618964E-4</v>
          </cell>
          <cell r="Q18">
            <v>5</v>
          </cell>
          <cell r="R18">
            <v>3.0618493570116348E-3</v>
          </cell>
        </row>
        <row r="19">
          <cell r="B19">
            <v>14</v>
          </cell>
          <cell r="D19" t="str">
            <v>ค่าธรรมเนียมธนาคาร</v>
          </cell>
          <cell r="G19">
            <v>7</v>
          </cell>
          <cell r="H19">
            <v>1.0709914320685434E-3</v>
          </cell>
          <cell r="I19">
            <v>6</v>
          </cell>
          <cell r="J19">
            <v>1.4224751066856331E-3</v>
          </cell>
          <cell r="K19">
            <v>4</v>
          </cell>
          <cell r="L19">
            <v>1.6576875259013675E-3</v>
          </cell>
          <cell r="M19">
            <v>4</v>
          </cell>
          <cell r="N19">
            <v>1.1537352177675222E-3</v>
          </cell>
          <cell r="O19">
            <v>4</v>
          </cell>
          <cell r="P19">
            <v>1.8407731247123793E-3</v>
          </cell>
          <cell r="Q19">
            <v>2</v>
          </cell>
          <cell r="R19">
            <v>1.224739742804654E-3</v>
          </cell>
        </row>
        <row r="20">
          <cell r="B20">
            <v>15</v>
          </cell>
          <cell r="D20" t="str">
            <v>ค่าเบี้ยปรับและเงินเพิ่มทางภาษี</v>
          </cell>
          <cell r="G20">
            <v>24</v>
          </cell>
          <cell r="H20">
            <v>3.6719706242350062E-3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</row>
        <row r="21">
          <cell r="B21">
            <v>16</v>
          </cell>
          <cell r="D21" t="str">
            <v>ภาษีอื่น</v>
          </cell>
          <cell r="G21">
            <v>1</v>
          </cell>
          <cell r="H21">
            <v>1.5299877600979191E-4</v>
          </cell>
          <cell r="I21">
            <v>1</v>
          </cell>
          <cell r="J21">
            <v>2.370791844476055E-4</v>
          </cell>
          <cell r="K21">
            <v>1</v>
          </cell>
          <cell r="L21">
            <v>4.1442188147534188E-4</v>
          </cell>
          <cell r="M21">
            <v>1</v>
          </cell>
          <cell r="N21">
            <v>2.8843380444188056E-4</v>
          </cell>
          <cell r="O21">
            <v>1</v>
          </cell>
          <cell r="P21">
            <v>4.6019328117809482E-4</v>
          </cell>
          <cell r="Q21">
            <v>0</v>
          </cell>
          <cell r="R21">
            <v>0</v>
          </cell>
        </row>
        <row r="22">
          <cell r="B22">
            <v>17</v>
          </cell>
          <cell r="D22" t="str">
            <v>ผลเสียหายจากการก่อสร้าง</v>
          </cell>
          <cell r="G22">
            <v>3</v>
          </cell>
          <cell r="H22">
            <v>4.5899632802937578E-4</v>
          </cell>
          <cell r="I22">
            <v>9</v>
          </cell>
          <cell r="J22">
            <v>2.1337126600284497E-3</v>
          </cell>
          <cell r="K22">
            <v>55</v>
          </cell>
          <cell r="L22">
            <v>2.2793203481143803E-2</v>
          </cell>
          <cell r="M22">
            <v>1</v>
          </cell>
          <cell r="N22">
            <v>2.8843380444188056E-4</v>
          </cell>
          <cell r="O22">
            <v>5</v>
          </cell>
          <cell r="P22">
            <v>2.3009664058904738E-3</v>
          </cell>
          <cell r="Q22">
            <v>53</v>
          </cell>
          <cell r="R22">
            <v>3.2455603184323334E-2</v>
          </cell>
        </row>
        <row r="23">
          <cell r="B23">
            <v>18</v>
          </cell>
          <cell r="D23" t="str">
            <v>ค่าใช้จ่ายอื่น</v>
          </cell>
          <cell r="G23">
            <v>9</v>
          </cell>
          <cell r="H23">
            <v>1.3769889840881274E-3</v>
          </cell>
          <cell r="I23">
            <v>8</v>
          </cell>
          <cell r="J23">
            <v>1.896633475580844E-3</v>
          </cell>
          <cell r="K23">
            <v>6</v>
          </cell>
          <cell r="L23">
            <v>2.4865312888520514E-3</v>
          </cell>
          <cell r="M23">
            <v>5</v>
          </cell>
          <cell r="N23">
            <v>1.442169022209403E-3</v>
          </cell>
          <cell r="O23">
            <v>4</v>
          </cell>
          <cell r="P23">
            <v>1.8407731247123793E-3</v>
          </cell>
          <cell r="Q23">
            <v>3</v>
          </cell>
          <cell r="R23">
            <v>1.837109614206981E-3</v>
          </cell>
        </row>
        <row r="24">
          <cell r="B24">
            <v>19</v>
          </cell>
          <cell r="D24" t="str">
            <v>ค่ารับรองพิเศษ</v>
          </cell>
          <cell r="G24">
            <v>7</v>
          </cell>
          <cell r="H24">
            <v>1.0709914320685434E-3</v>
          </cell>
          <cell r="I24">
            <v>4</v>
          </cell>
          <cell r="J24">
            <v>9.4831673779042201E-4</v>
          </cell>
          <cell r="K24">
            <v>3</v>
          </cell>
          <cell r="L24">
            <v>1.2432656444260257E-3</v>
          </cell>
          <cell r="M24">
            <v>4</v>
          </cell>
          <cell r="N24">
            <v>1.1537352177675222E-3</v>
          </cell>
          <cell r="O24">
            <v>2</v>
          </cell>
          <cell r="P24">
            <v>9.2038656235618964E-4</v>
          </cell>
          <cell r="Q24">
            <v>2</v>
          </cell>
          <cell r="R24">
            <v>1.224739742804654E-3</v>
          </cell>
        </row>
        <row r="25">
          <cell r="D25" t="str">
            <v>รวม</v>
          </cell>
          <cell r="G25">
            <v>490</v>
          </cell>
          <cell r="H25">
            <v>7.4969400244798048E-2</v>
          </cell>
          <cell r="I25">
            <v>399</v>
          </cell>
          <cell r="J25">
            <v>9.45945945945946E-2</v>
          </cell>
          <cell r="K25">
            <v>340</v>
          </cell>
          <cell r="L25">
            <v>0.14090343970161626</v>
          </cell>
          <cell r="M25">
            <v>264</v>
          </cell>
          <cell r="N25">
            <v>7.6146524372656482E-2</v>
          </cell>
          <cell r="O25">
            <v>196</v>
          </cell>
          <cell r="P25">
            <v>9.0197883110906582E-2</v>
          </cell>
          <cell r="Q25">
            <v>201</v>
          </cell>
          <cell r="R25">
            <v>0.12308634415186773</v>
          </cell>
        </row>
        <row r="27">
          <cell r="D27" t="str">
            <v>* รายได้ค่าสาธารณูปโภค</v>
          </cell>
          <cell r="G27">
            <v>35</v>
          </cell>
          <cell r="I27">
            <v>25</v>
          </cell>
          <cell r="K27">
            <v>23</v>
          </cell>
          <cell r="M27">
            <v>23</v>
          </cell>
          <cell r="O27">
            <v>14</v>
          </cell>
          <cell r="Q27">
            <v>12</v>
          </cell>
        </row>
      </sheetData>
      <sheetData sheetId="19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30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Client"/>
      <sheetName val="Job cost"/>
      <sheetName val="UB-20"/>
      <sheetName val="UB-80"/>
      <sheetName val="A-3"/>
      <sheetName val="Materiality"/>
      <sheetName val="A-3|1"/>
      <sheetName val="A-3|2"/>
      <sheetName val="F- 3(MASB)"/>
      <sheetName val="F-7"/>
      <sheetName val="F- 9"/>
      <sheetName val="F-4"/>
      <sheetName val="F-5"/>
      <sheetName val="Cashflow"/>
      <sheetName val="BPR balance sheet"/>
      <sheetName val="BPR profit &amp; loss"/>
      <sheetName val="BPR BS analysis"/>
      <sheetName val="BPR PL analysis"/>
      <sheetName val="C"/>
      <sheetName val="E"/>
      <sheetName val="B- 1"/>
      <sheetName val="B-2"/>
      <sheetName val="B-4"/>
      <sheetName val="F"/>
      <sheetName val="C-1"/>
      <sheetName val="C-2"/>
      <sheetName val="C- 3"/>
      <sheetName val="C- 4"/>
      <sheetName val="C- 5"/>
      <sheetName val="G"/>
      <sheetName val="K"/>
      <sheetName val="K-1"/>
      <sheetName val="K-2"/>
      <sheetName val="K-3"/>
      <sheetName val="I"/>
      <sheetName val="H"/>
      <sheetName val="H-1"/>
      <sheetName val="Q"/>
      <sheetName val="M"/>
      <sheetName val="M- 1"/>
      <sheetName val="N"/>
      <sheetName val="B-1"/>
      <sheetName val="BB-1"/>
      <sheetName val="O"/>
      <sheetName val="O-1"/>
      <sheetName val="O-2"/>
      <sheetName val="O-3"/>
      <sheetName val="O-4"/>
      <sheetName val="U"/>
      <sheetName val="U-1"/>
      <sheetName val="U|1"/>
      <sheetName val="U|1-2"/>
      <sheetName val="U|2"/>
      <sheetName val="U|2-1"/>
      <sheetName val="U|3"/>
      <sheetName val="AFA"/>
      <sheetName val="Gain Loss Calculation"/>
      <sheetName val="CA Sheet"/>
      <sheetName val="PM"/>
      <sheetName val="A3|1"/>
      <sheetName val="C-d"/>
      <sheetName val="E-1"/>
      <sheetName val="E-2"/>
      <sheetName val="E3"/>
      <sheetName val="E-4"/>
      <sheetName val="F-1"/>
      <sheetName val="F-2"/>
      <sheetName val="F- 3"/>
      <sheetName val="F- 4"/>
      <sheetName val="F- 5"/>
      <sheetName val="G-Aza"/>
      <sheetName val="K-d"/>
      <sheetName val="K-1-d"/>
      <sheetName val="K-2-d"/>
      <sheetName val="K-3-d"/>
      <sheetName val="H1"/>
      <sheetName val="Q-d"/>
      <sheetName val="M|1"/>
      <sheetName val="U|1-d"/>
      <sheetName val="U|1-1-d"/>
      <sheetName val="U|2-d"/>
      <sheetName val="U|2-2-d"/>
      <sheetName val="U|3-1(new)"/>
      <sheetName val="U|3-1"/>
      <sheetName val="U|4-d"/>
      <sheetName val="N(o)"/>
      <sheetName val="H(o)"/>
      <sheetName val="H-1(o)"/>
      <sheetName val="FORMC9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 refreshError="1"/>
      <sheetData sheetId="57" refreshError="1"/>
      <sheetData sheetId="58" refreshError="1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 refreshError="1"/>
    </sheetDataSet>
  </externalBook>
</externalLink>
</file>

<file path=xl/externalLinks/externalLink3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 (2)"/>
      <sheetName val="BPR"/>
      <sheetName val="FSL"/>
      <sheetName val="A3|1"/>
      <sheetName val="A3|2"/>
      <sheetName val="F-4"/>
      <sheetName val="F-6"/>
      <sheetName val="F-9"/>
      <sheetName val="Ua"/>
      <sheetName val="C"/>
      <sheetName val="E"/>
      <sheetName val="E-1"/>
      <sheetName val="F"/>
      <sheetName val="F-1"/>
      <sheetName val="G"/>
      <sheetName val="H"/>
      <sheetName val="I"/>
      <sheetName val="K"/>
      <sheetName val="K-1"/>
      <sheetName val="K-1-1"/>
      <sheetName val="M"/>
      <sheetName val="M-2"/>
      <sheetName val="N"/>
      <sheetName val="P"/>
      <sheetName val="P-1"/>
      <sheetName val="P-2"/>
      <sheetName val="P-3(not used)"/>
      <sheetName val="Q"/>
      <sheetName val="O"/>
      <sheetName val="O-1"/>
      <sheetName val="O-2 "/>
      <sheetName val="O-3"/>
      <sheetName val="O-4"/>
      <sheetName val="U|1"/>
      <sheetName val="U1|1"/>
      <sheetName val="U|2"/>
      <sheetName val="U|3"/>
      <sheetName val="U3|1"/>
      <sheetName val="U|4"/>
      <sheetName val="B- 1"/>
      <sheetName val="AFA"/>
      <sheetName val="FORMC9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  <sheetData sheetId="40" refreshError="1"/>
      <sheetData sheetId="41" refreshError="1"/>
    </sheetDataSet>
  </externalBook>
</externalLink>
</file>

<file path=xl/externalLinks/externalLink3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BO0497"/>
      <sheetName val="BPR"/>
      <sheetName val="M-2"/>
      <sheetName val="Farm1"/>
      <sheetName val="CA Sheet"/>
      <sheetName val="E"/>
      <sheetName val="B- 1"/>
      <sheetName val="acs"/>
      <sheetName val="FF-5"/>
      <sheetName val="MMIP(JU)"/>
      <sheetName val="B"/>
      <sheetName val="cashflowcomp"/>
      <sheetName val="10"/>
      <sheetName val="Entity Data"/>
      <sheetName val="U2 - Sales"/>
      <sheetName val="accounts"/>
      <sheetName val="F-1&amp;F-2"/>
      <sheetName val="FF-3"/>
      <sheetName val="MFA"/>
      <sheetName val="FF-2 (1)"/>
      <sheetName val="FSA"/>
      <sheetName val="U-13-2(disc)"/>
      <sheetName val="Renovation"/>
      <sheetName val="FF-21(a)"/>
      <sheetName val="U-50"/>
      <sheetName val="FCG"/>
      <sheetName val="Comp equip"/>
      <sheetName val=" IBPL0001"/>
      <sheetName val="Assumptions"/>
      <sheetName val="A-1"/>
      <sheetName val="E1"/>
      <sheetName val="Margin On Fixed Base"/>
      <sheetName val="CIPA"/>
      <sheetName val="F-4l5"/>
      <sheetName val="BP-BREAK"/>
      <sheetName val="gl"/>
      <sheetName val="FF-2"/>
      <sheetName val="PTSB-BS(1)"/>
      <sheetName val="Cost centre expenditure"/>
      <sheetName val="F-3"/>
      <sheetName val="F-5"/>
      <sheetName val="5 Analysis"/>
      <sheetName val="DTD"/>
      <sheetName val="CA Comp"/>
      <sheetName val="MCMD95"/>
      <sheetName val="DECO INCOME"/>
      <sheetName val="U5"/>
      <sheetName val="K1-1"/>
      <sheetName val="TITLE"/>
      <sheetName val="FF-1"/>
      <sheetName val="CA_Sheet"/>
      <sheetName val="U2_-_Sales"/>
      <sheetName val="Entity_Data"/>
      <sheetName val="FF-2_(1)"/>
      <sheetName val="B-_1"/>
      <sheetName val="_IBPL0001"/>
      <sheetName val="Comp_equip"/>
      <sheetName val="Margin_On_Fixed_Base"/>
      <sheetName val="5_Analysis"/>
      <sheetName val="Cost_centre_expenditure"/>
      <sheetName val="0497"/>
      <sheetName val="COMP00"/>
      <sheetName val="06"/>
      <sheetName val="Staffing2"/>
      <sheetName val="#REF"/>
      <sheetName val="U2 Sales"/>
      <sheetName val="depn-Sep 03"/>
      <sheetName val="Leasehold improvement"/>
      <sheetName val="Notes"/>
      <sheetName val="A2-3"/>
      <sheetName val="Sheet1"/>
      <sheetName val="Rate data"/>
      <sheetName val="FA"/>
      <sheetName val="HO Status"/>
      <sheetName val="Balance Sheet"/>
      <sheetName val="Income Statement"/>
      <sheetName val="detailed"/>
      <sheetName val="FF_2"/>
      <sheetName val="MOVEMENTS"/>
      <sheetName val="Lifeboat"/>
      <sheetName val="Interim --&gt; Top"/>
      <sheetName val="addl cost"/>
      <sheetName val="accumdeprn"/>
      <sheetName val="BS-FA-add"/>
      <sheetName val="BS-FA-add-agri"/>
      <sheetName val="BS-FA-add-ASP"/>
      <sheetName val="Cover"/>
      <sheetName val="FA-REG-SUM_290903"/>
      <sheetName val="FORMC94"/>
      <sheetName val="CBS - App1"/>
      <sheetName val="CA_Sheet1"/>
      <sheetName val="_IBPL00011"/>
      <sheetName val="B-_11"/>
      <sheetName val="U2_-_Sales1"/>
      <sheetName val="Comp_equip1"/>
      <sheetName val="FF-2_(1)1"/>
      <sheetName val="Entity_Data1"/>
      <sheetName val="Cost_centre_expenditure1"/>
      <sheetName val="Margin_On_Fixed_Base1"/>
      <sheetName val="5_Analysis1"/>
      <sheetName val="depn-Sep_03"/>
      <sheetName val="CA_Comp"/>
      <sheetName val="Leasehold_improvement"/>
      <sheetName val="DECO_INCOME"/>
      <sheetName val="U2_Sales"/>
      <sheetName val="IE"/>
      <sheetName val="A"/>
      <sheetName val="AA"/>
      <sheetName val="AP110"/>
      <sheetName val="CC"/>
      <sheetName val="FF"/>
      <sheetName val="L"/>
      <sheetName val="RATE"/>
      <sheetName val="P&amp;L"/>
      <sheetName val="Fixed Asset - Book Value 01"/>
      <sheetName val="Original"/>
      <sheetName val="U4-Recruitment"/>
      <sheetName val="S.33(2)"/>
      <sheetName val="B-4"/>
      <sheetName val="L.A.DATE"/>
      <sheetName val="CA"/>
      <sheetName val="Hyperion "/>
      <sheetName val="Project's Information"/>
      <sheetName val="ICBIS-YTD"/>
      <sheetName val="6 Analysis"/>
      <sheetName val="1 LeadSchedule"/>
      <sheetName val="U1.6"/>
      <sheetName val="U1.2"/>
      <sheetName val="U1.5"/>
      <sheetName val="U1.1"/>
      <sheetName val="U1.3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CA-8"/>
      <sheetName val="PL"/>
      <sheetName val="#REF!"/>
      <sheetName val="2001 Capitalisation"/>
      <sheetName val="C9_4"/>
      <sheetName val="Sum"/>
      <sheetName val="P12.4"/>
      <sheetName val="Rates"/>
      <sheetName val="ADM"/>
      <sheetName val="TC-M"/>
      <sheetName val="AFA"/>
      <sheetName val="exxon"/>
      <sheetName val="PPE"/>
      <sheetName val="Customize Your Loan Manager"/>
      <sheetName val="Loan Amortization Table"/>
      <sheetName val="AMAL97"/>
      <sheetName val="Lookup"/>
      <sheetName val="CA_Sheet2"/>
      <sheetName val="Entity_Data2"/>
      <sheetName val="U2_-_Sales2"/>
      <sheetName val="B-_12"/>
      <sheetName val="FF-2_(1)2"/>
      <sheetName val="Comp_equip2"/>
      <sheetName val="_IBPL00012"/>
      <sheetName val="Margin_On_Fixed_Base2"/>
      <sheetName val="Cost_centre_expenditure2"/>
      <sheetName val="5_Analysis2"/>
      <sheetName val="CA_Comp1"/>
      <sheetName val="HO_Status"/>
      <sheetName val="depn-Sep_031"/>
      <sheetName val="U2_Sales1"/>
      <sheetName val="DECO_INCOME1"/>
      <sheetName val="Rate_data"/>
      <sheetName val="Leasehold_improvement1"/>
      <sheetName val="Balance_Sheet"/>
      <sheetName val="Income_Statement"/>
      <sheetName val="Interim_--&gt;_Top"/>
      <sheetName val="addl_cost"/>
      <sheetName val="S_33(2)"/>
      <sheetName val="Hyperion_"/>
      <sheetName val="Fixed_Asset_-_Book_Value_01"/>
      <sheetName val="CBS_-_App1"/>
      <sheetName val="Project's_Information"/>
      <sheetName val="L_A_DATE"/>
      <sheetName val="6_Analysis"/>
      <sheetName val="1_LeadSchedule"/>
      <sheetName val="INPUT"/>
      <sheetName val="Work Cap 2"/>
      <sheetName val="Payroll and Exp"/>
      <sheetName val="xxx"/>
      <sheetName val="CONT"/>
      <sheetName val="F1. PTTEP"/>
      <sheetName val="Dec 94"/>
      <sheetName val="IS"/>
      <sheetName val="U4"/>
      <sheetName val="July Posting"/>
      <sheetName val="F101"/>
      <sheetName val="F302"/>
      <sheetName val="F401"/>
      <sheetName val="E3.1"/>
      <sheetName val="E1.1"/>
      <sheetName val="E2.1"/>
      <sheetName val="eqkl"/>
      <sheetName val="N2 Detailed Listing (Pre-final)"/>
      <sheetName val="Energy(update)"/>
      <sheetName val="Main"/>
      <sheetName val="Company Info"/>
      <sheetName val="I100"/>
      <sheetName val="G100"/>
      <sheetName val="C100"/>
      <sheetName val="E100"/>
      <sheetName val="P100"/>
      <sheetName val="T100"/>
      <sheetName val="A901"/>
      <sheetName val="A902"/>
      <sheetName val="P200"/>
      <sheetName val="P300"/>
      <sheetName val="FF-6"/>
      <sheetName val="FA0609"/>
      <sheetName val="BIS LIST_NTH 18"/>
      <sheetName val="A3-1"/>
      <sheetName val="Sheet2"/>
      <sheetName val="Config"/>
      <sheetName val="Dashboard"/>
      <sheetName val="Entities"/>
      <sheetName val="HFM.Config"/>
      <sheetName val="SSL"/>
      <sheetName val="K501-FAEST99(PF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</sheetDataSet>
  </externalBook>
</externalLink>
</file>

<file path=xl/externalLinks/externalLink3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ADJ - RATE"/>
    </sheetNames>
    <sheetDataSet>
      <sheetData sheetId="0">
        <row r="4">
          <cell r="B4">
            <v>4399427.8</v>
          </cell>
        </row>
      </sheetData>
      <sheetData sheetId="1"/>
      <sheetData sheetId="2" refreshError="1"/>
    </sheetDataSet>
  </externalBook>
</externalLink>
</file>

<file path=xl/externalLinks/externalLink3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CBO0497"/>
      <sheetName val="M-2"/>
      <sheetName val="รายละเอียดทรัพย์สิน"/>
      <sheetName val="picture"/>
      <sheetName val="E"/>
      <sheetName val="B- 1"/>
      <sheetName val="Variance"/>
      <sheetName val="Part_O_and_P"/>
      <sheetName val="B-_1"/>
    </sheetNames>
    <sheetDataSet>
      <sheetData sheetId="0">
        <row r="6">
          <cell r="A6" t="str">
            <v>1.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</sheetDataSet>
  </externalBook>
</externalLink>
</file>

<file path=xl/externalLinks/externalLink3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10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MEDIA ANALYTICAL REVIEW</v>
          </cell>
        </row>
        <row r="5">
          <cell r="A5" t="str">
            <v xml:space="preserve">Customers' name </v>
          </cell>
          <cell r="B5" t="str">
            <v>Carat Media Service</v>
          </cell>
          <cell r="C5" t="str">
            <v>Cost</v>
          </cell>
          <cell r="D5" t="str">
            <v>Sale</v>
          </cell>
          <cell r="E5" t="str">
            <v>Gross Profit(%)</v>
          </cell>
        </row>
      </sheetData>
      <sheetData sheetId="25" refreshError="1"/>
      <sheetData sheetId="26"/>
    </sheetDataSet>
  </externalBook>
</externalLink>
</file>

<file path=xl/externalLinks/externalLink3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2002"/>
      <sheetName val="2001"/>
      <sheetName val="TrialBalance Q3-2002"/>
      <sheetName val="เงินกู้ MGC"/>
      <sheetName val="detail_profit&amp;loss"/>
      <sheetName val="前提"/>
      <sheetName val="Assumptions"/>
      <sheetName val="Detail Rank Assy 1(4 Oct'07)"/>
      <sheetName val="เงินกู้ธนชาติ"/>
      <sheetName val="PL-D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>
        <row r="2">
          <cell r="A2" t="str">
            <v>รหัสบัญชี</v>
          </cell>
          <cell r="B2" t="str">
            <v>ชื่อบัญชี</v>
          </cell>
          <cell r="C2" t="str">
            <v>เดบิต</v>
          </cell>
          <cell r="D2" t="str">
            <v>เครดิต</v>
          </cell>
          <cell r="E2" t="str">
            <v>เดบิต</v>
          </cell>
          <cell r="F2" t="str">
            <v>เครดิต</v>
          </cell>
          <cell r="G2" t="str">
            <v>เดบิต</v>
          </cell>
          <cell r="H2" t="str">
            <v>เครดิต</v>
          </cell>
        </row>
        <row r="3">
          <cell r="A3" t="str">
            <v>11101</v>
          </cell>
          <cell r="B3" t="str">
            <v>เงินสด</v>
          </cell>
          <cell r="C3">
            <v>100000</v>
          </cell>
          <cell r="D3">
            <v>0</v>
          </cell>
          <cell r="E3">
            <v>0</v>
          </cell>
          <cell r="F3">
            <v>0</v>
          </cell>
          <cell r="G3">
            <v>100000</v>
          </cell>
          <cell r="H3">
            <v>0</v>
          </cell>
        </row>
        <row r="4">
          <cell r="A4" t="str">
            <v>11102</v>
          </cell>
          <cell r="B4" t="str">
            <v>เงินฝากประจำ - ธ.ทหารไทย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11103</v>
          </cell>
          <cell r="B5" t="str">
            <v>เงินฝากกระแสรายวัน - ธ.ไทยพาณิชย์ สาขาเจริญนคร</v>
          </cell>
          <cell r="C5">
            <v>0</v>
          </cell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</row>
        <row r="6">
          <cell r="A6" t="str">
            <v>11104</v>
          </cell>
          <cell r="B6" t="str">
            <v>เงินฝากกระแสรายวัน - ธ.กสิกรไทย สาขาบางครุ</v>
          </cell>
          <cell r="C6">
            <v>30195.42</v>
          </cell>
          <cell r="D6">
            <v>0</v>
          </cell>
          <cell r="E6">
            <v>0</v>
          </cell>
          <cell r="F6">
            <v>0</v>
          </cell>
          <cell r="G6">
            <v>30195.42</v>
          </cell>
          <cell r="H6">
            <v>0</v>
          </cell>
        </row>
        <row r="7">
          <cell r="A7" t="str">
            <v>11105</v>
          </cell>
          <cell r="B7" t="str">
            <v>เงินฝากออมทรัพย์ - ธ.ไทยพาณิชย์</v>
          </cell>
          <cell r="C7">
            <v>2015.22</v>
          </cell>
          <cell r="D7">
            <v>0</v>
          </cell>
          <cell r="E7">
            <v>328003.08</v>
          </cell>
          <cell r="F7">
            <v>0</v>
          </cell>
          <cell r="G7">
            <v>330018.3</v>
          </cell>
          <cell r="H7">
            <v>0</v>
          </cell>
        </row>
        <row r="8">
          <cell r="A8" t="str">
            <v>11106</v>
          </cell>
          <cell r="B8" t="str">
            <v>เงินฝากระหว่างทาง</v>
          </cell>
          <cell r="C8">
            <v>0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</row>
        <row r="9">
          <cell r="A9" t="str">
            <v>11107</v>
          </cell>
          <cell r="B9" t="str">
            <v>เงินฝากเงินตราต่างประเทศ - ธ.ไทยพาณิชย์ (US$)</v>
          </cell>
          <cell r="C9">
            <v>3257588.53</v>
          </cell>
          <cell r="D9">
            <v>0</v>
          </cell>
          <cell r="E9">
            <v>0</v>
          </cell>
          <cell r="F9">
            <v>2204871.15</v>
          </cell>
          <cell r="G9">
            <v>1052717.3799999999</v>
          </cell>
          <cell r="H9">
            <v>0</v>
          </cell>
        </row>
        <row r="10">
          <cell r="A10" t="str">
            <v>11108</v>
          </cell>
          <cell r="B10" t="str">
            <v>เงินฝากออมทรัพย์ - ธ.กรุงไทย สาขาบางครุ</v>
          </cell>
          <cell r="C10">
            <v>3606983.08</v>
          </cell>
          <cell r="D10">
            <v>0</v>
          </cell>
          <cell r="E10">
            <v>11290.19</v>
          </cell>
          <cell r="F10">
            <v>0</v>
          </cell>
          <cell r="G10">
            <v>3618273.27</v>
          </cell>
          <cell r="H10">
            <v>0</v>
          </cell>
        </row>
        <row r="11">
          <cell r="A11" t="str">
            <v>11109</v>
          </cell>
          <cell r="B11" t="str">
            <v>เงินฝากออมทรัพย์ - ธ.กสิกรไทย สาขาบางครุ</v>
          </cell>
          <cell r="C11">
            <v>3384906.7</v>
          </cell>
          <cell r="D11">
            <v>0</v>
          </cell>
          <cell r="E11">
            <v>954303.45</v>
          </cell>
          <cell r="F11">
            <v>0</v>
          </cell>
          <cell r="G11">
            <v>4339210.1500000004</v>
          </cell>
          <cell r="H11">
            <v>0</v>
          </cell>
        </row>
        <row r="12">
          <cell r="A12" t="str">
            <v>11110</v>
          </cell>
          <cell r="B12" t="str">
            <v>เงินฝากประจำ - ธ.กสิกรไทย สาขาบางครุ</v>
          </cell>
          <cell r="C12">
            <v>1009900</v>
          </cell>
          <cell r="D12">
            <v>0</v>
          </cell>
          <cell r="E12">
            <v>0</v>
          </cell>
          <cell r="F12">
            <v>0</v>
          </cell>
          <cell r="G12">
            <v>1009900</v>
          </cell>
          <cell r="H12">
            <v>0</v>
          </cell>
        </row>
        <row r="13">
          <cell r="A13" t="str">
            <v>11111</v>
          </cell>
          <cell r="B13" t="str">
            <v>เงินฝากกระแสรายวัน - CITIBANK</v>
          </cell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</row>
        <row r="14">
          <cell r="A14" t="str">
            <v>11112</v>
          </cell>
          <cell r="B14" t="str">
            <v>เงินฝากออมทรัพย์ - CITIBANK</v>
          </cell>
          <cell r="C14">
            <v>2465.52</v>
          </cell>
          <cell r="D14">
            <v>0</v>
          </cell>
          <cell r="E14">
            <v>155.54</v>
          </cell>
          <cell r="F14">
            <v>0</v>
          </cell>
          <cell r="G14">
            <v>2621.06</v>
          </cell>
          <cell r="H14">
            <v>0</v>
          </cell>
        </row>
        <row r="15">
          <cell r="A15" t="str">
            <v>11113</v>
          </cell>
          <cell r="B15" t="str">
            <v>เงินฝากเงินตราต่างประเทศ - CITIBANK</v>
          </cell>
          <cell r="C15">
            <v>5944458.2400000002</v>
          </cell>
          <cell r="D15">
            <v>0</v>
          </cell>
          <cell r="E15">
            <v>0</v>
          </cell>
          <cell r="F15">
            <v>261194.09</v>
          </cell>
          <cell r="G15">
            <v>5683264.1500000004</v>
          </cell>
          <cell r="H15">
            <v>0</v>
          </cell>
        </row>
        <row r="16">
          <cell r="A16" t="str">
            <v>11114</v>
          </cell>
          <cell r="B16" t="str">
            <v>เงินสด - เงินตราต่างประเทศ</v>
          </cell>
          <cell r="C16">
            <v>25276.74</v>
          </cell>
          <cell r="D16">
            <v>0</v>
          </cell>
          <cell r="E16">
            <v>0</v>
          </cell>
          <cell r="F16">
            <v>1061.26</v>
          </cell>
          <cell r="G16">
            <v>24215.48</v>
          </cell>
          <cell r="H16">
            <v>0</v>
          </cell>
        </row>
        <row r="17">
          <cell r="A17" t="str">
            <v>11115</v>
          </cell>
          <cell r="B17" t="str">
            <v>เงินฝากประจำ - CITIBANK</v>
          </cell>
          <cell r="C17">
            <v>2000000</v>
          </cell>
          <cell r="D17">
            <v>0</v>
          </cell>
          <cell r="E17">
            <v>0</v>
          </cell>
          <cell r="F17">
            <v>0</v>
          </cell>
          <cell r="G17">
            <v>2000000</v>
          </cell>
          <cell r="H17">
            <v>0</v>
          </cell>
        </row>
        <row r="18">
          <cell r="A18" t="str">
            <v>11116</v>
          </cell>
          <cell r="B18" t="str">
            <v>เงินฝากออมทรัพย์ - ธ.ไทยพาณิชย์ สาขาบางครุ</v>
          </cell>
          <cell r="C18">
            <v>500</v>
          </cell>
          <cell r="D18">
            <v>0</v>
          </cell>
          <cell r="E18">
            <v>0</v>
          </cell>
          <cell r="F18">
            <v>500</v>
          </cell>
          <cell r="G18">
            <v>0</v>
          </cell>
          <cell r="H18">
            <v>0</v>
          </cell>
        </row>
        <row r="19">
          <cell r="A19" t="str">
            <v>11117</v>
          </cell>
          <cell r="B19" t="str">
            <v>เงินฝากกระแสรายวัน - ธ.ไทยพาณิชย์ สาขาบางครุ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</row>
        <row r="20">
          <cell r="A20" t="str">
            <v>11119</v>
          </cell>
          <cell r="B20" t="str">
            <v>อากรแสตมป์</v>
          </cell>
          <cell r="C20">
            <v>800</v>
          </cell>
          <cell r="D20">
            <v>0</v>
          </cell>
          <cell r="E20">
            <v>40</v>
          </cell>
          <cell r="F20">
            <v>0</v>
          </cell>
          <cell r="G20">
            <v>840</v>
          </cell>
          <cell r="H20">
            <v>0</v>
          </cell>
        </row>
        <row r="21">
          <cell r="A21" t="str">
            <v>11120</v>
          </cell>
          <cell r="B21" t="str">
            <v>เงินฝากออมทรัพย์ - ธ.กสิกรไทย สาขาพระสมุทรเจดีย์</v>
          </cell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</row>
        <row r="22">
          <cell r="A22" t="str">
            <v>11121</v>
          </cell>
          <cell r="B22" t="str">
            <v>เงินฝากกระแสรายวัน - ธ.กสิกรไทย สาขาพระสมุทรเจดีย์</v>
          </cell>
          <cell r="C22">
            <v>152003.20000000001</v>
          </cell>
          <cell r="D22">
            <v>0</v>
          </cell>
          <cell r="E22">
            <v>168490.99</v>
          </cell>
          <cell r="F22">
            <v>0</v>
          </cell>
          <cell r="G22">
            <v>320494.19</v>
          </cell>
          <cell r="H22">
            <v>0</v>
          </cell>
        </row>
        <row r="23">
          <cell r="A23" t="str">
            <v>11122</v>
          </cell>
          <cell r="B23" t="str">
            <v>เงินฝากกระแสรายวัน - ธ.ไทยพาณิชย์ สาขาพระประแดง</v>
          </cell>
          <cell r="C23">
            <v>9655.5300000000007</v>
          </cell>
          <cell r="D23">
            <v>0</v>
          </cell>
          <cell r="E23">
            <v>0</v>
          </cell>
          <cell r="F23">
            <v>246</v>
          </cell>
          <cell r="G23">
            <v>9409.5300000000007</v>
          </cell>
          <cell r="H23">
            <v>0</v>
          </cell>
        </row>
        <row r="24">
          <cell r="A24" t="str">
            <v>11201</v>
          </cell>
          <cell r="B24" t="str">
            <v>เงินลงทุน - ตั๋วสัญญาใช้เงิน</v>
          </cell>
          <cell r="C24">
            <v>0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</row>
        <row r="25">
          <cell r="A25" t="str">
            <v>11202</v>
          </cell>
          <cell r="B25" t="str">
            <v>เงินลงทุนชั่วคราว</v>
          </cell>
          <cell r="C25">
            <v>75080279.280000001</v>
          </cell>
          <cell r="D25">
            <v>0</v>
          </cell>
          <cell r="E25">
            <v>0</v>
          </cell>
          <cell r="F25">
            <v>3656723.16</v>
          </cell>
          <cell r="G25">
            <v>71423556.120000005</v>
          </cell>
          <cell r="H25">
            <v>0</v>
          </cell>
        </row>
        <row r="26">
          <cell r="A26" t="str">
            <v>11301</v>
          </cell>
          <cell r="B26" t="str">
            <v>ลูกหนี้การค้า</v>
          </cell>
          <cell r="C26">
            <v>40784481.979999997</v>
          </cell>
          <cell r="D26">
            <v>0</v>
          </cell>
          <cell r="E26">
            <v>2028807</v>
          </cell>
          <cell r="F26">
            <v>0</v>
          </cell>
          <cell r="G26">
            <v>42813288.979999997</v>
          </cell>
          <cell r="H26">
            <v>0</v>
          </cell>
        </row>
        <row r="27">
          <cell r="A27" t="str">
            <v>11302</v>
          </cell>
          <cell r="B27" t="str">
            <v>ลูกหนี้ต่อเรือ</v>
          </cell>
          <cell r="C27">
            <v>1747964.96</v>
          </cell>
          <cell r="D27">
            <v>0</v>
          </cell>
          <cell r="E27">
            <v>0</v>
          </cell>
          <cell r="F27">
            <v>78880.97</v>
          </cell>
          <cell r="G27">
            <v>1669083.99</v>
          </cell>
          <cell r="H27">
            <v>0</v>
          </cell>
        </row>
        <row r="28">
          <cell r="A28" t="str">
            <v>11303</v>
          </cell>
          <cell r="B28" t="str">
            <v>ค่าเผื่อหนี้สงสัยจะสูญ</v>
          </cell>
          <cell r="C28">
            <v>0</v>
          </cell>
          <cell r="D28">
            <v>18060887.870000001</v>
          </cell>
          <cell r="E28">
            <v>0</v>
          </cell>
          <cell r="F28">
            <v>205152.53</v>
          </cell>
          <cell r="G28">
            <v>0</v>
          </cell>
          <cell r="H28">
            <v>18266040.399999999</v>
          </cell>
        </row>
        <row r="29">
          <cell r="A29" t="str">
            <v>11304</v>
          </cell>
          <cell r="B29" t="str">
            <v>เช็คลงวันที่รับล่วงหน้า</v>
          </cell>
          <cell r="C29">
            <v>44572.4</v>
          </cell>
          <cell r="D29">
            <v>0</v>
          </cell>
          <cell r="E29">
            <v>0</v>
          </cell>
          <cell r="F29">
            <v>0</v>
          </cell>
          <cell r="G29">
            <v>44572.4</v>
          </cell>
          <cell r="H29">
            <v>0</v>
          </cell>
        </row>
        <row r="30">
          <cell r="A30" t="str">
            <v>11305</v>
          </cell>
          <cell r="B30" t="str">
            <v>งานระหว่างก่อสร้างตามสัญญา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11306</v>
          </cell>
          <cell r="B31" t="str">
            <v>ลูกหนี้ - Forward Exchange</v>
          </cell>
          <cell r="C31">
            <v>0</v>
          </cell>
          <cell r="D31">
            <v>0.01</v>
          </cell>
          <cell r="E31">
            <v>0.01</v>
          </cell>
          <cell r="F31">
            <v>0</v>
          </cell>
          <cell r="G31">
            <v>0</v>
          </cell>
          <cell r="H31">
            <v>0</v>
          </cell>
        </row>
        <row r="32">
          <cell r="A32" t="str">
            <v>11307</v>
          </cell>
          <cell r="B32" t="str">
            <v>เช็ครับยังไม่นำเข้า</v>
          </cell>
          <cell r="C32">
            <v>3044121.58</v>
          </cell>
          <cell r="D32">
            <v>0</v>
          </cell>
          <cell r="E32">
            <v>1236520.25</v>
          </cell>
          <cell r="F32">
            <v>0</v>
          </cell>
          <cell r="G32">
            <v>4280641.83</v>
          </cell>
          <cell r="H32">
            <v>0</v>
          </cell>
        </row>
        <row r="33">
          <cell r="A33" t="str">
            <v>11401</v>
          </cell>
          <cell r="B33" t="str">
            <v>วัตถุดิบคงเหลือ</v>
          </cell>
          <cell r="C33">
            <v>34795500.799999997</v>
          </cell>
          <cell r="D33">
            <v>0</v>
          </cell>
          <cell r="E33">
            <v>0</v>
          </cell>
          <cell r="F33">
            <v>1221955.75</v>
          </cell>
          <cell r="G33">
            <v>33573545.049999997</v>
          </cell>
          <cell r="H33">
            <v>0</v>
          </cell>
        </row>
        <row r="34">
          <cell r="A34" t="str">
            <v>11402</v>
          </cell>
          <cell r="B34" t="str">
            <v>วัตถุดิบระหว่างทาง</v>
          </cell>
          <cell r="C34">
            <v>0</v>
          </cell>
          <cell r="D34">
            <v>0</v>
          </cell>
          <cell r="E34">
            <v>338618.21</v>
          </cell>
          <cell r="F34">
            <v>0</v>
          </cell>
          <cell r="G34">
            <v>338618.21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43196.57</v>
          </cell>
          <cell r="D35">
            <v>0</v>
          </cell>
          <cell r="E35">
            <v>0</v>
          </cell>
          <cell r="F35">
            <v>723.24</v>
          </cell>
          <cell r="G35">
            <v>42473.33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455600.07</v>
          </cell>
          <cell r="D38">
            <v>0</v>
          </cell>
          <cell r="E38">
            <v>0</v>
          </cell>
          <cell r="F38">
            <v>284872.98</v>
          </cell>
          <cell r="G38">
            <v>170727.09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20000</v>
          </cell>
          <cell r="D41">
            <v>0</v>
          </cell>
          <cell r="E41">
            <v>50000</v>
          </cell>
          <cell r="F41">
            <v>0</v>
          </cell>
          <cell r="G41">
            <v>70000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69427.78</v>
          </cell>
          <cell r="D42">
            <v>0</v>
          </cell>
          <cell r="E42">
            <v>53293.64</v>
          </cell>
          <cell r="F42">
            <v>0</v>
          </cell>
          <cell r="G42">
            <v>122721.42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459782.63</v>
          </cell>
          <cell r="D43">
            <v>0</v>
          </cell>
          <cell r="E43">
            <v>0</v>
          </cell>
          <cell r="F43">
            <v>126279.82</v>
          </cell>
          <cell r="G43">
            <v>333502.81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113987.75</v>
          </cell>
          <cell r="D44">
            <v>0</v>
          </cell>
          <cell r="E44">
            <v>0</v>
          </cell>
          <cell r="F44">
            <v>25059.08</v>
          </cell>
          <cell r="G44">
            <v>88928.67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0</v>
          </cell>
          <cell r="D45">
            <v>92448.71</v>
          </cell>
          <cell r="E45">
            <v>216730.5</v>
          </cell>
          <cell r="F45">
            <v>0</v>
          </cell>
          <cell r="G45">
            <v>124281.79</v>
          </cell>
          <cell r="H45">
            <v>0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3125.5</v>
          </cell>
          <cell r="D47">
            <v>0</v>
          </cell>
          <cell r="E47">
            <v>2410.98</v>
          </cell>
          <cell r="F47">
            <v>0</v>
          </cell>
          <cell r="G47">
            <v>5536.48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383365.06</v>
          </cell>
          <cell r="D48">
            <v>0</v>
          </cell>
          <cell r="E48">
            <v>0</v>
          </cell>
          <cell r="F48">
            <v>383365.06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144969.04</v>
          </cell>
          <cell r="D52">
            <v>0</v>
          </cell>
          <cell r="E52">
            <v>0</v>
          </cell>
          <cell r="F52">
            <v>144969.04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23966</v>
          </cell>
          <cell r="D53">
            <v>0</v>
          </cell>
          <cell r="E53">
            <v>0</v>
          </cell>
          <cell r="F53">
            <v>19166</v>
          </cell>
          <cell r="G53">
            <v>4800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159355.53</v>
          </cell>
          <cell r="D54">
            <v>0</v>
          </cell>
          <cell r="E54">
            <v>0</v>
          </cell>
          <cell r="F54">
            <v>24518.5</v>
          </cell>
          <cell r="G54">
            <v>134837.03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8085.1</v>
          </cell>
          <cell r="D55">
            <v>0</v>
          </cell>
          <cell r="E55">
            <v>0</v>
          </cell>
          <cell r="F55">
            <v>7626.75</v>
          </cell>
          <cell r="G55">
            <v>458.35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7860471.8399999999</v>
          </cell>
          <cell r="E59">
            <v>50378.62</v>
          </cell>
          <cell r="F59">
            <v>0</v>
          </cell>
          <cell r="G59">
            <v>0</v>
          </cell>
          <cell r="H59">
            <v>7810093.2199999997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3274350</v>
          </cell>
          <cell r="D62">
            <v>0</v>
          </cell>
          <cell r="E62">
            <v>300200</v>
          </cell>
          <cell r="F62">
            <v>0</v>
          </cell>
          <cell r="G62">
            <v>3574550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6694433.96</v>
          </cell>
          <cell r="D73">
            <v>0</v>
          </cell>
          <cell r="E73">
            <v>4000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32167887.940000001</v>
          </cell>
          <cell r="D78">
            <v>0</v>
          </cell>
          <cell r="E78">
            <v>284405.68</v>
          </cell>
          <cell r="F78">
            <v>0</v>
          </cell>
          <cell r="G78">
            <v>32452293.620000001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12955403.9</v>
          </cell>
          <cell r="D80">
            <v>0</v>
          </cell>
          <cell r="E80">
            <v>125834.3</v>
          </cell>
          <cell r="F80">
            <v>0</v>
          </cell>
          <cell r="G80">
            <v>13081238.199999999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7176900.2000000002</v>
          </cell>
          <cell r="D81">
            <v>0</v>
          </cell>
          <cell r="E81">
            <v>9254.26</v>
          </cell>
          <cell r="F81">
            <v>0</v>
          </cell>
          <cell r="G81">
            <v>7186154.46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0</v>
          </cell>
          <cell r="F83">
            <v>0</v>
          </cell>
          <cell r="G83">
            <v>12710637.98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309662.73</v>
          </cell>
          <cell r="D87">
            <v>0</v>
          </cell>
          <cell r="E87">
            <v>486432.27</v>
          </cell>
          <cell r="F87">
            <v>0</v>
          </cell>
          <cell r="G87">
            <v>796095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2962142.09</v>
          </cell>
          <cell r="D88">
            <v>0</v>
          </cell>
          <cell r="E88">
            <v>27656.12</v>
          </cell>
          <cell r="F88">
            <v>0</v>
          </cell>
          <cell r="G88">
            <v>2989798.21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88072159.790000007</v>
          </cell>
          <cell r="E89">
            <v>0</v>
          </cell>
          <cell r="F89">
            <v>1835937.16</v>
          </cell>
          <cell r="G89">
            <v>0</v>
          </cell>
          <cell r="H89">
            <v>89908096.950000003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7883993.6100000003</v>
          </cell>
          <cell r="E90">
            <v>0</v>
          </cell>
          <cell r="F90">
            <v>150884.03</v>
          </cell>
          <cell r="G90">
            <v>0</v>
          </cell>
          <cell r="H90">
            <v>8034877.6399999997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5843390.9800000004</v>
          </cell>
          <cell r="E91">
            <v>0</v>
          </cell>
          <cell r="F91">
            <v>381286.91</v>
          </cell>
          <cell r="G91">
            <v>0</v>
          </cell>
          <cell r="H91">
            <v>6224677.8899999997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3147653.22</v>
          </cell>
          <cell r="E92">
            <v>0</v>
          </cell>
          <cell r="F92">
            <v>179752.53</v>
          </cell>
          <cell r="G92">
            <v>0</v>
          </cell>
          <cell r="H92">
            <v>3327405.75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13381138.369999999</v>
          </cell>
          <cell r="E93">
            <v>0</v>
          </cell>
          <cell r="F93">
            <v>691834.22</v>
          </cell>
          <cell r="G93">
            <v>0</v>
          </cell>
          <cell r="H93">
            <v>14072972.59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1579496.38</v>
          </cell>
          <cell r="E96">
            <v>0</v>
          </cell>
          <cell r="F96">
            <v>39792.550000000003</v>
          </cell>
          <cell r="G96">
            <v>0</v>
          </cell>
          <cell r="H96">
            <v>1619288.93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2003956.48</v>
          </cell>
          <cell r="E97">
            <v>0</v>
          </cell>
          <cell r="F97">
            <v>83496.13</v>
          </cell>
          <cell r="G97">
            <v>0</v>
          </cell>
          <cell r="H97">
            <v>2087452.61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769150.77</v>
          </cell>
          <cell r="E98">
            <v>0</v>
          </cell>
          <cell r="F98">
            <v>33742.480000000003</v>
          </cell>
          <cell r="G98">
            <v>0</v>
          </cell>
          <cell r="H98">
            <v>802893.25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1762942.48</v>
          </cell>
          <cell r="E99">
            <v>0</v>
          </cell>
          <cell r="F99">
            <v>85264.52</v>
          </cell>
          <cell r="G99">
            <v>0</v>
          </cell>
          <cell r="H99">
            <v>1848207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36635703.700000003</v>
          </cell>
          <cell r="E100">
            <v>0</v>
          </cell>
          <cell r="F100">
            <v>873668.39</v>
          </cell>
          <cell r="G100">
            <v>0</v>
          </cell>
          <cell r="H100">
            <v>37509372.090000004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28580058.440000001</v>
          </cell>
          <cell r="E101">
            <v>0</v>
          </cell>
          <cell r="F101">
            <v>272878.56</v>
          </cell>
          <cell r="G101">
            <v>0</v>
          </cell>
          <cell r="H101">
            <v>28852937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9511821.9900000002</v>
          </cell>
          <cell r="E103">
            <v>0</v>
          </cell>
          <cell r="F103">
            <v>347483.86</v>
          </cell>
          <cell r="G103">
            <v>0</v>
          </cell>
          <cell r="H103">
            <v>9859305.8499999996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5885218.3300000001</v>
          </cell>
          <cell r="E104">
            <v>0</v>
          </cell>
          <cell r="F104">
            <v>189887.8</v>
          </cell>
          <cell r="G104">
            <v>0</v>
          </cell>
          <cell r="H104">
            <v>6075106.1299999999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3537434.24</v>
          </cell>
          <cell r="E105">
            <v>0</v>
          </cell>
          <cell r="F105">
            <v>138146.51</v>
          </cell>
          <cell r="G105">
            <v>0</v>
          </cell>
          <cell r="H105">
            <v>3675580.75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7322626.6299999999</v>
          </cell>
          <cell r="E106">
            <v>0</v>
          </cell>
          <cell r="F106">
            <v>318657.06</v>
          </cell>
          <cell r="G106">
            <v>0</v>
          </cell>
          <cell r="H106">
            <v>7641283.6900000004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708156.38</v>
          </cell>
          <cell r="E108">
            <v>0</v>
          </cell>
          <cell r="F108">
            <v>16268.74</v>
          </cell>
          <cell r="G108">
            <v>0</v>
          </cell>
          <cell r="H108">
            <v>724425.12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11394892.33</v>
          </cell>
          <cell r="E109">
            <v>0</v>
          </cell>
          <cell r="F109">
            <v>55827.49</v>
          </cell>
          <cell r="G109">
            <v>0</v>
          </cell>
          <cell r="H109">
            <v>11450719.82</v>
          </cell>
        </row>
        <row r="110">
          <cell r="A110" t="str">
            <v>19001</v>
          </cell>
          <cell r="B110" t="str">
            <v>เงินมัดจำ</v>
          </cell>
          <cell r="C110">
            <v>5807276.9400000004</v>
          </cell>
          <cell r="D110">
            <v>0</v>
          </cell>
          <cell r="E110">
            <v>0</v>
          </cell>
          <cell r="F110">
            <v>126905.01</v>
          </cell>
          <cell r="G110">
            <v>5680371.9299999997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7269230.3099999996</v>
          </cell>
          <cell r="D112">
            <v>0</v>
          </cell>
          <cell r="E112">
            <v>1233728.27</v>
          </cell>
          <cell r="F112">
            <v>0</v>
          </cell>
          <cell r="G112">
            <v>8502958.5800000001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24467289.25</v>
          </cell>
          <cell r="D116">
            <v>0</v>
          </cell>
          <cell r="E116">
            <v>0</v>
          </cell>
          <cell r="F116">
            <v>14786216.01</v>
          </cell>
          <cell r="G116">
            <v>9681073.2400000002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7216366.0800000001</v>
          </cell>
          <cell r="E121">
            <v>2870192.92</v>
          </cell>
          <cell r="F121">
            <v>0</v>
          </cell>
          <cell r="G121">
            <v>0</v>
          </cell>
          <cell r="H121">
            <v>4346173.16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14554081.43</v>
          </cell>
          <cell r="E122">
            <v>11291610.529999999</v>
          </cell>
          <cell r="F122">
            <v>0</v>
          </cell>
          <cell r="G122">
            <v>0</v>
          </cell>
          <cell r="H122">
            <v>3262470.9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8533299.8800000008</v>
          </cell>
          <cell r="E123">
            <v>1238083</v>
          </cell>
          <cell r="F123">
            <v>0</v>
          </cell>
          <cell r="G123">
            <v>0</v>
          </cell>
          <cell r="H123">
            <v>7295216.8799999999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0</v>
          </cell>
          <cell r="F126">
            <v>0</v>
          </cell>
          <cell r="G126">
            <v>0</v>
          </cell>
          <cell r="H126">
            <v>251544000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21963200</v>
          </cell>
          <cell r="E127">
            <v>16828640</v>
          </cell>
          <cell r="F127">
            <v>0</v>
          </cell>
          <cell r="G127">
            <v>0</v>
          </cell>
          <cell r="H127">
            <v>5134560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96999.95</v>
          </cell>
          <cell r="E128">
            <v>96999.95</v>
          </cell>
          <cell r="F128">
            <v>0</v>
          </cell>
          <cell r="G128">
            <v>0</v>
          </cell>
          <cell r="H128">
            <v>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2212732.11</v>
          </cell>
          <cell r="E129">
            <v>0</v>
          </cell>
          <cell r="F129">
            <v>2067909.72</v>
          </cell>
          <cell r="G129">
            <v>0</v>
          </cell>
          <cell r="H129">
            <v>4280641.83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207069.85</v>
          </cell>
          <cell r="E131">
            <v>0</v>
          </cell>
          <cell r="F131">
            <v>0.01</v>
          </cell>
          <cell r="G131">
            <v>0</v>
          </cell>
          <cell r="H131">
            <v>207069.86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416053.59</v>
          </cell>
          <cell r="E132">
            <v>149458.59</v>
          </cell>
          <cell r="F132">
            <v>0</v>
          </cell>
          <cell r="G132">
            <v>0</v>
          </cell>
          <cell r="H132">
            <v>266595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114750</v>
          </cell>
          <cell r="E137">
            <v>0</v>
          </cell>
          <cell r="F137">
            <v>65750</v>
          </cell>
          <cell r="G137">
            <v>0</v>
          </cell>
          <cell r="H137">
            <v>180500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6641746.5099999998</v>
          </cell>
          <cell r="E138">
            <v>4031662.12</v>
          </cell>
          <cell r="F138">
            <v>0</v>
          </cell>
          <cell r="G138">
            <v>0</v>
          </cell>
          <cell r="H138">
            <v>2610084.39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69004</v>
          </cell>
          <cell r="E139">
            <v>0</v>
          </cell>
          <cell r="F139">
            <v>3495</v>
          </cell>
          <cell r="G139">
            <v>0</v>
          </cell>
          <cell r="H139">
            <v>72499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2546916.48</v>
          </cell>
          <cell r="E141">
            <v>341440.74</v>
          </cell>
          <cell r="F141">
            <v>0</v>
          </cell>
          <cell r="G141">
            <v>0</v>
          </cell>
          <cell r="H141">
            <v>2205475.7400000002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0</v>
          </cell>
          <cell r="E143">
            <v>0</v>
          </cell>
          <cell r="F143">
            <v>311057.74</v>
          </cell>
          <cell r="G143">
            <v>0</v>
          </cell>
          <cell r="H143">
            <v>311057.74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297769.06</v>
          </cell>
          <cell r="E145">
            <v>2429.6999999999998</v>
          </cell>
          <cell r="F145">
            <v>0</v>
          </cell>
          <cell r="G145">
            <v>0</v>
          </cell>
          <cell r="H145">
            <v>295339.36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9598.89</v>
          </cell>
          <cell r="E147">
            <v>9598.89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438675.25</v>
          </cell>
          <cell r="E148">
            <v>0</v>
          </cell>
          <cell r="F148">
            <v>8248.41</v>
          </cell>
          <cell r="G148">
            <v>0</v>
          </cell>
          <cell r="H148">
            <v>446923.66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639922.42000000004</v>
          </cell>
          <cell r="E149">
            <v>0</v>
          </cell>
          <cell r="F149">
            <v>795900.19</v>
          </cell>
          <cell r="G149">
            <v>0</v>
          </cell>
          <cell r="H149">
            <v>1435822.61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23915.64</v>
          </cell>
          <cell r="E151">
            <v>20095.560000000001</v>
          </cell>
          <cell r="F151">
            <v>0</v>
          </cell>
          <cell r="G151">
            <v>0</v>
          </cell>
          <cell r="H151">
            <v>3820.08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284594.63</v>
          </cell>
          <cell r="E152">
            <v>64430.21</v>
          </cell>
          <cell r="F152">
            <v>0</v>
          </cell>
          <cell r="G152">
            <v>0</v>
          </cell>
          <cell r="H152">
            <v>220164.42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101191.85</v>
          </cell>
          <cell r="E154">
            <v>50761.63</v>
          </cell>
          <cell r="F154">
            <v>0</v>
          </cell>
          <cell r="G154">
            <v>0</v>
          </cell>
          <cell r="H154">
            <v>50430.22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76638.679999999993</v>
          </cell>
          <cell r="E155">
            <v>27309.33</v>
          </cell>
          <cell r="F155">
            <v>0</v>
          </cell>
          <cell r="G155">
            <v>0</v>
          </cell>
          <cell r="H155">
            <v>49329.35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16546000</v>
          </cell>
          <cell r="E157">
            <v>0</v>
          </cell>
          <cell r="F157">
            <v>16828640</v>
          </cell>
          <cell r="G157">
            <v>0</v>
          </cell>
          <cell r="H157">
            <v>33374640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0</v>
          </cell>
          <cell r="E158">
            <v>0</v>
          </cell>
          <cell r="F158">
            <v>2000</v>
          </cell>
          <cell r="G158">
            <v>0</v>
          </cell>
          <cell r="H158">
            <v>2000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119839.7</v>
          </cell>
          <cell r="E159">
            <v>73965.8</v>
          </cell>
          <cell r="F159">
            <v>0</v>
          </cell>
          <cell r="G159">
            <v>0</v>
          </cell>
          <cell r="H159">
            <v>45873.9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1115116.17</v>
          </cell>
          <cell r="E161">
            <v>114872.08</v>
          </cell>
          <cell r="F161">
            <v>0</v>
          </cell>
          <cell r="G161">
            <v>0</v>
          </cell>
          <cell r="H161">
            <v>1000244.09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0</v>
          </cell>
          <cell r="F162">
            <v>0</v>
          </cell>
          <cell r="G162">
            <v>0</v>
          </cell>
          <cell r="H162">
            <v>170000000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250000000</v>
          </cell>
          <cell r="E163">
            <v>250000000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311146360.55000001</v>
          </cell>
          <cell r="D166">
            <v>0</v>
          </cell>
          <cell r="E166">
            <v>0</v>
          </cell>
          <cell r="F166">
            <v>257512204.91</v>
          </cell>
          <cell r="G166">
            <v>53634155.640000001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7512204.9100000001</v>
          </cell>
          <cell r="E167">
            <v>7512204.9100000001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929714.74</v>
          </cell>
          <cell r="D168">
            <v>0</v>
          </cell>
          <cell r="E168">
            <v>0</v>
          </cell>
          <cell r="F168">
            <v>350844.73</v>
          </cell>
          <cell r="G168">
            <v>578870.01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66684590.670000002</v>
          </cell>
          <cell r="E169">
            <v>0</v>
          </cell>
          <cell r="F169">
            <v>41840528.619999997</v>
          </cell>
          <cell r="G169">
            <v>0</v>
          </cell>
          <cell r="H169">
            <v>108525119.29000001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0</v>
          </cell>
          <cell r="G170">
            <v>0</v>
          </cell>
          <cell r="H170">
            <v>0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273387.52000000002</v>
          </cell>
          <cell r="D171">
            <v>0</v>
          </cell>
          <cell r="E171">
            <v>0.01</v>
          </cell>
          <cell r="F171">
            <v>0</v>
          </cell>
          <cell r="G171">
            <v>273387.53000000003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38433.65</v>
          </cell>
          <cell r="E172">
            <v>0</v>
          </cell>
          <cell r="F172">
            <v>24200.93</v>
          </cell>
          <cell r="G172">
            <v>0</v>
          </cell>
          <cell r="H172">
            <v>62634.58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356032.83</v>
          </cell>
          <cell r="E174">
            <v>0</v>
          </cell>
          <cell r="F174">
            <v>2627706.2999999998</v>
          </cell>
          <cell r="G174">
            <v>0</v>
          </cell>
          <cell r="H174">
            <v>2983739.13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582666.74</v>
          </cell>
          <cell r="E175">
            <v>0</v>
          </cell>
          <cell r="F175">
            <v>518087.87</v>
          </cell>
          <cell r="G175">
            <v>0</v>
          </cell>
          <cell r="H175">
            <v>1100754.6100000001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131187.70000000001</v>
          </cell>
          <cell r="E177">
            <v>0</v>
          </cell>
          <cell r="F177">
            <v>104484.25</v>
          </cell>
          <cell r="G177">
            <v>0</v>
          </cell>
          <cell r="H177">
            <v>235671.95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0</v>
          </cell>
          <cell r="G179">
            <v>0</v>
          </cell>
          <cell r="H179">
            <v>0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0</v>
          </cell>
          <cell r="E180">
            <v>0</v>
          </cell>
          <cell r="F180">
            <v>292632.11</v>
          </cell>
          <cell r="G180">
            <v>0</v>
          </cell>
          <cell r="H180">
            <v>292632.11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97939.65</v>
          </cell>
          <cell r="E181">
            <v>0</v>
          </cell>
          <cell r="F181">
            <v>50378.62</v>
          </cell>
          <cell r="G181">
            <v>0</v>
          </cell>
          <cell r="H181">
            <v>148318.26999999999</v>
          </cell>
        </row>
        <row r="182">
          <cell r="A182" t="str">
            <v>51000</v>
          </cell>
          <cell r="B182" t="str">
            <v>Materials</v>
          </cell>
          <cell r="C182">
            <v>13131954.449999999</v>
          </cell>
          <cell r="D182">
            <v>0</v>
          </cell>
          <cell r="E182">
            <v>7201294.5099999998</v>
          </cell>
          <cell r="F182">
            <v>0</v>
          </cell>
          <cell r="G182">
            <v>20333248.960000001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0</v>
          </cell>
          <cell r="F195">
            <v>0</v>
          </cell>
          <cell r="G195">
            <v>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11909712.85</v>
          </cell>
          <cell r="D201">
            <v>0</v>
          </cell>
          <cell r="E201">
            <v>5575788.2199999997</v>
          </cell>
          <cell r="F201">
            <v>0</v>
          </cell>
          <cell r="G201">
            <v>17485501.07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3100129.66</v>
          </cell>
          <cell r="D202">
            <v>0</v>
          </cell>
          <cell r="E202">
            <v>3152289.2</v>
          </cell>
          <cell r="F202">
            <v>0</v>
          </cell>
          <cell r="G202">
            <v>6252418.8600000003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1201457.24</v>
          </cell>
          <cell r="D203">
            <v>0</v>
          </cell>
          <cell r="E203">
            <v>1537926.2</v>
          </cell>
          <cell r="F203">
            <v>0</v>
          </cell>
          <cell r="G203">
            <v>2739383.44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28000</v>
          </cell>
          <cell r="D207">
            <v>0</v>
          </cell>
          <cell r="E207">
            <v>24000</v>
          </cell>
          <cell r="F207">
            <v>0</v>
          </cell>
          <cell r="G207">
            <v>52000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2319800.35</v>
          </cell>
          <cell r="D213">
            <v>0</v>
          </cell>
          <cell r="E213">
            <v>820442.71</v>
          </cell>
          <cell r="F213">
            <v>0</v>
          </cell>
          <cell r="G213">
            <v>3140243.06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141420</v>
          </cell>
          <cell r="D214">
            <v>0</v>
          </cell>
          <cell r="E214">
            <v>138380</v>
          </cell>
          <cell r="F214">
            <v>0</v>
          </cell>
          <cell r="G214">
            <v>279800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42500</v>
          </cell>
          <cell r="D215">
            <v>0</v>
          </cell>
          <cell r="E215">
            <v>111500</v>
          </cell>
          <cell r="F215">
            <v>0</v>
          </cell>
          <cell r="G215">
            <v>154000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47341.58</v>
          </cell>
          <cell r="D216">
            <v>0</v>
          </cell>
          <cell r="E216">
            <v>72050</v>
          </cell>
          <cell r="F216">
            <v>0</v>
          </cell>
          <cell r="G216">
            <v>119391.58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24239.85</v>
          </cell>
          <cell r="D217">
            <v>0</v>
          </cell>
          <cell r="E217">
            <v>86892.94</v>
          </cell>
          <cell r="F217">
            <v>0</v>
          </cell>
          <cell r="G217">
            <v>111132.79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321646.06</v>
          </cell>
          <cell r="D218">
            <v>0</v>
          </cell>
          <cell r="E218">
            <v>395270.92</v>
          </cell>
          <cell r="F218">
            <v>0</v>
          </cell>
          <cell r="G218">
            <v>716916.98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305282.52</v>
          </cell>
          <cell r="D219">
            <v>0</v>
          </cell>
          <cell r="E219">
            <v>238986.5</v>
          </cell>
          <cell r="F219">
            <v>0</v>
          </cell>
          <cell r="G219">
            <v>544269.02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542512.1</v>
          </cell>
          <cell r="D220">
            <v>0</v>
          </cell>
          <cell r="E220">
            <v>330409</v>
          </cell>
          <cell r="F220">
            <v>0</v>
          </cell>
          <cell r="G220">
            <v>872921.1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44935.43</v>
          </cell>
          <cell r="D221">
            <v>0</v>
          </cell>
          <cell r="E221">
            <v>5576.3</v>
          </cell>
          <cell r="F221">
            <v>0</v>
          </cell>
          <cell r="G221">
            <v>50511.73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82888.98</v>
          </cell>
          <cell r="D222">
            <v>0</v>
          </cell>
          <cell r="E222">
            <v>0</v>
          </cell>
          <cell r="F222">
            <v>66246.02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50861.82</v>
          </cell>
          <cell r="D223">
            <v>0</v>
          </cell>
          <cell r="E223">
            <v>7907.76</v>
          </cell>
          <cell r="F223">
            <v>0</v>
          </cell>
          <cell r="G223">
            <v>58769.58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90830.03</v>
          </cell>
          <cell r="D224">
            <v>0</v>
          </cell>
          <cell r="E224">
            <v>146466.82999999999</v>
          </cell>
          <cell r="F224">
            <v>0</v>
          </cell>
          <cell r="G224">
            <v>237296.86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30605</v>
          </cell>
          <cell r="D225">
            <v>0</v>
          </cell>
          <cell r="E225">
            <v>189723.42</v>
          </cell>
          <cell r="F225">
            <v>0</v>
          </cell>
          <cell r="G225">
            <v>220328.42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1913976.85</v>
          </cell>
          <cell r="D226">
            <v>0</v>
          </cell>
          <cell r="E226">
            <v>2058798.91</v>
          </cell>
          <cell r="F226">
            <v>0</v>
          </cell>
          <cell r="G226">
            <v>3972775.76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201332.27</v>
          </cell>
          <cell r="D227">
            <v>0</v>
          </cell>
          <cell r="E227">
            <v>263736.21999999997</v>
          </cell>
          <cell r="F227">
            <v>0</v>
          </cell>
          <cell r="G227">
            <v>465068.49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1976128.34</v>
          </cell>
          <cell r="D228">
            <v>0</v>
          </cell>
          <cell r="E228">
            <v>1986972.35</v>
          </cell>
          <cell r="F228">
            <v>0</v>
          </cell>
          <cell r="G228">
            <v>3963100.69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2049315.53</v>
          </cell>
          <cell r="D229">
            <v>0</v>
          </cell>
          <cell r="E229">
            <v>2072085.71</v>
          </cell>
          <cell r="F229">
            <v>0</v>
          </cell>
          <cell r="G229">
            <v>4121401.24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544844.80000000005</v>
          </cell>
          <cell r="D230">
            <v>0</v>
          </cell>
          <cell r="E230">
            <v>174948.9</v>
          </cell>
          <cell r="F230">
            <v>0</v>
          </cell>
          <cell r="G230">
            <v>719793.7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203737</v>
          </cell>
          <cell r="D231">
            <v>0</v>
          </cell>
          <cell r="E231">
            <v>171952</v>
          </cell>
          <cell r="F231">
            <v>0</v>
          </cell>
          <cell r="G231">
            <v>375689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4071116.3</v>
          </cell>
          <cell r="D232">
            <v>0</v>
          </cell>
          <cell r="E232">
            <v>4368183.7300000004</v>
          </cell>
          <cell r="F232">
            <v>0</v>
          </cell>
          <cell r="G232">
            <v>8439300.0299999993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297120.06</v>
          </cell>
          <cell r="D233">
            <v>0</v>
          </cell>
          <cell r="E233">
            <v>311188.77</v>
          </cell>
          <cell r="F233">
            <v>0</v>
          </cell>
          <cell r="G233">
            <v>608308.82999999996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2219939.8199999998</v>
          </cell>
          <cell r="E234">
            <v>1221955.75</v>
          </cell>
          <cell r="F234">
            <v>0</v>
          </cell>
          <cell r="G234">
            <v>0</v>
          </cell>
          <cell r="H234">
            <v>997984.07</v>
          </cell>
        </row>
        <row r="235">
          <cell r="A235" t="str">
            <v>60101</v>
          </cell>
          <cell r="B235" t="str">
            <v>เงินเดือน</v>
          </cell>
          <cell r="C235">
            <v>6359538.7999999998</v>
          </cell>
          <cell r="D235">
            <v>0</v>
          </cell>
          <cell r="E235">
            <v>6425011.7300000004</v>
          </cell>
          <cell r="F235">
            <v>0</v>
          </cell>
          <cell r="G235">
            <v>12784550.529999999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61826.43</v>
          </cell>
          <cell r="D236">
            <v>0</v>
          </cell>
          <cell r="E236">
            <v>52779.54</v>
          </cell>
          <cell r="F236">
            <v>0</v>
          </cell>
          <cell r="G236">
            <v>114605.97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48957.9</v>
          </cell>
          <cell r="D239">
            <v>0</v>
          </cell>
          <cell r="E239">
            <v>54395.59</v>
          </cell>
          <cell r="F239">
            <v>0</v>
          </cell>
          <cell r="G239">
            <v>103353.49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37330.019999999997</v>
          </cell>
          <cell r="D240">
            <v>0</v>
          </cell>
          <cell r="E240">
            <v>38168.92</v>
          </cell>
          <cell r="F240">
            <v>0</v>
          </cell>
          <cell r="G240">
            <v>75498.94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85726.91</v>
          </cell>
          <cell r="D241">
            <v>0</v>
          </cell>
          <cell r="E241">
            <v>80891.72</v>
          </cell>
          <cell r="F241">
            <v>0</v>
          </cell>
          <cell r="G241">
            <v>166618.63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255780</v>
          </cell>
          <cell r="D242">
            <v>0</v>
          </cell>
          <cell r="E242">
            <v>243576</v>
          </cell>
          <cell r="F242">
            <v>0</v>
          </cell>
          <cell r="G242">
            <v>499356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508648.36</v>
          </cell>
          <cell r="D243">
            <v>0</v>
          </cell>
          <cell r="E243">
            <v>497118.03</v>
          </cell>
          <cell r="F243">
            <v>0</v>
          </cell>
          <cell r="G243">
            <v>1005766.39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119342.64</v>
          </cell>
          <cell r="D244">
            <v>0</v>
          </cell>
          <cell r="E244">
            <v>102614.18</v>
          </cell>
          <cell r="F244">
            <v>0</v>
          </cell>
          <cell r="G244">
            <v>221956.82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77255</v>
          </cell>
          <cell r="D245">
            <v>0</v>
          </cell>
          <cell r="E245">
            <v>34855</v>
          </cell>
          <cell r="F245">
            <v>0</v>
          </cell>
          <cell r="G245">
            <v>112110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27626.15</v>
          </cell>
          <cell r="D246">
            <v>0</v>
          </cell>
          <cell r="E246">
            <v>23032.94</v>
          </cell>
          <cell r="F246">
            <v>0</v>
          </cell>
          <cell r="G246">
            <v>50659.09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27988.66</v>
          </cell>
          <cell r="D247">
            <v>0</v>
          </cell>
          <cell r="E247">
            <v>18811.310000000001</v>
          </cell>
          <cell r="F247">
            <v>0</v>
          </cell>
          <cell r="G247">
            <v>46799.97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19301.46</v>
          </cell>
          <cell r="D248">
            <v>0</v>
          </cell>
          <cell r="E248">
            <v>22517.59</v>
          </cell>
          <cell r="F248">
            <v>0</v>
          </cell>
          <cell r="G248">
            <v>41819.050000000003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19151.38</v>
          </cell>
          <cell r="D249">
            <v>0</v>
          </cell>
          <cell r="E249">
            <v>25562.62</v>
          </cell>
          <cell r="F249">
            <v>0</v>
          </cell>
          <cell r="G249">
            <v>44714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33364.32</v>
          </cell>
          <cell r="D250">
            <v>0</v>
          </cell>
          <cell r="E250">
            <v>41691.129999999997</v>
          </cell>
          <cell r="F250">
            <v>0</v>
          </cell>
          <cell r="G250">
            <v>75055.45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46838.080000000002</v>
          </cell>
          <cell r="D251">
            <v>0</v>
          </cell>
          <cell r="E251">
            <v>42785.760000000002</v>
          </cell>
          <cell r="F251">
            <v>0</v>
          </cell>
          <cell r="G251">
            <v>89623.84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286206.78000000003</v>
          </cell>
          <cell r="D252">
            <v>0</v>
          </cell>
          <cell r="E252">
            <v>247641.61</v>
          </cell>
          <cell r="F252">
            <v>0</v>
          </cell>
          <cell r="G252">
            <v>533848.39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11355</v>
          </cell>
          <cell r="D253">
            <v>0</v>
          </cell>
          <cell r="E253">
            <v>7242</v>
          </cell>
          <cell r="F253">
            <v>0</v>
          </cell>
          <cell r="G253">
            <v>18597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348000</v>
          </cell>
          <cell r="D254">
            <v>0</v>
          </cell>
          <cell r="E254">
            <v>347600</v>
          </cell>
          <cell r="F254">
            <v>0</v>
          </cell>
          <cell r="G254">
            <v>695600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106016.86</v>
          </cell>
          <cell r="D255">
            <v>0</v>
          </cell>
          <cell r="E255">
            <v>100351.56</v>
          </cell>
          <cell r="F255">
            <v>0</v>
          </cell>
          <cell r="G255">
            <v>206368.42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116137.78</v>
          </cell>
          <cell r="D256">
            <v>0</v>
          </cell>
          <cell r="E256">
            <v>310180.90000000002</v>
          </cell>
          <cell r="F256">
            <v>0</v>
          </cell>
          <cell r="G256">
            <v>426318.68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375000</v>
          </cell>
          <cell r="D258">
            <v>0</v>
          </cell>
          <cell r="E258">
            <v>375000</v>
          </cell>
          <cell r="F258">
            <v>0</v>
          </cell>
          <cell r="G258">
            <v>750000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18899.86</v>
          </cell>
          <cell r="D259">
            <v>0</v>
          </cell>
          <cell r="E259">
            <v>32864.550000000003</v>
          </cell>
          <cell r="F259">
            <v>0</v>
          </cell>
          <cell r="G259">
            <v>51764.41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9051.51</v>
          </cell>
          <cell r="D260">
            <v>0</v>
          </cell>
          <cell r="E260">
            <v>10658.14</v>
          </cell>
          <cell r="F260">
            <v>0</v>
          </cell>
          <cell r="G260">
            <v>19709.650000000001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270479.84000000003</v>
          </cell>
          <cell r="D261">
            <v>0</v>
          </cell>
          <cell r="E261">
            <v>251681.56</v>
          </cell>
          <cell r="F261">
            <v>0</v>
          </cell>
          <cell r="G261">
            <v>522161.4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96884.83</v>
          </cell>
          <cell r="D262">
            <v>0</v>
          </cell>
          <cell r="E262">
            <v>733527.96</v>
          </cell>
          <cell r="F262">
            <v>0</v>
          </cell>
          <cell r="G262">
            <v>830412.79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324730.14</v>
          </cell>
          <cell r="D264">
            <v>0</v>
          </cell>
          <cell r="E264">
            <v>307192.40999999997</v>
          </cell>
          <cell r="F264">
            <v>0</v>
          </cell>
          <cell r="G264">
            <v>631922.55000000005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55550.32</v>
          </cell>
          <cell r="D265">
            <v>0</v>
          </cell>
          <cell r="E265">
            <v>53630.080000000002</v>
          </cell>
          <cell r="F265">
            <v>0</v>
          </cell>
          <cell r="G265">
            <v>109180.4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124351.97</v>
          </cell>
          <cell r="D266">
            <v>0</v>
          </cell>
          <cell r="E266">
            <v>117490</v>
          </cell>
          <cell r="F266">
            <v>0</v>
          </cell>
          <cell r="G266">
            <v>241841.97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38088.410000000003</v>
          </cell>
          <cell r="D267">
            <v>0</v>
          </cell>
          <cell r="E267">
            <v>77629.509999999995</v>
          </cell>
          <cell r="F267">
            <v>0</v>
          </cell>
          <cell r="G267">
            <v>115717.92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493751.42</v>
          </cell>
          <cell r="D268">
            <v>0</v>
          </cell>
          <cell r="E268">
            <v>167110.53</v>
          </cell>
          <cell r="F268">
            <v>0</v>
          </cell>
          <cell r="G268">
            <v>660861.94999999995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92409.09</v>
          </cell>
          <cell r="D270">
            <v>0</v>
          </cell>
          <cell r="E270">
            <v>148590.91</v>
          </cell>
          <cell r="F270">
            <v>0</v>
          </cell>
          <cell r="G270">
            <v>241000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12000</v>
          </cell>
          <cell r="D271">
            <v>0</v>
          </cell>
          <cell r="E271">
            <v>10000</v>
          </cell>
          <cell r="F271">
            <v>0</v>
          </cell>
          <cell r="G271">
            <v>22000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19969.830000000002</v>
          </cell>
          <cell r="D272">
            <v>0</v>
          </cell>
          <cell r="E272">
            <v>3255.35</v>
          </cell>
          <cell r="F272">
            <v>0</v>
          </cell>
          <cell r="G272">
            <v>23225.18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330458.59000000003</v>
          </cell>
          <cell r="D273">
            <v>0</v>
          </cell>
          <cell r="E273">
            <v>314513.67</v>
          </cell>
          <cell r="F273">
            <v>0</v>
          </cell>
          <cell r="G273">
            <v>644972.26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0</v>
          </cell>
          <cell r="F274">
            <v>0</v>
          </cell>
          <cell r="G274">
            <v>67333.5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212048.18</v>
          </cell>
          <cell r="D276">
            <v>0</v>
          </cell>
          <cell r="E276">
            <v>146048.13</v>
          </cell>
          <cell r="F276">
            <v>0</v>
          </cell>
          <cell r="G276">
            <v>358096.31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6000</v>
          </cell>
          <cell r="D277">
            <v>0</v>
          </cell>
          <cell r="E277">
            <v>5000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0</v>
          </cell>
          <cell r="F278">
            <v>0</v>
          </cell>
          <cell r="G278">
            <v>2000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81903.259999999995</v>
          </cell>
          <cell r="D279">
            <v>0</v>
          </cell>
          <cell r="E279">
            <v>76865.399999999994</v>
          </cell>
          <cell r="F279">
            <v>0</v>
          </cell>
          <cell r="G279">
            <v>158768.66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146912.29</v>
          </cell>
          <cell r="D280">
            <v>0</v>
          </cell>
          <cell r="E280">
            <v>124385.8</v>
          </cell>
          <cell r="F280">
            <v>0</v>
          </cell>
          <cell r="G280">
            <v>271298.09000000003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50560.57</v>
          </cell>
          <cell r="D281">
            <v>0</v>
          </cell>
          <cell r="E281">
            <v>70957.320000000007</v>
          </cell>
          <cell r="F281">
            <v>0</v>
          </cell>
          <cell r="G281">
            <v>121517.89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1685581.04</v>
          </cell>
          <cell r="D282">
            <v>0</v>
          </cell>
          <cell r="E282">
            <v>1635750.88</v>
          </cell>
          <cell r="F282">
            <v>0</v>
          </cell>
          <cell r="G282">
            <v>3321331.92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6965.72</v>
          </cell>
          <cell r="D285">
            <v>0</v>
          </cell>
          <cell r="E285">
            <v>2072.91</v>
          </cell>
          <cell r="F285">
            <v>0</v>
          </cell>
          <cell r="G285">
            <v>9038.6299999999992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205152.53</v>
          </cell>
          <cell r="D286">
            <v>0</v>
          </cell>
          <cell r="E286">
            <v>205152.53</v>
          </cell>
          <cell r="F286">
            <v>0</v>
          </cell>
          <cell r="G286">
            <v>410305.06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394993.91999999998</v>
          </cell>
          <cell r="D288">
            <v>0</v>
          </cell>
          <cell r="E288">
            <v>666355.64</v>
          </cell>
          <cell r="F288">
            <v>0</v>
          </cell>
          <cell r="G288">
            <v>1061349.56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0</v>
          </cell>
          <cell r="F291">
            <v>0</v>
          </cell>
          <cell r="G291">
            <v>0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13598.48</v>
          </cell>
          <cell r="D293">
            <v>0</v>
          </cell>
          <cell r="E293">
            <v>16819.560000000001</v>
          </cell>
          <cell r="F293">
            <v>0</v>
          </cell>
          <cell r="G293">
            <v>30418.04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579653.72</v>
          </cell>
          <cell r="D294">
            <v>0</v>
          </cell>
          <cell r="E294">
            <v>576055.43000000005</v>
          </cell>
          <cell r="F294">
            <v>0</v>
          </cell>
          <cell r="G294">
            <v>1155709.1499999999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84153.35</v>
          </cell>
          <cell r="D295">
            <v>0</v>
          </cell>
          <cell r="E295">
            <v>36430.230000000003</v>
          </cell>
          <cell r="F295">
            <v>0</v>
          </cell>
          <cell r="G295">
            <v>120583.58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2498093.88</v>
          </cell>
          <cell r="D296">
            <v>0</v>
          </cell>
          <cell r="E296">
            <v>2350756.11</v>
          </cell>
          <cell r="F296">
            <v>0</v>
          </cell>
          <cell r="G296">
            <v>4848849.99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88590.45</v>
          </cell>
          <cell r="D297">
            <v>0</v>
          </cell>
          <cell r="E297">
            <v>43999.02</v>
          </cell>
          <cell r="F297">
            <v>0</v>
          </cell>
          <cell r="G297">
            <v>132589.47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1123.9100000000001</v>
          </cell>
          <cell r="D300">
            <v>0</v>
          </cell>
          <cell r="E300">
            <v>1646.12</v>
          </cell>
          <cell r="F300">
            <v>0</v>
          </cell>
          <cell r="G300">
            <v>2770.03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562.49</v>
          </cell>
          <cell r="D301">
            <v>0</v>
          </cell>
          <cell r="E301">
            <v>148106.71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3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ค่าไฟค่าน้ำ"/>
      <sheetName val="ค่าธรรมเนียมกฏหมาย"/>
      <sheetName val="210-300-ค่าขนส่ง"/>
      <sheetName val="ค่าใช้จ่ายเบ็ดเตล็ดB1"/>
      <sheetName val="ค่าซ่อมแซมและบำรุงรักษา"/>
      <sheetName val="รายจ่ายไม่ถือเป็นคชจ"/>
      <sheetName val="210-100-รายจ่ายฝ่ายทุน"/>
      <sheetName val="Newspape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3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-1"/>
      <sheetName val="U-2"/>
      <sheetName val="CA Sheet"/>
      <sheetName val="FF-1"/>
      <sheetName val="AFA"/>
      <sheetName val="U4-Recruitment"/>
      <sheetName val="tax-ss"/>
      <sheetName val="FSA"/>
      <sheetName val="FORMC94"/>
      <sheetName val="11922"/>
      <sheetName val="CBO0497"/>
      <sheetName val="FF-3"/>
      <sheetName val="FF_3"/>
      <sheetName val="Adj&amp;Rje(Z820) "/>
      <sheetName val="CA_Sheet"/>
      <sheetName val="Adj&amp;Rje(Z820)_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/>
    </sheetDataSet>
  </externalBook>
</externalLink>
</file>

<file path=xl/externalLinks/externalLink3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1000"/>
      <sheetName val="2000"/>
      <sheetName val="3000"/>
      <sheetName val="XXXXXX"/>
      <sheetName val="Sheet2"/>
      <sheetName val="Timesheet"/>
      <sheetName val="EE-A"/>
      <sheetName val="PMTE"/>
      <sheetName val="Sum"/>
      <sheetName val="C-1"/>
      <sheetName val="E-1"/>
      <sheetName val="E-2"/>
      <sheetName val="E2A"/>
      <sheetName val="G-1"/>
      <sheetName val="G-1A"/>
      <sheetName val="G-3"/>
      <sheetName val="G-4"/>
      <sheetName val="G-6"/>
      <sheetName val="M-1"/>
      <sheetName val="M-2"/>
      <sheetName val="N-1"/>
      <sheetName val="T-1"/>
      <sheetName val="T-2"/>
      <sheetName val="T-3"/>
      <sheetName val="T-4"/>
      <sheetName val="U-1"/>
      <sheetName val="U-2"/>
      <sheetName val="U-2.1"/>
      <sheetName val="U-3"/>
      <sheetName val="U-4"/>
      <sheetName val="U-5"/>
      <sheetName val="Sheet1"/>
      <sheetName val="Sheet3"/>
      <sheetName val="00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>
        <row r="11">
          <cell r="A11" t="str">
            <v>EffectDate</v>
          </cell>
          <cell r="B11" t="str">
            <v>UnitBalance</v>
          </cell>
          <cell r="C11" t="str">
            <v>NAVSize</v>
          </cell>
        </row>
        <row r="12">
          <cell r="A12">
            <v>38170</v>
          </cell>
          <cell r="B12">
            <v>16586435.034900002</v>
          </cell>
          <cell r="C12">
            <v>194471596.05000001</v>
          </cell>
        </row>
        <row r="13">
          <cell r="A13">
            <v>38173</v>
          </cell>
          <cell r="B13">
            <v>16586435.034900002</v>
          </cell>
          <cell r="C13">
            <v>197206710.72999999</v>
          </cell>
        </row>
        <row r="14">
          <cell r="A14">
            <v>38174</v>
          </cell>
          <cell r="B14">
            <v>16586435.034900002</v>
          </cell>
          <cell r="C14">
            <v>200446590.13999999</v>
          </cell>
        </row>
        <row r="15">
          <cell r="A15">
            <v>38175</v>
          </cell>
          <cell r="B15">
            <v>16586435.034900002</v>
          </cell>
          <cell r="C15">
            <v>201027424.22999999</v>
          </cell>
        </row>
        <row r="16">
          <cell r="A16">
            <v>38176</v>
          </cell>
          <cell r="B16">
            <v>16586435.034900002</v>
          </cell>
          <cell r="C16">
            <v>198230040.16999999</v>
          </cell>
        </row>
        <row r="17">
          <cell r="A17">
            <v>38177</v>
          </cell>
          <cell r="B17">
            <v>16586435.034900002</v>
          </cell>
          <cell r="C17">
            <v>200540776.25</v>
          </cell>
        </row>
        <row r="18">
          <cell r="A18">
            <v>38180</v>
          </cell>
          <cell r="B18">
            <v>16586435.034900002</v>
          </cell>
          <cell r="C18">
            <v>198908917.34999999</v>
          </cell>
        </row>
        <row r="19">
          <cell r="A19">
            <v>38181</v>
          </cell>
          <cell r="B19">
            <v>16586435.034900002</v>
          </cell>
          <cell r="C19">
            <v>199099003.84</v>
          </cell>
        </row>
        <row r="20">
          <cell r="A20">
            <v>38182</v>
          </cell>
          <cell r="B20">
            <v>16586435.034900002</v>
          </cell>
          <cell r="C20">
            <v>195471716.34</v>
          </cell>
        </row>
        <row r="21">
          <cell r="A21">
            <v>38183</v>
          </cell>
          <cell r="B21">
            <v>16586435.034900002</v>
          </cell>
          <cell r="C21">
            <v>193393866</v>
          </cell>
        </row>
        <row r="22">
          <cell r="A22">
            <v>38184</v>
          </cell>
          <cell r="B22">
            <v>16586435.034900002</v>
          </cell>
          <cell r="C22">
            <v>192733343.05000001</v>
          </cell>
        </row>
        <row r="23">
          <cell r="A23">
            <v>38187</v>
          </cell>
          <cell r="B23">
            <v>16586435.034900002</v>
          </cell>
          <cell r="C23">
            <v>192242041.03999999</v>
          </cell>
        </row>
        <row r="24">
          <cell r="A24">
            <v>38188</v>
          </cell>
          <cell r="B24">
            <v>16586435.034900002</v>
          </cell>
          <cell r="C24">
            <v>193522087.56999999</v>
          </cell>
        </row>
        <row r="25">
          <cell r="A25">
            <v>38189</v>
          </cell>
          <cell r="B25">
            <v>16586435.034900002</v>
          </cell>
          <cell r="C25">
            <v>197659051.27000001</v>
          </cell>
        </row>
        <row r="26">
          <cell r="A26">
            <v>38190</v>
          </cell>
          <cell r="B26">
            <v>16586435.034900002</v>
          </cell>
          <cell r="C26">
            <v>195579554.13</v>
          </cell>
        </row>
        <row r="27">
          <cell r="A27">
            <v>38191</v>
          </cell>
          <cell r="B27">
            <v>16586435.034900002</v>
          </cell>
          <cell r="C27">
            <v>194870828.25999999</v>
          </cell>
        </row>
        <row r="28">
          <cell r="A28">
            <v>38194</v>
          </cell>
          <cell r="B28">
            <v>16586435.034900002</v>
          </cell>
          <cell r="C28">
            <v>190052072.53</v>
          </cell>
        </row>
        <row r="29">
          <cell r="A29">
            <v>38195</v>
          </cell>
          <cell r="B29">
            <v>16586435.034900002</v>
          </cell>
          <cell r="C29">
            <v>190519200.75</v>
          </cell>
        </row>
        <row r="30">
          <cell r="A30">
            <v>38196</v>
          </cell>
          <cell r="B30">
            <v>16586435.034900002</v>
          </cell>
          <cell r="C30">
            <v>191048696.97999999</v>
          </cell>
        </row>
        <row r="31">
          <cell r="A31">
            <v>38197</v>
          </cell>
          <cell r="B31">
            <v>16586435.034900002</v>
          </cell>
          <cell r="C31">
            <v>190129513.97999999</v>
          </cell>
        </row>
        <row r="32">
          <cell r="A32">
            <v>38198</v>
          </cell>
          <cell r="B32">
            <v>16586435.034900002</v>
          </cell>
          <cell r="C32">
            <v>191723657.09</v>
          </cell>
        </row>
        <row r="33">
          <cell r="A33">
            <v>38202</v>
          </cell>
          <cell r="B33">
            <v>16586435.034900002</v>
          </cell>
          <cell r="C33">
            <v>190401271.41</v>
          </cell>
        </row>
        <row r="34">
          <cell r="A34">
            <v>38203</v>
          </cell>
          <cell r="B34">
            <v>16586435.034900002</v>
          </cell>
          <cell r="C34">
            <v>187628084.72</v>
          </cell>
        </row>
        <row r="35">
          <cell r="A35">
            <v>38204</v>
          </cell>
          <cell r="B35">
            <v>16586435.034900002</v>
          </cell>
          <cell r="C35">
            <v>187166302.75</v>
          </cell>
        </row>
        <row r="36">
          <cell r="A36">
            <v>38205</v>
          </cell>
          <cell r="B36">
            <v>16586435.034900002</v>
          </cell>
          <cell r="C36">
            <v>184794489.97999999</v>
          </cell>
        </row>
        <row r="37">
          <cell r="A37">
            <v>38208</v>
          </cell>
          <cell r="B37">
            <v>16586435.034900002</v>
          </cell>
          <cell r="C37">
            <v>184370065.30000001</v>
          </cell>
        </row>
        <row r="38">
          <cell r="A38">
            <v>38209</v>
          </cell>
          <cell r="B38">
            <v>16586435.034900002</v>
          </cell>
          <cell r="C38">
            <v>184800448.28</v>
          </cell>
        </row>
        <row r="39">
          <cell r="A39">
            <v>38210</v>
          </cell>
          <cell r="B39">
            <v>16586435.034900002</v>
          </cell>
          <cell r="C39">
            <v>180539435.41</v>
          </cell>
        </row>
        <row r="40">
          <cell r="A40">
            <v>38212</v>
          </cell>
          <cell r="B40">
            <v>16586435.034900002</v>
          </cell>
          <cell r="C40">
            <v>178784566.63999999</v>
          </cell>
        </row>
        <row r="41">
          <cell r="A41">
            <v>38215</v>
          </cell>
          <cell r="B41">
            <v>16586435.034900002</v>
          </cell>
          <cell r="C41">
            <v>180967605.27000001</v>
          </cell>
        </row>
        <row r="42">
          <cell r="A42">
            <v>38216</v>
          </cell>
          <cell r="B42">
            <v>16586435.034900002</v>
          </cell>
          <cell r="C42">
            <v>182700684.78</v>
          </cell>
        </row>
        <row r="43">
          <cell r="A43">
            <v>38217</v>
          </cell>
          <cell r="B43">
            <v>16586435.034900002</v>
          </cell>
          <cell r="C43">
            <v>182836906.53</v>
          </cell>
        </row>
        <row r="44">
          <cell r="A44">
            <v>38218</v>
          </cell>
          <cell r="B44">
            <v>16586435.034900002</v>
          </cell>
          <cell r="C44">
            <v>182084411.86000001</v>
          </cell>
        </row>
        <row r="45">
          <cell r="A45">
            <v>38219</v>
          </cell>
          <cell r="B45">
            <v>16586435.034900002</v>
          </cell>
          <cell r="C45">
            <v>181362175</v>
          </cell>
        </row>
        <row r="46">
          <cell r="A46">
            <v>38222</v>
          </cell>
          <cell r="B46">
            <v>16586435.034900002</v>
          </cell>
          <cell r="C46">
            <v>181728453.16999999</v>
          </cell>
        </row>
        <row r="47">
          <cell r="A47">
            <v>38223</v>
          </cell>
          <cell r="B47">
            <v>16586435.034900002</v>
          </cell>
          <cell r="C47">
            <v>181288608.25999999</v>
          </cell>
        </row>
        <row r="48">
          <cell r="A48">
            <v>38224</v>
          </cell>
          <cell r="B48">
            <v>16586435.034900002</v>
          </cell>
          <cell r="C48">
            <v>184472208.38</v>
          </cell>
        </row>
        <row r="49">
          <cell r="A49">
            <v>38225</v>
          </cell>
          <cell r="B49">
            <v>16586435.034900002</v>
          </cell>
          <cell r="C49">
            <v>187085440.13999999</v>
          </cell>
        </row>
        <row r="50">
          <cell r="A50">
            <v>38226</v>
          </cell>
          <cell r="B50">
            <v>16586435.034900002</v>
          </cell>
          <cell r="C50">
            <v>187544249.40000001</v>
          </cell>
        </row>
        <row r="51">
          <cell r="A51">
            <v>38229</v>
          </cell>
          <cell r="B51">
            <v>16586435.034900002</v>
          </cell>
          <cell r="C51">
            <v>185465848.88</v>
          </cell>
        </row>
        <row r="52">
          <cell r="A52">
            <v>38230</v>
          </cell>
          <cell r="B52">
            <v>16586435.034900002</v>
          </cell>
          <cell r="C52">
            <v>188859366.69</v>
          </cell>
        </row>
        <row r="53">
          <cell r="A53">
            <v>38231</v>
          </cell>
          <cell r="B53">
            <v>16586435.034900002</v>
          </cell>
          <cell r="C53">
            <v>189775213.47</v>
          </cell>
        </row>
        <row r="54">
          <cell r="A54">
            <v>38232</v>
          </cell>
          <cell r="B54">
            <v>16586435.034900002</v>
          </cell>
          <cell r="C54">
            <v>189892440.41</v>
          </cell>
        </row>
        <row r="55">
          <cell r="A55">
            <v>38233</v>
          </cell>
          <cell r="B55">
            <v>16586435.034900002</v>
          </cell>
          <cell r="C55">
            <v>189800291.44</v>
          </cell>
        </row>
        <row r="56">
          <cell r="A56">
            <v>38236</v>
          </cell>
          <cell r="B56">
            <v>16586435.034900002</v>
          </cell>
          <cell r="C56">
            <v>190604185.62</v>
          </cell>
        </row>
        <row r="57">
          <cell r="A57">
            <v>38237</v>
          </cell>
          <cell r="B57">
            <v>16586435.034900002</v>
          </cell>
          <cell r="C57">
            <v>190714600.31999999</v>
          </cell>
        </row>
        <row r="58">
          <cell r="A58">
            <v>38238</v>
          </cell>
          <cell r="B58">
            <v>16586435.034900002</v>
          </cell>
          <cell r="C58">
            <v>189865435.59999999</v>
          </cell>
        </row>
        <row r="59">
          <cell r="A59">
            <v>38239</v>
          </cell>
          <cell r="B59">
            <v>16586435.034900002</v>
          </cell>
          <cell r="C59">
            <v>193056470.31</v>
          </cell>
        </row>
        <row r="60">
          <cell r="A60">
            <v>38240</v>
          </cell>
          <cell r="B60">
            <v>16586435.034900002</v>
          </cell>
          <cell r="C60">
            <v>192432714.96000001</v>
          </cell>
        </row>
        <row r="61">
          <cell r="A61">
            <v>38243</v>
          </cell>
          <cell r="B61">
            <v>16586435.034900002</v>
          </cell>
          <cell r="C61">
            <v>194785210</v>
          </cell>
        </row>
        <row r="62">
          <cell r="A62">
            <v>38244</v>
          </cell>
          <cell r="B62">
            <v>16586435.034900002</v>
          </cell>
          <cell r="C62">
            <v>194974788.55000001</v>
          </cell>
        </row>
        <row r="63">
          <cell r="A63">
            <v>38245</v>
          </cell>
          <cell r="B63">
            <v>16586435.034900002</v>
          </cell>
          <cell r="C63">
            <v>197986387.5</v>
          </cell>
        </row>
        <row r="64">
          <cell r="A64">
            <v>38246</v>
          </cell>
          <cell r="B64">
            <v>16586435.034900002</v>
          </cell>
          <cell r="C64">
            <v>198386918.56999999</v>
          </cell>
        </row>
        <row r="65">
          <cell r="A65">
            <v>38247</v>
          </cell>
          <cell r="B65">
            <v>16586435.034900002</v>
          </cell>
          <cell r="C65">
            <v>201767033.93000001</v>
          </cell>
        </row>
        <row r="66">
          <cell r="A66">
            <v>38250</v>
          </cell>
          <cell r="B66">
            <v>16586435.034900002</v>
          </cell>
          <cell r="C66">
            <v>201916469.59</v>
          </cell>
        </row>
        <row r="67">
          <cell r="A67">
            <v>38251</v>
          </cell>
          <cell r="B67">
            <v>16586435.034900002</v>
          </cell>
          <cell r="C67">
            <v>200563906.12</v>
          </cell>
        </row>
        <row r="68">
          <cell r="A68">
            <v>38252</v>
          </cell>
          <cell r="B68">
            <v>16586435.034900002</v>
          </cell>
          <cell r="C68">
            <v>201594625.41999999</v>
          </cell>
        </row>
        <row r="69">
          <cell r="A69">
            <v>38253</v>
          </cell>
          <cell r="B69">
            <v>16586435.034900002</v>
          </cell>
          <cell r="C69">
            <v>196675927.53999999</v>
          </cell>
        </row>
        <row r="70">
          <cell r="A70">
            <v>38254</v>
          </cell>
          <cell r="B70">
            <v>16586435.034900002</v>
          </cell>
          <cell r="C70">
            <v>198386700.63999999</v>
          </cell>
        </row>
        <row r="71">
          <cell r="A71">
            <v>38257</v>
          </cell>
          <cell r="B71">
            <v>16586435.034900002</v>
          </cell>
          <cell r="C71">
            <v>196425015.99000001</v>
          </cell>
        </row>
        <row r="72">
          <cell r="A72">
            <v>38258</v>
          </cell>
          <cell r="B72">
            <v>16586435.034900002</v>
          </cell>
          <cell r="C72">
            <v>195007311.27000001</v>
          </cell>
        </row>
        <row r="73">
          <cell r="A73">
            <v>38259</v>
          </cell>
          <cell r="B73">
            <v>16586435.034900002</v>
          </cell>
          <cell r="C73">
            <v>194689611.18000001</v>
          </cell>
        </row>
        <row r="74">
          <cell r="A74">
            <v>38260</v>
          </cell>
          <cell r="B74">
            <v>10400067.154400002</v>
          </cell>
          <cell r="C74">
            <v>195833593.65000001</v>
          </cell>
        </row>
        <row r="75">
          <cell r="A75">
            <v>38261</v>
          </cell>
          <cell r="B75">
            <v>10400067.154400002</v>
          </cell>
          <cell r="C75">
            <v>125993492.19</v>
          </cell>
        </row>
        <row r="76">
          <cell r="A76">
            <v>38264</v>
          </cell>
          <cell r="B76">
            <v>10400067.154400002</v>
          </cell>
          <cell r="C76">
            <v>131366860.06</v>
          </cell>
        </row>
        <row r="77">
          <cell r="A77">
            <v>38265</v>
          </cell>
          <cell r="B77">
            <v>10400067.154400002</v>
          </cell>
          <cell r="C77">
            <v>130595834.34999999</v>
          </cell>
        </row>
        <row r="78">
          <cell r="A78">
            <v>38266</v>
          </cell>
          <cell r="B78">
            <v>10400067.154400002</v>
          </cell>
          <cell r="C78">
            <v>129895927.89</v>
          </cell>
        </row>
        <row r="79">
          <cell r="A79">
            <v>38267</v>
          </cell>
          <cell r="B79">
            <v>10400067.154400002</v>
          </cell>
          <cell r="C79">
            <v>129891579.34</v>
          </cell>
        </row>
        <row r="80">
          <cell r="A80">
            <v>38268</v>
          </cell>
          <cell r="B80">
            <v>10400067.154400002</v>
          </cell>
          <cell r="C80">
            <v>131093060.16</v>
          </cell>
        </row>
        <row r="81">
          <cell r="A81">
            <v>38271</v>
          </cell>
          <cell r="B81">
            <v>10400067.154400002</v>
          </cell>
          <cell r="C81">
            <v>131343707.04000001</v>
          </cell>
        </row>
        <row r="82">
          <cell r="A82">
            <v>38272</v>
          </cell>
          <cell r="B82">
            <v>10400067.154400002</v>
          </cell>
          <cell r="C82">
            <v>127281308.95</v>
          </cell>
        </row>
        <row r="83">
          <cell r="A83">
            <v>38273</v>
          </cell>
          <cell r="B83">
            <v>10400067.154400002</v>
          </cell>
          <cell r="C83">
            <v>127759468.29000001</v>
          </cell>
        </row>
        <row r="84">
          <cell r="A84">
            <v>38274</v>
          </cell>
          <cell r="B84">
            <v>10400067.154400002</v>
          </cell>
          <cell r="C84">
            <v>122724156.09999999</v>
          </cell>
        </row>
        <row r="85">
          <cell r="A85">
            <v>38275</v>
          </cell>
          <cell r="B85">
            <v>10400067.154400002</v>
          </cell>
          <cell r="C85">
            <v>124264434.43000001</v>
          </cell>
        </row>
        <row r="86">
          <cell r="A86">
            <v>38278</v>
          </cell>
          <cell r="B86">
            <v>10400067.154400002</v>
          </cell>
          <cell r="C86">
            <v>124415394.87</v>
          </cell>
        </row>
        <row r="87">
          <cell r="A87">
            <v>38279</v>
          </cell>
          <cell r="B87">
            <v>10400067.154400002</v>
          </cell>
          <cell r="C87">
            <v>127089279.17</v>
          </cell>
        </row>
        <row r="88">
          <cell r="A88">
            <v>38280</v>
          </cell>
          <cell r="B88">
            <v>10400067.154400002</v>
          </cell>
          <cell r="C88">
            <v>124942083.59</v>
          </cell>
        </row>
        <row r="89">
          <cell r="A89">
            <v>38281</v>
          </cell>
          <cell r="B89">
            <v>10400067.154400002</v>
          </cell>
          <cell r="C89">
            <v>123580583.94</v>
          </cell>
        </row>
        <row r="90">
          <cell r="A90">
            <v>38282</v>
          </cell>
          <cell r="B90">
            <v>10400067.154400002</v>
          </cell>
          <cell r="C90">
            <v>125280290.05</v>
          </cell>
        </row>
        <row r="91">
          <cell r="A91">
            <v>38286</v>
          </cell>
          <cell r="B91">
            <v>10400067.154400002</v>
          </cell>
          <cell r="C91">
            <v>123576423.97</v>
          </cell>
        </row>
        <row r="92">
          <cell r="A92">
            <v>38287</v>
          </cell>
          <cell r="B92">
            <v>10400067.154400002</v>
          </cell>
          <cell r="C92">
            <v>119909531.89</v>
          </cell>
        </row>
        <row r="93">
          <cell r="A93">
            <v>38288</v>
          </cell>
          <cell r="B93">
            <v>10400067.154400002</v>
          </cell>
          <cell r="C93">
            <v>119368540.86</v>
          </cell>
        </row>
        <row r="94">
          <cell r="A94">
            <v>38289</v>
          </cell>
          <cell r="B94">
            <v>10232067.154400002</v>
          </cell>
          <cell r="C94">
            <v>119488646.63</v>
          </cell>
        </row>
        <row r="95">
          <cell r="A95">
            <v>38292</v>
          </cell>
          <cell r="B95">
            <v>10232067.154400002</v>
          </cell>
          <cell r="C95">
            <v>117356623.84999999</v>
          </cell>
        </row>
        <row r="96">
          <cell r="A96">
            <v>38293</v>
          </cell>
          <cell r="B96">
            <v>10232067.154400002</v>
          </cell>
          <cell r="C96">
            <v>118413545.68000001</v>
          </cell>
        </row>
        <row r="97">
          <cell r="A97">
            <v>38294</v>
          </cell>
          <cell r="B97">
            <v>10232067.154400002</v>
          </cell>
          <cell r="C97">
            <v>120633218.39</v>
          </cell>
        </row>
        <row r="98">
          <cell r="A98">
            <v>38295</v>
          </cell>
          <cell r="B98">
            <v>10232067.154400002</v>
          </cell>
          <cell r="C98">
            <v>119832137.5</v>
          </cell>
        </row>
        <row r="99">
          <cell r="A99">
            <v>38296</v>
          </cell>
          <cell r="B99">
            <v>10232067.154400002</v>
          </cell>
          <cell r="C99">
            <v>119221057.22</v>
          </cell>
        </row>
        <row r="100">
          <cell r="A100">
            <v>38299</v>
          </cell>
          <cell r="B100">
            <v>10232067.154400002</v>
          </cell>
          <cell r="C100">
            <v>118303430.91</v>
          </cell>
        </row>
        <row r="101">
          <cell r="A101">
            <v>38300</v>
          </cell>
          <cell r="B101">
            <v>10232067.154400002</v>
          </cell>
          <cell r="C101">
            <v>119206189.15000001</v>
          </cell>
        </row>
        <row r="102">
          <cell r="A102">
            <v>38301</v>
          </cell>
          <cell r="B102">
            <v>10232067.154400002</v>
          </cell>
          <cell r="C102">
            <v>118006847.44</v>
          </cell>
        </row>
        <row r="103">
          <cell r="A103">
            <v>38302</v>
          </cell>
          <cell r="B103">
            <v>10232067.154400002</v>
          </cell>
          <cell r="C103">
            <v>118549586.73999999</v>
          </cell>
        </row>
        <row r="104">
          <cell r="A104">
            <v>38303</v>
          </cell>
          <cell r="B104">
            <v>10232067.154400002</v>
          </cell>
          <cell r="C104">
            <v>120963020.16</v>
          </cell>
        </row>
        <row r="105">
          <cell r="A105">
            <v>38306</v>
          </cell>
          <cell r="B105">
            <v>10232067.154400002</v>
          </cell>
          <cell r="C105">
            <v>122404413.94</v>
          </cell>
        </row>
        <row r="106">
          <cell r="A106">
            <v>38307</v>
          </cell>
          <cell r="B106">
            <v>10232067.154400002</v>
          </cell>
          <cell r="C106">
            <v>121793997.78</v>
          </cell>
        </row>
        <row r="107">
          <cell r="A107">
            <v>38308</v>
          </cell>
          <cell r="B107">
            <v>10232067.154400002</v>
          </cell>
          <cell r="C107">
            <v>122315819.66</v>
          </cell>
        </row>
        <row r="108">
          <cell r="A108">
            <v>38309</v>
          </cell>
          <cell r="B108">
            <v>10232067.154400002</v>
          </cell>
          <cell r="C108">
            <v>122869438.08</v>
          </cell>
        </row>
        <row r="109">
          <cell r="A109">
            <v>38310</v>
          </cell>
          <cell r="B109">
            <v>10232067.154400002</v>
          </cell>
          <cell r="C109">
            <v>123955613.81</v>
          </cell>
        </row>
        <row r="110">
          <cell r="A110">
            <v>38313</v>
          </cell>
          <cell r="B110">
            <v>10232067.154400002</v>
          </cell>
          <cell r="C110">
            <v>122261154.33</v>
          </cell>
        </row>
        <row r="111">
          <cell r="A111">
            <v>38314</v>
          </cell>
          <cell r="B111">
            <v>10232067.154400002</v>
          </cell>
          <cell r="C111">
            <v>123252728.05</v>
          </cell>
        </row>
        <row r="112">
          <cell r="A112">
            <v>38315</v>
          </cell>
          <cell r="B112">
            <v>10232067.154400002</v>
          </cell>
          <cell r="C112">
            <v>121703865.77</v>
          </cell>
        </row>
        <row r="113">
          <cell r="A113">
            <v>38316</v>
          </cell>
          <cell r="B113">
            <v>10232067.154400002</v>
          </cell>
          <cell r="C113">
            <v>122783300.05</v>
          </cell>
        </row>
        <row r="114">
          <cell r="A114">
            <v>38317</v>
          </cell>
          <cell r="B114">
            <v>10232067.154400002</v>
          </cell>
          <cell r="C114">
            <v>123007686.22</v>
          </cell>
        </row>
        <row r="115">
          <cell r="A115">
            <v>38320</v>
          </cell>
          <cell r="B115">
            <v>10232067.154400002</v>
          </cell>
          <cell r="C115">
            <v>124838629.66</v>
          </cell>
        </row>
        <row r="116">
          <cell r="A116">
            <v>38321</v>
          </cell>
          <cell r="B116">
            <v>9680429.4152000025</v>
          </cell>
          <cell r="C116">
            <v>124947461</v>
          </cell>
        </row>
        <row r="117">
          <cell r="A117">
            <v>38322</v>
          </cell>
          <cell r="B117">
            <v>9680429.4152000025</v>
          </cell>
          <cell r="C117">
            <v>117995837.63</v>
          </cell>
        </row>
        <row r="118">
          <cell r="A118">
            <v>38323</v>
          </cell>
          <cell r="B118">
            <v>9680429.4152000025</v>
          </cell>
          <cell r="C118">
            <v>118948213.62</v>
          </cell>
        </row>
        <row r="119">
          <cell r="A119">
            <v>38324</v>
          </cell>
          <cell r="B119">
            <v>9680429.4152000025</v>
          </cell>
          <cell r="C119">
            <v>119068128.12</v>
          </cell>
        </row>
        <row r="120">
          <cell r="A120">
            <v>38328</v>
          </cell>
          <cell r="B120">
            <v>9680429.4152000025</v>
          </cell>
          <cell r="C120">
            <v>117344711.78</v>
          </cell>
        </row>
        <row r="121">
          <cell r="A121">
            <v>38329</v>
          </cell>
          <cell r="B121">
            <v>9680429.4152000025</v>
          </cell>
          <cell r="C121">
            <v>115285549.02</v>
          </cell>
        </row>
        <row r="122">
          <cell r="A122">
            <v>38330</v>
          </cell>
          <cell r="B122">
            <v>9680429.4152000025</v>
          </cell>
          <cell r="C122">
            <v>115782786.33</v>
          </cell>
        </row>
        <row r="123">
          <cell r="A123">
            <v>38334</v>
          </cell>
          <cell r="B123">
            <v>9680429.4152000025</v>
          </cell>
          <cell r="C123">
            <v>114964698.83</v>
          </cell>
        </row>
        <row r="124">
          <cell r="A124">
            <v>38335</v>
          </cell>
          <cell r="B124">
            <v>9680429.4152000025</v>
          </cell>
          <cell r="C124">
            <v>114977427.91</v>
          </cell>
        </row>
        <row r="125">
          <cell r="A125">
            <v>38336</v>
          </cell>
          <cell r="B125">
            <v>9680429.4152000025</v>
          </cell>
          <cell r="C125">
            <v>117029948.81999999</v>
          </cell>
        </row>
        <row r="126">
          <cell r="A126">
            <v>38337</v>
          </cell>
          <cell r="B126">
            <v>9680429.4152000025</v>
          </cell>
          <cell r="C126">
            <v>117880573.98999999</v>
          </cell>
        </row>
        <row r="127">
          <cell r="A127">
            <v>38338</v>
          </cell>
          <cell r="B127">
            <v>9680429.4152000025</v>
          </cell>
          <cell r="C127">
            <v>119357634.16</v>
          </cell>
        </row>
        <row r="128">
          <cell r="A128">
            <v>38341</v>
          </cell>
          <cell r="B128">
            <v>9680429.4152000025</v>
          </cell>
          <cell r="C128">
            <v>120260988.03</v>
          </cell>
        </row>
        <row r="129">
          <cell r="A129">
            <v>38342</v>
          </cell>
          <cell r="B129">
            <v>9680429.4152000025</v>
          </cell>
          <cell r="C129">
            <v>119358747.62</v>
          </cell>
        </row>
        <row r="130">
          <cell r="A130">
            <v>38343</v>
          </cell>
          <cell r="B130">
            <v>9680429.4152000025</v>
          </cell>
          <cell r="C130">
            <v>119988425.03</v>
          </cell>
        </row>
        <row r="131">
          <cell r="A131">
            <v>38344</v>
          </cell>
          <cell r="B131">
            <v>9680429.4152000025</v>
          </cell>
          <cell r="C131">
            <v>119027691.73</v>
          </cell>
        </row>
        <row r="132">
          <cell r="A132">
            <v>38345</v>
          </cell>
          <cell r="B132">
            <v>9680429.4152000025</v>
          </cell>
          <cell r="C132">
            <v>119478259.28</v>
          </cell>
        </row>
        <row r="133">
          <cell r="A133">
            <v>38348</v>
          </cell>
          <cell r="B133">
            <v>9680429.4152000025</v>
          </cell>
          <cell r="C133">
            <v>118257949.66</v>
          </cell>
        </row>
        <row r="134">
          <cell r="A134">
            <v>38349</v>
          </cell>
          <cell r="B134">
            <v>9680429.4152000025</v>
          </cell>
          <cell r="C134">
            <v>118109364.15000001</v>
          </cell>
        </row>
        <row r="135">
          <cell r="A135">
            <v>38350</v>
          </cell>
          <cell r="B135">
            <v>9680429.4152000025</v>
          </cell>
          <cell r="C135">
            <v>118738323.59999999</v>
          </cell>
        </row>
        <row r="136">
          <cell r="A136">
            <v>38351</v>
          </cell>
          <cell r="B136">
            <v>8729990.5911000017</v>
          </cell>
          <cell r="C136">
            <v>119324701.53</v>
          </cell>
        </row>
        <row r="137">
          <cell r="A137">
            <v>38356</v>
          </cell>
          <cell r="B137">
            <v>8729990.5911000017</v>
          </cell>
          <cell r="C137">
            <v>110382996.95999999</v>
          </cell>
        </row>
        <row r="138">
          <cell r="A138">
            <v>38357</v>
          </cell>
          <cell r="B138">
            <v>8729990.5911000017</v>
          </cell>
          <cell r="C138">
            <v>109657316.91</v>
          </cell>
        </row>
        <row r="139">
          <cell r="A139">
            <v>38358</v>
          </cell>
          <cell r="B139">
            <v>8729990.5911000017</v>
          </cell>
          <cell r="C139">
            <v>111142225.84</v>
          </cell>
        </row>
        <row r="140">
          <cell r="A140">
            <v>38359</v>
          </cell>
          <cell r="B140">
            <v>8729990.5911000017</v>
          </cell>
          <cell r="C140">
            <v>111644757.31</v>
          </cell>
        </row>
        <row r="141">
          <cell r="A141">
            <v>38362</v>
          </cell>
          <cell r="B141">
            <v>8729990.5911000017</v>
          </cell>
          <cell r="C141">
            <v>111379097.68000001</v>
          </cell>
        </row>
        <row r="142">
          <cell r="A142">
            <v>38363</v>
          </cell>
          <cell r="B142">
            <v>8729990.5911000017</v>
          </cell>
          <cell r="C142">
            <v>111246841.12</v>
          </cell>
        </row>
        <row r="143">
          <cell r="A143">
            <v>38364</v>
          </cell>
          <cell r="B143">
            <v>8729990.5911000017</v>
          </cell>
          <cell r="C143">
            <v>111769182.48999999</v>
          </cell>
        </row>
        <row r="144">
          <cell r="A144">
            <v>38365</v>
          </cell>
          <cell r="B144">
            <v>8729990.5911000017</v>
          </cell>
          <cell r="C144">
            <v>111780585.48</v>
          </cell>
        </row>
        <row r="145">
          <cell r="A145">
            <v>38366</v>
          </cell>
          <cell r="B145">
            <v>8729990.5911000017</v>
          </cell>
          <cell r="C145">
            <v>113642032.56</v>
          </cell>
        </row>
        <row r="146">
          <cell r="A146">
            <v>38369</v>
          </cell>
          <cell r="B146">
            <v>8729990.5911000017</v>
          </cell>
          <cell r="C146">
            <v>114378257.5</v>
          </cell>
        </row>
        <row r="147">
          <cell r="A147">
            <v>38370</v>
          </cell>
          <cell r="B147">
            <v>8729990.5911000017</v>
          </cell>
          <cell r="C147">
            <v>114666648.34</v>
          </cell>
        </row>
        <row r="148">
          <cell r="A148">
            <v>38371</v>
          </cell>
          <cell r="B148">
            <v>8729990.5911000017</v>
          </cell>
          <cell r="C148">
            <v>115338436.8</v>
          </cell>
        </row>
        <row r="149">
          <cell r="A149">
            <v>38372</v>
          </cell>
          <cell r="B149">
            <v>8729990.5911000017</v>
          </cell>
          <cell r="C149">
            <v>114998928.88</v>
          </cell>
        </row>
        <row r="150">
          <cell r="A150">
            <v>38373</v>
          </cell>
          <cell r="B150">
            <v>8729990.5911000017</v>
          </cell>
          <cell r="C150">
            <v>113762161.11</v>
          </cell>
        </row>
        <row r="151">
          <cell r="A151">
            <v>38376</v>
          </cell>
          <cell r="B151">
            <v>8729990.5911000017</v>
          </cell>
          <cell r="C151">
            <v>113524153.41</v>
          </cell>
        </row>
        <row r="152">
          <cell r="A152">
            <v>38377</v>
          </cell>
          <cell r="B152">
            <v>8729990.5911000017</v>
          </cell>
          <cell r="C152">
            <v>114492500.65000001</v>
          </cell>
        </row>
        <row r="153">
          <cell r="A153">
            <v>38378</v>
          </cell>
          <cell r="B153">
            <v>8729990.5911000017</v>
          </cell>
          <cell r="C153">
            <v>114723897.01000001</v>
          </cell>
        </row>
        <row r="154">
          <cell r="A154">
            <v>38379</v>
          </cell>
          <cell r="B154">
            <v>8729990.5911000017</v>
          </cell>
          <cell r="C154">
            <v>114579133.84999999</v>
          </cell>
        </row>
        <row r="155">
          <cell r="A155">
            <v>38380</v>
          </cell>
          <cell r="B155">
            <v>8729990.5911000017</v>
          </cell>
          <cell r="C155">
            <v>114805437.01000001</v>
          </cell>
        </row>
        <row r="156">
          <cell r="A156">
            <v>38383</v>
          </cell>
          <cell r="B156">
            <v>7402815.2596000014</v>
          </cell>
          <cell r="C156">
            <v>114519759.43000001</v>
          </cell>
        </row>
        <row r="157">
          <cell r="A157">
            <v>38384</v>
          </cell>
          <cell r="B157">
            <v>7402815.2596000014</v>
          </cell>
          <cell r="C157">
            <v>98639332.560000002</v>
          </cell>
        </row>
        <row r="158">
          <cell r="A158">
            <v>38385</v>
          </cell>
          <cell r="B158">
            <v>7402815.2596000014</v>
          </cell>
          <cell r="C158">
            <v>99314527.340000004</v>
          </cell>
        </row>
        <row r="159">
          <cell r="A159">
            <v>38386</v>
          </cell>
          <cell r="B159">
            <v>7402815.2596000014</v>
          </cell>
          <cell r="C159">
            <v>100438857.86</v>
          </cell>
        </row>
        <row r="160">
          <cell r="A160">
            <v>38387</v>
          </cell>
          <cell r="B160">
            <v>7402815.2596000014</v>
          </cell>
          <cell r="C160">
            <v>100578696.51000001</v>
          </cell>
        </row>
        <row r="161">
          <cell r="A161">
            <v>38390</v>
          </cell>
          <cell r="B161">
            <v>7402815.2596000014</v>
          </cell>
          <cell r="C161">
            <v>101948305.34</v>
          </cell>
        </row>
        <row r="162">
          <cell r="A162">
            <v>38391</v>
          </cell>
          <cell r="B162">
            <v>7402815.2596000014</v>
          </cell>
          <cell r="C162">
            <v>102807097.11</v>
          </cell>
        </row>
        <row r="163">
          <cell r="A163">
            <v>38392</v>
          </cell>
          <cell r="B163">
            <v>7402815.2596000014</v>
          </cell>
          <cell r="C163">
            <v>103507262.56999999</v>
          </cell>
        </row>
        <row r="164">
          <cell r="A164">
            <v>38393</v>
          </cell>
          <cell r="B164">
            <v>7402815.2596000014</v>
          </cell>
          <cell r="C164">
            <v>103236365.06</v>
          </cell>
        </row>
        <row r="165">
          <cell r="A165">
            <v>38394</v>
          </cell>
          <cell r="B165">
            <v>7402815.2596000014</v>
          </cell>
          <cell r="C165">
            <v>101706576.69</v>
          </cell>
        </row>
        <row r="166">
          <cell r="A166">
            <v>38397</v>
          </cell>
          <cell r="B166">
            <v>7402815.2596000014</v>
          </cell>
          <cell r="C166">
            <v>102238689.65000001</v>
          </cell>
        </row>
        <row r="167">
          <cell r="A167">
            <v>38398</v>
          </cell>
          <cell r="B167">
            <v>7402815.2596000014</v>
          </cell>
          <cell r="C167">
            <v>103453379</v>
          </cell>
        </row>
        <row r="168">
          <cell r="A168">
            <v>38399</v>
          </cell>
          <cell r="B168">
            <v>7402815.2596000014</v>
          </cell>
          <cell r="C168">
            <v>103895001.14</v>
          </cell>
        </row>
        <row r="169">
          <cell r="A169">
            <v>38400</v>
          </cell>
          <cell r="B169">
            <v>7402815.2596000014</v>
          </cell>
          <cell r="C169">
            <v>103235713.26000001</v>
          </cell>
        </row>
        <row r="170">
          <cell r="A170">
            <v>38401</v>
          </cell>
          <cell r="B170">
            <v>7402815.2596000014</v>
          </cell>
          <cell r="C170">
            <v>103357460.70999999</v>
          </cell>
        </row>
        <row r="171">
          <cell r="A171">
            <v>38404</v>
          </cell>
          <cell r="B171">
            <v>7402815.2596000014</v>
          </cell>
          <cell r="C171">
            <v>101416898.38</v>
          </cell>
        </row>
        <row r="172">
          <cell r="A172">
            <v>38405</v>
          </cell>
          <cell r="B172">
            <v>7402815.2596000014</v>
          </cell>
          <cell r="C172">
            <v>102054051.70999999</v>
          </cell>
        </row>
        <row r="173">
          <cell r="A173">
            <v>38407</v>
          </cell>
          <cell r="B173">
            <v>7402815.2596000014</v>
          </cell>
          <cell r="C173">
            <v>103099685.95</v>
          </cell>
        </row>
        <row r="174">
          <cell r="A174">
            <v>38408</v>
          </cell>
          <cell r="B174">
            <v>7402815.2596000014</v>
          </cell>
          <cell r="C174">
            <v>103382505.41</v>
          </cell>
        </row>
        <row r="175">
          <cell r="A175">
            <v>38411</v>
          </cell>
          <cell r="B175">
            <v>7337667.0950000016</v>
          </cell>
          <cell r="C175">
            <v>103467403.89</v>
          </cell>
        </row>
        <row r="176">
          <cell r="A176">
            <v>38412</v>
          </cell>
          <cell r="B176">
            <v>7337667.0950000016</v>
          </cell>
          <cell r="C176">
            <v>102162059.59</v>
          </cell>
        </row>
        <row r="177">
          <cell r="A177">
            <v>38413</v>
          </cell>
          <cell r="B177">
            <v>7337667.0950000016</v>
          </cell>
          <cell r="C177">
            <v>99470934.840000004</v>
          </cell>
        </row>
        <row r="178">
          <cell r="A178">
            <v>38414</v>
          </cell>
          <cell r="B178">
            <v>7337667.0950000016</v>
          </cell>
          <cell r="C178">
            <v>99193944.859999999</v>
          </cell>
        </row>
        <row r="179">
          <cell r="A179">
            <v>38415</v>
          </cell>
          <cell r="B179">
            <v>7337667.0950000016</v>
          </cell>
          <cell r="C179">
            <v>100375079.5</v>
          </cell>
        </row>
        <row r="180">
          <cell r="A180">
            <v>38418</v>
          </cell>
          <cell r="B180">
            <v>7337667.0950000016</v>
          </cell>
          <cell r="C180">
            <v>101890547.91</v>
          </cell>
        </row>
        <row r="181">
          <cell r="A181">
            <v>38419</v>
          </cell>
          <cell r="B181">
            <v>7337667.0950000016</v>
          </cell>
          <cell r="C181">
            <v>99558537.859999999</v>
          </cell>
        </row>
        <row r="182">
          <cell r="A182">
            <v>38420</v>
          </cell>
          <cell r="B182">
            <v>7337667.0950000016</v>
          </cell>
          <cell r="C182">
            <v>99562041.75</v>
          </cell>
        </row>
        <row r="183">
          <cell r="A183">
            <v>38421</v>
          </cell>
          <cell r="B183">
            <v>7337667.0950000016</v>
          </cell>
          <cell r="C183">
            <v>99133811.090000004</v>
          </cell>
        </row>
        <row r="184">
          <cell r="A184">
            <v>38422</v>
          </cell>
          <cell r="B184">
            <v>7337667.0950000016</v>
          </cell>
          <cell r="C184">
            <v>98053777.469999999</v>
          </cell>
        </row>
        <row r="185">
          <cell r="A185">
            <v>38425</v>
          </cell>
          <cell r="B185">
            <v>7337667.0950000016</v>
          </cell>
          <cell r="C185">
            <v>96566991.480000004</v>
          </cell>
        </row>
        <row r="186">
          <cell r="A186">
            <v>38426</v>
          </cell>
          <cell r="B186">
            <v>7337667.0950000016</v>
          </cell>
          <cell r="C186">
            <v>96126344.620000005</v>
          </cell>
        </row>
        <row r="187">
          <cell r="A187">
            <v>38427</v>
          </cell>
          <cell r="B187">
            <v>7337667.0950000016</v>
          </cell>
          <cell r="C187">
            <v>97973721.450000003</v>
          </cell>
        </row>
        <row r="188">
          <cell r="A188">
            <v>38428</v>
          </cell>
          <cell r="B188">
            <v>7337667.0950000016</v>
          </cell>
          <cell r="C188">
            <v>98189131.719999999</v>
          </cell>
        </row>
        <row r="189">
          <cell r="A189">
            <v>38429</v>
          </cell>
          <cell r="B189">
            <v>7337667.0950000016</v>
          </cell>
          <cell r="C189">
            <v>98726879.769999996</v>
          </cell>
        </row>
        <row r="190">
          <cell r="A190">
            <v>38432</v>
          </cell>
          <cell r="B190">
            <v>7337667.0950000016</v>
          </cell>
          <cell r="C190">
            <v>97653444.349999994</v>
          </cell>
        </row>
        <row r="191">
          <cell r="A191">
            <v>38433</v>
          </cell>
          <cell r="B191">
            <v>7337667.0950000016</v>
          </cell>
          <cell r="C191">
            <v>96531455.730000004</v>
          </cell>
        </row>
        <row r="192">
          <cell r="A192">
            <v>38434</v>
          </cell>
          <cell r="B192">
            <v>7337667.0950000016</v>
          </cell>
          <cell r="C192">
            <v>95640627.969999999</v>
          </cell>
        </row>
        <row r="193">
          <cell r="A193">
            <v>38435</v>
          </cell>
          <cell r="B193">
            <v>7337667.0950000016</v>
          </cell>
          <cell r="C193">
            <v>94437730.209999993</v>
          </cell>
        </row>
        <row r="194">
          <cell r="A194">
            <v>38436</v>
          </cell>
          <cell r="B194">
            <v>7337667.0950000016</v>
          </cell>
          <cell r="C194">
            <v>94858692.519999996</v>
          </cell>
        </row>
        <row r="195">
          <cell r="A195">
            <v>38439</v>
          </cell>
          <cell r="B195">
            <v>7337667.0950000016</v>
          </cell>
          <cell r="C195">
            <v>94144354.310000002</v>
          </cell>
        </row>
        <row r="196">
          <cell r="A196">
            <v>38440</v>
          </cell>
          <cell r="B196">
            <v>7337667.0950000016</v>
          </cell>
          <cell r="C196">
            <v>93482953.909999996</v>
          </cell>
        </row>
        <row r="197">
          <cell r="A197">
            <v>38441</v>
          </cell>
          <cell r="B197">
            <v>7337667.0950000016</v>
          </cell>
          <cell r="C197">
            <v>92979093.150000006</v>
          </cell>
        </row>
        <row r="198">
          <cell r="A198">
            <v>38442</v>
          </cell>
          <cell r="B198">
            <v>7003619.3154000016</v>
          </cell>
          <cell r="C198">
            <v>94272345.129999995</v>
          </cell>
        </row>
        <row r="199">
          <cell r="A199">
            <v>38443</v>
          </cell>
          <cell r="B199">
            <v>7003619.3154000016</v>
          </cell>
          <cell r="C199">
            <v>92442720.469999999</v>
          </cell>
        </row>
        <row r="200">
          <cell r="A200">
            <v>38446</v>
          </cell>
          <cell r="B200">
            <v>7003619.3154000016</v>
          </cell>
          <cell r="C200">
            <v>90485487.870000005</v>
          </cell>
        </row>
        <row r="201">
          <cell r="A201">
            <v>38447</v>
          </cell>
          <cell r="B201">
            <v>7003619.3154000016</v>
          </cell>
          <cell r="C201">
            <v>90306686.799999997</v>
          </cell>
        </row>
        <row r="202">
          <cell r="A202">
            <v>38449</v>
          </cell>
          <cell r="B202">
            <v>7003619.3154000016</v>
          </cell>
          <cell r="C202">
            <v>89822156.299999997</v>
          </cell>
        </row>
        <row r="203">
          <cell r="A203">
            <v>38450</v>
          </cell>
          <cell r="B203">
            <v>7003619.3154000016</v>
          </cell>
          <cell r="C203">
            <v>90565868.760000005</v>
          </cell>
        </row>
        <row r="204">
          <cell r="A204">
            <v>38453</v>
          </cell>
          <cell r="B204">
            <v>7003619.3154000016</v>
          </cell>
          <cell r="C204">
            <v>92127854.239999995</v>
          </cell>
        </row>
        <row r="205">
          <cell r="A205">
            <v>38454</v>
          </cell>
          <cell r="B205">
            <v>7003619.3154000016</v>
          </cell>
          <cell r="C205">
            <v>92840193.590000004</v>
          </cell>
        </row>
        <row r="206">
          <cell r="A206">
            <v>38460</v>
          </cell>
          <cell r="B206">
            <v>7003619.3154000016</v>
          </cell>
          <cell r="C206">
            <v>89979518.609999999</v>
          </cell>
        </row>
        <row r="207">
          <cell r="A207">
            <v>38461</v>
          </cell>
          <cell r="B207">
            <v>7003619.3154000016</v>
          </cell>
          <cell r="C207">
            <v>90078418.650000006</v>
          </cell>
        </row>
        <row r="208">
          <cell r="A208">
            <v>38462</v>
          </cell>
          <cell r="B208">
            <v>7003619.3154000016</v>
          </cell>
          <cell r="C208">
            <v>90806003.670000002</v>
          </cell>
        </row>
        <row r="209">
          <cell r="A209">
            <v>38463</v>
          </cell>
          <cell r="B209">
            <v>7003619.3154000016</v>
          </cell>
          <cell r="C209">
            <v>90077753.620000005</v>
          </cell>
        </row>
        <row r="210">
          <cell r="A210">
            <v>38464</v>
          </cell>
          <cell r="B210">
            <v>7003619.3154000016</v>
          </cell>
          <cell r="C210">
            <v>89878172.420000002</v>
          </cell>
        </row>
        <row r="211">
          <cell r="A211">
            <v>38467</v>
          </cell>
          <cell r="B211">
            <v>7003619.3154000016</v>
          </cell>
          <cell r="C211">
            <v>88279361.530000001</v>
          </cell>
        </row>
        <row r="212">
          <cell r="A212">
            <v>38468</v>
          </cell>
          <cell r="B212">
            <v>7003619.3154000016</v>
          </cell>
          <cell r="C212">
            <v>87873903.790000007</v>
          </cell>
        </row>
        <row r="213">
          <cell r="A213">
            <v>38469</v>
          </cell>
          <cell r="B213">
            <v>7003619.3154000016</v>
          </cell>
          <cell r="C213">
            <v>87977363.680000007</v>
          </cell>
        </row>
        <row r="214">
          <cell r="A214">
            <v>38470</v>
          </cell>
          <cell r="B214">
            <v>7003619.3154000016</v>
          </cell>
          <cell r="C214">
            <v>87270890.920000002</v>
          </cell>
        </row>
        <row r="215">
          <cell r="A215">
            <v>38471</v>
          </cell>
          <cell r="B215">
            <v>6992619.3154000016</v>
          </cell>
          <cell r="C215">
            <v>87339762.670000002</v>
          </cell>
        </row>
        <row r="216">
          <cell r="A216">
            <v>38475</v>
          </cell>
          <cell r="B216">
            <v>6992619.3154000016</v>
          </cell>
          <cell r="C216">
            <v>88700630.719999999</v>
          </cell>
        </row>
        <row r="217">
          <cell r="A217">
            <v>38476</v>
          </cell>
          <cell r="B217">
            <v>6992619.3154000016</v>
          </cell>
          <cell r="C217">
            <v>89487650.370000005</v>
          </cell>
        </row>
        <row r="218">
          <cell r="A218">
            <v>38478</v>
          </cell>
          <cell r="B218">
            <v>6992619.3154000016</v>
          </cell>
          <cell r="C218">
            <v>91620287.709999993</v>
          </cell>
        </row>
        <row r="219">
          <cell r="A219">
            <v>38481</v>
          </cell>
          <cell r="B219">
            <v>6992619.3154000016</v>
          </cell>
          <cell r="C219">
            <v>91427887.939999998</v>
          </cell>
        </row>
        <row r="220">
          <cell r="A220">
            <v>38482</v>
          </cell>
          <cell r="B220">
            <v>6992619.3154000016</v>
          </cell>
          <cell r="C220">
            <v>90441460.219999999</v>
          </cell>
        </row>
        <row r="221">
          <cell r="A221">
            <v>38483</v>
          </cell>
          <cell r="B221">
            <v>6992619.3154000016</v>
          </cell>
          <cell r="C221">
            <v>90703407.680000007</v>
          </cell>
        </row>
        <row r="222">
          <cell r="A222">
            <v>38484</v>
          </cell>
          <cell r="B222">
            <v>6992619.3154000016</v>
          </cell>
          <cell r="C222">
            <v>90187244.280000001</v>
          </cell>
        </row>
        <row r="223">
          <cell r="A223">
            <v>38485</v>
          </cell>
          <cell r="B223">
            <v>6992619.3154000016</v>
          </cell>
          <cell r="C223">
            <v>89991149.209999993</v>
          </cell>
        </row>
        <row r="224">
          <cell r="A224">
            <v>38488</v>
          </cell>
          <cell r="B224">
            <v>6992619.3154000016</v>
          </cell>
          <cell r="C224">
            <v>89015465.5</v>
          </cell>
        </row>
        <row r="225">
          <cell r="A225">
            <v>38489</v>
          </cell>
          <cell r="B225">
            <v>6992619.3154000016</v>
          </cell>
          <cell r="C225">
            <v>88514913.060000002</v>
          </cell>
        </row>
        <row r="226">
          <cell r="A226">
            <v>38490</v>
          </cell>
          <cell r="B226">
            <v>6992619.3154000016</v>
          </cell>
          <cell r="C226">
            <v>89462140.569999993</v>
          </cell>
        </row>
        <row r="227">
          <cell r="A227">
            <v>38491</v>
          </cell>
          <cell r="B227">
            <v>6992619.3154000016</v>
          </cell>
          <cell r="C227">
            <v>90262414.670000002</v>
          </cell>
        </row>
        <row r="228">
          <cell r="A228">
            <v>38492</v>
          </cell>
          <cell r="B228">
            <v>6992619.3154000016</v>
          </cell>
          <cell r="C228">
            <v>89241090.659999996</v>
          </cell>
        </row>
        <row r="229">
          <cell r="A229">
            <v>38496</v>
          </cell>
          <cell r="B229">
            <v>6992619.3154000016</v>
          </cell>
          <cell r="C229">
            <v>88141920.109999999</v>
          </cell>
        </row>
        <row r="230">
          <cell r="A230">
            <v>38497</v>
          </cell>
          <cell r="B230">
            <v>6992619.3154000016</v>
          </cell>
          <cell r="C230">
            <v>87652330.879999995</v>
          </cell>
        </row>
        <row r="231">
          <cell r="A231">
            <v>38498</v>
          </cell>
          <cell r="B231">
            <v>6992619.3154000016</v>
          </cell>
          <cell r="C231">
            <v>87830433.049999997</v>
          </cell>
        </row>
        <row r="232">
          <cell r="A232">
            <v>38499</v>
          </cell>
          <cell r="B232">
            <v>6992619.3154000016</v>
          </cell>
          <cell r="C232">
            <v>87886703.459999993</v>
          </cell>
        </row>
        <row r="233">
          <cell r="A233">
            <v>38502</v>
          </cell>
          <cell r="B233">
            <v>6992619.3154000016</v>
          </cell>
          <cell r="C233">
            <v>88463544.219999999</v>
          </cell>
        </row>
        <row r="234">
          <cell r="A234">
            <v>38503</v>
          </cell>
          <cell r="B234">
            <v>6940619.3154000016</v>
          </cell>
          <cell r="C234">
            <v>88195364.040000007</v>
          </cell>
        </row>
        <row r="235">
          <cell r="A235">
            <v>38504</v>
          </cell>
          <cell r="B235">
            <v>6940619.3154000016</v>
          </cell>
          <cell r="C235">
            <v>87644093.140000001</v>
          </cell>
        </row>
        <row r="236">
          <cell r="A236">
            <v>38505</v>
          </cell>
          <cell r="B236">
            <v>6940619.3154000016</v>
          </cell>
          <cell r="C236">
            <v>88548903.5</v>
          </cell>
        </row>
        <row r="237">
          <cell r="A237">
            <v>38506</v>
          </cell>
          <cell r="B237">
            <v>6940619.3154000016</v>
          </cell>
          <cell r="C237">
            <v>89110321.859999999</v>
          </cell>
        </row>
        <row r="238">
          <cell r="A238">
            <v>38509</v>
          </cell>
          <cell r="B238">
            <v>6940619.3154000016</v>
          </cell>
          <cell r="C238">
            <v>89843931.890000001</v>
          </cell>
        </row>
        <row r="239">
          <cell r="A239">
            <v>38510</v>
          </cell>
          <cell r="B239">
            <v>6940619.3154000016</v>
          </cell>
          <cell r="C239">
            <v>89815236.739999995</v>
          </cell>
        </row>
        <row r="240">
          <cell r="A240">
            <v>38511</v>
          </cell>
          <cell r="B240">
            <v>6940619.3154000016</v>
          </cell>
          <cell r="C240">
            <v>90141642.810000002</v>
          </cell>
        </row>
        <row r="241">
          <cell r="A241">
            <v>38512</v>
          </cell>
          <cell r="B241">
            <v>6940619.3154000016</v>
          </cell>
          <cell r="C241">
            <v>89326012.549999997</v>
          </cell>
        </row>
        <row r="242">
          <cell r="A242">
            <v>38513</v>
          </cell>
          <cell r="B242">
            <v>6940619.3154000016</v>
          </cell>
          <cell r="C242">
            <v>89515023.739999995</v>
          </cell>
        </row>
        <row r="243">
          <cell r="A243">
            <v>38516</v>
          </cell>
          <cell r="B243">
            <v>6940619.3154000016</v>
          </cell>
          <cell r="C243">
            <v>88606413.930000007</v>
          </cell>
        </row>
        <row r="244">
          <cell r="A244">
            <v>38517</v>
          </cell>
          <cell r="B244">
            <v>6940619.3154000016</v>
          </cell>
          <cell r="C244">
            <v>89915889.840000004</v>
          </cell>
        </row>
        <row r="245">
          <cell r="A245">
            <v>38518</v>
          </cell>
          <cell r="B245">
            <v>6940619.3154000016</v>
          </cell>
          <cell r="C245">
            <v>90393641.269999996</v>
          </cell>
        </row>
        <row r="246">
          <cell r="A246">
            <v>38519</v>
          </cell>
          <cell r="B246">
            <v>6940619.3154000016</v>
          </cell>
          <cell r="C246">
            <v>90246089.060000002</v>
          </cell>
        </row>
        <row r="247">
          <cell r="A247">
            <v>38520</v>
          </cell>
          <cell r="B247">
            <v>6940619.3154000016</v>
          </cell>
          <cell r="C247">
            <v>90368305.969999999</v>
          </cell>
        </row>
        <row r="248">
          <cell r="A248">
            <v>38523</v>
          </cell>
          <cell r="B248">
            <v>6940619.3154000016</v>
          </cell>
          <cell r="C248">
            <v>89518653.150000006</v>
          </cell>
        </row>
        <row r="249">
          <cell r="A249">
            <v>38524</v>
          </cell>
          <cell r="B249">
            <v>6940619.3154000016</v>
          </cell>
          <cell r="C249">
            <v>90579122.349999994</v>
          </cell>
        </row>
        <row r="250">
          <cell r="A250">
            <v>38525</v>
          </cell>
          <cell r="B250">
            <v>6940619.3154000016</v>
          </cell>
          <cell r="C250">
            <v>90038256.420000002</v>
          </cell>
        </row>
        <row r="251">
          <cell r="A251">
            <v>38526</v>
          </cell>
          <cell r="B251">
            <v>6940619.3154000016</v>
          </cell>
          <cell r="C251">
            <v>90673029.510000005</v>
          </cell>
        </row>
        <row r="252">
          <cell r="A252">
            <v>38527</v>
          </cell>
          <cell r="B252">
            <v>6940619.3154000016</v>
          </cell>
          <cell r="C252">
            <v>90197530.650000006</v>
          </cell>
        </row>
        <row r="253">
          <cell r="A253">
            <v>38530</v>
          </cell>
          <cell r="B253">
            <v>6940619.3154000016</v>
          </cell>
          <cell r="C253">
            <v>89364139.129999995</v>
          </cell>
        </row>
        <row r="254">
          <cell r="A254">
            <v>38531</v>
          </cell>
          <cell r="B254">
            <v>6940619.3154000016</v>
          </cell>
          <cell r="C254">
            <v>89322923.879999995</v>
          </cell>
        </row>
        <row r="255">
          <cell r="A255">
            <v>38532</v>
          </cell>
          <cell r="B255">
            <v>6940619.3154000016</v>
          </cell>
          <cell r="C255">
            <v>89335376.079999998</v>
          </cell>
        </row>
        <row r="256">
          <cell r="A256">
            <v>38533</v>
          </cell>
          <cell r="B256">
            <v>6879139.0096000014</v>
          </cell>
          <cell r="C256">
            <v>88262782.939999998</v>
          </cell>
        </row>
      </sheetData>
      <sheetData sheetId="30"/>
      <sheetData sheetId="31"/>
      <sheetData sheetId="32"/>
      <sheetData sheetId="33"/>
      <sheetData sheetId="34"/>
    </sheetDataSet>
  </externalBook>
</externalLink>
</file>

<file path=xl/externalLinks/externalLink3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3"/>
      <sheetName val="摊销表"/>
      <sheetName val="A-1"/>
      <sheetName val="MBBDU"/>
      <sheetName val="FSA"/>
      <sheetName val="12月到货 "/>
      <sheetName val="Cost centre expenditure"/>
      <sheetName val="MMIP(JU)"/>
      <sheetName val="F-1&amp;F-2"/>
      <sheetName val="SAME"/>
      <sheetName val="Entity Data"/>
      <sheetName val="G-35-3"/>
      <sheetName val="1"/>
      <sheetName val="esxa"/>
      <sheetName val="PA"/>
      <sheetName val="BPR"/>
      <sheetName val="CA Sheet"/>
      <sheetName val="FF-13"/>
      <sheetName val="5 Analysis"/>
      <sheetName val="FF-21(a)"/>
      <sheetName val="accumdeprn"/>
      <sheetName val="FF-2 (1)"/>
      <sheetName val="B"/>
      <sheetName val="CA"/>
      <sheetName val="O1 - Lead"/>
      <sheetName val="G2|1-MGS-SS"/>
      <sheetName val="1 LeadSchedule"/>
      <sheetName val="n10"/>
      <sheetName val="TAXCOM96"/>
      <sheetName val="M-1 Nov"/>
      <sheetName val="Company Info"/>
      <sheetName val="1997"/>
      <sheetName val="6A CA"/>
      <sheetName val="Comp equip"/>
      <sheetName val="FFE"/>
      <sheetName val="CAPEX"/>
      <sheetName val="OPEX"/>
      <sheetName val="Hp"/>
      <sheetName val="Sheet1"/>
      <sheetName val="0000"/>
      <sheetName val="addl cost"/>
      <sheetName val="EBC"/>
      <sheetName val="Breakdown (1)"/>
      <sheetName val="Assumptions 1"/>
      <sheetName val="Assumptions 2"/>
      <sheetName val="Traffic Tables"/>
      <sheetName val="Cashflow"/>
      <sheetName val="PAYROLL"/>
      <sheetName val="Reimbursements"/>
      <sheetName val="COEFF"/>
      <sheetName val="資料"/>
      <sheetName val="O101"/>
      <sheetName val="Journal"/>
      <sheetName val="B-4"/>
      <sheetName val="FF-21"/>
      <sheetName val="cashflowcomp"/>
      <sheetName val="Criteria"/>
      <sheetName val="Summary"/>
      <sheetName val="31072001"/>
      <sheetName val="ADMIN"/>
      <sheetName val="MFG"/>
      <sheetName val="Nit344_AWPs"/>
      <sheetName val="U_"/>
      <sheetName val="FF-2_(1)"/>
      <sheetName val="Company_Info"/>
      <sheetName val="1_LeadSchedule"/>
      <sheetName val="5_Analysis"/>
      <sheetName val="CA_Sheet"/>
      <sheetName val="Cost_centre_expenditure"/>
      <sheetName val="M-1_Nov"/>
      <sheetName val="Breakdown_(1)"/>
      <sheetName val="O1_-_Lead"/>
      <sheetName val="6A_CA"/>
      <sheetName val="Interim --&gt; Top"/>
      <sheetName val="Exchange Rate"/>
      <sheetName val="Notes"/>
      <sheetName val="P&amp;L"/>
      <sheetName val="TBal"/>
      <sheetName val="TTL"/>
      <sheetName val="F-1 F-2"/>
      <sheetName val="P12.4"/>
      <sheetName val="Kod Negara "/>
      <sheetName val="Muka 1"/>
      <sheetName val="U10|20"/>
      <sheetName val="C-1-5"/>
      <sheetName val="Accounts00"/>
      <sheetName val="K4. F&amp;F"/>
      <sheetName val="JUNE EOH-MASTER (2)"/>
      <sheetName val="stock1020v1.3"/>
      <sheetName val="C_Lead"/>
      <sheetName val="FSL"/>
      <sheetName val="4 Analysis"/>
      <sheetName val="gl"/>
      <sheetName val="master"/>
      <sheetName val="FF-50"/>
      <sheetName val="F-1,F-3"/>
      <sheetName val="N2-1F"/>
      <sheetName val="DFA"/>
      <sheetName val="MCMD95"/>
      <sheetName val="FF_2"/>
      <sheetName val="10-1 Media"/>
      <sheetName val="10-cut"/>
      <sheetName val="ตั๋วเงินรับ"/>
      <sheetName val="FA-LISTING"/>
      <sheetName val="1131 "/>
      <sheetName val="คชจ.ฝ่ายขาย"/>
      <sheetName val="Newspaper"/>
      <sheetName val="IFS"/>
      <sheetName val="UF"/>
      <sheetName val="List"/>
      <sheetName val="part-import"/>
      <sheetName val="part-local"/>
      <sheetName val="Orders"/>
      <sheetName val="Fcsthist"/>
      <sheetName val="AFA"/>
      <sheetName val="U"/>
      <sheetName val="Fin_Perf_wc"/>
      <sheetName val="Palm Oil Prices"/>
      <sheetName val="619030_oth admin"/>
      <sheetName val="F_1"/>
      <sheetName val="F_8"/>
      <sheetName val="Q1"/>
      <sheetName val="Addition"/>
      <sheetName val="SCH B"/>
      <sheetName val="Control"/>
      <sheetName val="Hypo"/>
      <sheetName val="Tables"/>
      <sheetName val="DPLA"/>
      <sheetName val="FF-2(1)"/>
      <sheetName val="ABR P&amp;L"/>
      <sheetName val="PLmth "/>
      <sheetName val="Loan Amortization Table"/>
      <sheetName val="Feb 04"/>
      <sheetName val="Obsol 2004"/>
      <sheetName val="CA-O7"/>
      <sheetName val="10-20"/>
      <sheetName val="3 P&amp;L "/>
      <sheetName val="CBS - App1"/>
      <sheetName val="Curr Prov   O7"/>
      <sheetName val="CFlow2"/>
      <sheetName val="AUDIT SCHEDULE"/>
      <sheetName val="Assumption sheet"/>
      <sheetName val="Pnl-1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9c"/>
      <sheetName val="FF"/>
      <sheetName val="F-8(FSA)"/>
      <sheetName val="L"/>
      <sheetName val="M MM"/>
      <sheetName val="30a"/>
      <sheetName val="30-Note"/>
      <sheetName val="U-2"/>
      <sheetName val="self_rating 2001"/>
      <sheetName val="F3"/>
      <sheetName val="price"/>
      <sheetName val="Backend"/>
      <sheetName val="Disposal"/>
      <sheetName val="A3"/>
      <sheetName val="Prod"/>
      <sheetName val="Sch18-34"/>
      <sheetName val="1120"/>
      <sheetName val="PL"/>
      <sheetName val="MFA"/>
      <sheetName val="ADD"/>
      <sheetName val="Balance Sheet"/>
      <sheetName val="COVER"/>
      <sheetName val="CA Comp"/>
      <sheetName val="Appx B"/>
      <sheetName val="61 HR"/>
      <sheetName val="65 FINANCE"/>
      <sheetName val="B_S"/>
      <sheetName val="Validation"/>
      <sheetName val="TAX SCHEDULE"/>
      <sheetName val="SUAD"/>
      <sheetName val="U-13-2(disc)"/>
      <sheetName val="Sheet3"/>
      <sheetName val="U-3"/>
      <sheetName val="Ji100_Summary"/>
      <sheetName val="lead "/>
      <sheetName val="BS"/>
      <sheetName val="COST"/>
      <sheetName val="5E CA Comp"/>
      <sheetName val="U3"/>
      <sheetName val="FG2540"/>
      <sheetName val="D"/>
      <sheetName val="COMP"/>
      <sheetName val="MV"/>
      <sheetName val="JobDetails"/>
      <sheetName val="Sheet2"/>
      <sheetName val="G101"/>
      <sheetName val="Note"/>
      <sheetName val="COM"/>
      <sheetName val="BPR-Gym"/>
      <sheetName val="FTT- Profitability"/>
      <sheetName val="Additional Procedures"/>
      <sheetName val="FTT- Balance Sheet"/>
      <sheetName val="Sch16-27"/>
      <sheetName val="A2-3"/>
      <sheetName val="IBA"/>
      <sheetName val="Sort Of SAP-GL"/>
      <sheetName val="ALLOWANCE"/>
      <sheetName val="TC"/>
      <sheetName val="OSM"/>
      <sheetName val="FF_21_a_"/>
      <sheetName val="Electrical "/>
      <sheetName val="FORMC94"/>
      <sheetName val="O2 TC"/>
      <sheetName val="O4 CA"/>
      <sheetName val="G2. Prepayments"/>
      <sheetName val="BIS LIST-NTH 18"/>
      <sheetName val="BPR-Bloom"/>
      <sheetName val="U2 - Sales"/>
      <sheetName val="EXIT"/>
      <sheetName val="K1-1"/>
      <sheetName val="K1-3"/>
      <sheetName val="Total CA_IA"/>
      <sheetName val="O5_CA"/>
      <sheetName val="det_exps"/>
      <sheetName val="Adm97"/>
      <sheetName val="Leasehold improvement"/>
      <sheetName val="U4-Recruitment"/>
      <sheetName val="C-63"/>
      <sheetName val="HP99"/>
      <sheetName val="C1"/>
      <sheetName val="company"/>
      <sheetName val="???"/>
      <sheetName val="??"/>
      <sheetName val="J2"/>
      <sheetName val="Sparepart_Package_Jan'08"/>
      <sheetName val="FF_2 _1_"/>
      <sheetName val="11-20"/>
      <sheetName val="Standing Data"/>
      <sheetName val="Asset &amp; Liability"/>
      <sheetName val="Net asset value"/>
      <sheetName val="feature"/>
      <sheetName val="Energy(update)"/>
      <sheetName val="Adj&amp;Rje(Z820) "/>
      <sheetName val="currency"/>
      <sheetName val="PHSB-GL-TB"/>
      <sheetName val="Apx6"/>
      <sheetName val="Apx5"/>
      <sheetName val="Bil.BE"/>
      <sheetName val="FF_6"/>
      <sheetName val="2.A.1 Fixed Assets"/>
      <sheetName val="2.A2.L Fixed Assets"/>
      <sheetName val="Exchange"/>
      <sheetName val="Chemlist"/>
      <sheetName val="DetailsA-M"/>
      <sheetName val="DetailsN-Z"/>
      <sheetName val="DetailsST"/>
      <sheetName val="Special"/>
      <sheetName val="Dept"/>
      <sheetName val="M_Maincomp"/>
      <sheetName val="Listing"/>
      <sheetName val="AmCon-Listing"/>
      <sheetName val="24100 Accr Liab"/>
      <sheetName val="Customize Your Loan Manager"/>
      <sheetName val="IS by Co (Individual)"/>
      <sheetName val="Green details"/>
      <sheetName val="O2-CA"/>
      <sheetName val="Customize_Your_Loan_Manager"/>
      <sheetName val="Loan_Amortization_Table"/>
      <sheetName val="24100_Accr_Liab"/>
      <sheetName val="Entity_Data"/>
      <sheetName val="CA_Comp"/>
      <sheetName val="Dec08"/>
      <sheetName val="03 Detailed"/>
      <sheetName val="01 Bid Price summary"/>
      <sheetName val="Main"/>
      <sheetName val="1257"/>
      <sheetName val="Menu"/>
      <sheetName val="UB-20"/>
      <sheetName val="FADISP_FY2002_B_"/>
      <sheetName val="Sch18_34"/>
      <sheetName val="FADISP-FY2002(B)"/>
      <sheetName val="K5-1"/>
      <sheetName val="Farm1"/>
      <sheetName val="JAN 07"/>
      <sheetName val="JUL 06"/>
      <sheetName val="OCT 06"/>
      <sheetName val="n7-e"/>
      <sheetName val="U_1"/>
      <sheetName val="FF-2_(1)1"/>
      <sheetName val="Company_Info1"/>
      <sheetName val="6A_CA1"/>
      <sheetName val="O1_-_Lead1"/>
      <sheetName val="1_LeadSchedule1"/>
      <sheetName val="5_Analysis1"/>
      <sheetName val="CA_Sheet1"/>
      <sheetName val="Cost_centre_expenditure1"/>
      <sheetName val="M-1_Nov1"/>
      <sheetName val="Breakdown_(1)1"/>
      <sheetName val="addl_cost"/>
      <sheetName val="Exchange_Rate"/>
      <sheetName val="Assumptions_1"/>
      <sheetName val="Assumptions_2"/>
      <sheetName val="Traffic_Tables"/>
      <sheetName val="Comp_equip"/>
      <sheetName val="Interim_--&gt;_Top"/>
      <sheetName val="F-1_F-2"/>
      <sheetName val="K4__F&amp;F"/>
      <sheetName val="JUNE_EOH-MASTER_(2)"/>
      <sheetName val="stock1020v1_3"/>
      <sheetName val="P12_4"/>
      <sheetName val="SCH_B"/>
      <sheetName val="Kod_Negara_"/>
      <sheetName val="Muka_1"/>
      <sheetName val="4_Analysis"/>
      <sheetName val="Obsol_2004"/>
      <sheetName val="Feb_04"/>
      <sheetName val="Palm_Oil_Prices"/>
      <sheetName val="619030_oth_admin"/>
      <sheetName val="ABR_P&amp;L"/>
      <sheetName val="PLmth_"/>
      <sheetName val="CBS_-_App1"/>
      <sheetName val="Curr_Prov___O7"/>
      <sheetName val="AUDIT_SCHEDULE"/>
      <sheetName val="3_P&amp;L_"/>
      <sheetName val="Assumption_sheet"/>
      <sheetName val="self_rating_2001"/>
      <sheetName val="M_MM"/>
      <sheetName val="15100 Prepayment"/>
      <sheetName val="BALANCESHEET"/>
      <sheetName val="U1.6"/>
      <sheetName val="___"/>
      <sheetName val="__"/>
      <sheetName val="Drop List References"/>
      <sheetName val="FORMC"/>
      <sheetName val="E101 Lead"/>
      <sheetName val="costing"/>
      <sheetName val="MatCust"/>
      <sheetName val="Sales Price"/>
      <sheetName val="GVL-NC-M"/>
      <sheetName val="Drop Down Lists"/>
      <sheetName val="Weights"/>
      <sheetName val="Confirmation"/>
      <sheetName val="Detail Loan Move. &amp; Listing"/>
      <sheetName val="MFA00"/>
      <sheetName val="COMP00"/>
      <sheetName val="c"/>
      <sheetName val="B_Sheet"/>
      <sheetName val="Q-HP-44"/>
      <sheetName val="N2 Detailed Listing (Pre-final)"/>
      <sheetName val="N2-1-f"/>
      <sheetName val="MDN"/>
      <sheetName val="NGA"/>
      <sheetName val="INFO"/>
      <sheetName val="E002"/>
      <sheetName val="Mach &amp; equip"/>
      <sheetName val="K101 "/>
      <sheetName val="U301"/>
      <sheetName val="July Posting"/>
      <sheetName val="all dept master"/>
      <sheetName val="E101"/>
      <sheetName val="ARP_U201"/>
      <sheetName val="Parameter"/>
      <sheetName val="BUDGET1"/>
      <sheetName val="F2-3-6 OH absorbtion rate "/>
      <sheetName val=" IB-PL-00-01 SUMMARY"/>
      <sheetName val="DETAIL PNL"/>
      <sheetName val="Precomm Work"/>
      <sheetName val="SS"/>
      <sheetName val="SCH4B"/>
      <sheetName val="SCH5C"/>
      <sheetName val="SCH6(5-8)"/>
      <sheetName val="SCH 4D(i)"/>
      <sheetName val="SCH 7C"/>
      <sheetName val="LOOSECHKLIST"/>
      <sheetName val="U1"/>
      <sheetName val="RATE"/>
      <sheetName val="A16"/>
      <sheetName val="U101 P&amp;L"/>
      <sheetName val="Rates"/>
      <sheetName val="Lease"/>
      <sheetName val="EE97"/>
      <sheetName val="MainComp"/>
      <sheetName val="Q400"/>
      <sheetName val="A4.4 (FY06)"/>
      <sheetName val="BP-CPX1"/>
      <sheetName val="CR.AJE"/>
      <sheetName val="CFS US-Canada CAD"/>
      <sheetName val="CFS AP-NZD (Trade Bills)"/>
      <sheetName val="DEV"/>
      <sheetName val="J-N"/>
      <sheetName val="O12-O15"/>
      <sheetName val="P1"/>
      <sheetName val="H1-Investments"/>
      <sheetName val="C.A.Sum."/>
      <sheetName val="DATA"/>
      <sheetName val="Gain Loss Calculation"/>
      <sheetName val="A7"/>
      <sheetName val="Code"/>
      <sheetName val="luong06"/>
      <sheetName val="Consol BS"/>
      <sheetName val="IC BAL"/>
      <sheetName val="L1A-1"/>
      <sheetName val="SCH"/>
      <sheetName val="U2.2"/>
      <sheetName val="DECO INCOME"/>
      <sheetName val="dirlist"/>
      <sheetName val="U2 Sales"/>
      <sheetName val="Pareto Daily"/>
      <sheetName val="Hyperion "/>
      <sheetName val="SH-F"/>
      <sheetName val="STATEMENT"/>
      <sheetName val="TO - SP"/>
      <sheetName val="ค่าขนส่ง"/>
      <sheetName val="cost4-47"/>
      <sheetName val="CST1198"/>
      <sheetName val="TAX COMP"/>
      <sheetName val="maruti-qty"/>
      <sheetName val="Purchase Order"/>
      <sheetName val="Customize Your Purchase Order"/>
      <sheetName val="ADJ - RATE"/>
      <sheetName val="Norms SP"/>
      <sheetName val="จันทร์"/>
      <sheetName val="U-2.1"/>
      <sheetName val="JAN"/>
      <sheetName val="TMS2000"/>
      <sheetName val="อัตรามรณะ"/>
      <sheetName val="PS-1995"/>
      <sheetName val="F L"/>
      <sheetName val="อาคาร"/>
      <sheetName val="เครื่องตกแต่ง"/>
      <sheetName val="เครื่องมือ"/>
      <sheetName val="Comparison"/>
      <sheetName val="DEP12"/>
      <sheetName val="C-1"/>
      <sheetName val="#Lookup"/>
      <sheetName val="New Item"/>
      <sheetName val="B131 "/>
      <sheetName val="DATA EXPEN.BG"/>
      <sheetName val="Setup"/>
      <sheetName val="dBase"/>
      <sheetName val="group"/>
      <sheetName val="Assy Prod Schedule"/>
      <sheetName val="Instructions"/>
      <sheetName val="Quest-Machined Comp."/>
      <sheetName val="Family3-Machined Comp."/>
      <sheetName val="#REF"/>
      <sheetName val="Treasury - GSL 0%"/>
      <sheetName val="U_2"/>
      <sheetName val="CA_Sheet2"/>
      <sheetName val="Kod_Negara_1"/>
      <sheetName val="Muka_11"/>
      <sheetName val="FF-2_(1)2"/>
      <sheetName val="Cost_centre_expenditure2"/>
      <sheetName val="1_LeadSchedule2"/>
      <sheetName val="Company_Info2"/>
      <sheetName val="M-1_Nov2"/>
      <sheetName val="5_Analysis2"/>
      <sheetName val="6A_CA2"/>
      <sheetName val="O1_-_Lead2"/>
      <sheetName val="Breakdown_(1)2"/>
      <sheetName val="addl_cost1"/>
      <sheetName val="Comp_equip1"/>
      <sheetName val="Assumptions_11"/>
      <sheetName val="Assumptions_21"/>
      <sheetName val="Traffic_Tables1"/>
      <sheetName val="Exchange_Rate1"/>
      <sheetName val="K4__F&amp;F1"/>
      <sheetName val="Interim_--&gt;_Top1"/>
      <sheetName val="JUNE_EOH-MASTER_(2)1"/>
      <sheetName val="stock1020v1_31"/>
      <sheetName val="Entity_Data1"/>
      <sheetName val="F-1_F-21"/>
      <sheetName val="P12_41"/>
      <sheetName val="SCH_B1"/>
      <sheetName val="4_Analysis1"/>
      <sheetName val="Obsol_20041"/>
      <sheetName val="ABR_P&amp;L1"/>
      <sheetName val="PLmth_1"/>
      <sheetName val="Loan_Amortization_Table1"/>
      <sheetName val="Palm_Oil_Prices1"/>
      <sheetName val="619030_oth_admin1"/>
      <sheetName val="Feb_041"/>
      <sheetName val="3_P&amp;L_1"/>
      <sheetName val="CBS_-_App11"/>
      <sheetName val="Curr_Prov___O71"/>
      <sheetName val="AUDIT_SCHEDULE1"/>
      <sheetName val="Assumption_sheet1"/>
      <sheetName val="self_rating_20011"/>
      <sheetName val="M_MM1"/>
      <sheetName val="12月到货_1"/>
      <sheetName val="Balance_Sheet1"/>
      <sheetName val="CA_Comp1"/>
      <sheetName val="Appx_B1"/>
      <sheetName val="61_HR1"/>
      <sheetName val="65_FINANCE1"/>
      <sheetName val="lead_1"/>
      <sheetName val="5E_CA_Comp1"/>
      <sheetName val="Leasehold_improvement1"/>
      <sheetName val="12月到货_"/>
      <sheetName val="Balance_Sheet"/>
      <sheetName val="Appx_B"/>
      <sheetName val="61_HR"/>
      <sheetName val="65_FINANCE"/>
      <sheetName val="lead_"/>
      <sheetName val="5E_CA_Comp"/>
      <sheetName val="Leasehold_improvement"/>
      <sheetName val="U_3"/>
      <sheetName val="CA_Sheet3"/>
      <sheetName val="Kod_Negara_2"/>
      <sheetName val="Muka_12"/>
      <sheetName val="FF-2_(1)3"/>
      <sheetName val="Cost_centre_expenditure3"/>
      <sheetName val="1_LeadSchedule3"/>
      <sheetName val="Company_Info3"/>
      <sheetName val="M-1_Nov3"/>
      <sheetName val="5_Analysis3"/>
      <sheetName val="6A_CA3"/>
      <sheetName val="O1_-_Lead3"/>
      <sheetName val="Breakdown_(1)3"/>
      <sheetName val="addl_cost2"/>
      <sheetName val="Comp_equip2"/>
      <sheetName val="Assumptions_12"/>
      <sheetName val="Assumptions_22"/>
      <sheetName val="Traffic_Tables2"/>
      <sheetName val="Exchange_Rate2"/>
      <sheetName val="K4__F&amp;F2"/>
      <sheetName val="Interim_--&gt;_Top2"/>
      <sheetName val="JUNE_EOH-MASTER_(2)2"/>
      <sheetName val="stock1020v1_32"/>
      <sheetName val="Entity_Data2"/>
      <sheetName val="F-1_F-22"/>
      <sheetName val="P12_42"/>
      <sheetName val="SCH_B2"/>
      <sheetName val="4_Analysis2"/>
      <sheetName val="Obsol_20042"/>
      <sheetName val="ABR_P&amp;L2"/>
      <sheetName val="PLmth_2"/>
      <sheetName val="Loan_Amortization_Table2"/>
      <sheetName val="Palm_Oil_Prices2"/>
      <sheetName val="619030_oth_admin2"/>
      <sheetName val="Feb_042"/>
      <sheetName val="3_P&amp;L_2"/>
      <sheetName val="CBS_-_App12"/>
      <sheetName val="Curr_Prov___O72"/>
      <sheetName val="AUDIT_SCHEDULE2"/>
      <sheetName val="Assumption_sheet2"/>
      <sheetName val="self_rating_20012"/>
      <sheetName val="M_MM2"/>
      <sheetName val="12月到货_2"/>
      <sheetName val="Balance_Sheet2"/>
      <sheetName val="CA_Comp2"/>
      <sheetName val="Appx_B2"/>
      <sheetName val="61_HR2"/>
      <sheetName val="65_FINANCE2"/>
      <sheetName val="lead_2"/>
      <sheetName val="5E_CA_Comp2"/>
      <sheetName val="Leasehold_improvement2"/>
      <sheetName val="GeneralInfo"/>
      <sheetName val="Permanent info"/>
      <sheetName val="APCODE"/>
      <sheetName val="FA"/>
      <sheetName val="may 06"/>
      <sheetName val="Balance Sheet Accoung"/>
      <sheetName val="C101"/>
      <sheetName val="U1.2"/>
      <sheetName val="U1.5"/>
      <sheetName val="U1.1"/>
      <sheetName val="U1.3"/>
      <sheetName val="BS_GRP"/>
      <sheetName val="tax-ss"/>
      <sheetName val="Index"/>
      <sheetName val="sch10-rm2"/>
      <sheetName val="sch6-rm"/>
      <sheetName val="other-rm"/>
      <sheetName val="itc-inv"/>
      <sheetName val="FA-Add"/>
      <sheetName val="Age311299TESP"/>
      <sheetName val="Disk2Basic"/>
      <sheetName val="Leasehold Land"/>
      <sheetName val="WIRE"/>
      <sheetName val="detailed"/>
      <sheetName val="Input"/>
      <sheetName val="Dates"/>
      <sheetName val="Dec"/>
      <sheetName val="Nov"/>
      <sheetName val="MTD PL"/>
      <sheetName val="1A TaxComp (pi)"/>
      <sheetName val="Input Table"/>
      <sheetName val="M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2001"/>
      <sheetName val="MOS2008"/>
      <sheetName val="Pack St Val 95 (Local)"/>
      <sheetName val="Jul-06"/>
      <sheetName val="SCH_4D(i)"/>
      <sheetName val="SCH_7C"/>
      <sheetName val="MTD_PL"/>
      <sheetName val="1A_TaxComp_(pi)"/>
      <sheetName val="JAN_07"/>
      <sheetName val="JUL_06"/>
      <sheetName val="OCT_06"/>
      <sheetName val="F2-3-6_OH_absorbtion_rate_"/>
      <sheetName val="_IB-PL-00-01_SUMMARY"/>
      <sheetName val="Input_Table"/>
      <sheetName val="Names"/>
      <sheetName val="应交增值税"/>
      <sheetName val="Co info"/>
      <sheetName val="notes98"/>
      <sheetName val="BGT97STAFF"/>
      <sheetName val="CODE,NAME"/>
      <sheetName val="อัตราค่าบรรทุก"/>
      <sheetName val="CBO0497"/>
      <sheetName val="รวม"/>
      <sheetName val="ยานพาหนะ"/>
      <sheetName val="_Lookup"/>
      <sheetName val="Register Cal Mar_04_July_05 "/>
      <sheetName val="note_defect"/>
      <sheetName val=""/>
      <sheetName val="U_4"/>
      <sheetName val="Entity_Data3"/>
      <sheetName val="12月到货_3"/>
      <sheetName val="Cost_centre_expenditure4"/>
      <sheetName val="CA_Sheet4"/>
      <sheetName val="5_Analysis4"/>
      <sheetName val="FF-2_(1)4"/>
      <sheetName val="O1_-_Lead4"/>
      <sheetName val="1_LeadSchedule4"/>
      <sheetName val="M-1_Nov4"/>
      <sheetName val="Company_Info4"/>
      <sheetName val="6A_CA4"/>
      <sheetName val="Comp_equip3"/>
      <sheetName val="addl_cost3"/>
      <sheetName val="Breakdown_(1)4"/>
      <sheetName val="Assumptions_13"/>
      <sheetName val="Assumptions_23"/>
      <sheetName val="Traffic_Tables3"/>
      <sheetName val="Interim_--&gt;_Top3"/>
      <sheetName val="Exchange_Rate3"/>
      <sheetName val="F-1_F-23"/>
      <sheetName val="P12_43"/>
      <sheetName val="Kod_Negara_3"/>
      <sheetName val="Muka_13"/>
      <sheetName val="K4__F&amp;F3"/>
      <sheetName val="JUNE_EOH-MASTER_(2)3"/>
      <sheetName val="stock1020v1_33"/>
      <sheetName val="4_Analysis3"/>
      <sheetName val="10-1_Media"/>
      <sheetName val="1131_"/>
      <sheetName val="คชจ_ฝ่ายขาย"/>
      <sheetName val="Standing_Data"/>
      <sheetName val="Palm_Oil_Prices3"/>
      <sheetName val="619030_oth_admin3"/>
      <sheetName val="SCH_B3"/>
      <sheetName val="ABR_P&amp;L3"/>
      <sheetName val="PLmth_3"/>
      <sheetName val="Loan_Amortization_Table3"/>
      <sheetName val="Feb_043"/>
      <sheetName val="Obsol_20043"/>
      <sheetName val="3_P&amp;L_3"/>
      <sheetName val="CBS_-_App13"/>
      <sheetName val="Curr_Prov___O73"/>
      <sheetName val="AUDIT_SCHEDULE3"/>
      <sheetName val="Assumption_sheet3"/>
      <sheetName val="M_MM3"/>
      <sheetName val="self_rating_20013"/>
      <sheetName val="Balance_Sheet3"/>
      <sheetName val="CA_Comp3"/>
      <sheetName val="Appx_B3"/>
      <sheetName val="61_HR3"/>
      <sheetName val="65_FINANCE3"/>
      <sheetName val="TAX_SCHEDULE"/>
      <sheetName val="lead_3"/>
      <sheetName val="5E_CA_Comp3"/>
      <sheetName val="FTT-_Profitability"/>
      <sheetName val="Additional_Procedures"/>
      <sheetName val="FTT-_Balance_Sheet"/>
      <sheetName val="Sort_Of_SAP-GL"/>
      <sheetName val="Electrical_"/>
      <sheetName val="O2_TC"/>
      <sheetName val="O4_CA"/>
      <sheetName val="G2__Prepayments"/>
      <sheetName val="BIS_LIST-NTH_18"/>
      <sheetName val="U2_-_Sales"/>
      <sheetName val="Total_CA_IA"/>
      <sheetName val="Leasehold_improvement3"/>
      <sheetName val="FF_2__1_"/>
      <sheetName val="Asset_&amp;_Liability"/>
      <sheetName val="Net_asset_value"/>
      <sheetName val="Adj&amp;Rje(Z820)_"/>
      <sheetName val="Bil_BE"/>
      <sheetName val="2_A_1_Fixed_Assets"/>
      <sheetName val="2_A2_L_Fixed_Assets"/>
      <sheetName val="24100_Accr_Liab1"/>
      <sheetName val="Customize_Your_Loan_Manager1"/>
      <sheetName val="IS_by_Co_(Individual)"/>
      <sheetName val="Green_details"/>
      <sheetName val="03_Detailed"/>
      <sheetName val="01_Bid_Price_summary"/>
      <sheetName val="JAN_071"/>
      <sheetName val="JUL_061"/>
      <sheetName val="OCT_061"/>
      <sheetName val="15100_Prepayment"/>
      <sheetName val="U1_6"/>
      <sheetName val="Drop_List_References"/>
      <sheetName val="E101_Lead"/>
      <sheetName val="Sales_Price"/>
      <sheetName val="Drop_Down_Lists"/>
      <sheetName val="Detail_Loan_Move__&amp;_Listing"/>
      <sheetName val="N2_Detailed_Listing_(Pre-final)"/>
      <sheetName val="Mach_&amp;_equip"/>
      <sheetName val="K101_"/>
      <sheetName val="July_Posting"/>
      <sheetName val="all_dept_master"/>
      <sheetName val="F2-3-6_OH_absorbtion_rate_1"/>
      <sheetName val="_IB-PL-00-01_SUMMARY1"/>
      <sheetName val="DETAIL_PNL"/>
      <sheetName val="Precomm_Work"/>
      <sheetName val="SCH_4D(i)1"/>
      <sheetName val="SCH_7C1"/>
      <sheetName val="U101_P&amp;L"/>
      <sheetName val="A4_4_(FY06)"/>
      <sheetName val="CR_AJE"/>
      <sheetName val="CFS_US-Canada_CAD"/>
      <sheetName val="CFS_AP-NZD_(Trade_Bills)"/>
      <sheetName val="C_A_Sum_"/>
      <sheetName val="Gain_Loss_Calculation"/>
      <sheetName val="Consol_BS"/>
      <sheetName val="IC_BAL"/>
      <sheetName val="U2_2"/>
      <sheetName val="DECO_INCOME"/>
      <sheetName val="U2_Sales"/>
      <sheetName val="Pareto_Daily"/>
      <sheetName val="Hyperion_"/>
      <sheetName val="Assy_Prod_Schedule"/>
      <sheetName val="Quest-Machined_Comp_"/>
      <sheetName val="Family3-Machined_Comp_"/>
      <sheetName val="Treasury_-_GSL_0%"/>
      <sheetName val="Permanent_info"/>
      <sheetName val="may_06"/>
      <sheetName val="Balance_Sheet_Accoung"/>
      <sheetName val="U1_2"/>
      <sheetName val="U1_5"/>
      <sheetName val="U1_1"/>
      <sheetName val="U1_3"/>
      <sheetName val="Leasehold_Land"/>
      <sheetName val="MTD_PL1"/>
      <sheetName val="1A_TaxComp_(pi)1"/>
      <sheetName val="Input_Table1"/>
      <sheetName val="Pack_St_Val_95_(Local)"/>
      <sheetName val="Co_info"/>
      <sheetName val="TO_-_SP"/>
      <sheetName val="TAX_COMP"/>
      <sheetName val="Purchase_Order"/>
      <sheetName val="Customize_Your_Purchase_Order"/>
      <sheetName val="ADJ_-_RATE"/>
      <sheetName val="Norms_SP"/>
      <sheetName val="U-2_1"/>
      <sheetName val="F_L"/>
      <sheetName val="New_Item"/>
      <sheetName val="B131_"/>
      <sheetName val="DATA_EXPEN_BG"/>
      <sheetName val="Register_Cal_Mar_04_July_05_"/>
      <sheetName val="Expense Summary"/>
      <sheetName val="ผ้าสำเร็จ"/>
      <sheetName val="GL CB"/>
      <sheetName val="GL M"/>
      <sheetName val="TB Worksheet"/>
      <sheetName val="110"/>
      <sheetName val="BSI"/>
      <sheetName val="0100"/>
      <sheetName val="Sale 0502"/>
      <sheetName val="Sale 0501"/>
      <sheetName val="3월가격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>
        <row r="1">
          <cell r="A1" t="str">
            <v>NITE BEAUTY INDUSTRIES SDN. BHD.</v>
          </cell>
        </row>
      </sheetData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/>
      <sheetData sheetId="305" refreshError="1"/>
      <sheetData sheetId="306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/>
      <sheetData sheetId="485" refreshError="1"/>
      <sheetData sheetId="486" refreshError="1"/>
      <sheetData sheetId="487"/>
      <sheetData sheetId="488" refreshError="1"/>
      <sheetData sheetId="489" refreshError="1"/>
      <sheetData sheetId="490" refreshError="1"/>
      <sheetData sheetId="491"/>
      <sheetData sheetId="492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</sheetDataSet>
  </externalBook>
</externalLink>
</file>

<file path=xl/externalLinks/externalLink3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41-11-010-0"/>
      <sheetName val="Pivot"/>
      <sheetName val="control"/>
      <sheetName val="Mall"/>
      <sheetName val="WPMall1"/>
      <sheetName val="Ro"/>
      <sheetName val="WPRo1"/>
      <sheetName val="Thida"/>
      <sheetName val="WPThaida1"/>
      <sheetName val="WPThida Ro1"/>
      <sheetName val="Thida_Ro"/>
      <sheetName val="Udon"/>
      <sheetName val="WPUdon1"/>
      <sheetName val="COST-FG"/>
      <sheetName val="COST 18k"/>
      <sheetName val="COSTBUDDHA"/>
      <sheetName val="FF_3"/>
      <sheetName val="NEW_PANE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3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tatistics"/>
      <sheetName val="xxx Ins Salary Rate"/>
      <sheetName val="xxx Turnover Rate"/>
      <sheetName val="Retirement Benefit Table"/>
      <sheetName val="Table"/>
      <sheetName val="Model-Monthly"/>
      <sheetName val="Model-Monthly_gold_or_payment"/>
      <sheetName val="Model-Daily"/>
      <sheetName val="Report"/>
      <sheetName val="Assumption"/>
      <sheetName val="Disclosure"/>
    </sheetNames>
    <sheetDataSet>
      <sheetData sheetId="0"/>
      <sheetData sheetId="1"/>
      <sheetData sheetId="2"/>
      <sheetData sheetId="3"/>
      <sheetData sheetId="4"/>
      <sheetData sheetId="5">
        <row r="12">
          <cell r="L12">
            <v>60</v>
          </cell>
        </row>
      </sheetData>
      <sheetData sheetId="6">
        <row r="12">
          <cell r="Q12">
            <v>5</v>
          </cell>
        </row>
      </sheetData>
      <sheetData sheetId="7"/>
      <sheetData sheetId="8"/>
      <sheetData sheetId="9"/>
      <sheetData sheetId="10"/>
    </sheetDataSet>
  </externalBook>
</externalLink>
</file>

<file path=xl/externalLinks/externalLink3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K-5"/>
      <sheetName val="10-1 Media"/>
      <sheetName val="10-cut"/>
      <sheetName val="Write off"/>
      <sheetName val="bblยังไม่จ่าย"/>
      <sheetName val="Newspaper"/>
      <sheetName val="9"/>
      <sheetName val="method"/>
      <sheetName val="ชื่อหุ้น"/>
      <sheetName val="B&amp;S 1999"/>
    </sheetNames>
    <sheetDataSet>
      <sheetData sheetId="0">
        <row r="2">
          <cell r="G2">
            <v>36525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3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tents"/>
      <sheetName val="DIVIDENDS"/>
      <sheetName val="Income Statement"/>
      <sheetName val="Balance Sheet"/>
      <sheetName val="Statement of Equity"/>
      <sheetName val="Cash Flows"/>
      <sheetName val="61 HR"/>
      <sheetName val="65 FINANCE"/>
      <sheetName val="CA Sheet"/>
      <sheetName val="FSA"/>
      <sheetName val="FORMC94"/>
      <sheetName val="เงินกู้ธนชาติ"/>
      <sheetName val="เงินกู้ MGC"/>
      <sheetName val="tax-ss"/>
      <sheetName val="FF_2 _1_"/>
      <sheetName val="B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3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G"/>
      <sheetName val="FG(B)"/>
      <sheetName val="wip"/>
      <sheetName val="RM"/>
      <sheetName val="part-local"/>
      <sheetName val="LOCAL(B)"/>
      <sheetName val="part-import"/>
      <sheetName val="M_Maincomp"/>
      <sheetName val="BD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</sheetDataSet>
  </externalBook>
</externalLink>
</file>

<file path=xl/externalLinks/externalLink3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FA"/>
      <sheetName val="SAME"/>
      <sheetName val="61 HR"/>
      <sheetName val="65 FINANCE"/>
      <sheetName val="CA Sheet"/>
      <sheetName val="เงินกู้ธนชาติ"/>
      <sheetName val="เงินกู้ MGC"/>
      <sheetName val="FF_2 _1_"/>
      <sheetName val="FSA"/>
      <sheetName val="U"/>
      <sheetName val="B"/>
      <sheetName val="M_Maincomp"/>
      <sheetName val="FORMC94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3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SAME"/>
      <sheetName val="61 HR"/>
      <sheetName val="65 FINANCE"/>
      <sheetName val="FORMC94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3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SAME"/>
      <sheetName val="BPR"/>
      <sheetName val="FORMC94"/>
      <sheetName val="0000"/>
      <sheetName val="H1-Investments"/>
      <sheetName val="K4. F&amp;F"/>
      <sheetName val="AP"/>
      <sheetName val="C-1-5"/>
      <sheetName val="COVER"/>
      <sheetName val="ADDITION"/>
      <sheetName val="ASSLIST2.XLS"/>
      <sheetName val="IBACOMP.XLS"/>
      <sheetName val="COMP00"/>
      <sheetName val="FSA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3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E"/>
      <sheetName val="B- 1"/>
      <sheetName val="FORMC94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3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FA"/>
      <sheetName val="Sheet1 (3)"/>
      <sheetName val="Part R"/>
      <sheetName val="CONT"/>
      <sheetName val="HP"/>
      <sheetName val="DFA"/>
      <sheetName val="BSI"/>
      <sheetName val="108"/>
      <sheetName val="ps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M-2"/>
      <sheetName val="FORMC94"/>
    </sheetNames>
    <sheetDataSet>
      <sheetData sheetId="0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3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เงินกู้ธนชาติ"/>
      <sheetName val="FORMC94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3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FA"/>
      <sheetName val="CBO0497"/>
      <sheetName val="FORMC94"/>
    </sheetNames>
    <sheetDataSet>
      <sheetData sheetId="0"/>
      <sheetData sheetId="1" refreshError="1"/>
      <sheetData sheetId="2" refreshError="1"/>
    </sheetDataSet>
  </externalBook>
</externalLink>
</file>

<file path=xl/externalLinks/externalLink3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FA"/>
      <sheetName val="Sheet1 (3)"/>
      <sheetName val="Part R"/>
      <sheetName val="CONT"/>
      <sheetName val="HP"/>
      <sheetName val="DFA"/>
      <sheetName val="BSI"/>
      <sheetName val="108"/>
      <sheetName val="ps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Adj&amp;Rje(Z820) "/>
      <sheetName val="FORMC94"/>
    </sheetNames>
    <sheetDataSet>
      <sheetData sheetId="0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3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FA"/>
      <sheetName val="Sheet1 (3)"/>
      <sheetName val="Part R"/>
      <sheetName val="CONT"/>
      <sheetName val="HP"/>
      <sheetName val="DFA"/>
      <sheetName val="BSI"/>
      <sheetName val="108"/>
      <sheetName val="ps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Standing data"/>
      <sheetName val="FORMC94"/>
    </sheetNames>
    <sheetDataSet>
      <sheetData sheetId="0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3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FA"/>
      <sheetName val="Sheet1 (3)"/>
      <sheetName val="Part R"/>
      <sheetName val="CONT"/>
      <sheetName val="HP"/>
      <sheetName val="DFA"/>
      <sheetName val="BSI"/>
      <sheetName val="108"/>
      <sheetName val="ps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CA Sheet"/>
      <sheetName val="FORMC94"/>
    </sheetNames>
    <sheetDataSet>
      <sheetData sheetId="0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3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61 HR"/>
      <sheetName val="65 FINANCE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3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FA"/>
      <sheetName val="SAME"/>
      <sheetName val="E"/>
      <sheetName val="B- 1"/>
    </sheetNames>
    <sheetDataSet>
      <sheetData sheetId="0"/>
      <sheetData sheetId="1" refreshError="1"/>
      <sheetData sheetId="2" refreshError="1"/>
      <sheetData sheetId="3" refreshError="1"/>
    </sheetDataSet>
  </externalBook>
</externalLink>
</file>

<file path=xl/externalLinks/externalLink3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FA"/>
      <sheetName val="Sheet1 (3)"/>
      <sheetName val="Part R"/>
      <sheetName val="CONT"/>
      <sheetName val="HP"/>
      <sheetName val="DFA"/>
      <sheetName val="BSI"/>
      <sheetName val="108"/>
      <sheetName val="ps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M-2"/>
    </sheetNames>
    <sheetDataSet>
      <sheetData sheetId="0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3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FA"/>
      <sheetName val="CBO0497"/>
    </sheetNames>
    <sheetDataSet>
      <sheetData sheetId="0"/>
      <sheetData sheetId="1" refreshError="1"/>
    </sheetDataSet>
  </externalBook>
</externalLink>
</file>

<file path=xl/externalLinks/externalLink3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FORMC94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3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AD"/>
      <sheetName val="AJE"/>
      <sheetName val="RJE"/>
      <sheetName val="CLA"/>
      <sheetName val="(Ua) I&amp;E"/>
      <sheetName val="I&amp;E"/>
      <sheetName val="WBS"/>
      <sheetName val="AR"/>
      <sheetName val="cash flow (R)"/>
      <sheetName val="cash flow (R) (2)"/>
      <sheetName val="Commitments"/>
      <sheetName val="Commitments (1)"/>
      <sheetName val="Commitments (2)"/>
      <sheetName val="B"/>
      <sheetName val="B1-receipts"/>
      <sheetName val="B1.1-receipts test"/>
      <sheetName val="B2-payments"/>
      <sheetName val="B2.1-payments test"/>
      <sheetName val="C-cash"/>
      <sheetName val="C1-cash in hand"/>
      <sheetName val="C7-review cash &amp; bank"/>
      <sheetName val="C8-bank recon"/>
      <sheetName val="F-Stocks"/>
      <sheetName val="G-Other Dr"/>
      <sheetName val="G1-Normal dr"/>
      <sheetName val="G2-Other Dr"/>
      <sheetName val="G3-Rental Deposit"/>
      <sheetName val="G4-prepayment"/>
      <sheetName val="K-PPE"/>
      <sheetName val="K.1-JB"/>
      <sheetName val="K.2-EP"/>
      <sheetName val="K1-MV listing"/>
      <sheetName val="K4-insurance"/>
      <sheetName val="K5-depn"/>
      <sheetName val="N"/>
      <sheetName val="N3"/>
      <sheetName val="N3-1"/>
      <sheetName val="N3.1"/>
      <sheetName val="N3.1.2"/>
      <sheetName val="N3.1.1"/>
      <sheetName val="N3.2"/>
      <sheetName val="N 5"/>
      <sheetName val="N6"/>
      <sheetName val="N7"/>
      <sheetName val="O"/>
      <sheetName val="O1-Tax comp (0)"/>
      <sheetName val="O1"/>
      <sheetName val="O1.1-fa recon"/>
      <sheetName val="O1.2-cap allowance"/>
      <sheetName val="Q"/>
      <sheetName val="Q1.2"/>
      <sheetName val="Q1.2.1"/>
      <sheetName val="Q2-Parents' loans"/>
      <sheetName val="Q3"/>
      <sheetName val="Q3.1"/>
      <sheetName val="Q4"/>
      <sheetName val="Q4.1"/>
      <sheetName val="R"/>
      <sheetName val="R1"/>
      <sheetName val="R2"/>
      <sheetName val="T-funds"/>
      <sheetName val="T1-building levy"/>
      <sheetName val="U1.1-Tuition fees"/>
      <sheetName val="U1.2-Free tuition"/>
      <sheetName val="U1.3-Discount tuition"/>
      <sheetName val="U2-Salaries"/>
      <sheetName val="U2.1-Salary Reasonableness"/>
      <sheetName val="U2.2-Rent allowance"/>
      <sheetName val="U2.3-Overseas allowance"/>
      <sheetName val="U3-Employment Cost"/>
      <sheetName val="U4-Recruitment"/>
      <sheetName val="U5-Education Resources"/>
      <sheetName val="U6-Upkeep"/>
      <sheetName val="U7-Gen admin"/>
      <sheetName val="U8-Enrolment"/>
      <sheetName val="U9-forfeit deposit"/>
      <sheetName val="U10-FD receipts"/>
      <sheetName val="U10.1-fd interest"/>
      <sheetName val="U11-Sundry Receipts"/>
      <sheetName val="U12-Finance charges"/>
      <sheetName val="Q3.1(0)"/>
      <sheetName val="Q1.4(0)"/>
      <sheetName val="N3.1.1 (0)"/>
      <sheetName val="Salary Reasonableness(0)"/>
      <sheetName val="N (2)"/>
      <sheetName val="SAME"/>
      <sheetName val="AFA"/>
      <sheetName val="U4_Recruitment"/>
      <sheetName val="IBACOMP.XLS"/>
      <sheetName val="cashflowcomp"/>
      <sheetName val="CA Shee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 refreshError="1"/>
      <sheetData sheetId="86" refreshError="1"/>
      <sheetData sheetId="87"/>
      <sheetData sheetId="88" refreshError="1"/>
      <sheetData sheetId="89" refreshError="1"/>
      <sheetData sheetId="90" refreshError="1"/>
    </sheetDataSet>
  </externalBook>
</externalLink>
</file>

<file path=xl/externalLinks/externalLink3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10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  <sheetName val="10_1 Media"/>
      <sheetName val="10_cut"/>
      <sheetName val="Cost center"/>
      <sheetName val="DATA"/>
      <sheetName val="sampling plan"/>
      <sheetName val="ReadData"/>
      <sheetName val="supplier"/>
      <sheetName val="RawData"/>
      <sheetName val="HO"/>
      <sheetName val="TOP_Carat_2001 ;)"/>
      <sheetName val="130530"/>
      <sheetName val="AA-6_(2)"/>
      <sheetName val="10-test_(revise)"/>
      <sheetName val="10-1_Media"/>
      <sheetName val="10_1_Media"/>
      <sheetName val="sampling_plan"/>
      <sheetName val="DataSheet"/>
      <sheetName val="BSLA"/>
      <sheetName val="県別ﾏﾙﾁ"/>
      <sheetName val="EQ4NTV"/>
      <sheetName val="F041"/>
      <sheetName val="Subsequent_2003"/>
      <sheetName val="CST1198"/>
      <sheetName val="FG"/>
      <sheetName val="Content"/>
      <sheetName val="menu"/>
      <sheetName val="DEP12"/>
      <sheetName val="AA-6_(2)1"/>
      <sheetName val="10-test_(revise)1"/>
      <sheetName val="10-1_Media1"/>
      <sheetName val="10_1_Media1"/>
      <sheetName val="sampling_plan1"/>
      <sheetName val="TOP_Carat_2001_;)"/>
      <sheetName val="5_PA_PL"/>
      <sheetName val="BUDGET"/>
      <sheetName val="COSUB"/>
      <sheetName val="Zone1"/>
      <sheetName val="Zone2"/>
      <sheetName val="CASA-PLAN"/>
      <sheetName val="ลูกหนี้(เก่า)"/>
      <sheetName val="10-1 "/>
      <sheetName val="1"/>
      <sheetName val=""/>
      <sheetName val="code cc"/>
      <sheetName val="Sheet2"/>
      <sheetName val="effi"/>
      <sheetName val="0894 PC from Andy Lam"/>
      <sheetName val="ＣＡＭＹ　ＭⅢ"/>
      <sheetName val="FGC"/>
      <sheetName val="M_Maincomp"/>
      <sheetName val="Calculation PS"/>
      <sheetName val="SOPSG"/>
      <sheetName val="軽戦略YOSHIMA"/>
      <sheetName val="WC"/>
      <sheetName val="Table"/>
      <sheetName val="Calculation of end rates"/>
      <sheetName val="B1"/>
      <sheetName val="Checklist-A"/>
      <sheetName val="AA-6_(2)2"/>
      <sheetName val="10-test_(revise)2"/>
      <sheetName val="10-1_Media2"/>
      <sheetName val="10_1_Media2"/>
      <sheetName val="sampling_plan2"/>
      <sheetName val="TOP_Carat_2001_;)1"/>
      <sheetName val="code_cc"/>
      <sheetName val="10-1_"/>
      <sheetName val="0894_PC_from_Andy_Lam"/>
      <sheetName val="Calculation_PS"/>
      <sheetName val="new ccl"/>
      <sheetName val="Calendar"/>
      <sheetName val="Mat"/>
      <sheetName val="pp"/>
      <sheetName val="new pp"/>
      <sheetName val="hl_ผลรวม"/>
      <sheetName val="hl_รหัส"/>
      <sheetName val="hl_วัน"/>
      <sheetName val="MA"/>
      <sheetName val="Database"/>
      <sheetName val="เงินกู้ MGC"/>
      <sheetName val="ADVANCE-STAFF"/>
      <sheetName val="AA-6_(2)3"/>
      <sheetName val="10-test_(revise)3"/>
      <sheetName val="10-1_Media3"/>
      <sheetName val="10_1_Media3"/>
      <sheetName val="sampling_plan3"/>
      <sheetName val="TOP_Carat_2001_;)2"/>
      <sheetName val="0894_PC_from_Andy_Lam1"/>
      <sheetName val="10-1_1"/>
      <sheetName val="code_cc1"/>
      <sheetName val="Calculation_PS1"/>
      <sheetName val="Calculation_of_end_rates"/>
      <sheetName val="Header"/>
      <sheetName val="Schedule A - REIT III"/>
      <sheetName val="CIPA"/>
      <sheetName val="วิเคราะห์"/>
      <sheetName val="Lookups"/>
      <sheetName val="CF Worksheet "/>
      <sheetName val="CF_Worksheet_"/>
      <sheetName val="Trial Balance"/>
      <sheetName val="CJEs"/>
      <sheetName val="_IBPL0001"/>
      <sheetName val="ChickOrder"/>
      <sheetName val="STD"/>
      <sheetName val=" IBPL0001"/>
      <sheetName val="10-1 Me"/>
      <sheetName val="Master Program"/>
      <sheetName val="Vol. Export"/>
      <sheetName val="Variance"/>
      <sheetName val="Input"/>
      <sheetName val="Company TB"/>
      <sheetName val="group-expense"/>
      <sheetName val="Month"/>
      <sheetName val="PL"/>
      <sheetName val="CRJE"/>
      <sheetName val="Wht cur"/>
      <sheetName val="name"/>
      <sheetName val="Customer"/>
      <sheetName val="163040 LC-TR"/>
      <sheetName val=" IB-PL-00-01 SUMMARY"/>
      <sheetName val="Rayong"/>
      <sheetName val="Jung step down (60)"/>
      <sheetName val="w op"/>
      <sheetName val="Link data-july"/>
      <sheetName val="FA"/>
      <sheetName val="วิศวกรรม"/>
      <sheetName val="QA"/>
      <sheetName val="Assumptions"/>
      <sheetName val="info"/>
      <sheetName val="LCoduNodu@_x001e__x001e__x0000__x0000_"/>
      <sheetName val=" IB-PL-YTD"/>
      <sheetName val="TB_LET_03"/>
      <sheetName val="DEPSYS47"/>
      <sheetName val="HISTORICO"/>
      <sheetName val="SCB 1 - Current"/>
      <sheetName val="SCB 2 - Current"/>
      <sheetName val="ยานพาหนะ"/>
      <sheetName val="เครื่องมือ"/>
      <sheetName val="LCoduNodu@_x001e__x001e_??"/>
      <sheetName val="J2"/>
      <sheetName val="J1"/>
      <sheetName val="BS"/>
      <sheetName val="#REF"/>
      <sheetName val="Mthly"/>
      <sheetName val="manual"/>
      <sheetName val="Safire AOP"/>
      <sheetName val="part-import"/>
      <sheetName val="TB SAP"/>
      <sheetName val="Drawing Approve"/>
      <sheetName val="Sheet4"/>
      <sheetName val="BookBank"/>
      <sheetName val="GENERAL"/>
      <sheetName val="Elect (3)"/>
      <sheetName val="total"/>
      <sheetName val="DealerData"/>
      <sheetName val="Tables"/>
      <sheetName val="Base Rental"/>
      <sheetName val="Test cost oversea"/>
      <sheetName val="10-test (revis"/>
      <sheetName val="17. Non consolidated stock"/>
      <sheetName val="General Data"/>
      <sheetName val="Assets"/>
      <sheetName val="Liabilities"/>
      <sheetName val="P-L"/>
      <sheetName val="14. Fixed assets"/>
      <sheetName val="13. Intangible assets"/>
      <sheetName val="Lead"/>
      <sheetName val="Acc_code"/>
      <sheetName val="Sup_code"/>
      <sheetName val="TAB_DEP"/>
      <sheetName val="Q'1"/>
      <sheetName val="ACCODE"/>
      <sheetName val="Account List"/>
      <sheetName val="KP1590_E"/>
      <sheetName val="XXXXXXXX"/>
      <sheetName val="G-BS"/>
      <sheetName val="ADJ - RATE"/>
      <sheetName val="depr"/>
      <sheetName val="DMD Office"/>
      <sheetName val="ADMIN OFFICE (2)"/>
      <sheetName val="PPE&amp;AUC"/>
      <sheetName val="14.9月分"/>
      <sheetName val="_x0008_"/>
      <sheetName val="BS ATTACH"/>
      <sheetName val="TB Worksheet"/>
      <sheetName val="DropDown List"/>
      <sheetName val="BS(Foamtec)"/>
      <sheetName val="PL(Foamtec)"/>
      <sheetName val="07.08.2008"/>
      <sheetName val="P087_ Pipe Line(AUC)"/>
      <sheetName val="Raw Material"/>
      <sheetName val="F_OH"/>
      <sheetName val="10-1 Media:10-cut"/>
      <sheetName val="Setup"/>
      <sheetName val="10-1 M"/>
      <sheetName val="Sheet1"/>
      <sheetName val="m doc"/>
      <sheetName val="ยอดยกมา"/>
      <sheetName val="data budget04"/>
      <sheetName val="TABLEQ204 "/>
      <sheetName val="expenses"/>
      <sheetName val="TB"/>
      <sheetName val="FA Report"/>
      <sheetName val="보고자료종합"/>
      <sheetName val="df_รหัส"/>
      <sheetName val="Booking"/>
      <sheetName val="Breakeven Analysis"/>
      <sheetName val="EBIT"/>
      <sheetName val="S33"/>
      <sheetName val="Co info"/>
      <sheetName val="AA-6_(2)4"/>
      <sheetName val="10-test_(revise)4"/>
      <sheetName val="10-1_Media4"/>
      <sheetName val="10_1_Media4"/>
      <sheetName val="sampling_plan4"/>
      <sheetName val="TOP_Carat_2001_;)3"/>
      <sheetName val="10-1_2"/>
      <sheetName val="code_cc2"/>
      <sheetName val="0894_PC_from_Andy_Lam2"/>
      <sheetName val="Calculation_PS2"/>
      <sheetName val="Calculation_of_end_rates1"/>
      <sheetName val="new_ccl"/>
      <sheetName val="new_pp"/>
      <sheetName val="เงินกู้_MGC"/>
      <sheetName val="Schedule_A_-_REIT_III"/>
      <sheetName val="CF_Worksheet_1"/>
      <sheetName val="Trial_Balance"/>
      <sheetName val="_IBPL00011"/>
      <sheetName val="10-1_Me"/>
      <sheetName val="Master_Program"/>
      <sheetName val="Vol__Export"/>
      <sheetName val="Company_TB"/>
      <sheetName val="Wht_cur"/>
      <sheetName val="163040_LC-TR"/>
      <sheetName val="_IB-PL-00-01_SUMMARY"/>
      <sheetName val="Jung_step_down_(60)"/>
      <sheetName val="w_op"/>
      <sheetName val="Link_data-july"/>
      <sheetName val="LCoduNodu@"/>
      <sheetName val="_IB-PL-YTD"/>
      <sheetName val="SCB_1_-_Current"/>
      <sheetName val="SCB_2_-_Current"/>
      <sheetName val="LCoduNodu@??"/>
      <sheetName val="Safire_AOP"/>
      <sheetName val="TB_SAP"/>
      <sheetName val="Drawing_Approve"/>
      <sheetName val="Elect_(3)"/>
      <sheetName val="Base_Rental"/>
      <sheetName val="Test_cost_oversea"/>
      <sheetName val="10-test_(revis"/>
      <sheetName val="17__Non_consolidated_stock"/>
      <sheetName val="General_Data"/>
      <sheetName val="14__Fixed_assets"/>
      <sheetName val="13__Intangible_assets"/>
      <sheetName val="Account_List"/>
      <sheetName val="ADJ_-_RATE"/>
      <sheetName val="DMD_Office"/>
      <sheetName val="ADMIN_OFFICE_(2)"/>
      <sheetName val="14_9月分"/>
      <sheetName val="BS_ATTACH"/>
      <sheetName val="TB_Worksheet"/>
      <sheetName val="DropDown_List"/>
      <sheetName val="07_08_2008"/>
      <sheetName val="P087__Pipe_Line(AUC)"/>
      <sheetName val="Raw_Material"/>
      <sheetName val="10-1_M"/>
      <sheetName val="s006-⑤ (1)"/>
      <sheetName val="Dec15"/>
      <sheetName val="DEC31"/>
      <sheetName val="FX rates"/>
      <sheetName val="03100(SS)"/>
      <sheetName val="BALANCE SHEET "/>
      <sheetName val="DW"/>
      <sheetName val="M.1"/>
      <sheetName val="TBBR"/>
      <sheetName val="M_1"/>
      <sheetName val="Breakeven_Analysis"/>
      <sheetName val="Setting"/>
      <sheetName val="Pivot Aug'01"/>
      <sheetName val="group"/>
      <sheetName val="CF_Worksheet_2"/>
      <sheetName val="Trial_Balance1"/>
      <sheetName val="IVCY"/>
      <sheetName val="Supplier_with_address"/>
      <sheetName val="dir-ca"/>
      <sheetName val="Invoice"/>
      <sheetName val="LINE13"/>
      <sheetName val="Purchase"/>
      <sheetName val="BALANCE_SHEET_"/>
      <sheetName val="TMS2000"/>
      <sheetName val="เงินกู้ธนชาติ"/>
      <sheetName val="STEEL UP"/>
      <sheetName val="FORM8(1)"/>
      <sheetName val="FC20_1"/>
      <sheetName val="incom tax 2005"/>
      <sheetName val="PO_List"/>
      <sheetName val="K2"/>
      <sheetName val="Attendance"/>
      <sheetName val="Ranking"/>
      <sheetName val="Fcst Depre"/>
      <sheetName val="Original 2000 Budget"/>
      <sheetName val="f_test_ผลรวม"/>
      <sheetName val="f_test_รหัส"/>
      <sheetName val="f_test_วัน"/>
      <sheetName val="Sheet12"/>
      <sheetName val="LOT_ACCP"/>
      <sheetName val="Company_TB1"/>
      <sheetName val="Wht_cur1"/>
      <sheetName val="10-1_Me1"/>
      <sheetName val="w_op1"/>
      <sheetName val="Link_data-july1"/>
      <sheetName val="Master_Program1"/>
      <sheetName val="Vol__Export1"/>
      <sheetName val="_IB-PL-YTD1"/>
      <sheetName val="163040_LC-TR1"/>
      <sheetName val="Jung_step_down_(60)1"/>
      <sheetName val="STEEL_UP"/>
      <sheetName val="AGING"/>
      <sheetName val="fqc_ผลรวม"/>
      <sheetName val="fqc_รหัส"/>
      <sheetName val="fqc_วัน"/>
      <sheetName val="หน้า 1"/>
      <sheetName val="DEP99"/>
      <sheetName val="MOLD-WinsFA31122005"/>
      <sheetName val="TB-2001-Apr'01"/>
      <sheetName val="TrialBalance Q3-2002"/>
      <sheetName val="Date"/>
      <sheetName val="PL-D1"/>
      <sheetName val="NIML"/>
      <sheetName val="cu_วัน"/>
      <sheetName val="cu_รหัส"/>
      <sheetName val="Plan June 'Weekly"/>
      <sheetName val="PVC"/>
      <sheetName val="L to 20"/>
      <sheetName val="Q_All_Data_Non_1"/>
      <sheetName val="Asset Balance 12.2012"/>
      <sheetName val="wtb 30.09"/>
      <sheetName val="wtb 30.11"/>
      <sheetName val="tb Q3'08 (2)"/>
      <sheetName val="tb Q3'08"/>
      <sheetName val="L"/>
      <sheetName val="CC"/>
      <sheetName val="U"/>
      <sheetName val="Mat-080331"/>
      <sheetName val="AJE"/>
      <sheetName val="F1-3(BS)-Assign"/>
      <sheetName val="F1-3(PL)-Assign"/>
      <sheetName val="F1"/>
      <sheetName val="F2"/>
      <sheetName val="F3"/>
      <sheetName val="F4"/>
      <sheetName val="CAJE"/>
      <sheetName val="PRJE"/>
      <sheetName val="A"/>
      <sheetName val="B"/>
      <sheetName val="B-1"/>
      <sheetName val="C"/>
      <sheetName val="C-1"/>
      <sheetName val="C-1.1"/>
      <sheetName val="C-2.1"/>
      <sheetName val="C-2.2"/>
      <sheetName val="C-2.3"/>
      <sheetName val="C-2.4"/>
      <sheetName val="C-2.5"/>
      <sheetName val="L-2"/>
      <sheetName val="Deferred Tax 0608"/>
      <sheetName val="U-1 (2)"/>
      <sheetName val="U-1"/>
      <sheetName val="Z"/>
      <sheetName val="BB"/>
      <sheetName val="BB-1"/>
      <sheetName val="EE-1"/>
      <sheetName val="CC-1"/>
      <sheetName val="CC-2"/>
      <sheetName val="CC-3"/>
      <sheetName val="CC-3.1"/>
      <sheetName val="CC-3.2"/>
      <sheetName val="CC-3.3"/>
      <sheetName val="CC-4"/>
      <sheetName val="CC-5"/>
      <sheetName val="CC-6"/>
      <sheetName val="SS"/>
      <sheetName val="AA"/>
      <sheetName val="10-1"/>
      <sheetName val="10-2"/>
      <sheetName val="20"/>
      <sheetName val="30 -1"/>
      <sheetName val="50"/>
      <sheetName val="70-1"/>
      <sheetName val="90-1"/>
      <sheetName val="s006-⑤_(1)"/>
      <sheetName val="vat"/>
      <sheetName val="ForEx"/>
      <sheetName val="CODE G"/>
      <sheetName val="EKUSA"/>
      <sheetName val="M_CT_OUT"/>
      <sheetName val="Control"/>
      <sheetName val="RECY"/>
      <sheetName val="DESP"/>
      <sheetName val="TB_2001_Apr_01"/>
      <sheetName val="8"/>
      <sheetName val="11"/>
      <sheetName val="12"/>
      <sheetName val="15"/>
      <sheetName val="51"/>
      <sheetName val="2"/>
      <sheetName val="A003031"/>
      <sheetName val="FU"/>
      <sheetName val="JUNE1"/>
      <sheetName val="Main"/>
      <sheetName val="111-112"/>
      <sheetName val="Basic_Information"/>
      <sheetName val="MENU-DOP"/>
      <sheetName val="PARAM"/>
      <sheetName val="Act"/>
      <sheetName val="Tickmarks"/>
      <sheetName val="Summary of Adj"/>
      <sheetName val="FAMsia BS"/>
      <sheetName val="Msia PL"/>
      <sheetName val="FAWuxi BS"/>
      <sheetName val="FAMW PL"/>
      <sheetName val="FAMW BS"/>
      <sheetName val="CONSOL MPL"/>
      <sheetName val="FAS MPL"/>
      <sheetName val="FAM MPL"/>
      <sheetName val="FAMW MPL"/>
      <sheetName val="APR"/>
      <sheetName val="AUG"/>
      <sheetName val="FEB"/>
      <sheetName val="JAN"/>
      <sheetName val="JUL"/>
      <sheetName val="JUN"/>
      <sheetName val="MAR"/>
      <sheetName val="MAY"/>
      <sheetName val="PATTERN"/>
      <sheetName val="S03"/>
      <sheetName val="YTD-Actual"/>
      <sheetName val="YTD_Revised"/>
      <sheetName val="グラフデータ"/>
      <sheetName val="RM"/>
      <sheetName val="Credit Processing B'mkg"/>
      <sheetName val="StdEnergy"/>
      <sheetName val="Code"/>
      <sheetName val="รายละเอียด"/>
      <sheetName val="WACC"/>
      <sheetName val="Nominal Accounts"/>
      <sheetName val="SEA"/>
      <sheetName val="รายการกับบริษัทในเครือ "/>
      <sheetName val="incom_tax_2005"/>
      <sheetName val="Asset_Balance_12_2012"/>
      <sheetName val="Collections Plan"/>
      <sheetName val="Master Config"/>
      <sheetName val="OIL"/>
      <sheetName val="1. Dynaplast (M)"/>
      <sheetName val="99-107-2"/>
      <sheetName val="99-109-2"/>
      <sheetName val="【English】後半（検査）工程_Jan_Analyse"/>
      <sheetName val="163040 LC_TR"/>
      <sheetName val="Customize Your Invoice"/>
      <sheetName val="2000"/>
      <sheetName val="Amortization Table"/>
      <sheetName val="PO"/>
      <sheetName val="ExRates"/>
      <sheetName val="AGING LOCAL"/>
      <sheetName val="H-100"/>
      <sheetName val="H-110"/>
      <sheetName val="H-120"/>
      <sheetName val="J-100"/>
      <sheetName val="J-110"/>
      <sheetName val="DETAIL "/>
      <sheetName val="EDP-Master"/>
      <sheetName val="Book 1 Summary"/>
      <sheetName val="COST (ACC.ขาย10-2005)"/>
      <sheetName val="Z41,Z42 이외total"/>
      <sheetName val="Selection"/>
      <sheetName val="BASIS"/>
      <sheetName val="TB2009"/>
      <sheetName val="Bill No. 2 - Carpark"/>
      <sheetName val="Parts List"/>
      <sheetName val="PRMT"/>
      <sheetName val="CNT"/>
      <sheetName val="payment"/>
      <sheetName val="MOTO"/>
      <sheetName val="exp"/>
      <sheetName val="Direct Non-Payroll"/>
      <sheetName val="Chart"/>
      <sheetName val="df_ผลรวม"/>
      <sheetName val="Sample"/>
      <sheetName val="v_cut_วัน"/>
      <sheetName val="14年3月末"/>
      <sheetName val="PipWT"/>
      <sheetName val="IBASE"/>
      <sheetName val="推移データ"/>
      <sheetName val="工数集計"/>
      <sheetName val="BasicRules"/>
      <sheetName val="Casual Staff"/>
      <sheetName val="Manpower"/>
      <sheetName val="Insurance&amp;Licence"/>
      <sheetName val="PM"/>
      <sheetName val="A1"/>
      <sheetName val="Sensitivity Inputs"/>
      <sheetName val="เงินกู้_MGC1"/>
      <sheetName val="CF_Worksheet_3"/>
      <sheetName val="Trial_Balance2"/>
      <sheetName val="_IBPL00012"/>
      <sheetName val="10-1_Me2"/>
      <sheetName val="Master_Program2"/>
      <sheetName val="Vol__Export2"/>
      <sheetName val="Company_TB2"/>
      <sheetName val="Wht_cur2"/>
      <sheetName val="163040_LC-TR2"/>
      <sheetName val="_IB-PL-00-01_SUMMARY1"/>
      <sheetName val="Jung_step_down_(60)2"/>
      <sheetName val="w_op2"/>
      <sheetName val="Link_data-july2"/>
      <sheetName val="_IB-PL-YTD2"/>
      <sheetName val="SCB_1_-_Current1"/>
      <sheetName val="SCB_2_-_Current1"/>
      <sheetName val="Safire_AOP1"/>
      <sheetName val="TB_SAP1"/>
      <sheetName val="Drawing_Approve1"/>
      <sheetName val="Elect_(3)1"/>
      <sheetName val="Base_Rental1"/>
      <sheetName val="Test_cost_oversea1"/>
      <sheetName val="10-test_(revis1"/>
      <sheetName val="17__Non_consolidated_stock1"/>
      <sheetName val="General_Data1"/>
      <sheetName val="14__Fixed_assets1"/>
      <sheetName val="13__Intangible_assets1"/>
      <sheetName val="Account_List1"/>
      <sheetName val="BS_ATTACH1"/>
      <sheetName val="DropDown_List1"/>
      <sheetName val="07_08_20081"/>
      <sheetName val="P087__Pipe_Line(AUC)1"/>
      <sheetName val="Raw_Material1"/>
      <sheetName val="Casual_Staff"/>
      <sheetName val="Sensitivity_Inputs"/>
      <sheetName val="Breakeven_Analysis1"/>
      <sheetName val="Collections_Plan"/>
      <sheetName val="s006-⑤_(1)1"/>
      <sheetName val="FX_rates"/>
      <sheetName val="BALANCE_SHEET_1"/>
      <sheetName val="M_11"/>
      <sheetName val="Pivot_Aug'01"/>
      <sheetName val="STEEL_UP1"/>
      <sheetName val="incom_tax_20051"/>
      <sheetName val="Fcst_Depre"/>
      <sheetName val="Original_2000_Budget"/>
      <sheetName val="หน้า_1"/>
      <sheetName val="TrialBalance_Q3-2002"/>
      <sheetName val="Plan_June_'Weekly"/>
      <sheetName val="L_to_20"/>
      <sheetName val="Asset_Balance_12_20121"/>
      <sheetName val="wtb_30_09"/>
      <sheetName val="wtb_30_11"/>
      <sheetName val="tb_Q3'08_(2)"/>
      <sheetName val="tb_Q3'08"/>
      <sheetName val="C-1_1"/>
      <sheetName val="C-2_1"/>
      <sheetName val="C-2_2"/>
      <sheetName val="C-2_3"/>
      <sheetName val="C-2_4"/>
      <sheetName val="C-2_5"/>
      <sheetName val="Deferred_Tax_0608"/>
      <sheetName val="U-1_(2)"/>
      <sheetName val="CC-3_1"/>
      <sheetName val="CC-3_2"/>
      <sheetName val="CC-3_3"/>
      <sheetName val="30_-1"/>
      <sheetName val="CODE_G"/>
      <sheetName val="Summary_of_Adj"/>
      <sheetName val="FAMsia_BS"/>
      <sheetName val="Msia_PL"/>
      <sheetName val="FAWuxi_BS"/>
      <sheetName val="FAMW_PL"/>
      <sheetName val="FAMW_BS"/>
      <sheetName val="CONSOL_MPL"/>
      <sheetName val="FAS_MPL"/>
      <sheetName val="FAM_MPL"/>
      <sheetName val="FAMW_MPL"/>
      <sheetName val="Credit_Processing_B'mkg"/>
      <sheetName val="Nominal_Accounts"/>
      <sheetName val="รายการกับบริษัทในเครือ_"/>
      <sheetName val="NC"/>
    </sheetNames>
    <sheetDataSet>
      <sheetData sheetId="0">
        <row r="1">
          <cell r="A1" t="str">
            <v>CARAT MEDIA SERVICES (THAILAND) CO., LTD.</v>
          </cell>
        </row>
      </sheetData>
      <sheetData sheetId="1">
        <row r="1">
          <cell r="A1" t="str">
            <v>CARAT MEDIA SERVICES (THAILAND) CO., LTD.</v>
          </cell>
        </row>
      </sheetData>
      <sheetData sheetId="2">
        <row r="1">
          <cell r="A1" t="str">
            <v>CARAT MEDIA SERVICES (THAILAND) CO., LTD.</v>
          </cell>
        </row>
      </sheetData>
      <sheetData sheetId="3">
        <row r="1">
          <cell r="A1" t="str">
            <v>CARAT MEDIA SERVICES (THAILAND) CO., LTD.</v>
          </cell>
        </row>
      </sheetData>
      <sheetData sheetId="4">
        <row r="1">
          <cell r="A1" t="str">
            <v>CARAT MEDIA SERVICES (THAILAND) CO., LTD.</v>
          </cell>
        </row>
      </sheetData>
      <sheetData sheetId="5">
        <row r="1">
          <cell r="A1" t="str">
            <v>CARAT MEDIA SERVICES (THAILAND) CO., LTD.</v>
          </cell>
        </row>
      </sheetData>
      <sheetData sheetId="6">
        <row r="1">
          <cell r="A1" t="str">
            <v>CARAT MEDIA SERVICES (THAILAND) CO., LTD.</v>
          </cell>
        </row>
      </sheetData>
      <sheetData sheetId="7">
        <row r="1">
          <cell r="A1" t="str">
            <v>CARAT MEDIA SERVICES (THAILAND) CO., LTD.</v>
          </cell>
        </row>
      </sheetData>
      <sheetData sheetId="8">
        <row r="1">
          <cell r="A1" t="str">
            <v>CARAT MEDIA SERVICES (THAILAND) CO., LTD.</v>
          </cell>
        </row>
      </sheetData>
      <sheetData sheetId="9">
        <row r="1">
          <cell r="A1" t="str">
            <v>CARAT MEDIA SERVICES (THAILAND) CO., LTD.</v>
          </cell>
        </row>
      </sheetData>
      <sheetData sheetId="10">
        <row r="1">
          <cell r="A1" t="str">
            <v>CARAT MEDIA SERVICES (THAILAND) CO., LTD.</v>
          </cell>
        </row>
      </sheetData>
      <sheetData sheetId="11">
        <row r="1">
          <cell r="A1" t="str">
            <v>CARAT MEDIA SERVICES (THAILAND) CO., LTD.</v>
          </cell>
        </row>
      </sheetData>
      <sheetData sheetId="12">
        <row r="1">
          <cell r="A1" t="str">
            <v>CARAT MEDIA SERVICES (THAILAND) CO., LTD.</v>
          </cell>
        </row>
      </sheetData>
      <sheetData sheetId="13">
        <row r="1">
          <cell r="A1" t="str">
            <v>CARAT MEDIA SERVICES (THAILAND) CO., LTD.</v>
          </cell>
        </row>
      </sheetData>
      <sheetData sheetId="14">
        <row r="1">
          <cell r="A1" t="str">
            <v>CARAT MEDIA SERVICES (THAILAND) CO., LTD.</v>
          </cell>
        </row>
      </sheetData>
      <sheetData sheetId="15">
        <row r="1">
          <cell r="A1" t="str">
            <v>CARAT MEDIA SERVICES (THAILAND) CO., LTD.</v>
          </cell>
        </row>
      </sheetData>
      <sheetData sheetId="16">
        <row r="1">
          <cell r="A1" t="str">
            <v>CARAT MEDIA SERVICES (THAILAND) CO., LTD.</v>
          </cell>
        </row>
      </sheetData>
      <sheetData sheetId="17">
        <row r="1">
          <cell r="A1" t="str">
            <v>CARAT MEDIA SERVICES (THAILAND) CO., LTD.</v>
          </cell>
        </row>
      </sheetData>
      <sheetData sheetId="18">
        <row r="1">
          <cell r="A1" t="str">
            <v>CARAT MEDIA SERVICES (THAILAND) CO., LTD.</v>
          </cell>
        </row>
      </sheetData>
      <sheetData sheetId="19">
        <row r="1">
          <cell r="A1" t="str">
            <v>CARAT MEDIA SERVICES (THAILAND) CO., LTD.</v>
          </cell>
        </row>
      </sheetData>
      <sheetData sheetId="20">
        <row r="1">
          <cell r="A1" t="str">
            <v>CARAT MEDIA SERVICES (THAILAND) CO., LTD.</v>
          </cell>
        </row>
      </sheetData>
      <sheetData sheetId="21">
        <row r="1">
          <cell r="A1" t="str">
            <v>CARAT MEDIA SERVICES (THAILAND) CO., LTD.</v>
          </cell>
        </row>
      </sheetData>
      <sheetData sheetId="22">
        <row r="1">
          <cell r="A1" t="str">
            <v>CARAT MEDIA SERVICES (THAILAND) CO., LTD.</v>
          </cell>
        </row>
      </sheetData>
      <sheetData sheetId="23">
        <row r="1">
          <cell r="A1" t="str">
            <v>CARAT MEDIA SERVICES (THAILAND) CO., LTD.</v>
          </cell>
        </row>
      </sheetData>
      <sheetData sheetId="24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MEDIA ANALYTICAL REVIEW</v>
          </cell>
          <cell r="C3" t="str">
            <v xml:space="preserve">Select job sheet from sales report </v>
          </cell>
        </row>
        <row r="5">
          <cell r="A5" t="str">
            <v xml:space="preserve">Customers' name </v>
          </cell>
          <cell r="B5" t="str">
            <v>Carat Media Service</v>
          </cell>
          <cell r="C5" t="str">
            <v>Cost</v>
          </cell>
          <cell r="D5" t="str">
            <v>Sale</v>
          </cell>
          <cell r="E5" t="str">
            <v>Gross Profit(%)</v>
          </cell>
          <cell r="F5" t="str">
            <v>Cost amount</v>
          </cell>
          <cell r="G5" t="str">
            <v>Handling charge</v>
          </cell>
          <cell r="H5" t="str">
            <v>%</v>
          </cell>
          <cell r="I5" t="str">
            <v>A</v>
          </cell>
          <cell r="J5" t="str">
            <v>B</v>
          </cell>
          <cell r="K5" t="str">
            <v>C</v>
          </cell>
          <cell r="L5" t="str">
            <v>Remark</v>
          </cell>
        </row>
      </sheetData>
      <sheetData sheetId="25" refreshError="1"/>
      <sheetData sheetId="26">
        <row r="1">
          <cell r="A1" t="str">
            <v>CARAT MEDIA SERVICES (THAILAND) CO., LTD.</v>
          </cell>
        </row>
      </sheetData>
      <sheetData sheetId="27"/>
      <sheetData sheetId="28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 refreshError="1"/>
      <sheetData sheetId="36" refreshError="1"/>
      <sheetData sheetId="37"/>
      <sheetData sheetId="38"/>
      <sheetData sheetId="39"/>
      <sheetData sheetId="40"/>
      <sheetData sheetId="41"/>
      <sheetData sheetId="42" refreshError="1"/>
      <sheetData sheetId="43" refreshError="1"/>
      <sheetData sheetId="44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/>
      <sheetData sheetId="231"/>
      <sheetData sheetId="232"/>
      <sheetData sheetId="233"/>
      <sheetData sheetId="234"/>
      <sheetData sheetId="235"/>
      <sheetData sheetId="236">
        <row r="1">
          <cell r="A1" t="str">
            <v>CARAT MEDIA SERVICES (THAILAND) CO., LTD.</v>
          </cell>
        </row>
      </sheetData>
      <sheetData sheetId="237">
        <row r="1">
          <cell r="A1" t="str">
            <v>CARAT MEDIA SERVICES (THAILAND) CO., LTD.</v>
          </cell>
        </row>
      </sheetData>
      <sheetData sheetId="238">
        <row r="1">
          <cell r="A1" t="str">
            <v>CARAT MEDIA SERVICES (THAILAND) CO., LTD.</v>
          </cell>
        </row>
      </sheetData>
      <sheetData sheetId="239" refreshError="1"/>
      <sheetData sheetId="240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/>
      <sheetData sheetId="272"/>
      <sheetData sheetId="273"/>
      <sheetData sheetId="274"/>
      <sheetData sheetId="275" refreshError="1"/>
      <sheetData sheetId="276"/>
      <sheetData sheetId="277" refreshError="1"/>
      <sheetData sheetId="278" refreshError="1"/>
      <sheetData sheetId="279" refreshError="1"/>
      <sheetData sheetId="280" refreshError="1"/>
      <sheetData sheetId="28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 refreshError="1"/>
    </sheetDataSet>
  </externalBook>
</externalLink>
</file>

<file path=xl/externalLinks/externalLink3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qulized"/>
      <sheetName val="Expens"/>
      <sheetName val="Accrued Exp."/>
      <sheetName val="Dis&amp;Per, G&amp;L"/>
      <sheetName val="Amortized"/>
      <sheetName val="CUT OFF"/>
      <sheetName val="Reconcile Inv."/>
      <sheetName val="Audit Note"/>
      <sheetName val="5ช่อง"/>
      <sheetName val="9ช่อง"/>
      <sheetName val="From Exp."/>
      <sheetName val="FromAccrued"/>
      <sheetName val="File"/>
      <sheetName val="TransactionP&amp;S (2)"/>
      <sheetName val="Sheet3"/>
      <sheetName val="Cost Sheet"/>
      <sheetName val="MARKET YIELD"/>
      <sheetName val="Cut off Unit"/>
      <sheetName val="PTTEP"/>
      <sheetName val="AVG.Cost"/>
      <sheetName val="Conclusion"/>
      <sheetName val="Deffer."/>
      <sheetName val="Control Confirm Bank"/>
      <sheetName val="Test Exp NAV ผันผวน"/>
      <sheetName val="9-121"/>
      <sheetName val="averange"/>
      <sheetName val="part-import"/>
      <sheetName val="part-local"/>
      <sheetName val="Bedrreceptuu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/>
      <sheetData sheetId="25"/>
      <sheetData sheetId="26" refreshError="1"/>
      <sheetData sheetId="27" refreshError="1"/>
      <sheetData sheetId="28" refreshError="1"/>
    </sheetDataSet>
  </externalBook>
</externalLink>
</file>

<file path=xl/externalLinks/externalLink3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adme"/>
      <sheetName val="Plan_Rules"/>
      <sheetName val="Database"/>
      <sheetName val="Para_Assumption"/>
      <sheetName val="Mult_Decrement"/>
      <sheetName val="Val_Result"/>
      <sheetName val="Val_Ind"/>
      <sheetName val="Summary"/>
      <sheetName val="Sensitivity Test"/>
      <sheetName val="FF_3"/>
      <sheetName val="LIST NAME"/>
      <sheetName val="cal (2)"/>
      <sheetName val="BGT97STAFF"/>
      <sheetName val="Model-Monthly"/>
    </sheetNames>
    <sheetDataSet>
      <sheetData sheetId="0"/>
      <sheetData sheetId="1"/>
      <sheetData sheetId="2"/>
      <sheetData sheetId="3"/>
      <sheetData sheetId="4"/>
      <sheetData sheetId="5"/>
      <sheetData sheetId="6">
        <row r="4">
          <cell r="D4" t="str">
            <v>MGM</v>
          </cell>
        </row>
      </sheetData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3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ม.ค-ส.ค"/>
      <sheetName val="ม.ค-ส.ค (1)"/>
      <sheetName val="ชื่อแผนก"/>
      <sheetName val="Pivot"/>
      <sheetName val="สรุปค่าใช้จ่าย"/>
      <sheetName val="เงินเดือนและสวัสดิการ"/>
      <sheetName val="เงินเดือน"/>
      <sheetName val="บริหารจัดการ"/>
      <sheetName val="MKT"/>
      <sheetName val="เร่งรัดหนี้สิน"/>
      <sheetName val="ค่าใช้จ่ายอื่น"/>
      <sheetName val="การเงิน"/>
      <sheetName val="บุคคล"/>
      <sheetName val="จัดการโรงงาน"/>
      <sheetName val="ค่าใช้จ่ายถ่านหิน"/>
      <sheetName val="ส่วนกลาง-เตา"/>
      <sheetName val="เตา1"/>
      <sheetName val="เตา2"/>
      <sheetName val="เตา3"/>
      <sheetName val="เตา4"/>
      <sheetName val="เตา5"/>
      <sheetName val="เตา6"/>
      <sheetName val="ผลิตหน้าพระลาน"/>
      <sheetName val="ผลิตไฮเดรต"/>
      <sheetName val="ผลิตบดถ่านหิน"/>
      <sheetName val="Calcium"/>
      <sheetName val="โรงบด"/>
      <sheetName val="คลังสินค้า"/>
      <sheetName val="ซ่อมบำรุง"/>
      <sheetName val="Lab"/>
      <sheetName val="บัญชี"/>
      <sheetName val="จัดซื้อ"/>
      <sheetName val="บริการจัดส่ง"/>
      <sheetName val="คลังสินค้าหน้าพระลาน"/>
      <sheetName val="ซ่อมบำรุงหน้าพระลาน"/>
      <sheetName val="Lab หน้าพระลาน"/>
      <sheetName val="บัญชีหน้าพระลาน"/>
      <sheetName val="จัดการโรงงานหน้าพระลาน"/>
      <sheetName val="2002"/>
    </sheetNames>
    <sheetDataSet>
      <sheetData sheetId="0"/>
      <sheetData sheetId="1"/>
      <sheetData sheetId="2">
        <row r="4">
          <cell r="D4" t="str">
            <v>อัตราเงินเฟ้อ</v>
          </cell>
        </row>
        <row r="5">
          <cell r="D5" t="str">
            <v>ยอดขาย</v>
          </cell>
        </row>
        <row r="6">
          <cell r="D6" t="str">
            <v>จำนวนพนักงาน</v>
          </cell>
        </row>
        <row r="7">
          <cell r="D7" t="str">
            <v>คงที่</v>
          </cell>
        </row>
        <row r="8">
          <cell r="D8" t="str">
            <v>อื่นๆ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</sheetDataSet>
  </externalBook>
</externalLink>
</file>

<file path=xl/externalLinks/externalLink3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 dis (3)"/>
      <sheetName val="U dis (2)"/>
      <sheetName val="U dis"/>
      <sheetName val="F-1,2 (2)"/>
      <sheetName val="F-3 (2)"/>
      <sheetName val="F-22 (2)"/>
      <sheetName val="F-1,2 (3)"/>
      <sheetName val="F-3 (3)"/>
      <sheetName val="F-1,2"/>
      <sheetName val="F-22 (3)"/>
      <sheetName val="F-3"/>
      <sheetName val="F-22"/>
      <sheetName val="CF-4 "/>
      <sheetName val="CF-1,2"/>
      <sheetName val="CF-3"/>
      <sheetName val="CF-4"/>
      <sheetName val="U-4"/>
      <sheetName val="notes"/>
      <sheetName val="ccf"/>
      <sheetName val="Sheet6"/>
      <sheetName val="Sheet7"/>
      <sheetName val="U4-Recruitment"/>
      <sheetName val="AFA"/>
      <sheetName val="CA Sheet"/>
      <sheetName val="61 HR"/>
      <sheetName val="65 FINANCE"/>
      <sheetName val="กระแส"/>
      <sheetName val="ADJ - RATE"/>
      <sheetName val="FS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3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B"/>
      <sheetName val="FF_2 _1_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FF_3"/>
      <sheetName val="FF-21(a)"/>
      <sheetName val="gl"/>
      <sheetName val="addl cost"/>
      <sheetName val="Company Info"/>
      <sheetName val="CA Comp"/>
      <sheetName val="BPR"/>
      <sheetName val="FF-2"/>
      <sheetName val="accumdeprn"/>
      <sheetName val="0000"/>
      <sheetName val="G-35-3"/>
      <sheetName val="11.1"/>
      <sheetName val="New Item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</sheetDataSet>
  </externalBook>
</externalLink>
</file>

<file path=xl/externalLinks/externalLink3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eb'08"/>
      <sheetName val="Mar'08"/>
      <sheetName val="Master table"/>
    </sheetNames>
    <sheetDataSet>
      <sheetData sheetId="0" refreshError="1"/>
      <sheetData sheetId="1" refreshError="1"/>
      <sheetData sheetId="2" refreshError="1">
        <row r="5">
          <cell r="B5" t="str">
            <v>Item master</v>
          </cell>
          <cell r="C5" t="str">
            <v>Width (M)</v>
          </cell>
          <cell r="D5" t="str">
            <v>Length (M)</v>
          </cell>
          <cell r="E5" t="str">
            <v>Roll/pallet</v>
          </cell>
          <cell r="F5" t="str">
            <v>BW</v>
          </cell>
          <cell r="G5" t="str">
            <v>Weight per pallet (KG)</v>
          </cell>
          <cell r="H5" t="str">
            <v>M2 per pallet</v>
          </cell>
          <cell r="I5" t="str">
            <v>Meter per roll</v>
          </cell>
        </row>
        <row r="6">
          <cell r="B6" t="str">
            <v>EBR1800-0-001</v>
          </cell>
          <cell r="F6">
            <v>1.7999999999999999E-2</v>
          </cell>
          <cell r="G6">
            <v>0</v>
          </cell>
          <cell r="H6">
            <v>0</v>
          </cell>
          <cell r="I6">
            <v>0</v>
          </cell>
        </row>
        <row r="7">
          <cell r="B7" t="str">
            <v>EBR1800-1-001</v>
          </cell>
          <cell r="F7">
            <v>1.7999999999999999E-2</v>
          </cell>
          <cell r="G7">
            <v>0</v>
          </cell>
          <cell r="H7">
            <v>0</v>
          </cell>
          <cell r="I7">
            <v>0</v>
          </cell>
        </row>
        <row r="8">
          <cell r="B8" t="str">
            <v>EBR1800-1-001</v>
          </cell>
          <cell r="F8">
            <v>1.7999999999999999E-2</v>
          </cell>
          <cell r="G8">
            <v>0</v>
          </cell>
          <cell r="H8">
            <v>0</v>
          </cell>
          <cell r="I8">
            <v>0</v>
          </cell>
        </row>
        <row r="9">
          <cell r="B9" t="str">
            <v>EBR1800-1-002</v>
          </cell>
          <cell r="F9">
            <v>1.7999999999999999E-2</v>
          </cell>
          <cell r="G9">
            <v>0</v>
          </cell>
          <cell r="H9">
            <v>0</v>
          </cell>
          <cell r="I9">
            <v>0</v>
          </cell>
        </row>
        <row r="10">
          <cell r="B10" t="str">
            <v>EBR1800-1-002</v>
          </cell>
          <cell r="F10">
            <v>1.7999999999999999E-2</v>
          </cell>
          <cell r="G10">
            <v>0</v>
          </cell>
          <cell r="H10">
            <v>0</v>
          </cell>
          <cell r="I10">
            <v>0</v>
          </cell>
        </row>
        <row r="11">
          <cell r="B11" t="str">
            <v>EBR1800-1-003</v>
          </cell>
          <cell r="F11">
            <v>1.7999999999999999E-2</v>
          </cell>
          <cell r="G11">
            <v>0</v>
          </cell>
          <cell r="H11">
            <v>0</v>
          </cell>
          <cell r="I11">
            <v>0</v>
          </cell>
        </row>
        <row r="12">
          <cell r="B12" t="str">
            <v>EBR1800-1-004</v>
          </cell>
          <cell r="F12">
            <v>1.7999999999999999E-2</v>
          </cell>
          <cell r="G12">
            <v>0</v>
          </cell>
          <cell r="H12">
            <v>0</v>
          </cell>
          <cell r="I12">
            <v>0</v>
          </cell>
        </row>
        <row r="13">
          <cell r="B13" t="str">
            <v>EBR1800-1-005</v>
          </cell>
          <cell r="F13">
            <v>1.7999999999999999E-2</v>
          </cell>
          <cell r="G13">
            <v>0</v>
          </cell>
          <cell r="H13">
            <v>0</v>
          </cell>
          <cell r="I13">
            <v>0</v>
          </cell>
        </row>
        <row r="14">
          <cell r="B14" t="str">
            <v>EBR1800-1-006</v>
          </cell>
          <cell r="C14">
            <v>0.185</v>
          </cell>
          <cell r="D14">
            <v>5000</v>
          </cell>
          <cell r="E14">
            <v>45</v>
          </cell>
          <cell r="F14">
            <v>1.7999999999999999E-2</v>
          </cell>
          <cell r="G14">
            <v>749.24999999999989</v>
          </cell>
          <cell r="H14">
            <v>168581249.99999997</v>
          </cell>
          <cell r="I14">
            <v>225000</v>
          </cell>
        </row>
        <row r="15">
          <cell r="B15" t="str">
            <v>EBR1800-1-007</v>
          </cell>
          <cell r="F15">
            <v>1.7999999999999999E-2</v>
          </cell>
          <cell r="G15">
            <v>0</v>
          </cell>
          <cell r="H15">
            <v>0</v>
          </cell>
          <cell r="I15">
            <v>0</v>
          </cell>
        </row>
        <row r="16">
          <cell r="B16" t="str">
            <v>EBR1800-1-008</v>
          </cell>
          <cell r="F16">
            <v>1.7999999999999999E-2</v>
          </cell>
          <cell r="G16">
            <v>0</v>
          </cell>
          <cell r="H16">
            <v>0</v>
          </cell>
          <cell r="I16">
            <v>0</v>
          </cell>
        </row>
        <row r="17">
          <cell r="B17" t="str">
            <v>EBR1800-1-009</v>
          </cell>
          <cell r="F17">
            <v>1.7999999999999999E-2</v>
          </cell>
          <cell r="G17">
            <v>0</v>
          </cell>
          <cell r="H17">
            <v>0</v>
          </cell>
          <cell r="I17">
            <v>0</v>
          </cell>
        </row>
        <row r="18">
          <cell r="B18" t="str">
            <v>EBR1800-1-010</v>
          </cell>
          <cell r="F18">
            <v>1.7999999999999999E-2</v>
          </cell>
          <cell r="G18">
            <v>0</v>
          </cell>
          <cell r="H18">
            <v>0</v>
          </cell>
          <cell r="I18">
            <v>0</v>
          </cell>
        </row>
        <row r="19">
          <cell r="B19" t="str">
            <v>EBR1800-1-018</v>
          </cell>
          <cell r="C19">
            <v>0.41</v>
          </cell>
          <cell r="D19">
            <v>7500</v>
          </cell>
          <cell r="E19">
            <v>10</v>
          </cell>
          <cell r="F19">
            <v>1.7999999999999999E-2</v>
          </cell>
          <cell r="G19">
            <v>553.5</v>
          </cell>
          <cell r="H19">
            <v>41512500</v>
          </cell>
          <cell r="I19">
            <v>75000</v>
          </cell>
        </row>
        <row r="20">
          <cell r="B20" t="str">
            <v>EBR1800-W-001</v>
          </cell>
          <cell r="F20">
            <v>1.7999999999999999E-2</v>
          </cell>
          <cell r="G20">
            <v>0</v>
          </cell>
          <cell r="H20">
            <v>0</v>
          </cell>
          <cell r="I20">
            <v>0</v>
          </cell>
        </row>
        <row r="21">
          <cell r="B21" t="str">
            <v>EBR1800-W-002</v>
          </cell>
          <cell r="C21">
            <v>1.1200000000000001</v>
          </cell>
          <cell r="D21">
            <v>6000</v>
          </cell>
          <cell r="E21">
            <v>3</v>
          </cell>
          <cell r="F21">
            <v>1.7999999999999999E-2</v>
          </cell>
          <cell r="G21">
            <v>362.88</v>
          </cell>
          <cell r="H21">
            <v>6531839.9999999991</v>
          </cell>
          <cell r="I21">
            <v>18000</v>
          </cell>
        </row>
        <row r="22">
          <cell r="B22" t="str">
            <v>EBR1800-W-003</v>
          </cell>
          <cell r="C22">
            <v>1.79</v>
          </cell>
          <cell r="D22">
            <v>6000</v>
          </cell>
          <cell r="E22">
            <v>3</v>
          </cell>
          <cell r="F22">
            <v>1.7999999999999999E-2</v>
          </cell>
          <cell r="G22">
            <v>579.95999999999992</v>
          </cell>
          <cell r="H22">
            <v>10439279.999999998</v>
          </cell>
          <cell r="I22">
            <v>18000</v>
          </cell>
        </row>
        <row r="23">
          <cell r="B23" t="str">
            <v>EBR1800-W-004</v>
          </cell>
          <cell r="C23">
            <v>1.65</v>
          </cell>
          <cell r="D23">
            <v>6000</v>
          </cell>
          <cell r="E23">
            <v>3</v>
          </cell>
          <cell r="F23">
            <v>1.7999999999999999E-2</v>
          </cell>
          <cell r="G23">
            <v>534.59999999999991</v>
          </cell>
          <cell r="H23">
            <v>9622799.9999999981</v>
          </cell>
          <cell r="I23">
            <v>18000</v>
          </cell>
        </row>
        <row r="24">
          <cell r="B24" t="str">
            <v>EBR1800-W-005</v>
          </cell>
          <cell r="C24">
            <v>1.675</v>
          </cell>
          <cell r="D24">
            <v>6000</v>
          </cell>
          <cell r="E24">
            <v>3</v>
          </cell>
          <cell r="F24">
            <v>1.7999999999999999E-2</v>
          </cell>
          <cell r="G24">
            <v>542.69999999999993</v>
          </cell>
          <cell r="H24">
            <v>9768600</v>
          </cell>
          <cell r="I24">
            <v>18000</v>
          </cell>
        </row>
        <row r="25">
          <cell r="B25" t="str">
            <v>EBR1800-W-006</v>
          </cell>
          <cell r="C25">
            <v>1.615</v>
          </cell>
          <cell r="D25">
            <v>6000</v>
          </cell>
          <cell r="E25">
            <v>3</v>
          </cell>
          <cell r="F25">
            <v>1.7999999999999999E-2</v>
          </cell>
          <cell r="G25">
            <v>523.26</v>
          </cell>
          <cell r="H25">
            <v>9418680</v>
          </cell>
          <cell r="I25">
            <v>18000</v>
          </cell>
        </row>
        <row r="26">
          <cell r="B26" t="str">
            <v>EBR1800-W-009</v>
          </cell>
          <cell r="F26">
            <v>1.7999999999999999E-2</v>
          </cell>
          <cell r="G26">
            <v>0</v>
          </cell>
          <cell r="H26">
            <v>0</v>
          </cell>
          <cell r="I26">
            <v>0</v>
          </cell>
        </row>
        <row r="27">
          <cell r="B27" t="str">
            <v>EBR2000-0-001</v>
          </cell>
          <cell r="F27">
            <v>0.02</v>
          </cell>
          <cell r="G27">
            <v>0</v>
          </cell>
          <cell r="H27">
            <v>0</v>
          </cell>
          <cell r="I27">
            <v>0</v>
          </cell>
        </row>
        <row r="28">
          <cell r="B28" t="str">
            <v>EBR2000-0-002</v>
          </cell>
          <cell r="F28">
            <v>0.02</v>
          </cell>
          <cell r="G28">
            <v>0</v>
          </cell>
          <cell r="H28">
            <v>0</v>
          </cell>
          <cell r="I28">
            <v>0</v>
          </cell>
        </row>
        <row r="29">
          <cell r="B29" t="str">
            <v>EBR2000-1-001</v>
          </cell>
          <cell r="F29">
            <v>0.02</v>
          </cell>
          <cell r="G29">
            <v>0</v>
          </cell>
          <cell r="H29">
            <v>0</v>
          </cell>
          <cell r="I29">
            <v>0</v>
          </cell>
        </row>
        <row r="30">
          <cell r="B30" t="str">
            <v>EBR2000-1-002</v>
          </cell>
          <cell r="F30">
            <v>0.02</v>
          </cell>
          <cell r="G30">
            <v>0</v>
          </cell>
          <cell r="H30">
            <v>0</v>
          </cell>
          <cell r="I30">
            <v>0</v>
          </cell>
        </row>
        <row r="31">
          <cell r="B31" t="str">
            <v>EBR2000-1-004</v>
          </cell>
          <cell r="C31">
            <v>0.31</v>
          </cell>
          <cell r="D31">
            <v>6000</v>
          </cell>
          <cell r="E31">
            <v>15</v>
          </cell>
          <cell r="F31">
            <v>0.02</v>
          </cell>
          <cell r="G31">
            <v>558</v>
          </cell>
          <cell r="H31">
            <v>50220000</v>
          </cell>
          <cell r="I31">
            <v>90000</v>
          </cell>
        </row>
        <row r="32">
          <cell r="B32" t="str">
            <v>EBR2000-1-005</v>
          </cell>
          <cell r="C32">
            <v>0.31</v>
          </cell>
          <cell r="D32">
            <v>6000</v>
          </cell>
          <cell r="E32">
            <v>15</v>
          </cell>
          <cell r="F32">
            <v>0.02</v>
          </cell>
          <cell r="G32">
            <v>558</v>
          </cell>
          <cell r="H32">
            <v>50220000</v>
          </cell>
          <cell r="I32">
            <v>90000</v>
          </cell>
        </row>
        <row r="33">
          <cell r="B33" t="str">
            <v>EBR2000-1-006</v>
          </cell>
          <cell r="C33">
            <v>0.17499999999999999</v>
          </cell>
          <cell r="D33">
            <v>6000</v>
          </cell>
          <cell r="E33">
            <v>25</v>
          </cell>
          <cell r="F33">
            <v>0.02</v>
          </cell>
          <cell r="G33">
            <v>525</v>
          </cell>
          <cell r="H33">
            <v>78750000</v>
          </cell>
          <cell r="I33">
            <v>150000</v>
          </cell>
        </row>
        <row r="34">
          <cell r="B34" t="str">
            <v>EBR2000-M-001</v>
          </cell>
          <cell r="F34">
            <v>0.02</v>
          </cell>
          <cell r="G34">
            <v>0</v>
          </cell>
          <cell r="H34">
            <v>0</v>
          </cell>
          <cell r="I34">
            <v>0</v>
          </cell>
        </row>
        <row r="35">
          <cell r="B35" t="str">
            <v>EBR2000-M-001</v>
          </cell>
          <cell r="F35">
            <v>0.02</v>
          </cell>
          <cell r="G35">
            <v>0</v>
          </cell>
          <cell r="H35">
            <v>0</v>
          </cell>
          <cell r="I35">
            <v>0</v>
          </cell>
        </row>
        <row r="36">
          <cell r="B36" t="str">
            <v>EBR2000-M-002</v>
          </cell>
          <cell r="F36">
            <v>0.02</v>
          </cell>
          <cell r="G36">
            <v>0</v>
          </cell>
          <cell r="H36">
            <v>0</v>
          </cell>
          <cell r="I36">
            <v>0</v>
          </cell>
        </row>
        <row r="37">
          <cell r="B37" t="str">
            <v>EBR2000-M-002</v>
          </cell>
          <cell r="F37">
            <v>0.02</v>
          </cell>
          <cell r="G37">
            <v>0</v>
          </cell>
          <cell r="H37">
            <v>0</v>
          </cell>
          <cell r="I37">
            <v>0</v>
          </cell>
        </row>
        <row r="38">
          <cell r="B38" t="str">
            <v>EBR2000-M-003</v>
          </cell>
          <cell r="F38">
            <v>0.02</v>
          </cell>
          <cell r="G38">
            <v>0</v>
          </cell>
          <cell r="H38">
            <v>0</v>
          </cell>
          <cell r="I38">
            <v>0</v>
          </cell>
        </row>
        <row r="39">
          <cell r="B39" t="str">
            <v>EBR2000-M-004</v>
          </cell>
          <cell r="F39">
            <v>0.02</v>
          </cell>
          <cell r="G39">
            <v>0</v>
          </cell>
          <cell r="H39">
            <v>0</v>
          </cell>
          <cell r="I39">
            <v>0</v>
          </cell>
        </row>
        <row r="40">
          <cell r="B40" t="str">
            <v>EBR2000-M-005</v>
          </cell>
          <cell r="F40">
            <v>0.02</v>
          </cell>
          <cell r="G40">
            <v>0</v>
          </cell>
          <cell r="H40">
            <v>0</v>
          </cell>
          <cell r="I40">
            <v>0</v>
          </cell>
        </row>
        <row r="41">
          <cell r="B41" t="str">
            <v>EBR2000-M-006</v>
          </cell>
          <cell r="F41">
            <v>0.02</v>
          </cell>
          <cell r="G41">
            <v>0</v>
          </cell>
          <cell r="H41">
            <v>0</v>
          </cell>
          <cell r="I41">
            <v>0</v>
          </cell>
        </row>
        <row r="42">
          <cell r="B42" t="str">
            <v>EBR2000-M-007</v>
          </cell>
          <cell r="F42">
            <v>0.02</v>
          </cell>
          <cell r="G42">
            <v>0</v>
          </cell>
          <cell r="H42">
            <v>0</v>
          </cell>
          <cell r="I42">
            <v>0</v>
          </cell>
        </row>
        <row r="43">
          <cell r="B43" t="str">
            <v>EBR2000-M-008</v>
          </cell>
          <cell r="F43">
            <v>0.02</v>
          </cell>
          <cell r="G43">
            <v>0</v>
          </cell>
          <cell r="H43">
            <v>0</v>
          </cell>
          <cell r="I43">
            <v>0</v>
          </cell>
        </row>
        <row r="44">
          <cell r="B44" t="str">
            <v>EBR2000-M-009</v>
          </cell>
          <cell r="F44">
            <v>0.02</v>
          </cell>
          <cell r="G44">
            <v>0</v>
          </cell>
          <cell r="H44">
            <v>0</v>
          </cell>
          <cell r="I44">
            <v>0</v>
          </cell>
        </row>
        <row r="45">
          <cell r="B45" t="str">
            <v>EBR2000-M-010</v>
          </cell>
          <cell r="F45">
            <v>0.02</v>
          </cell>
          <cell r="G45">
            <v>0</v>
          </cell>
          <cell r="H45">
            <v>0</v>
          </cell>
          <cell r="I45">
            <v>0</v>
          </cell>
        </row>
        <row r="46">
          <cell r="B46" t="str">
            <v>EBR2150-0-001</v>
          </cell>
          <cell r="F46">
            <v>2.1499999999999998E-2</v>
          </cell>
          <cell r="G46">
            <v>0</v>
          </cell>
          <cell r="H46">
            <v>0</v>
          </cell>
          <cell r="I46">
            <v>0</v>
          </cell>
        </row>
        <row r="47">
          <cell r="B47" t="str">
            <v>EBR2150-0-002</v>
          </cell>
          <cell r="F47">
            <v>2.1499999999999998E-2</v>
          </cell>
          <cell r="G47">
            <v>0</v>
          </cell>
          <cell r="H47">
            <v>0</v>
          </cell>
          <cell r="I47">
            <v>0</v>
          </cell>
        </row>
        <row r="48">
          <cell r="B48" t="str">
            <v>EBR2150-W-001</v>
          </cell>
          <cell r="F48">
            <v>2.1499999999999998E-2</v>
          </cell>
          <cell r="G48">
            <v>0</v>
          </cell>
          <cell r="H48">
            <v>0</v>
          </cell>
          <cell r="I48">
            <v>0</v>
          </cell>
        </row>
        <row r="49">
          <cell r="B49" t="str">
            <v>EBR2150-W-002</v>
          </cell>
          <cell r="F49">
            <v>2.1499999999999998E-2</v>
          </cell>
          <cell r="G49">
            <v>0</v>
          </cell>
          <cell r="H49">
            <v>0</v>
          </cell>
          <cell r="I49">
            <v>0</v>
          </cell>
        </row>
        <row r="50">
          <cell r="B50" t="str">
            <v>EBR2150-W-002</v>
          </cell>
          <cell r="C50">
            <v>0.33</v>
          </cell>
          <cell r="D50">
            <v>5400</v>
          </cell>
          <cell r="E50">
            <v>15</v>
          </cell>
          <cell r="F50">
            <v>2.1499999999999998E-2</v>
          </cell>
          <cell r="G50">
            <v>574.69500000000005</v>
          </cell>
          <cell r="H50">
            <v>46550295.000000007</v>
          </cell>
          <cell r="I50">
            <v>81000</v>
          </cell>
        </row>
        <row r="51">
          <cell r="B51" t="str">
            <v>EBR2700-0-001</v>
          </cell>
          <cell r="F51">
            <v>2.7E-2</v>
          </cell>
          <cell r="G51">
            <v>0</v>
          </cell>
          <cell r="H51">
            <v>0</v>
          </cell>
          <cell r="I51">
            <v>0</v>
          </cell>
        </row>
        <row r="52">
          <cell r="B52" t="str">
            <v>EBR2700-0-002</v>
          </cell>
          <cell r="F52">
            <v>2.7E-2</v>
          </cell>
          <cell r="G52">
            <v>0</v>
          </cell>
          <cell r="H52">
            <v>0</v>
          </cell>
          <cell r="I52">
            <v>0</v>
          </cell>
        </row>
        <row r="53">
          <cell r="B53" t="str">
            <v>ECR1180-001</v>
          </cell>
          <cell r="F53">
            <v>1.7999999999999999E-2</v>
          </cell>
          <cell r="G53">
            <v>0</v>
          </cell>
          <cell r="H53">
            <v>0</v>
          </cell>
          <cell r="I53">
            <v>0</v>
          </cell>
        </row>
        <row r="54">
          <cell r="B54" t="str">
            <v>ECR1180-002</v>
          </cell>
          <cell r="F54">
            <v>1.7999999999999999E-2</v>
          </cell>
          <cell r="G54">
            <v>0</v>
          </cell>
          <cell r="H54">
            <v>0</v>
          </cell>
          <cell r="I54">
            <v>0</v>
          </cell>
        </row>
        <row r="55">
          <cell r="B55" t="str">
            <v>ECR1180-004</v>
          </cell>
          <cell r="F55">
            <v>1.7999999999999999E-2</v>
          </cell>
          <cell r="G55">
            <v>0</v>
          </cell>
          <cell r="H55">
            <v>0</v>
          </cell>
          <cell r="I55">
            <v>0</v>
          </cell>
        </row>
        <row r="56">
          <cell r="B56" t="str">
            <v>ECR1180-005</v>
          </cell>
          <cell r="F56">
            <v>1.7999999999999999E-2</v>
          </cell>
          <cell r="G56">
            <v>0</v>
          </cell>
          <cell r="H56">
            <v>0</v>
          </cell>
          <cell r="I56">
            <v>0</v>
          </cell>
        </row>
        <row r="57">
          <cell r="B57" t="str">
            <v>ECR1180-006</v>
          </cell>
          <cell r="C57">
            <v>1.92</v>
          </cell>
          <cell r="D57">
            <v>6320</v>
          </cell>
          <cell r="E57">
            <v>3</v>
          </cell>
          <cell r="F57">
            <v>1.7999999999999999E-2</v>
          </cell>
          <cell r="G57">
            <v>655.25759999999991</v>
          </cell>
          <cell r="H57">
            <v>12423684.095999999</v>
          </cell>
          <cell r="I57">
            <v>18960</v>
          </cell>
        </row>
        <row r="58">
          <cell r="B58" t="str">
            <v>ECR1180-007</v>
          </cell>
          <cell r="C58">
            <v>1.8</v>
          </cell>
          <cell r="D58">
            <v>6320</v>
          </cell>
          <cell r="E58">
            <v>3</v>
          </cell>
          <cell r="F58">
            <v>1.7999999999999999E-2</v>
          </cell>
          <cell r="G58">
            <v>614.30399999999997</v>
          </cell>
          <cell r="H58">
            <v>11647203.839999998</v>
          </cell>
          <cell r="I58">
            <v>18960</v>
          </cell>
        </row>
        <row r="59">
          <cell r="B59" t="str">
            <v>EIR1180-001</v>
          </cell>
          <cell r="F59">
            <v>1.7999999999999999E-2</v>
          </cell>
          <cell r="G59">
            <v>0</v>
          </cell>
          <cell r="H59">
            <v>0</v>
          </cell>
          <cell r="I59">
            <v>0</v>
          </cell>
        </row>
        <row r="60">
          <cell r="B60" t="str">
            <v>EIR1180-002</v>
          </cell>
          <cell r="F60">
            <v>1.7999999999999999E-2</v>
          </cell>
          <cell r="G60">
            <v>0</v>
          </cell>
          <cell r="H60">
            <v>0</v>
          </cell>
          <cell r="I60">
            <v>0</v>
          </cell>
        </row>
        <row r="61">
          <cell r="B61" t="str">
            <v>SCL1220-001</v>
          </cell>
          <cell r="F61">
            <v>2.1999999999999999E-2</v>
          </cell>
          <cell r="G61">
            <v>0</v>
          </cell>
          <cell r="H61">
            <v>0</v>
          </cell>
          <cell r="I61">
            <v>0</v>
          </cell>
        </row>
        <row r="62">
          <cell r="B62" t="str">
            <v>SCL1220-002</v>
          </cell>
          <cell r="F62">
            <v>2.1999999999999999E-2</v>
          </cell>
          <cell r="G62">
            <v>0</v>
          </cell>
          <cell r="H62">
            <v>0</v>
          </cell>
          <cell r="I62">
            <v>0</v>
          </cell>
        </row>
        <row r="63">
          <cell r="B63" t="str">
            <v>SCL1220-002-01</v>
          </cell>
          <cell r="F63">
            <v>2.1999999999999999E-2</v>
          </cell>
          <cell r="G63">
            <v>0</v>
          </cell>
          <cell r="H63">
            <v>0</v>
          </cell>
          <cell r="I63">
            <v>0</v>
          </cell>
        </row>
        <row r="64">
          <cell r="B64" t="str">
            <v>SCL1220-003</v>
          </cell>
          <cell r="F64">
            <v>2.1999999999999999E-2</v>
          </cell>
          <cell r="G64">
            <v>0</v>
          </cell>
          <cell r="H64">
            <v>0</v>
          </cell>
          <cell r="I64">
            <v>0</v>
          </cell>
        </row>
        <row r="65">
          <cell r="B65" t="str">
            <v>SCL1220-004</v>
          </cell>
          <cell r="F65">
            <v>2.1999999999999999E-2</v>
          </cell>
          <cell r="G65">
            <v>0</v>
          </cell>
          <cell r="H65">
            <v>0</v>
          </cell>
          <cell r="I65">
            <v>0</v>
          </cell>
        </row>
        <row r="66">
          <cell r="B66" t="str">
            <v>SCL1220-005</v>
          </cell>
          <cell r="F66">
            <v>2.1999999999999999E-2</v>
          </cell>
          <cell r="G66">
            <v>0</v>
          </cell>
          <cell r="H66">
            <v>0</v>
          </cell>
          <cell r="I66">
            <v>0</v>
          </cell>
        </row>
        <row r="67">
          <cell r="B67" t="str">
            <v>SCL1220-006</v>
          </cell>
          <cell r="F67">
            <v>2.1999999999999999E-2</v>
          </cell>
          <cell r="G67">
            <v>0</v>
          </cell>
          <cell r="H67">
            <v>0</v>
          </cell>
          <cell r="I67">
            <v>0</v>
          </cell>
        </row>
        <row r="68">
          <cell r="B68" t="str">
            <v>SCL1220-006-01</v>
          </cell>
          <cell r="F68">
            <v>2.1999999999999999E-2</v>
          </cell>
          <cell r="G68">
            <v>0</v>
          </cell>
          <cell r="H68">
            <v>0</v>
          </cell>
          <cell r="I68">
            <v>0</v>
          </cell>
        </row>
        <row r="69">
          <cell r="B69" t="str">
            <v>SCL1220-007</v>
          </cell>
          <cell r="F69">
            <v>2.1999999999999999E-2</v>
          </cell>
          <cell r="G69">
            <v>0</v>
          </cell>
          <cell r="H69">
            <v>0</v>
          </cell>
          <cell r="I69">
            <v>0</v>
          </cell>
        </row>
        <row r="70">
          <cell r="B70" t="str">
            <v>SCL1220-008</v>
          </cell>
          <cell r="F70">
            <v>2.1999999999999999E-2</v>
          </cell>
          <cell r="G70">
            <v>0</v>
          </cell>
          <cell r="H70">
            <v>0</v>
          </cell>
          <cell r="I70">
            <v>0</v>
          </cell>
        </row>
        <row r="71">
          <cell r="B71" t="str">
            <v>SCL1220-009</v>
          </cell>
          <cell r="F71">
            <v>2.1999999999999999E-2</v>
          </cell>
          <cell r="G71">
            <v>0</v>
          </cell>
          <cell r="H71">
            <v>0</v>
          </cell>
          <cell r="I71">
            <v>0</v>
          </cell>
        </row>
        <row r="72">
          <cell r="B72" t="str">
            <v>SCL1220-010</v>
          </cell>
          <cell r="F72">
            <v>2.1999999999999999E-2</v>
          </cell>
          <cell r="G72">
            <v>0</v>
          </cell>
          <cell r="H72">
            <v>0</v>
          </cell>
          <cell r="I72">
            <v>0</v>
          </cell>
        </row>
        <row r="73">
          <cell r="B73" t="str">
            <v>SCL1220-011</v>
          </cell>
          <cell r="F73">
            <v>2.1999999999999999E-2</v>
          </cell>
          <cell r="G73">
            <v>0</v>
          </cell>
          <cell r="H73">
            <v>0</v>
          </cell>
          <cell r="I73">
            <v>0</v>
          </cell>
        </row>
        <row r="74">
          <cell r="B74" t="str">
            <v>SCL1220-011</v>
          </cell>
          <cell r="F74">
            <v>2.1999999999999999E-2</v>
          </cell>
          <cell r="G74">
            <v>0</v>
          </cell>
          <cell r="H74">
            <v>0</v>
          </cell>
          <cell r="I74">
            <v>0</v>
          </cell>
        </row>
        <row r="75">
          <cell r="B75" t="str">
            <v>SCL1220-012</v>
          </cell>
          <cell r="F75">
            <v>2.1999999999999999E-2</v>
          </cell>
          <cell r="G75">
            <v>0</v>
          </cell>
          <cell r="H75">
            <v>0</v>
          </cell>
          <cell r="I75">
            <v>0</v>
          </cell>
        </row>
        <row r="76">
          <cell r="B76" t="str">
            <v>SCL1220-013</v>
          </cell>
          <cell r="F76">
            <v>2.1999999999999999E-2</v>
          </cell>
          <cell r="G76">
            <v>0</v>
          </cell>
          <cell r="H76">
            <v>0</v>
          </cell>
          <cell r="I76">
            <v>0</v>
          </cell>
        </row>
        <row r="77">
          <cell r="B77" t="str">
            <v>SCL1220-013</v>
          </cell>
          <cell r="F77">
            <v>0.02</v>
          </cell>
          <cell r="G77">
            <v>0</v>
          </cell>
          <cell r="H77">
            <v>0</v>
          </cell>
          <cell r="I77">
            <v>0</v>
          </cell>
        </row>
        <row r="78">
          <cell r="B78" t="str">
            <v>SCL2220-001</v>
          </cell>
          <cell r="F78">
            <v>2.1999999999999999E-2</v>
          </cell>
          <cell r="G78">
            <v>0</v>
          </cell>
          <cell r="H78">
            <v>0</v>
          </cell>
          <cell r="I78">
            <v>0</v>
          </cell>
        </row>
        <row r="79">
          <cell r="B79" t="str">
            <v>SCL2220-002</v>
          </cell>
          <cell r="F79">
            <v>2.1999999999999999E-2</v>
          </cell>
          <cell r="G79">
            <v>0</v>
          </cell>
          <cell r="H79">
            <v>0</v>
          </cell>
          <cell r="I79">
            <v>0</v>
          </cell>
        </row>
        <row r="80">
          <cell r="B80" t="str">
            <v>SCL2220-003</v>
          </cell>
          <cell r="F80">
            <v>2.1999999999999999E-2</v>
          </cell>
          <cell r="G80">
            <v>0</v>
          </cell>
          <cell r="H80">
            <v>0</v>
          </cell>
          <cell r="I80">
            <v>0</v>
          </cell>
        </row>
        <row r="81">
          <cell r="B81" t="str">
            <v>SCL2220-004</v>
          </cell>
          <cell r="F81">
            <v>2.1999999999999999E-2</v>
          </cell>
          <cell r="G81">
            <v>0</v>
          </cell>
          <cell r="H81">
            <v>0</v>
          </cell>
          <cell r="I81">
            <v>0</v>
          </cell>
        </row>
        <row r="82">
          <cell r="B82" t="str">
            <v>SCL2220-005</v>
          </cell>
          <cell r="F82">
            <v>2.1999999999999999E-2</v>
          </cell>
          <cell r="G82">
            <v>0</v>
          </cell>
          <cell r="H82">
            <v>0</v>
          </cell>
          <cell r="I82">
            <v>0</v>
          </cell>
        </row>
        <row r="83">
          <cell r="B83" t="str">
            <v>SCL2220-006</v>
          </cell>
          <cell r="F83">
            <v>2.1999999999999999E-2</v>
          </cell>
          <cell r="G83">
            <v>0</v>
          </cell>
          <cell r="H83">
            <v>0</v>
          </cell>
          <cell r="I83">
            <v>0</v>
          </cell>
        </row>
        <row r="84">
          <cell r="B84" t="str">
            <v>SCL2220-007</v>
          </cell>
          <cell r="F84">
            <v>2.1999999999999999E-2</v>
          </cell>
          <cell r="G84">
            <v>0</v>
          </cell>
          <cell r="H84">
            <v>0</v>
          </cell>
          <cell r="I84">
            <v>0</v>
          </cell>
        </row>
        <row r="85">
          <cell r="B85" t="str">
            <v>SCL2220-008</v>
          </cell>
          <cell r="F85">
            <v>2.1999999999999999E-2</v>
          </cell>
          <cell r="G85">
            <v>0</v>
          </cell>
          <cell r="H85">
            <v>0</v>
          </cell>
          <cell r="I85">
            <v>0</v>
          </cell>
        </row>
        <row r="86">
          <cell r="B86" t="str">
            <v>SCL2220-008</v>
          </cell>
          <cell r="F86">
            <v>2.1999999999999999E-2</v>
          </cell>
          <cell r="G86">
            <v>0</v>
          </cell>
          <cell r="H86">
            <v>0</v>
          </cell>
          <cell r="I86">
            <v>0</v>
          </cell>
        </row>
        <row r="87">
          <cell r="B87" t="str">
            <v>SCL2220-009</v>
          </cell>
          <cell r="F87">
            <v>2.1999999999999999E-2</v>
          </cell>
          <cell r="G87">
            <v>0</v>
          </cell>
          <cell r="H87">
            <v>0</v>
          </cell>
          <cell r="I87">
            <v>0</v>
          </cell>
        </row>
        <row r="88">
          <cell r="B88" t="str">
            <v>SCL2220-009</v>
          </cell>
          <cell r="F88">
            <v>2.1999999999999999E-2</v>
          </cell>
          <cell r="G88">
            <v>0</v>
          </cell>
          <cell r="H88">
            <v>0</v>
          </cell>
          <cell r="I88">
            <v>0</v>
          </cell>
        </row>
        <row r="89">
          <cell r="B89" t="str">
            <v>SCL2220-010</v>
          </cell>
          <cell r="F89">
            <v>2.1999999999999999E-2</v>
          </cell>
          <cell r="G89">
            <v>0</v>
          </cell>
          <cell r="H89">
            <v>0</v>
          </cell>
          <cell r="I89">
            <v>0</v>
          </cell>
        </row>
        <row r="90">
          <cell r="B90" t="str">
            <v>SCL2220-010</v>
          </cell>
          <cell r="F90">
            <v>2.1999999999999999E-2</v>
          </cell>
          <cell r="G90">
            <v>0</v>
          </cell>
          <cell r="H90">
            <v>0</v>
          </cell>
          <cell r="I90">
            <v>0</v>
          </cell>
        </row>
        <row r="91">
          <cell r="B91" t="str">
            <v>SCL2220-011</v>
          </cell>
          <cell r="F91">
            <v>2.1999999999999999E-2</v>
          </cell>
          <cell r="G91">
            <v>0</v>
          </cell>
          <cell r="H91">
            <v>0</v>
          </cell>
          <cell r="I91">
            <v>0</v>
          </cell>
        </row>
        <row r="92">
          <cell r="B92" t="str">
            <v>SCL2220-011</v>
          </cell>
          <cell r="F92">
            <v>2.1999999999999999E-2</v>
          </cell>
          <cell r="G92">
            <v>0</v>
          </cell>
          <cell r="H92">
            <v>0</v>
          </cell>
          <cell r="I92">
            <v>0</v>
          </cell>
        </row>
        <row r="93">
          <cell r="B93" t="str">
            <v>SCR1180-001</v>
          </cell>
          <cell r="F93">
            <v>1.7999999999999999E-2</v>
          </cell>
          <cell r="G93">
            <v>0</v>
          </cell>
          <cell r="H93">
            <v>0</v>
          </cell>
          <cell r="I93">
            <v>0</v>
          </cell>
        </row>
        <row r="94">
          <cell r="B94" t="str">
            <v>SCR1215-001</v>
          </cell>
          <cell r="F94">
            <v>2.1499999999999998E-2</v>
          </cell>
          <cell r="G94">
            <v>0</v>
          </cell>
          <cell r="H94">
            <v>0</v>
          </cell>
          <cell r="I94">
            <v>0</v>
          </cell>
        </row>
        <row r="95">
          <cell r="B95" t="str">
            <v>SCR1215-002</v>
          </cell>
          <cell r="F95">
            <v>2.1499999999999998E-2</v>
          </cell>
          <cell r="G95">
            <v>0</v>
          </cell>
          <cell r="H95">
            <v>0</v>
          </cell>
          <cell r="I95">
            <v>0</v>
          </cell>
        </row>
        <row r="96">
          <cell r="B96" t="str">
            <v>SCR1215-003</v>
          </cell>
          <cell r="F96">
            <v>2.1499999999999998E-2</v>
          </cell>
          <cell r="G96">
            <v>0</v>
          </cell>
          <cell r="H96">
            <v>0</v>
          </cell>
          <cell r="I96">
            <v>0</v>
          </cell>
        </row>
        <row r="97">
          <cell r="B97" t="str">
            <v>SCR1215-004</v>
          </cell>
          <cell r="F97">
            <v>2.1499999999999998E-2</v>
          </cell>
          <cell r="G97">
            <v>0</v>
          </cell>
          <cell r="H97">
            <v>0</v>
          </cell>
          <cell r="I97">
            <v>0</v>
          </cell>
        </row>
        <row r="98">
          <cell r="B98" t="str">
            <v>SCR1215-006</v>
          </cell>
          <cell r="F98">
            <v>2.1499999999999998E-2</v>
          </cell>
          <cell r="G98">
            <v>0</v>
          </cell>
          <cell r="H98">
            <v>0</v>
          </cell>
          <cell r="I98">
            <v>0</v>
          </cell>
        </row>
        <row r="99">
          <cell r="B99" t="str">
            <v>SCR1215-007</v>
          </cell>
          <cell r="F99">
            <v>2.1499999999999998E-2</v>
          </cell>
          <cell r="G99">
            <v>0</v>
          </cell>
          <cell r="H99">
            <v>0</v>
          </cell>
          <cell r="I99">
            <v>0</v>
          </cell>
        </row>
        <row r="100">
          <cell r="B100" t="str">
            <v>SCR1215-008</v>
          </cell>
          <cell r="F100">
            <v>2.1499999999999998E-2</v>
          </cell>
          <cell r="G100">
            <v>0</v>
          </cell>
          <cell r="H100">
            <v>0</v>
          </cell>
          <cell r="I100">
            <v>0</v>
          </cell>
        </row>
        <row r="101">
          <cell r="B101" t="str">
            <v>SCR1215-009</v>
          </cell>
          <cell r="F101">
            <v>2.1499999999999998E-2</v>
          </cell>
          <cell r="G101">
            <v>0</v>
          </cell>
          <cell r="H101">
            <v>0</v>
          </cell>
          <cell r="I101">
            <v>0</v>
          </cell>
        </row>
        <row r="102">
          <cell r="B102" t="str">
            <v>SCR1215-010</v>
          </cell>
          <cell r="F102">
            <v>2.1499999999999998E-2</v>
          </cell>
          <cell r="G102">
            <v>0</v>
          </cell>
          <cell r="H102">
            <v>0</v>
          </cell>
          <cell r="I102">
            <v>0</v>
          </cell>
        </row>
        <row r="103">
          <cell r="B103" t="str">
            <v>SCR1215-011</v>
          </cell>
          <cell r="F103">
            <v>2.1499999999999998E-2</v>
          </cell>
          <cell r="G103">
            <v>0</v>
          </cell>
          <cell r="H103">
            <v>0</v>
          </cell>
          <cell r="I103">
            <v>0</v>
          </cell>
        </row>
        <row r="104">
          <cell r="B104" t="str">
            <v>SCR1215-012</v>
          </cell>
          <cell r="F104">
            <v>2.1499999999999998E-2</v>
          </cell>
          <cell r="G104">
            <v>0</v>
          </cell>
          <cell r="H104">
            <v>0</v>
          </cell>
          <cell r="I104">
            <v>0</v>
          </cell>
        </row>
        <row r="105">
          <cell r="B105" t="str">
            <v>SCR1215-015</v>
          </cell>
          <cell r="F105">
            <v>2.1499999999999998E-2</v>
          </cell>
          <cell r="G105">
            <v>0</v>
          </cell>
          <cell r="H105">
            <v>0</v>
          </cell>
          <cell r="I105">
            <v>0</v>
          </cell>
        </row>
        <row r="106">
          <cell r="B106" t="str">
            <v>SCR1215-016</v>
          </cell>
          <cell r="F106">
            <v>2.1499999999999998E-2</v>
          </cell>
          <cell r="G106">
            <v>0</v>
          </cell>
          <cell r="H106">
            <v>0</v>
          </cell>
          <cell r="I106">
            <v>0</v>
          </cell>
        </row>
        <row r="107">
          <cell r="B107" t="str">
            <v>SCR1215-016</v>
          </cell>
          <cell r="F107">
            <v>2.1499999999999998E-2</v>
          </cell>
          <cell r="G107">
            <v>0</v>
          </cell>
          <cell r="H107">
            <v>0</v>
          </cell>
          <cell r="I107">
            <v>0</v>
          </cell>
        </row>
        <row r="108">
          <cell r="B108" t="str">
            <v>SCR1215-017</v>
          </cell>
          <cell r="F108">
            <v>2.1499999999999998E-2</v>
          </cell>
          <cell r="G108">
            <v>0</v>
          </cell>
          <cell r="H108">
            <v>0</v>
          </cell>
          <cell r="I108">
            <v>0</v>
          </cell>
        </row>
        <row r="109">
          <cell r="B109" t="str">
            <v>SCR1215-017</v>
          </cell>
          <cell r="F109">
            <v>2.1499999999999998E-2</v>
          </cell>
          <cell r="G109">
            <v>0</v>
          </cell>
          <cell r="H109">
            <v>0</v>
          </cell>
          <cell r="I109">
            <v>0</v>
          </cell>
        </row>
        <row r="110">
          <cell r="B110" t="str">
            <v>SCR1215-018</v>
          </cell>
          <cell r="F110">
            <v>2.1499999999999998E-2</v>
          </cell>
          <cell r="G110">
            <v>0</v>
          </cell>
          <cell r="H110">
            <v>0</v>
          </cell>
          <cell r="I110">
            <v>0</v>
          </cell>
        </row>
        <row r="111">
          <cell r="B111" t="str">
            <v>SCR1215-018</v>
          </cell>
          <cell r="F111">
            <v>2.1499999999999998E-2</v>
          </cell>
          <cell r="G111">
            <v>0</v>
          </cell>
          <cell r="H111">
            <v>0</v>
          </cell>
          <cell r="I111">
            <v>0</v>
          </cell>
        </row>
        <row r="112">
          <cell r="B112" t="str">
            <v>SCR1215-019</v>
          </cell>
          <cell r="F112">
            <v>2.1499999999999998E-2</v>
          </cell>
          <cell r="G112">
            <v>0</v>
          </cell>
          <cell r="H112">
            <v>0</v>
          </cell>
          <cell r="I112">
            <v>0</v>
          </cell>
        </row>
        <row r="113">
          <cell r="B113" t="str">
            <v>SCR1350</v>
          </cell>
          <cell r="F113">
            <v>3.5000000000000003E-2</v>
          </cell>
          <cell r="G113">
            <v>0</v>
          </cell>
          <cell r="H113">
            <v>0</v>
          </cell>
          <cell r="I113">
            <v>0</v>
          </cell>
        </row>
        <row r="114">
          <cell r="B114" t="str">
            <v>SCR1350-001</v>
          </cell>
          <cell r="F114">
            <v>3.5000000000000003E-2</v>
          </cell>
          <cell r="G114">
            <v>0</v>
          </cell>
          <cell r="H114">
            <v>0</v>
          </cell>
          <cell r="I114">
            <v>0</v>
          </cell>
        </row>
        <row r="115">
          <cell r="B115" t="str">
            <v>SGR1200-001</v>
          </cell>
          <cell r="F115">
            <v>0.02</v>
          </cell>
          <cell r="G115">
            <v>0</v>
          </cell>
          <cell r="H115">
            <v>0</v>
          </cell>
          <cell r="I115">
            <v>0</v>
          </cell>
        </row>
        <row r="116">
          <cell r="B116" t="str">
            <v>SGR1200-002</v>
          </cell>
          <cell r="F116">
            <v>0.02</v>
          </cell>
          <cell r="G116">
            <v>0</v>
          </cell>
          <cell r="H116">
            <v>0</v>
          </cell>
          <cell r="I116">
            <v>0</v>
          </cell>
        </row>
        <row r="117">
          <cell r="B117" t="str">
            <v>SGR1200-003</v>
          </cell>
          <cell r="F117">
            <v>0.02</v>
          </cell>
          <cell r="G117">
            <v>0</v>
          </cell>
          <cell r="H117">
            <v>0</v>
          </cell>
          <cell r="I117">
            <v>0</v>
          </cell>
        </row>
        <row r="118">
          <cell r="B118" t="str">
            <v>SGR1200-004</v>
          </cell>
          <cell r="F118">
            <v>0.02</v>
          </cell>
          <cell r="G118">
            <v>0</v>
          </cell>
          <cell r="H118">
            <v>0</v>
          </cell>
          <cell r="I118">
            <v>0</v>
          </cell>
        </row>
        <row r="119">
          <cell r="B119" t="str">
            <v>SGR1350-001</v>
          </cell>
          <cell r="F119">
            <v>3.5000000000000003E-2</v>
          </cell>
          <cell r="G119">
            <v>0</v>
          </cell>
          <cell r="H119">
            <v>0</v>
          </cell>
          <cell r="I119">
            <v>0</v>
          </cell>
        </row>
        <row r="120">
          <cell r="B120" t="str">
            <v>SGR2200-001</v>
          </cell>
          <cell r="F120">
            <v>0.02</v>
          </cell>
          <cell r="G120">
            <v>0</v>
          </cell>
          <cell r="H120">
            <v>0</v>
          </cell>
          <cell r="I120">
            <v>0</v>
          </cell>
        </row>
        <row r="121">
          <cell r="B121" t="str">
            <v>SGR2200-002</v>
          </cell>
          <cell r="F121">
            <v>0.02</v>
          </cell>
          <cell r="G121">
            <v>0</v>
          </cell>
          <cell r="H121">
            <v>0</v>
          </cell>
          <cell r="I121">
            <v>0</v>
          </cell>
        </row>
        <row r="122">
          <cell r="B122" t="str">
            <v>SGR2200-003</v>
          </cell>
          <cell r="F122">
            <v>0.02</v>
          </cell>
          <cell r="G122">
            <v>0</v>
          </cell>
          <cell r="H122">
            <v>0</v>
          </cell>
          <cell r="I122">
            <v>0</v>
          </cell>
        </row>
        <row r="123">
          <cell r="B123" t="str">
            <v>SGR2200-004</v>
          </cell>
          <cell r="F123">
            <v>0.02</v>
          </cell>
          <cell r="G123">
            <v>0</v>
          </cell>
          <cell r="H123">
            <v>0</v>
          </cell>
          <cell r="I123">
            <v>0</v>
          </cell>
        </row>
        <row r="124">
          <cell r="B124" t="str">
            <v>SGR2200-005</v>
          </cell>
          <cell r="F124">
            <v>0.02</v>
          </cell>
          <cell r="G124">
            <v>0</v>
          </cell>
          <cell r="H124">
            <v>0</v>
          </cell>
          <cell r="I124">
            <v>0</v>
          </cell>
        </row>
        <row r="125">
          <cell r="B125" t="str">
            <v>SGR2200-006</v>
          </cell>
          <cell r="F125">
            <v>0.02</v>
          </cell>
          <cell r="G125">
            <v>0</v>
          </cell>
          <cell r="H125">
            <v>0</v>
          </cell>
          <cell r="I125">
            <v>0</v>
          </cell>
        </row>
        <row r="126">
          <cell r="B126" t="str">
            <v>SGR2200-007</v>
          </cell>
          <cell r="F126">
            <v>0.02</v>
          </cell>
          <cell r="G126">
            <v>0</v>
          </cell>
          <cell r="H126">
            <v>0</v>
          </cell>
          <cell r="I126">
            <v>0</v>
          </cell>
        </row>
        <row r="127">
          <cell r="B127" t="str">
            <v>SGR2200-008</v>
          </cell>
          <cell r="F127">
            <v>0.02</v>
          </cell>
          <cell r="G127">
            <v>0</v>
          </cell>
          <cell r="H127">
            <v>0</v>
          </cell>
          <cell r="I127">
            <v>0</v>
          </cell>
        </row>
        <row r="128">
          <cell r="B128" t="str">
            <v>SGR2200-009</v>
          </cell>
          <cell r="F128">
            <v>0.02</v>
          </cell>
          <cell r="G128">
            <v>0</v>
          </cell>
          <cell r="H128">
            <v>0</v>
          </cell>
          <cell r="I128">
            <v>0</v>
          </cell>
        </row>
        <row r="129">
          <cell r="B129" t="str">
            <v>SGR2200-010</v>
          </cell>
          <cell r="F129">
            <v>0.02</v>
          </cell>
          <cell r="G129">
            <v>0</v>
          </cell>
          <cell r="H129">
            <v>0</v>
          </cell>
          <cell r="I129">
            <v>0</v>
          </cell>
        </row>
        <row r="130">
          <cell r="B130" t="str">
            <v>SGR2200-011</v>
          </cell>
          <cell r="F130">
            <v>0.02</v>
          </cell>
          <cell r="G130">
            <v>0</v>
          </cell>
          <cell r="H130">
            <v>0</v>
          </cell>
          <cell r="I130">
            <v>0</v>
          </cell>
        </row>
        <row r="131">
          <cell r="B131" t="str">
            <v>SGR2200-012</v>
          </cell>
          <cell r="F131">
            <v>0.02</v>
          </cell>
          <cell r="G131">
            <v>0</v>
          </cell>
          <cell r="H131">
            <v>0</v>
          </cell>
          <cell r="I131">
            <v>0</v>
          </cell>
        </row>
        <row r="132">
          <cell r="B132" t="str">
            <v>SGR2200-013</v>
          </cell>
          <cell r="F132">
            <v>0.02</v>
          </cell>
          <cell r="G132">
            <v>0</v>
          </cell>
          <cell r="H132">
            <v>0</v>
          </cell>
          <cell r="I132">
            <v>0</v>
          </cell>
        </row>
        <row r="133">
          <cell r="B133" t="str">
            <v>SGR2200-014</v>
          </cell>
          <cell r="F133">
            <v>0.02</v>
          </cell>
          <cell r="G133">
            <v>0</v>
          </cell>
          <cell r="H133">
            <v>0</v>
          </cell>
          <cell r="I133">
            <v>0</v>
          </cell>
        </row>
        <row r="134">
          <cell r="B134" t="str">
            <v>SGR2200-015</v>
          </cell>
          <cell r="F134">
            <v>0.02</v>
          </cell>
          <cell r="G134">
            <v>0</v>
          </cell>
          <cell r="H134">
            <v>0</v>
          </cell>
          <cell r="I134">
            <v>0</v>
          </cell>
        </row>
        <row r="135">
          <cell r="B135" t="str">
            <v>SGR2200-016</v>
          </cell>
          <cell r="F135">
            <v>0.02</v>
          </cell>
          <cell r="G135">
            <v>0</v>
          </cell>
          <cell r="H135">
            <v>0</v>
          </cell>
          <cell r="I135">
            <v>0</v>
          </cell>
        </row>
        <row r="136">
          <cell r="B136" t="str">
            <v>SGR2200-017</v>
          </cell>
          <cell r="F136">
            <v>0.02</v>
          </cell>
          <cell r="G136">
            <v>0</v>
          </cell>
          <cell r="H136">
            <v>0</v>
          </cell>
          <cell r="I136">
            <v>0</v>
          </cell>
        </row>
        <row r="137">
          <cell r="B137" t="str">
            <v>SIR1180-001</v>
          </cell>
          <cell r="F137">
            <v>1.7999999999999999E-2</v>
          </cell>
          <cell r="G137">
            <v>0</v>
          </cell>
          <cell r="H137">
            <v>0</v>
          </cell>
          <cell r="I137">
            <v>0</v>
          </cell>
        </row>
        <row r="138">
          <cell r="B138" t="str">
            <v>SIR1180-002</v>
          </cell>
          <cell r="F138">
            <v>1.7999999999999999E-2</v>
          </cell>
          <cell r="G138">
            <v>0</v>
          </cell>
          <cell r="H138">
            <v>0</v>
          </cell>
          <cell r="I138">
            <v>0</v>
          </cell>
        </row>
        <row r="139">
          <cell r="B139" t="str">
            <v>SIR1200-001</v>
          </cell>
          <cell r="F139">
            <v>0.02</v>
          </cell>
          <cell r="G139">
            <v>0</v>
          </cell>
          <cell r="H139">
            <v>0</v>
          </cell>
          <cell r="I139">
            <v>0</v>
          </cell>
        </row>
        <row r="140">
          <cell r="B140" t="str">
            <v>SIR1200-001</v>
          </cell>
          <cell r="F140">
            <v>0.02</v>
          </cell>
          <cell r="G140">
            <v>0</v>
          </cell>
          <cell r="H140">
            <v>0</v>
          </cell>
          <cell r="I140">
            <v>0</v>
          </cell>
        </row>
        <row r="141">
          <cell r="B141" t="str">
            <v>SKR1215</v>
          </cell>
          <cell r="F141">
            <v>2.1499999999999998E-2</v>
          </cell>
          <cell r="G141">
            <v>0</v>
          </cell>
          <cell r="H141">
            <v>0</v>
          </cell>
          <cell r="I141">
            <v>0</v>
          </cell>
        </row>
        <row r="142">
          <cell r="B142" t="str">
            <v>SKR1215-001</v>
          </cell>
          <cell r="F142">
            <v>2.1499999999999998E-2</v>
          </cell>
          <cell r="G142">
            <v>0</v>
          </cell>
          <cell r="H142">
            <v>0</v>
          </cell>
          <cell r="I142">
            <v>0</v>
          </cell>
        </row>
        <row r="143">
          <cell r="B143" t="str">
            <v>SKR1250</v>
          </cell>
          <cell r="F143">
            <v>2.5000000000000001E-2</v>
          </cell>
          <cell r="G143">
            <v>0</v>
          </cell>
          <cell r="H143">
            <v>0</v>
          </cell>
          <cell r="I143">
            <v>0</v>
          </cell>
        </row>
        <row r="144">
          <cell r="B144" t="str">
            <v>SKR1250-001</v>
          </cell>
          <cell r="F144">
            <v>2.5000000000000001E-2</v>
          </cell>
          <cell r="G144">
            <v>0</v>
          </cell>
          <cell r="H144">
            <v>0</v>
          </cell>
          <cell r="I144">
            <v>0</v>
          </cell>
        </row>
        <row r="145">
          <cell r="B145" t="str">
            <v>SKR3350-001</v>
          </cell>
          <cell r="F145">
            <v>3.5000000000000003E-2</v>
          </cell>
          <cell r="G145">
            <v>0</v>
          </cell>
          <cell r="H145">
            <v>0</v>
          </cell>
          <cell r="I145">
            <v>0</v>
          </cell>
        </row>
        <row r="146">
          <cell r="B146" t="str">
            <v>SKR3400-001</v>
          </cell>
          <cell r="F146">
            <v>0.04</v>
          </cell>
          <cell r="G146">
            <v>0</v>
          </cell>
          <cell r="H146">
            <v>0</v>
          </cell>
          <cell r="I146">
            <v>0</v>
          </cell>
        </row>
        <row r="147">
          <cell r="B147" t="str">
            <v>SOR1200-001</v>
          </cell>
          <cell r="F147">
            <v>0.02</v>
          </cell>
          <cell r="G147">
            <v>0</v>
          </cell>
          <cell r="H147">
            <v>0</v>
          </cell>
          <cell r="I147">
            <v>0</v>
          </cell>
        </row>
        <row r="148">
          <cell r="B148" t="str">
            <v>SOR1200-002</v>
          </cell>
          <cell r="F148">
            <v>0.02</v>
          </cell>
          <cell r="G148">
            <v>0</v>
          </cell>
          <cell r="H148">
            <v>0</v>
          </cell>
          <cell r="I148">
            <v>0</v>
          </cell>
        </row>
        <row r="149">
          <cell r="B149" t="str">
            <v>SOR1200-003</v>
          </cell>
          <cell r="F149">
            <v>0.02</v>
          </cell>
          <cell r="G149">
            <v>0</v>
          </cell>
          <cell r="H149">
            <v>0</v>
          </cell>
          <cell r="I149">
            <v>0</v>
          </cell>
        </row>
        <row r="150">
          <cell r="B150" t="str">
            <v>SRD12003-001</v>
          </cell>
          <cell r="F150">
            <v>0.02</v>
          </cell>
          <cell r="G150">
            <v>0</v>
          </cell>
          <cell r="H150">
            <v>0</v>
          </cell>
          <cell r="I150">
            <v>0</v>
          </cell>
        </row>
        <row r="151">
          <cell r="B151" t="str">
            <v>SRD12003-002</v>
          </cell>
          <cell r="F151">
            <v>0.02</v>
          </cell>
          <cell r="G151">
            <v>0</v>
          </cell>
          <cell r="H151">
            <v>0</v>
          </cell>
          <cell r="I151">
            <v>0</v>
          </cell>
        </row>
        <row r="152">
          <cell r="B152" t="str">
            <v>SRD12003-003</v>
          </cell>
          <cell r="F152">
            <v>0.02</v>
          </cell>
          <cell r="G152">
            <v>0</v>
          </cell>
          <cell r="H152">
            <v>0</v>
          </cell>
          <cell r="I152">
            <v>0</v>
          </cell>
        </row>
        <row r="153">
          <cell r="B153" t="str">
            <v>TBR1801-1-002</v>
          </cell>
          <cell r="F153">
            <v>1.7999999999999999E-2</v>
          </cell>
          <cell r="G153">
            <v>0</v>
          </cell>
          <cell r="H153">
            <v>0</v>
          </cell>
          <cell r="I153">
            <v>0</v>
          </cell>
        </row>
        <row r="154">
          <cell r="B154" t="str">
            <v>TBR1801-1-003</v>
          </cell>
          <cell r="C154">
            <v>0.18</v>
          </cell>
          <cell r="D154">
            <v>5000</v>
          </cell>
          <cell r="E154">
            <v>36</v>
          </cell>
          <cell r="F154">
            <v>1.7999999999999999E-2</v>
          </cell>
          <cell r="G154">
            <v>583.19999999999993</v>
          </cell>
          <cell r="H154">
            <v>104975999.99999999</v>
          </cell>
          <cell r="I154">
            <v>180000</v>
          </cell>
        </row>
        <row r="155">
          <cell r="B155" t="str">
            <v>TBR1801-1-004</v>
          </cell>
          <cell r="C155">
            <v>0.18</v>
          </cell>
          <cell r="D155">
            <v>5000</v>
          </cell>
          <cell r="E155">
            <v>36</v>
          </cell>
          <cell r="F155">
            <v>1.7999999999999999E-2</v>
          </cell>
          <cell r="G155">
            <v>583.19999999999993</v>
          </cell>
          <cell r="H155">
            <v>104975999.99999999</v>
          </cell>
          <cell r="I155">
            <v>180000</v>
          </cell>
        </row>
        <row r="156">
          <cell r="B156" t="str">
            <v>TBR2002-0-001</v>
          </cell>
          <cell r="C156">
            <v>0.254</v>
          </cell>
          <cell r="D156">
            <v>6000</v>
          </cell>
          <cell r="E156">
            <v>20</v>
          </cell>
          <cell r="F156">
            <v>0.02</v>
          </cell>
          <cell r="G156">
            <v>609.6</v>
          </cell>
          <cell r="H156">
            <v>73152000</v>
          </cell>
          <cell r="I156">
            <v>120000</v>
          </cell>
        </row>
        <row r="157">
          <cell r="B157" t="str">
            <v>TBR2002-0-002</v>
          </cell>
          <cell r="C157">
            <v>0.37</v>
          </cell>
          <cell r="D157">
            <v>6000</v>
          </cell>
          <cell r="E157">
            <v>10</v>
          </cell>
          <cell r="F157">
            <v>0.02</v>
          </cell>
          <cell r="G157">
            <v>444</v>
          </cell>
          <cell r="H157">
            <v>26640000</v>
          </cell>
          <cell r="I157">
            <v>60000</v>
          </cell>
        </row>
        <row r="158">
          <cell r="B158" t="str">
            <v>TBR2002-M-001</v>
          </cell>
          <cell r="C158">
            <v>0.122</v>
          </cell>
          <cell r="D158">
            <v>6100</v>
          </cell>
          <cell r="E158">
            <v>30</v>
          </cell>
          <cell r="F158">
            <v>0.02</v>
          </cell>
          <cell r="G158">
            <v>446.52</v>
          </cell>
          <cell r="H158">
            <v>81713159.999999985</v>
          </cell>
          <cell r="I158">
            <v>183000</v>
          </cell>
        </row>
        <row r="159">
          <cell r="B159" t="str">
            <v>TBR2002-M-002</v>
          </cell>
          <cell r="C159">
            <v>0.122</v>
          </cell>
          <cell r="D159">
            <v>6100</v>
          </cell>
          <cell r="E159">
            <v>30</v>
          </cell>
          <cell r="F159">
            <v>0.02</v>
          </cell>
          <cell r="G159">
            <v>446.52</v>
          </cell>
          <cell r="H159">
            <v>81713159.999999985</v>
          </cell>
          <cell r="I159">
            <v>183000</v>
          </cell>
        </row>
        <row r="160">
          <cell r="B160" t="str">
            <v>TBR2002-M-003</v>
          </cell>
          <cell r="C160">
            <v>0.122</v>
          </cell>
          <cell r="D160">
            <v>6100</v>
          </cell>
          <cell r="E160">
            <v>30</v>
          </cell>
          <cell r="F160">
            <v>0.02</v>
          </cell>
          <cell r="G160">
            <v>446.52</v>
          </cell>
          <cell r="H160">
            <v>81713159.999999985</v>
          </cell>
          <cell r="I160">
            <v>183000</v>
          </cell>
        </row>
        <row r="161">
          <cell r="B161" t="str">
            <v>TBR2002-M-004</v>
          </cell>
          <cell r="C161">
            <v>0.122</v>
          </cell>
          <cell r="D161">
            <v>6100</v>
          </cell>
          <cell r="E161">
            <v>30</v>
          </cell>
          <cell r="F161">
            <v>0.02</v>
          </cell>
          <cell r="G161">
            <v>446.52</v>
          </cell>
          <cell r="H161">
            <v>81713159.999999985</v>
          </cell>
          <cell r="I161">
            <v>183000</v>
          </cell>
        </row>
        <row r="162">
          <cell r="B162" t="str">
            <v>TBR2002-M-005</v>
          </cell>
          <cell r="C162">
            <v>0.122</v>
          </cell>
          <cell r="D162">
            <v>6100</v>
          </cell>
          <cell r="E162">
            <v>30</v>
          </cell>
          <cell r="F162">
            <v>0.02</v>
          </cell>
          <cell r="G162">
            <v>446.52</v>
          </cell>
          <cell r="H162">
            <v>81713159.999999985</v>
          </cell>
          <cell r="I162">
            <v>183000</v>
          </cell>
        </row>
        <row r="163">
          <cell r="B163" t="str">
            <v>TBR2002-M-006</v>
          </cell>
          <cell r="C163">
            <v>0.122</v>
          </cell>
          <cell r="D163">
            <v>6100</v>
          </cell>
          <cell r="E163">
            <v>30</v>
          </cell>
          <cell r="F163">
            <v>0.02</v>
          </cell>
          <cell r="G163">
            <v>446.52</v>
          </cell>
          <cell r="H163">
            <v>81713159.999999985</v>
          </cell>
          <cell r="I163">
            <v>183000</v>
          </cell>
        </row>
        <row r="164">
          <cell r="B164" t="str">
            <v>TBR2151-0-001</v>
          </cell>
          <cell r="C164">
            <v>0.16</v>
          </cell>
          <cell r="D164">
            <v>4500</v>
          </cell>
          <cell r="E164">
            <v>36</v>
          </cell>
          <cell r="F164">
            <v>2.1499999999999998E-2</v>
          </cell>
          <cell r="G164">
            <v>557.28</v>
          </cell>
          <cell r="H164">
            <v>90279359.999999985</v>
          </cell>
          <cell r="I164">
            <v>162000</v>
          </cell>
        </row>
        <row r="165">
          <cell r="B165" t="str">
            <v>TCL1220-001</v>
          </cell>
          <cell r="C165">
            <v>0.40500000000000003</v>
          </cell>
          <cell r="D165">
            <v>4000</v>
          </cell>
          <cell r="E165">
            <v>18</v>
          </cell>
          <cell r="F165">
            <v>2.1999999999999999E-2</v>
          </cell>
          <cell r="G165">
            <v>641.52</v>
          </cell>
          <cell r="H165">
            <v>46189440</v>
          </cell>
          <cell r="I165">
            <v>72000</v>
          </cell>
        </row>
        <row r="166">
          <cell r="B166" t="str">
            <v>TCL1220-002</v>
          </cell>
          <cell r="F166">
            <v>2.1999999999999999E-2</v>
          </cell>
          <cell r="G166">
            <v>0</v>
          </cell>
          <cell r="H166">
            <v>0</v>
          </cell>
          <cell r="I166">
            <v>0</v>
          </cell>
        </row>
        <row r="167">
          <cell r="B167" t="str">
            <v>TCL1220-003</v>
          </cell>
          <cell r="F167">
            <v>2.1999999999999999E-2</v>
          </cell>
          <cell r="G167">
            <v>0</v>
          </cell>
          <cell r="H167">
            <v>0</v>
          </cell>
          <cell r="I167">
            <v>0</v>
          </cell>
        </row>
        <row r="168">
          <cell r="B168" t="str">
            <v>TCL2200-010</v>
          </cell>
          <cell r="F168">
            <v>2.1999999999999999E-2</v>
          </cell>
          <cell r="G168">
            <v>0</v>
          </cell>
          <cell r="H168">
            <v>0</v>
          </cell>
          <cell r="I168">
            <v>0</v>
          </cell>
        </row>
        <row r="169">
          <cell r="B169" t="str">
            <v>TCL2220-001</v>
          </cell>
          <cell r="C169">
            <v>0.185</v>
          </cell>
          <cell r="D169">
            <v>4000</v>
          </cell>
          <cell r="E169">
            <v>45</v>
          </cell>
          <cell r="F169">
            <v>2.1999999999999999E-2</v>
          </cell>
          <cell r="G169">
            <v>732.6</v>
          </cell>
          <cell r="H169">
            <v>131868000</v>
          </cell>
          <cell r="I169">
            <v>180000</v>
          </cell>
        </row>
        <row r="170">
          <cell r="B170" t="str">
            <v>TCL2220-002</v>
          </cell>
          <cell r="F170">
            <v>2.1999999999999999E-2</v>
          </cell>
          <cell r="G170">
            <v>0</v>
          </cell>
          <cell r="H170">
            <v>0</v>
          </cell>
          <cell r="I170">
            <v>0</v>
          </cell>
        </row>
        <row r="171">
          <cell r="B171" t="str">
            <v>TCL2220-003</v>
          </cell>
          <cell r="C171">
            <v>0.17</v>
          </cell>
          <cell r="D171">
            <v>4000</v>
          </cell>
          <cell r="E171">
            <v>45</v>
          </cell>
          <cell r="F171">
            <v>2.1999999999999999E-2</v>
          </cell>
          <cell r="G171">
            <v>673.2</v>
          </cell>
          <cell r="H171">
            <v>121176000.00000001</v>
          </cell>
          <cell r="I171">
            <v>180000</v>
          </cell>
        </row>
        <row r="172">
          <cell r="B172" t="str">
            <v>TCL2220-004</v>
          </cell>
          <cell r="C172">
            <v>0.18</v>
          </cell>
          <cell r="D172">
            <v>4000</v>
          </cell>
          <cell r="E172">
            <v>45</v>
          </cell>
          <cell r="F172">
            <v>2.1999999999999999E-2</v>
          </cell>
          <cell r="G172">
            <v>712.8</v>
          </cell>
          <cell r="H172">
            <v>128303999.99999999</v>
          </cell>
          <cell r="I172">
            <v>180000</v>
          </cell>
        </row>
        <row r="173">
          <cell r="B173" t="str">
            <v>TCL2220-005</v>
          </cell>
          <cell r="F173">
            <v>2.1999999999999999E-2</v>
          </cell>
          <cell r="G173">
            <v>0</v>
          </cell>
          <cell r="H173">
            <v>0</v>
          </cell>
          <cell r="I173">
            <v>0</v>
          </cell>
        </row>
        <row r="174">
          <cell r="B174" t="str">
            <v>TCL2220-006</v>
          </cell>
          <cell r="F174">
            <v>2.1999999999999999E-2</v>
          </cell>
          <cell r="G174">
            <v>0</v>
          </cell>
          <cell r="H174">
            <v>0</v>
          </cell>
          <cell r="I174">
            <v>0</v>
          </cell>
        </row>
        <row r="175">
          <cell r="B175" t="str">
            <v>TCL2220-007</v>
          </cell>
          <cell r="C175">
            <v>0.1</v>
          </cell>
          <cell r="D175">
            <v>4000</v>
          </cell>
          <cell r="E175">
            <v>45</v>
          </cell>
          <cell r="F175">
            <v>2.1999999999999999E-2</v>
          </cell>
          <cell r="G175">
            <v>396.00000000000006</v>
          </cell>
          <cell r="H175">
            <v>71280000.000000015</v>
          </cell>
          <cell r="I175">
            <v>180000</v>
          </cell>
        </row>
        <row r="176">
          <cell r="B176" t="str">
            <v>TCL2220-007</v>
          </cell>
          <cell r="F176">
            <v>2.1999999999999999E-2</v>
          </cell>
          <cell r="G176">
            <v>0</v>
          </cell>
          <cell r="H176">
            <v>0</v>
          </cell>
          <cell r="I176">
            <v>0</v>
          </cell>
        </row>
        <row r="177">
          <cell r="B177" t="str">
            <v>TCL2220-008</v>
          </cell>
          <cell r="F177">
            <v>2.1999999999999999E-2</v>
          </cell>
          <cell r="G177">
            <v>0</v>
          </cell>
          <cell r="H177">
            <v>0</v>
          </cell>
          <cell r="I177">
            <v>0</v>
          </cell>
        </row>
        <row r="178">
          <cell r="B178" t="str">
            <v>TCL2220-010</v>
          </cell>
          <cell r="C178">
            <v>0.22</v>
          </cell>
          <cell r="D178">
            <v>4000</v>
          </cell>
          <cell r="E178">
            <v>36</v>
          </cell>
          <cell r="F178">
            <v>2.1999999999999999E-2</v>
          </cell>
          <cell r="G178">
            <v>696.96</v>
          </cell>
          <cell r="H178">
            <v>100362240</v>
          </cell>
          <cell r="I178">
            <v>144000</v>
          </cell>
        </row>
        <row r="179">
          <cell r="B179" t="str">
            <v>TCL2220-011</v>
          </cell>
          <cell r="F179">
            <v>2.1999999999999999E-2</v>
          </cell>
          <cell r="G179">
            <v>0</v>
          </cell>
          <cell r="H179">
            <v>0</v>
          </cell>
          <cell r="I179">
            <v>0</v>
          </cell>
        </row>
        <row r="180">
          <cell r="B180" t="str">
            <v>TCL2220-012</v>
          </cell>
          <cell r="F180">
            <v>2.1999999999999999E-2</v>
          </cell>
          <cell r="G180">
            <v>0</v>
          </cell>
          <cell r="H180">
            <v>0</v>
          </cell>
          <cell r="I180">
            <v>0</v>
          </cell>
        </row>
        <row r="181">
          <cell r="B181" t="str">
            <v>TCL2220-014</v>
          </cell>
          <cell r="C181">
            <v>0.185</v>
          </cell>
          <cell r="D181">
            <v>4000</v>
          </cell>
          <cell r="E181">
            <v>45</v>
          </cell>
          <cell r="F181">
            <v>2.1999999999999999E-2</v>
          </cell>
          <cell r="G181">
            <v>732.6</v>
          </cell>
          <cell r="H181">
            <v>131868000</v>
          </cell>
          <cell r="I181">
            <v>180000</v>
          </cell>
        </row>
        <row r="182">
          <cell r="B182" t="str">
            <v>TCR1215-001</v>
          </cell>
          <cell r="F182">
            <v>2.1499999999999998E-2</v>
          </cell>
          <cell r="G182">
            <v>0</v>
          </cell>
          <cell r="H182">
            <v>0</v>
          </cell>
          <cell r="I182">
            <v>0</v>
          </cell>
        </row>
        <row r="183">
          <cell r="B183" t="str">
            <v>TCR1215-002</v>
          </cell>
          <cell r="F183">
            <v>2.1499999999999998E-2</v>
          </cell>
          <cell r="G183">
            <v>0</v>
          </cell>
          <cell r="H183">
            <v>0</v>
          </cell>
          <cell r="I183">
            <v>0</v>
          </cell>
        </row>
        <row r="184">
          <cell r="B184" t="str">
            <v>TCR1215-002</v>
          </cell>
          <cell r="F184">
            <v>2.1499999999999998E-2</v>
          </cell>
          <cell r="G184">
            <v>0</v>
          </cell>
          <cell r="H184">
            <v>0</v>
          </cell>
          <cell r="I184">
            <v>0</v>
          </cell>
        </row>
        <row r="185">
          <cell r="B185" t="str">
            <v>TCR1215-003</v>
          </cell>
          <cell r="F185">
            <v>2.1499999999999998E-2</v>
          </cell>
          <cell r="G185">
            <v>0</v>
          </cell>
          <cell r="H185">
            <v>0</v>
          </cell>
          <cell r="I185">
            <v>0</v>
          </cell>
        </row>
        <row r="186">
          <cell r="B186" t="str">
            <v>TCR1215-003</v>
          </cell>
          <cell r="F186">
            <v>2.1499999999999998E-2</v>
          </cell>
          <cell r="G186">
            <v>0</v>
          </cell>
          <cell r="H186">
            <v>0</v>
          </cell>
          <cell r="I186">
            <v>0</v>
          </cell>
        </row>
        <row r="187">
          <cell r="B187" t="str">
            <v>TCR1215-005</v>
          </cell>
          <cell r="C187">
            <v>0.32</v>
          </cell>
          <cell r="D187">
            <v>3000</v>
          </cell>
          <cell r="E187">
            <v>27</v>
          </cell>
          <cell r="F187">
            <v>2.1499999999999998E-2</v>
          </cell>
          <cell r="G187">
            <v>557.28</v>
          </cell>
          <cell r="H187">
            <v>45139680</v>
          </cell>
          <cell r="I187">
            <v>81000</v>
          </cell>
        </row>
        <row r="188">
          <cell r="B188" t="str">
            <v>TCR1215-006</v>
          </cell>
          <cell r="C188">
            <v>0.32</v>
          </cell>
          <cell r="D188">
            <v>3000</v>
          </cell>
          <cell r="E188">
            <v>27</v>
          </cell>
          <cell r="F188">
            <v>2.1499999999999998E-2</v>
          </cell>
          <cell r="G188">
            <v>557.28</v>
          </cell>
          <cell r="H188">
            <v>45139680</v>
          </cell>
          <cell r="I188">
            <v>81000</v>
          </cell>
        </row>
        <row r="189">
          <cell r="B189" t="str">
            <v>TCR1215-007</v>
          </cell>
          <cell r="F189">
            <v>2.1499999999999998E-2</v>
          </cell>
          <cell r="G189">
            <v>0</v>
          </cell>
          <cell r="H189">
            <v>0</v>
          </cell>
          <cell r="I189">
            <v>0</v>
          </cell>
        </row>
        <row r="190">
          <cell r="B190" t="str">
            <v>TCR1215-008</v>
          </cell>
          <cell r="F190">
            <v>2.1499999999999998E-2</v>
          </cell>
          <cell r="G190">
            <v>0</v>
          </cell>
          <cell r="H190">
            <v>0</v>
          </cell>
          <cell r="I190">
            <v>0</v>
          </cell>
        </row>
        <row r="191">
          <cell r="B191" t="str">
            <v>TCR1215-009</v>
          </cell>
          <cell r="F191">
            <v>2.1499999999999998E-2</v>
          </cell>
          <cell r="G191">
            <v>0</v>
          </cell>
          <cell r="H191">
            <v>0</v>
          </cell>
          <cell r="I191">
            <v>0</v>
          </cell>
        </row>
        <row r="192">
          <cell r="B192" t="str">
            <v>TCR1215-010</v>
          </cell>
          <cell r="C192">
            <v>0.14000000000000001</v>
          </cell>
          <cell r="D192">
            <v>3000</v>
          </cell>
          <cell r="E192">
            <v>45</v>
          </cell>
          <cell r="F192">
            <v>2.1499999999999998E-2</v>
          </cell>
          <cell r="G192">
            <v>406.35</v>
          </cell>
          <cell r="H192">
            <v>54857250</v>
          </cell>
          <cell r="I192">
            <v>135000</v>
          </cell>
        </row>
        <row r="193">
          <cell r="B193" t="str">
            <v>TCR1215-011</v>
          </cell>
          <cell r="C193">
            <v>0.18</v>
          </cell>
          <cell r="D193">
            <v>3000</v>
          </cell>
          <cell r="E193">
            <v>45</v>
          </cell>
          <cell r="F193">
            <v>2.1499999999999998E-2</v>
          </cell>
          <cell r="G193">
            <v>522.44999999999993</v>
          </cell>
          <cell r="H193">
            <v>70530749.999999985</v>
          </cell>
          <cell r="I193">
            <v>135000</v>
          </cell>
        </row>
        <row r="194">
          <cell r="B194" t="str">
            <v>TCR1215-012</v>
          </cell>
          <cell r="C194">
            <v>0.14000000000000001</v>
          </cell>
          <cell r="D194">
            <v>3000</v>
          </cell>
          <cell r="E194">
            <v>45</v>
          </cell>
          <cell r="F194">
            <v>2.1499999999999998E-2</v>
          </cell>
          <cell r="G194">
            <v>406.35</v>
          </cell>
          <cell r="H194">
            <v>54857250</v>
          </cell>
          <cell r="I194">
            <v>135000</v>
          </cell>
        </row>
        <row r="195">
          <cell r="B195" t="str">
            <v>TCR1215-013</v>
          </cell>
          <cell r="C195">
            <v>0.18</v>
          </cell>
          <cell r="D195">
            <v>3000</v>
          </cell>
          <cell r="E195">
            <v>45</v>
          </cell>
          <cell r="F195">
            <v>2.1499999999999998E-2</v>
          </cell>
          <cell r="G195">
            <v>522.44999999999993</v>
          </cell>
          <cell r="H195">
            <v>70530749.999999985</v>
          </cell>
          <cell r="I195">
            <v>135000</v>
          </cell>
        </row>
        <row r="196">
          <cell r="B196" t="str">
            <v>TCR1215-014</v>
          </cell>
          <cell r="C196">
            <v>9.6000000000000002E-2</v>
          </cell>
          <cell r="D196">
            <v>3000</v>
          </cell>
          <cell r="E196">
            <v>27</v>
          </cell>
          <cell r="F196">
            <v>2.1499999999999998E-2</v>
          </cell>
          <cell r="G196">
            <v>167.184</v>
          </cell>
          <cell r="H196">
            <v>13541904</v>
          </cell>
          <cell r="I196">
            <v>81000</v>
          </cell>
        </row>
        <row r="197">
          <cell r="B197" t="str">
            <v>TCR1215-015</v>
          </cell>
          <cell r="C197">
            <v>0.28999999999999998</v>
          </cell>
          <cell r="D197">
            <v>3000</v>
          </cell>
          <cell r="E197">
            <v>27</v>
          </cell>
          <cell r="F197">
            <v>2.1499999999999998E-2</v>
          </cell>
          <cell r="G197">
            <v>505.03499999999997</v>
          </cell>
          <cell r="H197">
            <v>40907835</v>
          </cell>
          <cell r="I197">
            <v>81000</v>
          </cell>
        </row>
        <row r="198">
          <cell r="B198" t="str">
            <v>TCR1215-016</v>
          </cell>
          <cell r="C198">
            <v>0.28999999999999998</v>
          </cell>
          <cell r="D198">
            <v>3000</v>
          </cell>
          <cell r="E198">
            <v>27</v>
          </cell>
          <cell r="F198">
            <v>2.1499999999999998E-2</v>
          </cell>
          <cell r="G198">
            <v>505.03499999999997</v>
          </cell>
          <cell r="H198">
            <v>40907835</v>
          </cell>
          <cell r="I198">
            <v>81000</v>
          </cell>
        </row>
        <row r="199">
          <cell r="B199" t="str">
            <v>TCR1215-017</v>
          </cell>
          <cell r="F199">
            <v>2.1499999999999998E-2</v>
          </cell>
          <cell r="G199">
            <v>0</v>
          </cell>
          <cell r="H199">
            <v>0</v>
          </cell>
          <cell r="I199">
            <v>0</v>
          </cell>
        </row>
        <row r="200">
          <cell r="B200" t="str">
            <v>TCR1215-018</v>
          </cell>
          <cell r="F200">
            <v>2.1499999999999998E-2</v>
          </cell>
          <cell r="G200">
            <v>0</v>
          </cell>
          <cell r="H200">
            <v>0</v>
          </cell>
          <cell r="I200">
            <v>0</v>
          </cell>
        </row>
        <row r="201">
          <cell r="B201" t="str">
            <v>TCR1215-019</v>
          </cell>
          <cell r="F201">
            <v>2.1499999999999998E-2</v>
          </cell>
          <cell r="G201">
            <v>0</v>
          </cell>
          <cell r="H201">
            <v>0</v>
          </cell>
          <cell r="I201">
            <v>0</v>
          </cell>
        </row>
        <row r="202">
          <cell r="B202" t="str">
            <v>TCR1215-020</v>
          </cell>
          <cell r="F202">
            <v>2.1499999999999998E-2</v>
          </cell>
          <cell r="G202">
            <v>0</v>
          </cell>
          <cell r="H202">
            <v>0</v>
          </cell>
          <cell r="I202">
            <v>0</v>
          </cell>
        </row>
        <row r="203">
          <cell r="B203" t="str">
            <v>TCR1215-021</v>
          </cell>
          <cell r="F203">
            <v>2.1499999999999998E-2</v>
          </cell>
          <cell r="G203">
            <v>0</v>
          </cell>
          <cell r="H203">
            <v>0</v>
          </cell>
          <cell r="I203">
            <v>0</v>
          </cell>
        </row>
        <row r="204">
          <cell r="B204" t="str">
            <v>TCR1215-022</v>
          </cell>
          <cell r="F204">
            <v>2.1499999999999998E-2</v>
          </cell>
          <cell r="G204">
            <v>0</v>
          </cell>
          <cell r="H204">
            <v>0</v>
          </cell>
          <cell r="I204">
            <v>0</v>
          </cell>
        </row>
        <row r="205">
          <cell r="B205" t="str">
            <v>TCR1215-023</v>
          </cell>
          <cell r="F205">
            <v>2.1499999999999998E-2</v>
          </cell>
          <cell r="G205">
            <v>0</v>
          </cell>
          <cell r="H205">
            <v>0</v>
          </cell>
          <cell r="I205">
            <v>0</v>
          </cell>
        </row>
        <row r="206">
          <cell r="B206" t="str">
            <v>TCR1215-024</v>
          </cell>
          <cell r="F206">
            <v>2.1499999999999998E-2</v>
          </cell>
          <cell r="G206">
            <v>0</v>
          </cell>
          <cell r="H206">
            <v>0</v>
          </cell>
          <cell r="I206">
            <v>0</v>
          </cell>
        </row>
        <row r="207">
          <cell r="B207" t="str">
            <v>TCR1215-029</v>
          </cell>
          <cell r="F207">
            <v>2.1499999999999998E-2</v>
          </cell>
          <cell r="G207">
            <v>0</v>
          </cell>
          <cell r="H207">
            <v>0</v>
          </cell>
          <cell r="I207">
            <v>0</v>
          </cell>
        </row>
        <row r="208">
          <cell r="B208" t="str">
            <v>TCR1215-032</v>
          </cell>
          <cell r="F208">
            <v>2.1499999999999998E-2</v>
          </cell>
          <cell r="G208">
            <v>0</v>
          </cell>
          <cell r="H208">
            <v>0</v>
          </cell>
          <cell r="I208">
            <v>0</v>
          </cell>
        </row>
        <row r="209">
          <cell r="B209" t="str">
            <v>TCR1215-033</v>
          </cell>
          <cell r="F209">
            <v>2.1499999999999998E-2</v>
          </cell>
          <cell r="G209">
            <v>0</v>
          </cell>
          <cell r="H209">
            <v>0</v>
          </cell>
          <cell r="I209">
            <v>0</v>
          </cell>
        </row>
        <row r="210">
          <cell r="B210" t="str">
            <v>TCR1215-034</v>
          </cell>
          <cell r="F210">
            <v>2.1499999999999998E-2</v>
          </cell>
          <cell r="G210">
            <v>0</v>
          </cell>
          <cell r="H210">
            <v>0</v>
          </cell>
          <cell r="I210">
            <v>0</v>
          </cell>
        </row>
        <row r="211">
          <cell r="B211" t="str">
            <v>TCR1215-035</v>
          </cell>
          <cell r="F211">
            <v>2.1499999999999998E-2</v>
          </cell>
          <cell r="G211">
            <v>0</v>
          </cell>
          <cell r="H211">
            <v>0</v>
          </cell>
          <cell r="I211">
            <v>0</v>
          </cell>
        </row>
        <row r="212">
          <cell r="B212" t="str">
            <v>TCR1215-036</v>
          </cell>
          <cell r="F212">
            <v>2.1499999999999998E-2</v>
          </cell>
          <cell r="G212">
            <v>0</v>
          </cell>
          <cell r="H212">
            <v>0</v>
          </cell>
          <cell r="I212">
            <v>0</v>
          </cell>
        </row>
        <row r="213">
          <cell r="B213" t="str">
            <v>TCR1215-037</v>
          </cell>
          <cell r="F213">
            <v>2.1499999999999998E-2</v>
          </cell>
          <cell r="G213">
            <v>0</v>
          </cell>
          <cell r="H213">
            <v>0</v>
          </cell>
          <cell r="I213">
            <v>0</v>
          </cell>
        </row>
        <row r="214">
          <cell r="B214" t="str">
            <v>TCR1215-038</v>
          </cell>
          <cell r="F214">
            <v>2.1499999999999998E-2</v>
          </cell>
          <cell r="G214">
            <v>0</v>
          </cell>
          <cell r="H214">
            <v>0</v>
          </cell>
          <cell r="I214">
            <v>0</v>
          </cell>
        </row>
        <row r="215">
          <cell r="B215" t="str">
            <v>TGR1200-001</v>
          </cell>
          <cell r="F215">
            <v>0.02</v>
          </cell>
          <cell r="G215">
            <v>0</v>
          </cell>
          <cell r="H215">
            <v>0</v>
          </cell>
          <cell r="I215">
            <v>0</v>
          </cell>
        </row>
        <row r="216">
          <cell r="B216" t="str">
            <v>TGR1200-002</v>
          </cell>
          <cell r="F216">
            <v>0.02</v>
          </cell>
          <cell r="G216">
            <v>0</v>
          </cell>
          <cell r="H216">
            <v>0</v>
          </cell>
          <cell r="I216">
            <v>0</v>
          </cell>
        </row>
        <row r="217">
          <cell r="B217" t="str">
            <v>TGR1200-003</v>
          </cell>
          <cell r="F217">
            <v>0.02</v>
          </cell>
          <cell r="G217">
            <v>0</v>
          </cell>
          <cell r="H217">
            <v>0</v>
          </cell>
          <cell r="I217">
            <v>0</v>
          </cell>
        </row>
        <row r="218">
          <cell r="B218" t="str">
            <v>TGR1200-004</v>
          </cell>
          <cell r="F218">
            <v>0.02</v>
          </cell>
          <cell r="G218">
            <v>0</v>
          </cell>
          <cell r="H218">
            <v>0</v>
          </cell>
          <cell r="I218">
            <v>0</v>
          </cell>
        </row>
        <row r="219">
          <cell r="B219" t="str">
            <v>TGR1200-005</v>
          </cell>
          <cell r="F219">
            <v>0.02</v>
          </cell>
          <cell r="G219">
            <v>0</v>
          </cell>
          <cell r="H219">
            <v>0</v>
          </cell>
          <cell r="I219">
            <v>0</v>
          </cell>
        </row>
        <row r="220">
          <cell r="B220" t="str">
            <v>TGR1200-006</v>
          </cell>
          <cell r="F220">
            <v>0.02</v>
          </cell>
          <cell r="G220">
            <v>0</v>
          </cell>
          <cell r="H220">
            <v>0</v>
          </cell>
          <cell r="I220">
            <v>0</v>
          </cell>
        </row>
        <row r="221">
          <cell r="B221" t="str">
            <v>TGR1200-007</v>
          </cell>
          <cell r="C221">
            <v>0.19800000000000001</v>
          </cell>
          <cell r="D221">
            <v>6000</v>
          </cell>
          <cell r="E221">
            <v>20</v>
          </cell>
          <cell r="F221">
            <v>0.02</v>
          </cell>
          <cell r="G221">
            <v>475.20000000000005</v>
          </cell>
          <cell r="H221">
            <v>57024000</v>
          </cell>
          <cell r="I221">
            <v>120000</v>
          </cell>
        </row>
        <row r="222">
          <cell r="B222" t="str">
            <v>TGR1200-007</v>
          </cell>
          <cell r="F222">
            <v>0.02</v>
          </cell>
          <cell r="G222">
            <v>0</v>
          </cell>
          <cell r="H222">
            <v>0</v>
          </cell>
          <cell r="I222">
            <v>0</v>
          </cell>
        </row>
        <row r="223">
          <cell r="B223" t="str">
            <v>TGR1200-008</v>
          </cell>
          <cell r="C223">
            <v>0.21</v>
          </cell>
          <cell r="D223">
            <v>6000</v>
          </cell>
          <cell r="E223">
            <v>20</v>
          </cell>
          <cell r="F223">
            <v>0.02</v>
          </cell>
          <cell r="G223">
            <v>504</v>
          </cell>
          <cell r="H223">
            <v>60480000</v>
          </cell>
          <cell r="I223">
            <v>120000</v>
          </cell>
        </row>
        <row r="224">
          <cell r="B224" t="str">
            <v>TGR1200-008</v>
          </cell>
          <cell r="F224">
            <v>0.02</v>
          </cell>
          <cell r="G224">
            <v>0</v>
          </cell>
          <cell r="H224">
            <v>0</v>
          </cell>
          <cell r="I224">
            <v>0</v>
          </cell>
        </row>
        <row r="225">
          <cell r="B225" t="str">
            <v>TGR2200-001</v>
          </cell>
          <cell r="F225">
            <v>0.02</v>
          </cell>
          <cell r="G225">
            <v>0</v>
          </cell>
          <cell r="H225">
            <v>0</v>
          </cell>
          <cell r="I225">
            <v>0</v>
          </cell>
        </row>
        <row r="226">
          <cell r="B226" t="str">
            <v>TGR2200-002</v>
          </cell>
          <cell r="F226">
            <v>0.02</v>
          </cell>
          <cell r="G226">
            <v>0</v>
          </cell>
          <cell r="H226">
            <v>0</v>
          </cell>
          <cell r="I226">
            <v>0</v>
          </cell>
        </row>
        <row r="227">
          <cell r="B227" t="str">
            <v>TGR2200-003</v>
          </cell>
          <cell r="F227">
            <v>0.02</v>
          </cell>
          <cell r="G227">
            <v>0</v>
          </cell>
          <cell r="H227">
            <v>0</v>
          </cell>
          <cell r="I227">
            <v>0</v>
          </cell>
        </row>
        <row r="228">
          <cell r="B228" t="str">
            <v>TGR2200-004</v>
          </cell>
          <cell r="F228">
            <v>0.02</v>
          </cell>
          <cell r="G228">
            <v>0</v>
          </cell>
          <cell r="H228">
            <v>0</v>
          </cell>
          <cell r="I228">
            <v>0</v>
          </cell>
        </row>
        <row r="229">
          <cell r="B229" t="str">
            <v>TGR2200-005</v>
          </cell>
          <cell r="F229">
            <v>0.02</v>
          </cell>
          <cell r="G229">
            <v>0</v>
          </cell>
          <cell r="H229">
            <v>0</v>
          </cell>
          <cell r="I229">
            <v>0</v>
          </cell>
        </row>
        <row r="230">
          <cell r="B230" t="str">
            <v>TGR2200-006</v>
          </cell>
          <cell r="F230">
            <v>0.02</v>
          </cell>
          <cell r="G230">
            <v>0</v>
          </cell>
          <cell r="H230">
            <v>0</v>
          </cell>
          <cell r="I230">
            <v>0</v>
          </cell>
        </row>
        <row r="231">
          <cell r="B231" t="str">
            <v>TGR2200-007</v>
          </cell>
          <cell r="F231">
            <v>0.02</v>
          </cell>
          <cell r="G231">
            <v>0</v>
          </cell>
          <cell r="H231">
            <v>0</v>
          </cell>
          <cell r="I231">
            <v>0</v>
          </cell>
        </row>
        <row r="232">
          <cell r="B232" t="str">
            <v>TGR2200-008</v>
          </cell>
          <cell r="F232">
            <v>0.02</v>
          </cell>
          <cell r="G232">
            <v>0</v>
          </cell>
          <cell r="H232">
            <v>0</v>
          </cell>
          <cell r="I232">
            <v>0</v>
          </cell>
        </row>
        <row r="233">
          <cell r="B233" t="str">
            <v>TGR2200-009</v>
          </cell>
          <cell r="F233">
            <v>0.02</v>
          </cell>
          <cell r="G233">
            <v>0</v>
          </cell>
          <cell r="H233">
            <v>0</v>
          </cell>
          <cell r="I233">
            <v>0</v>
          </cell>
        </row>
        <row r="234">
          <cell r="B234" t="str">
            <v>TGR2200-010</v>
          </cell>
          <cell r="F234">
            <v>0.02</v>
          </cell>
          <cell r="G234">
            <v>0</v>
          </cell>
          <cell r="H234">
            <v>0</v>
          </cell>
          <cell r="I234">
            <v>0</v>
          </cell>
        </row>
        <row r="235">
          <cell r="B235" t="str">
            <v>TGR2200-011</v>
          </cell>
          <cell r="F235">
            <v>0.02</v>
          </cell>
          <cell r="G235">
            <v>0</v>
          </cell>
          <cell r="H235">
            <v>0</v>
          </cell>
          <cell r="I235">
            <v>0</v>
          </cell>
        </row>
        <row r="236">
          <cell r="B236" t="str">
            <v>TGR2200-012</v>
          </cell>
          <cell r="F236">
            <v>0.02</v>
          </cell>
          <cell r="G236">
            <v>0</v>
          </cell>
          <cell r="H236">
            <v>0</v>
          </cell>
          <cell r="I236">
            <v>0</v>
          </cell>
        </row>
        <row r="237">
          <cell r="B237" t="str">
            <v>TGR2200-013</v>
          </cell>
          <cell r="F237">
            <v>0.02</v>
          </cell>
          <cell r="G237">
            <v>0</v>
          </cell>
          <cell r="H237">
            <v>0</v>
          </cell>
          <cell r="I237">
            <v>0</v>
          </cell>
        </row>
        <row r="238">
          <cell r="B238" t="str">
            <v>TGR2200-013</v>
          </cell>
          <cell r="F238">
            <v>0.02</v>
          </cell>
          <cell r="G238">
            <v>0</v>
          </cell>
          <cell r="H238">
            <v>0</v>
          </cell>
          <cell r="I238">
            <v>0</v>
          </cell>
        </row>
        <row r="239">
          <cell r="B239" t="str">
            <v>TGR2200-014</v>
          </cell>
          <cell r="F239">
            <v>0.02</v>
          </cell>
          <cell r="G239">
            <v>0</v>
          </cell>
          <cell r="H239">
            <v>0</v>
          </cell>
          <cell r="I239">
            <v>0</v>
          </cell>
        </row>
        <row r="240">
          <cell r="B240" t="str">
            <v>TGR2200-015</v>
          </cell>
          <cell r="F240">
            <v>0.02</v>
          </cell>
          <cell r="G240">
            <v>0</v>
          </cell>
          <cell r="H240">
            <v>0</v>
          </cell>
          <cell r="I240">
            <v>0</v>
          </cell>
        </row>
        <row r="241">
          <cell r="B241" t="str">
            <v>TGR2200-016</v>
          </cell>
          <cell r="F241">
            <v>0.02</v>
          </cell>
          <cell r="G241">
            <v>0</v>
          </cell>
          <cell r="H241">
            <v>0</v>
          </cell>
          <cell r="I241">
            <v>0</v>
          </cell>
        </row>
        <row r="242">
          <cell r="B242" t="str">
            <v>TGR2200-017</v>
          </cell>
          <cell r="F242">
            <v>0.02</v>
          </cell>
          <cell r="G242">
            <v>0</v>
          </cell>
          <cell r="H242">
            <v>0</v>
          </cell>
          <cell r="I242">
            <v>0</v>
          </cell>
        </row>
        <row r="243">
          <cell r="B243" t="str">
            <v>TGR2200-018</v>
          </cell>
          <cell r="F243">
            <v>0.02</v>
          </cell>
          <cell r="G243">
            <v>0</v>
          </cell>
          <cell r="H243">
            <v>0</v>
          </cell>
          <cell r="I243">
            <v>0</v>
          </cell>
        </row>
        <row r="244">
          <cell r="B244" t="str">
            <v>TGR2200-018</v>
          </cell>
          <cell r="F244">
            <v>0.02</v>
          </cell>
          <cell r="G244">
            <v>0</v>
          </cell>
          <cell r="H244">
            <v>0</v>
          </cell>
          <cell r="I244">
            <v>0</v>
          </cell>
        </row>
        <row r="245">
          <cell r="B245" t="str">
            <v>TGR2200-019</v>
          </cell>
          <cell r="C245">
            <v>0.122</v>
          </cell>
          <cell r="D245">
            <v>6100</v>
          </cell>
          <cell r="E245">
            <v>30</v>
          </cell>
          <cell r="F245">
            <v>0.02</v>
          </cell>
          <cell r="G245">
            <v>446.52</v>
          </cell>
          <cell r="H245">
            <v>81713159.999999985</v>
          </cell>
          <cell r="I245">
            <v>183000</v>
          </cell>
        </row>
        <row r="246">
          <cell r="B246" t="str">
            <v>TGR2200-019</v>
          </cell>
          <cell r="F246">
            <v>0.02</v>
          </cell>
          <cell r="G246">
            <v>0</v>
          </cell>
          <cell r="H246">
            <v>0</v>
          </cell>
          <cell r="I246">
            <v>0</v>
          </cell>
        </row>
        <row r="247">
          <cell r="B247" t="str">
            <v>TGR2200-020</v>
          </cell>
          <cell r="F247">
            <v>0.02</v>
          </cell>
          <cell r="G247">
            <v>0</v>
          </cell>
          <cell r="H247">
            <v>0</v>
          </cell>
          <cell r="I247">
            <v>0</v>
          </cell>
        </row>
        <row r="248">
          <cell r="B248" t="str">
            <v>TGR2200-020</v>
          </cell>
          <cell r="F248">
            <v>0.02</v>
          </cell>
          <cell r="G248">
            <v>0</v>
          </cell>
          <cell r="H248">
            <v>0</v>
          </cell>
          <cell r="I248">
            <v>0</v>
          </cell>
        </row>
        <row r="249">
          <cell r="B249" t="str">
            <v>TIR1180-001</v>
          </cell>
          <cell r="F249">
            <v>1.7999999999999999E-2</v>
          </cell>
          <cell r="G249">
            <v>0</v>
          </cell>
          <cell r="H249">
            <v>0</v>
          </cell>
          <cell r="I249">
            <v>0</v>
          </cell>
        </row>
        <row r="250">
          <cell r="B250" t="str">
            <v>TOR1200-001</v>
          </cell>
          <cell r="F250">
            <v>0.02</v>
          </cell>
          <cell r="G250">
            <v>0</v>
          </cell>
          <cell r="H250">
            <v>0</v>
          </cell>
          <cell r="I250">
            <v>0</v>
          </cell>
        </row>
        <row r="251">
          <cell r="B251" t="str">
            <v>EBR1800-1-011</v>
          </cell>
          <cell r="C251">
            <v>0.17</v>
          </cell>
          <cell r="D251">
            <v>4000</v>
          </cell>
          <cell r="E251">
            <v>45</v>
          </cell>
          <cell r="F251">
            <v>1.7999999999999999E-2</v>
          </cell>
          <cell r="G251">
            <v>550.79999999999995</v>
          </cell>
          <cell r="H251">
            <v>99143999.999999985</v>
          </cell>
          <cell r="I251">
            <v>180000</v>
          </cell>
        </row>
        <row r="252">
          <cell r="B252" t="str">
            <v>EBR1800-W-007</v>
          </cell>
          <cell r="C252">
            <v>1.72</v>
          </cell>
          <cell r="D252">
            <v>6000</v>
          </cell>
          <cell r="E252">
            <v>3</v>
          </cell>
          <cell r="F252">
            <v>1.7999999999999999E-2</v>
          </cell>
          <cell r="G252">
            <v>557.27999999999986</v>
          </cell>
          <cell r="H252">
            <v>10031039.999999998</v>
          </cell>
          <cell r="I252">
            <v>18000</v>
          </cell>
        </row>
        <row r="253">
          <cell r="B253" t="str">
            <v>TBR1801-1-009</v>
          </cell>
          <cell r="C253">
            <v>0.21</v>
          </cell>
          <cell r="D253">
            <v>5000</v>
          </cell>
          <cell r="E253">
            <v>36</v>
          </cell>
          <cell r="F253">
            <v>1.7999999999999999E-2</v>
          </cell>
          <cell r="G253">
            <v>680.4</v>
          </cell>
          <cell r="H253">
            <v>122471999.99999999</v>
          </cell>
          <cell r="I253">
            <v>180000</v>
          </cell>
        </row>
        <row r="254">
          <cell r="B254" t="str">
            <v>TBR1801-1-008</v>
          </cell>
          <cell r="C254">
            <v>0.187</v>
          </cell>
          <cell r="D254">
            <v>5000</v>
          </cell>
          <cell r="E254">
            <v>36</v>
          </cell>
          <cell r="F254">
            <v>1.7999999999999999E-2</v>
          </cell>
          <cell r="G254">
            <v>605.87999999999988</v>
          </cell>
          <cell r="H254">
            <v>109058399.99999999</v>
          </cell>
          <cell r="I254">
            <v>180000</v>
          </cell>
        </row>
        <row r="255">
          <cell r="B255" t="str">
            <v>TBR1801-1-004</v>
          </cell>
          <cell r="C255">
            <v>0.18</v>
          </cell>
          <cell r="D255">
            <v>5000</v>
          </cell>
          <cell r="E255">
            <v>36</v>
          </cell>
          <cell r="F255">
            <v>1.7999999999999999E-2</v>
          </cell>
          <cell r="G255">
            <v>583.19999999999993</v>
          </cell>
          <cell r="H255">
            <v>104975999.99999999</v>
          </cell>
          <cell r="I255">
            <v>180000</v>
          </cell>
        </row>
        <row r="256">
          <cell r="B256" t="str">
            <v>TBR2151-0-003</v>
          </cell>
          <cell r="C256">
            <v>0.08</v>
          </cell>
          <cell r="D256">
            <v>4500</v>
          </cell>
          <cell r="E256">
            <v>36</v>
          </cell>
          <cell r="F256">
            <v>2.1499999999999998E-2</v>
          </cell>
          <cell r="G256">
            <v>278.64</v>
          </cell>
          <cell r="H256">
            <v>45139679.999999993</v>
          </cell>
          <cell r="I256">
            <v>162000</v>
          </cell>
        </row>
        <row r="257">
          <cell r="B257" t="str">
            <v>EBR1800-W-010</v>
          </cell>
          <cell r="C257">
            <v>1.1200000000000001</v>
          </cell>
          <cell r="D257">
            <v>6000</v>
          </cell>
          <cell r="E257">
            <v>6</v>
          </cell>
          <cell r="F257">
            <v>1.7999999999999999E-2</v>
          </cell>
          <cell r="G257">
            <v>725.76</v>
          </cell>
          <cell r="H257">
            <v>26127359.999999996</v>
          </cell>
          <cell r="I257">
            <v>36000</v>
          </cell>
        </row>
        <row r="258">
          <cell r="B258" t="str">
            <v>EBR1800-W-011</v>
          </cell>
          <cell r="C258">
            <v>1.64</v>
          </cell>
          <cell r="D258">
            <v>6000</v>
          </cell>
          <cell r="E258">
            <v>3</v>
          </cell>
          <cell r="F258">
            <v>1.7999999999999999E-2</v>
          </cell>
          <cell r="G258">
            <v>531.3599999999999</v>
          </cell>
          <cell r="H258">
            <v>9564479.9999999981</v>
          </cell>
          <cell r="I258">
            <v>18000</v>
          </cell>
        </row>
        <row r="259">
          <cell r="B259" t="str">
            <v>TBR2002-1-002</v>
          </cell>
          <cell r="C259">
            <v>0.39</v>
          </cell>
          <cell r="D259">
            <v>6000</v>
          </cell>
          <cell r="E259">
            <v>10</v>
          </cell>
          <cell r="F259">
            <v>0.02</v>
          </cell>
          <cell r="G259">
            <v>468.00000000000006</v>
          </cell>
          <cell r="H259">
            <v>28080000.000000004</v>
          </cell>
          <cell r="I259">
            <v>60000</v>
          </cell>
        </row>
        <row r="260">
          <cell r="B260" t="str">
            <v>TBR2002-1-009</v>
          </cell>
          <cell r="C260">
            <v>0.39</v>
          </cell>
          <cell r="D260">
            <v>5500</v>
          </cell>
          <cell r="E260">
            <v>10</v>
          </cell>
          <cell r="F260">
            <v>0.02</v>
          </cell>
          <cell r="G260">
            <v>429</v>
          </cell>
          <cell r="H260">
            <v>23595000</v>
          </cell>
          <cell r="I260">
            <v>55000</v>
          </cell>
        </row>
        <row r="261">
          <cell r="B261" t="str">
            <v>TBR2002-1-010</v>
          </cell>
          <cell r="C261">
            <v>0.39</v>
          </cell>
          <cell r="D261">
            <v>5000</v>
          </cell>
          <cell r="E261">
            <v>10</v>
          </cell>
          <cell r="F261">
            <v>0.02</v>
          </cell>
          <cell r="G261">
            <v>390</v>
          </cell>
          <cell r="H261">
            <v>19500000</v>
          </cell>
          <cell r="I261">
            <v>50000</v>
          </cell>
        </row>
        <row r="262">
          <cell r="B262" t="str">
            <v>TBR1802-0-001</v>
          </cell>
          <cell r="C262">
            <v>0.13</v>
          </cell>
          <cell r="D262">
            <v>5000</v>
          </cell>
          <cell r="E262">
            <v>54</v>
          </cell>
          <cell r="F262">
            <v>1.7999999999999999E-2</v>
          </cell>
          <cell r="G262">
            <v>631.80000000000007</v>
          </cell>
          <cell r="H262">
            <v>170586000.00000003</v>
          </cell>
          <cell r="I262">
            <v>270000</v>
          </cell>
        </row>
        <row r="263">
          <cell r="B263" t="str">
            <v>TBR2002-1-001</v>
          </cell>
          <cell r="C263">
            <v>0.24</v>
          </cell>
          <cell r="D263">
            <v>6000</v>
          </cell>
          <cell r="E263">
            <v>20</v>
          </cell>
          <cell r="F263">
            <v>0.02</v>
          </cell>
          <cell r="G263">
            <v>576</v>
          </cell>
          <cell r="H263">
            <v>69120000</v>
          </cell>
          <cell r="I263">
            <v>120000</v>
          </cell>
        </row>
        <row r="264">
          <cell r="B264" t="str">
            <v>TBR1801-1-006</v>
          </cell>
          <cell r="C264">
            <v>0.41</v>
          </cell>
          <cell r="D264">
            <v>7500</v>
          </cell>
          <cell r="E264">
            <v>10</v>
          </cell>
          <cell r="F264">
            <v>1.7999999999999999E-2</v>
          </cell>
          <cell r="G264">
            <v>553.5</v>
          </cell>
          <cell r="H264">
            <v>41512500</v>
          </cell>
          <cell r="I264">
            <v>75000</v>
          </cell>
        </row>
        <row r="265">
          <cell r="B265" t="str">
            <v>TBR1801-1-007</v>
          </cell>
          <cell r="C265">
            <v>0.41</v>
          </cell>
          <cell r="D265">
            <v>7500</v>
          </cell>
          <cell r="E265">
            <v>10</v>
          </cell>
          <cell r="F265">
            <v>1.7999999999999999E-2</v>
          </cell>
          <cell r="G265">
            <v>553.5</v>
          </cell>
          <cell r="H265">
            <v>41512500</v>
          </cell>
          <cell r="I265">
            <v>75000</v>
          </cell>
        </row>
        <row r="266">
          <cell r="B266" t="str">
            <v>TBR2002-M-008</v>
          </cell>
          <cell r="C266">
            <v>0.122</v>
          </cell>
          <cell r="D266">
            <v>6100</v>
          </cell>
          <cell r="E266">
            <v>30</v>
          </cell>
          <cell r="F266">
            <v>0.02</v>
          </cell>
          <cell r="G266">
            <v>446.52</v>
          </cell>
          <cell r="H266">
            <v>81713159.999999985</v>
          </cell>
          <cell r="I266">
            <v>183000</v>
          </cell>
        </row>
        <row r="267">
          <cell r="B267" t="str">
            <v>TBR2002-M-007</v>
          </cell>
          <cell r="C267">
            <v>0.122</v>
          </cell>
          <cell r="D267">
            <v>6100</v>
          </cell>
          <cell r="E267">
            <v>30</v>
          </cell>
          <cell r="F267">
            <v>0.02</v>
          </cell>
          <cell r="G267">
            <v>446.52</v>
          </cell>
          <cell r="H267">
            <v>81713159.999999985</v>
          </cell>
          <cell r="I267">
            <v>183000</v>
          </cell>
        </row>
        <row r="268">
          <cell r="B268" t="str">
            <v>TCR1215-040</v>
          </cell>
          <cell r="C268">
            <v>0.28999999999999998</v>
          </cell>
          <cell r="D268">
            <v>3000</v>
          </cell>
          <cell r="E268">
            <v>22</v>
          </cell>
          <cell r="F268">
            <v>2.1499999999999998E-2</v>
          </cell>
          <cell r="G268">
            <v>411.51</v>
          </cell>
          <cell r="H268">
            <v>27159659.999999996</v>
          </cell>
          <cell r="I268">
            <v>66000</v>
          </cell>
        </row>
        <row r="269">
          <cell r="B269" t="str">
            <v>EBL2200-1-002</v>
          </cell>
          <cell r="C269">
            <v>0.20499999999999999</v>
          </cell>
          <cell r="D269">
            <v>4000</v>
          </cell>
          <cell r="E269">
            <v>9</v>
          </cell>
          <cell r="F269">
            <v>2.1999999999999999E-2</v>
          </cell>
          <cell r="G269">
            <v>162.35999999999999</v>
          </cell>
          <cell r="H269">
            <v>5844959.9999999991</v>
          </cell>
          <cell r="I269">
            <v>36000</v>
          </cell>
        </row>
        <row r="270">
          <cell r="B270" t="str">
            <v>TCR1215-041</v>
          </cell>
          <cell r="C270">
            <v>0.32</v>
          </cell>
          <cell r="D270">
            <v>3000</v>
          </cell>
          <cell r="E270">
            <v>22</v>
          </cell>
          <cell r="F270">
            <v>2.1999999999999999E-2</v>
          </cell>
          <cell r="G270">
            <v>464.64000000000004</v>
          </cell>
          <cell r="H270">
            <v>30666240.000000004</v>
          </cell>
          <cell r="I270">
            <v>66000</v>
          </cell>
        </row>
        <row r="271">
          <cell r="B271" t="str">
            <v>TBR2151-0-002</v>
          </cell>
          <cell r="C271">
            <v>0.1</v>
          </cell>
          <cell r="D271">
            <v>4500</v>
          </cell>
          <cell r="E271">
            <v>54</v>
          </cell>
          <cell r="F271">
            <v>2.1499999999999998E-2</v>
          </cell>
          <cell r="G271">
            <v>522.44999999999993</v>
          </cell>
          <cell r="H271">
            <v>126955349.99999999</v>
          </cell>
          <cell r="I271">
            <v>243000</v>
          </cell>
        </row>
        <row r="272">
          <cell r="B272" t="str">
            <v>TBR1801-1-001</v>
          </cell>
          <cell r="C272">
            <v>0.185</v>
          </cell>
          <cell r="D272">
            <v>5000</v>
          </cell>
          <cell r="E272">
            <v>45</v>
          </cell>
          <cell r="F272">
            <v>1.7999999999999999E-2</v>
          </cell>
          <cell r="G272">
            <v>749.24999999999989</v>
          </cell>
          <cell r="H272">
            <v>168581249.99999997</v>
          </cell>
          <cell r="I272">
            <v>225000</v>
          </cell>
        </row>
        <row r="273">
          <cell r="B273" t="str">
            <v>TBL2201-1-002</v>
          </cell>
          <cell r="C273">
            <v>0.20499999999999999</v>
          </cell>
          <cell r="D273">
            <v>4000</v>
          </cell>
          <cell r="E273">
            <v>36</v>
          </cell>
          <cell r="F273">
            <v>2.1999999999999999E-2</v>
          </cell>
          <cell r="G273">
            <v>649.43999999999994</v>
          </cell>
          <cell r="H273">
            <v>93519359.999999985</v>
          </cell>
          <cell r="I273">
            <v>144000</v>
          </cell>
        </row>
        <row r="274">
          <cell r="B274" t="str">
            <v>TBL2201-1-001</v>
          </cell>
          <cell r="C274">
            <v>0.20499999999999999</v>
          </cell>
          <cell r="D274">
            <v>4000</v>
          </cell>
          <cell r="E274">
            <v>36</v>
          </cell>
          <cell r="F274">
            <v>2.1999999999999999E-2</v>
          </cell>
          <cell r="G274">
            <v>649.43999999999994</v>
          </cell>
          <cell r="H274">
            <v>93519359.999999985</v>
          </cell>
          <cell r="I274">
            <v>144000</v>
          </cell>
        </row>
        <row r="275">
          <cell r="B275" t="str">
            <v>TBR2002-1-011</v>
          </cell>
          <cell r="C275">
            <v>0.24</v>
          </cell>
          <cell r="D275">
            <v>6000</v>
          </cell>
          <cell r="E275">
            <v>20</v>
          </cell>
          <cell r="F275">
            <v>0.02</v>
          </cell>
          <cell r="G275">
            <v>576</v>
          </cell>
          <cell r="H275">
            <v>69120000</v>
          </cell>
          <cell r="I275">
            <v>120000</v>
          </cell>
        </row>
        <row r="276">
          <cell r="B276" t="str">
            <v>TBR2002-1-013</v>
          </cell>
          <cell r="C276">
            <v>0.24</v>
          </cell>
          <cell r="D276">
            <v>6000</v>
          </cell>
          <cell r="E276">
            <v>20</v>
          </cell>
          <cell r="F276">
            <v>0.02</v>
          </cell>
          <cell r="G276">
            <v>576</v>
          </cell>
          <cell r="H276">
            <v>69120000</v>
          </cell>
          <cell r="I276">
            <v>120000</v>
          </cell>
        </row>
        <row r="277">
          <cell r="B277" t="str">
            <v>TBR2002-1-005</v>
          </cell>
          <cell r="C277">
            <v>0.19800000000000001</v>
          </cell>
          <cell r="D277">
            <v>6000</v>
          </cell>
          <cell r="E277">
            <v>20</v>
          </cell>
          <cell r="F277">
            <v>0.02</v>
          </cell>
          <cell r="G277">
            <v>475.20000000000005</v>
          </cell>
          <cell r="H277">
            <v>57024000</v>
          </cell>
          <cell r="I277">
            <v>120000</v>
          </cell>
        </row>
        <row r="278">
          <cell r="B278" t="str">
            <v>TBR2002-1-006</v>
          </cell>
          <cell r="C278">
            <v>0.21</v>
          </cell>
          <cell r="D278">
            <v>6000</v>
          </cell>
          <cell r="E278">
            <v>20</v>
          </cell>
          <cell r="F278">
            <v>0.02</v>
          </cell>
          <cell r="G278">
            <v>504</v>
          </cell>
          <cell r="H278">
            <v>60480000</v>
          </cell>
          <cell r="I278">
            <v>120000</v>
          </cell>
        </row>
        <row r="279">
          <cell r="B279" t="str">
            <v>TBR2151-W-002</v>
          </cell>
          <cell r="C279">
            <v>0.33</v>
          </cell>
          <cell r="D279">
            <v>5400</v>
          </cell>
          <cell r="E279">
            <v>15</v>
          </cell>
          <cell r="F279">
            <v>2.1499999999999998E-2</v>
          </cell>
          <cell r="G279">
            <v>574.69500000000005</v>
          </cell>
          <cell r="H279">
            <v>46550295.000000007</v>
          </cell>
          <cell r="I279">
            <v>81000</v>
          </cell>
        </row>
        <row r="280">
          <cell r="B280" t="str">
            <v>TBR1801-W-016</v>
          </cell>
          <cell r="C280">
            <v>1.79</v>
          </cell>
          <cell r="D280">
            <v>6000</v>
          </cell>
          <cell r="E280">
            <v>2</v>
          </cell>
          <cell r="F280">
            <v>1.7999999999999999E-2</v>
          </cell>
          <cell r="G280">
            <v>386.63999999999993</v>
          </cell>
          <cell r="H280">
            <v>4639679.9999999991</v>
          </cell>
          <cell r="I280">
            <v>12000</v>
          </cell>
        </row>
        <row r="281">
          <cell r="B281" t="str">
            <v>TBR1801-W-008</v>
          </cell>
          <cell r="C281">
            <v>1.675</v>
          </cell>
          <cell r="D281">
            <v>6000</v>
          </cell>
          <cell r="E281">
            <v>2</v>
          </cell>
          <cell r="F281">
            <v>1.7999999999999999E-2</v>
          </cell>
          <cell r="G281">
            <v>361.79999999999995</v>
          </cell>
          <cell r="H281">
            <v>4341599.9999999991</v>
          </cell>
          <cell r="I281">
            <v>12000</v>
          </cell>
        </row>
        <row r="282">
          <cell r="B282" t="str">
            <v>TBR1801-W-003</v>
          </cell>
          <cell r="C282">
            <v>1.8</v>
          </cell>
          <cell r="D282">
            <v>6000</v>
          </cell>
          <cell r="E282">
            <v>2</v>
          </cell>
          <cell r="F282">
            <v>1.7999999999999999E-2</v>
          </cell>
          <cell r="G282">
            <v>388.79999999999995</v>
          </cell>
          <cell r="H282">
            <v>4665599.9999999991</v>
          </cell>
          <cell r="I282">
            <v>12000</v>
          </cell>
        </row>
        <row r="283">
          <cell r="B283" t="str">
            <v>TBR1801-W-010</v>
          </cell>
          <cell r="C283">
            <v>1.72</v>
          </cell>
          <cell r="D283">
            <v>6000</v>
          </cell>
          <cell r="E283">
            <v>3</v>
          </cell>
          <cell r="F283">
            <v>1.7999999999999999E-2</v>
          </cell>
          <cell r="G283">
            <v>557.27999999999986</v>
          </cell>
          <cell r="H283">
            <v>10031039.999999998</v>
          </cell>
          <cell r="I283">
            <v>18000</v>
          </cell>
        </row>
        <row r="284">
          <cell r="B284" t="str">
            <v>TBR1801-W-017</v>
          </cell>
          <cell r="C284">
            <v>1.675</v>
          </cell>
          <cell r="D284">
            <v>6000</v>
          </cell>
          <cell r="E284">
            <v>3</v>
          </cell>
          <cell r="F284">
            <v>1.7999999999999999E-2</v>
          </cell>
          <cell r="G284">
            <v>542.69999999999993</v>
          </cell>
          <cell r="H284">
            <v>9768600</v>
          </cell>
          <cell r="I284">
            <v>18000</v>
          </cell>
        </row>
        <row r="285">
          <cell r="B285" t="str">
            <v>TBR1801-W-012</v>
          </cell>
          <cell r="C285">
            <v>1.1200000000000001</v>
          </cell>
          <cell r="D285">
            <v>6000</v>
          </cell>
          <cell r="E285">
            <v>3</v>
          </cell>
          <cell r="F285">
            <v>1.7999999999999999E-2</v>
          </cell>
          <cell r="G285">
            <v>362.88</v>
          </cell>
          <cell r="H285">
            <v>6531839.9999999991</v>
          </cell>
          <cell r="I285">
            <v>18000</v>
          </cell>
        </row>
        <row r="286">
          <cell r="B286" t="str">
            <v>TBR1801-W-005</v>
          </cell>
          <cell r="C286">
            <v>1.615</v>
          </cell>
          <cell r="D286">
            <v>6000</v>
          </cell>
          <cell r="E286">
            <v>3</v>
          </cell>
          <cell r="F286">
            <v>1.7999999999999999E-2</v>
          </cell>
          <cell r="G286">
            <v>523.26</v>
          </cell>
          <cell r="H286">
            <v>9418680</v>
          </cell>
          <cell r="I286">
            <v>18000</v>
          </cell>
        </row>
        <row r="287">
          <cell r="B287" t="str">
            <v>EBR2000-1-007</v>
          </cell>
          <cell r="C287">
            <v>0.32</v>
          </cell>
          <cell r="D287">
            <v>6000</v>
          </cell>
          <cell r="E287">
            <v>15</v>
          </cell>
          <cell r="F287">
            <v>0.02</v>
          </cell>
          <cell r="G287">
            <v>576</v>
          </cell>
          <cell r="H287">
            <v>51840000</v>
          </cell>
          <cell r="I287">
            <v>90000</v>
          </cell>
        </row>
        <row r="288">
          <cell r="B288" t="str">
            <v>EBR2000-1-008</v>
          </cell>
          <cell r="C288">
            <v>0.32</v>
          </cell>
          <cell r="D288">
            <v>6000</v>
          </cell>
          <cell r="E288">
            <v>15</v>
          </cell>
          <cell r="F288">
            <v>0.02</v>
          </cell>
          <cell r="G288">
            <v>576</v>
          </cell>
          <cell r="H288">
            <v>51840000</v>
          </cell>
          <cell r="I288">
            <v>90000</v>
          </cell>
        </row>
        <row r="289">
          <cell r="B289" t="str">
            <v>TBR2002-1-016</v>
          </cell>
          <cell r="C289">
            <v>0.24</v>
          </cell>
          <cell r="D289">
            <v>5000</v>
          </cell>
          <cell r="E289">
            <v>20</v>
          </cell>
          <cell r="F289">
            <v>0.02</v>
          </cell>
          <cell r="G289">
            <v>480</v>
          </cell>
          <cell r="H289">
            <v>48000000</v>
          </cell>
          <cell r="I289">
            <v>100000</v>
          </cell>
        </row>
        <row r="290">
          <cell r="B290" t="str">
            <v>TBR2002-1-017</v>
          </cell>
          <cell r="C290">
            <v>0.24</v>
          </cell>
          <cell r="D290">
            <v>5500</v>
          </cell>
          <cell r="E290">
            <v>20</v>
          </cell>
          <cell r="F290">
            <v>0.02</v>
          </cell>
          <cell r="G290">
            <v>528</v>
          </cell>
          <cell r="H290">
            <v>58080000</v>
          </cell>
          <cell r="I290">
            <v>110000</v>
          </cell>
        </row>
        <row r="291">
          <cell r="B291" t="str">
            <v>TBR2002-1-018</v>
          </cell>
          <cell r="C291">
            <v>0.24</v>
          </cell>
          <cell r="D291">
            <v>4000</v>
          </cell>
          <cell r="E291">
            <v>20</v>
          </cell>
          <cell r="F291">
            <v>0.02</v>
          </cell>
          <cell r="G291">
            <v>384</v>
          </cell>
          <cell r="H291">
            <v>30720000</v>
          </cell>
          <cell r="I291">
            <v>80000</v>
          </cell>
        </row>
        <row r="292">
          <cell r="B292" t="str">
            <v>TBR2002-1-019</v>
          </cell>
          <cell r="C292">
            <v>0.24</v>
          </cell>
          <cell r="D292">
            <v>5500</v>
          </cell>
          <cell r="E292">
            <v>20</v>
          </cell>
          <cell r="F292">
            <v>0.02</v>
          </cell>
          <cell r="G292">
            <v>528</v>
          </cell>
          <cell r="H292">
            <v>58080000</v>
          </cell>
          <cell r="I292">
            <v>110000</v>
          </cell>
        </row>
        <row r="293">
          <cell r="G293">
            <v>0</v>
          </cell>
          <cell r="H293">
            <v>0</v>
          </cell>
          <cell r="I293">
            <v>0</v>
          </cell>
        </row>
        <row r="294">
          <cell r="G294">
            <v>0</v>
          </cell>
          <cell r="H294">
            <v>0</v>
          </cell>
          <cell r="I294">
            <v>0</v>
          </cell>
        </row>
      </sheetData>
    </sheetDataSet>
  </externalBook>
</externalLink>
</file>

<file path=xl/externalLinks/externalLink3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LATED-CO (AR) "/>
      <sheetName val="RELATED-CO (AP) "/>
      <sheetName val="tax-ss"/>
      <sheetName val="FS"/>
      <sheetName val="U4-Recruitment"/>
      <sheetName val="FF-3"/>
      <sheetName val="Val_Ind"/>
      <sheetName val="ADJ - RATE"/>
      <sheetName val="FF_3"/>
      <sheetName val="part-import"/>
      <sheetName val="part-local"/>
      <sheetName val="SAME"/>
      <sheetName val="AFA"/>
      <sheetName val="SEA"/>
      <sheetName val="RELATED-CO_(AR)_"/>
      <sheetName val="RELATED-CO_(AP)_"/>
      <sheetName val="ADJ_-_RATE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/>
      <sheetData sheetId="16"/>
    </sheetDataSet>
  </externalBook>
</externalLink>
</file>

<file path=xl/externalLinks/externalLink3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tail"/>
      <sheetName val="Schedule 1"/>
      <sheetName val="PL;T Q 3M"/>
      <sheetName val="PL;E Q3M "/>
      <sheetName val="BS;T"/>
      <sheetName val="PL;T"/>
      <sheetName val="SE;T"/>
      <sheetName val="CF;T"/>
      <sheetName val="BS;E"/>
      <sheetName val="PL;E"/>
      <sheetName val="SE;E"/>
      <sheetName val="CF;E"/>
      <sheetName val="BS;T Q"/>
      <sheetName val="PL;T Q 3M. "/>
      <sheetName val="SE;T Q"/>
      <sheetName val="CF;T- Q"/>
      <sheetName val="BS;E Q"/>
      <sheetName val="PL;E Q_3M "/>
      <sheetName val="SE;E Q"/>
      <sheetName val="CF;E Q"/>
      <sheetName val="BS;VITA"/>
      <sheetName val="PL;VITA"/>
      <sheetName val="CF UBIS(Z840)"/>
      <sheetName val="WCF(H130)"/>
      <sheetName val="WCF;VITA"/>
      <sheetName val="CF_interest"/>
      <sheetName val="Vita note"/>
      <sheetName val="r-act."/>
      <sheetName val="r-coverage"/>
      <sheetName val="r-profit"/>
      <sheetName val="Pass Adj&amp;Rje"/>
      <sheetName val="WP_Vita"/>
      <sheetName val="Adj&amp;Rje(Z820) "/>
      <sheetName val="Eleminate(H300)"/>
      <sheetName val="Formular"/>
      <sheetName val="WPL 3M"/>
      <sheetName val="TB(Z810)"/>
      <sheetName val="WBS(Z830)"/>
      <sheetName val="WPL(Z830)"/>
      <sheetName val="A100"/>
      <sheetName val="A200"/>
      <sheetName val="A210"/>
      <sheetName val="A400"/>
      <sheetName val="A500"/>
      <sheetName val="A600"/>
      <sheetName val="B100"/>
      <sheetName val="B300"/>
      <sheetName val="B400"/>
      <sheetName val="C100"/>
      <sheetName val="F Note"/>
      <sheetName val="F Note (2)"/>
      <sheetName val="D100"/>
      <sheetName val="D200"/>
      <sheetName val="D300"/>
      <sheetName val="D400"/>
      <sheetName val="E100"/>
      <sheetName val="E200"/>
      <sheetName val="E201"/>
      <sheetName val="E300"/>
      <sheetName val="E300.1"/>
      <sheetName val="E400"/>
      <sheetName val="E600"/>
      <sheetName val="E600.1"/>
      <sheetName val="F100"/>
      <sheetName val="F200"/>
      <sheetName val="F210"/>
      <sheetName val="D200 3M"/>
      <sheetName val="D400 3M"/>
      <sheetName val="D4003M.1"/>
      <sheetName val="E200 3M"/>
      <sheetName val="E2013M"/>
      <sheetName val="E600 3M"/>
      <sheetName val="E600.13M"/>
      <sheetName val="F200 3M"/>
      <sheetName val="วิธีคำนวณ"/>
      <sheetName val="II"/>
      <sheetName val="230-12m"/>
      <sheetName val="FF_2 _1_"/>
      <sheetName val="FSA"/>
      <sheetName val="B"/>
      <sheetName val="New Item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 refreshError="1"/>
      <sheetData sheetId="78" refreshError="1"/>
      <sheetData sheetId="79" refreshError="1"/>
      <sheetData sheetId="80" refreshError="1"/>
    </sheetDataSet>
  </externalBook>
</externalLink>
</file>

<file path=xl/externalLinks/externalLink3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x-ss"/>
      <sheetName val="FS"/>
      <sheetName val="AFA"/>
      <sheetName val="U4-Recruitment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3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-FLEX1"/>
      <sheetName val="BE&amp;DEB&amp;BOND CF"/>
      <sheetName val="N-FLEX1-DEB SALE "/>
      <sheetName val="Market"/>
      <sheetName val="3-110"/>
      <sheetName val="3-120"/>
      <sheetName val="3-130"/>
      <sheetName val="4-220"/>
      <sheetName val="4-230"/>
      <sheetName val="9-200"/>
      <sheetName val="9-210"/>
      <sheetName val="11-10"/>
      <sheetName val="Adj&amp;Rje(Z820) 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/>
      <sheetData sheetId="6"/>
      <sheetData sheetId="7" refreshError="1"/>
      <sheetData sheetId="8" refreshError="1"/>
      <sheetData sheetId="9"/>
      <sheetData sheetId="10" refreshError="1"/>
      <sheetData sheetId="11"/>
      <sheetData sheetId="12" refreshError="1"/>
    </sheetDataSet>
  </externalBook>
</externalLink>
</file>

<file path=xl/externalLinks/externalLink3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TrialBalance Q3-2002"/>
      <sheetName val="detail_profit&amp;loss"/>
      <sheetName val="ELEC45-01"/>
      <sheetName val="_2_ส่งข้อมูลต้นทุนฉีดให้บัญชี"/>
      <sheetName val="Detail-Sep"/>
      <sheetName val="Master table"/>
      <sheetName val="legal_h"/>
      <sheetName val="AP"/>
      <sheetName val="7Long term liabilities"/>
      <sheetName val="Appendix E"/>
      <sheetName val="TB-2001-Apr'01"/>
      <sheetName val="ตั๋วเงินรับ"/>
      <sheetName val="Trial Balance"/>
      <sheetName val="SAP COMPANY CODES"/>
      <sheetName val="?????????????"/>
      <sheetName val="??????? MGC"/>
      <sheetName val="TB Data base"/>
      <sheetName val="_0510"/>
      <sheetName val="Q_TS_AERP_MONTHLY"/>
      <sheetName val="oresreqsum"/>
      <sheetName val="เงินกู้_MGC"/>
      <sheetName val="TrialBalance_Q3-2002"/>
      <sheetName val="7Long_term_liabilities"/>
      <sheetName val="Test cost oversea"/>
      <sheetName val="COVER"/>
      <sheetName val="intercocode"/>
      <sheetName val="Lookup"/>
      <sheetName val="MHK"/>
      <sheetName val="Master_table"/>
      <sheetName val="SALES&amp;COGS"/>
      <sheetName val="Kind of Service"/>
      <sheetName val="2004 Labor"/>
      <sheetName val="Service Coming"/>
      <sheetName val="BSLA"/>
      <sheetName val="Appendix_E"/>
      <sheetName val="Trial_Balance"/>
      <sheetName val="SAP_COMPANY_CODES"/>
      <sheetName val="???????_MGC"/>
      <sheetName val="Liberty"/>
      <sheetName val="Audit "/>
      <sheetName val="Depn Assump"/>
      <sheetName val="INSTR"/>
      <sheetName val="เงินกู้_MGC1"/>
      <sheetName val="TrialBalance_Q3-20021"/>
      <sheetName val="7Long_term_liabilities1"/>
    </sheetNames>
    <sheetDataSet>
      <sheetData sheetId="0" refreshError="1"/>
      <sheetData sheetId="1" refreshError="1">
        <row r="4">
          <cell r="B4">
            <v>8500000</v>
          </cell>
        </row>
        <row r="15">
          <cell r="F15">
            <v>5500000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>
        <row r="4">
          <cell r="B4">
            <v>8500000</v>
          </cell>
        </row>
      </sheetData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/>
      <sheetData sheetId="38"/>
      <sheetData sheetId="39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3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  <sheetName val="TrialBalance Q3-2002"/>
      <sheetName val="เงินกู้ MGC"/>
      <sheetName val="เงินกู้ธนชาติ"/>
      <sheetName val="Master table"/>
      <sheetName val="ana u5"/>
      <sheetName val="Variance"/>
    </sheetNames>
    <sheetDataSet>
      <sheetData sheetId="0">
        <row r="1">
          <cell r="F1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3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"/>
      <sheetName val="Dep"/>
      <sheetName val="BV 0"/>
      <sheetName val="BV"/>
      <sheetName val="FA Movement (3)"/>
      <sheetName val="Lis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3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 Balance"/>
      <sheetName val="TrialBalance Q3-2002"/>
      <sheetName val="BMCT2003"/>
      <sheetName val="เงินกู้ MGC"/>
      <sheetName val="เงินกู้ธนชาติ"/>
      <sheetName val="Amortization Table"/>
      <sheetName val="K-5"/>
      <sheetName val="E-1D"/>
    </sheetNames>
    <sheetDataSet>
      <sheetData sheetId="0">
        <row r="1">
          <cell r="A1" t="str">
            <v>e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>
        <row r="1">
          <cell r="A1" t="str">
            <v>e</v>
          </cell>
        </row>
        <row r="2">
          <cell r="C2" t="str">
            <v>ยอดยกมา</v>
          </cell>
          <cell r="E2" t="str">
            <v>ยอดงวดปัจจุบัน</v>
          </cell>
          <cell r="G2" t="str">
            <v>ยอดยกไป</v>
          </cell>
        </row>
        <row r="3">
          <cell r="A3" t="str">
            <v>รหัสบัญชี</v>
          </cell>
          <cell r="B3" t="str">
            <v>ชื่อบัญชี</v>
          </cell>
          <cell r="C3" t="str">
            <v>เดบิต</v>
          </cell>
          <cell r="D3" t="str">
            <v>เครดิต</v>
          </cell>
          <cell r="E3" t="str">
            <v>เดบิต</v>
          </cell>
          <cell r="F3" t="str">
            <v>Period 31.12.2002</v>
          </cell>
          <cell r="G3" t="str">
            <v>เดบิต</v>
          </cell>
          <cell r="H3" t="str">
            <v>เครดิต</v>
          </cell>
        </row>
        <row r="4">
          <cell r="A4" t="str">
            <v>11101</v>
          </cell>
          <cell r="B4" t="str">
            <v>เงินสด</v>
          </cell>
          <cell r="C4">
            <v>100000</v>
          </cell>
          <cell r="D4">
            <v>0</v>
          </cell>
          <cell r="E4">
            <v>0</v>
          </cell>
          <cell r="F4">
            <v>0</v>
          </cell>
          <cell r="G4">
            <v>100000</v>
          </cell>
          <cell r="H4">
            <v>0</v>
          </cell>
        </row>
        <row r="5">
          <cell r="A5" t="str">
            <v>11102</v>
          </cell>
          <cell r="B5" t="str">
            <v>เงินฝากประจำ - ธ.ทหารไทย</v>
          </cell>
          <cell r="C5">
            <v>0</v>
          </cell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</row>
        <row r="6">
          <cell r="A6" t="str">
            <v>11103</v>
          </cell>
          <cell r="B6" t="str">
            <v>เงินฝากกระแสรายวัน - ธ.ไทยพาณิชย์ สาขาเจริญนคร</v>
          </cell>
          <cell r="C6">
            <v>0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</row>
        <row r="7">
          <cell r="A7" t="str">
            <v>11104</v>
          </cell>
          <cell r="B7" t="str">
            <v>เงินฝากกระแสรายวัน - ธ.กสิกรไทย สาขาบางครุ</v>
          </cell>
          <cell r="C7">
            <v>0</v>
          </cell>
          <cell r="D7">
            <v>4704.58</v>
          </cell>
          <cell r="E7">
            <v>34714</v>
          </cell>
          <cell r="F7">
            <v>0</v>
          </cell>
          <cell r="G7">
            <v>30009.42</v>
          </cell>
          <cell r="H7">
            <v>0</v>
          </cell>
        </row>
        <row r="8">
          <cell r="A8" t="str">
            <v>11105</v>
          </cell>
          <cell r="B8" t="str">
            <v>เงินฝากออมทรัพย์ - ธ.ไทยพาณิชย์</v>
          </cell>
          <cell r="C8">
            <v>2015.22</v>
          </cell>
          <cell r="D8">
            <v>0</v>
          </cell>
          <cell r="E8">
            <v>870646.88</v>
          </cell>
          <cell r="F8">
            <v>0</v>
          </cell>
          <cell r="G8">
            <v>872662.1</v>
          </cell>
          <cell r="H8">
            <v>0</v>
          </cell>
        </row>
        <row r="9">
          <cell r="A9" t="str">
            <v>11106</v>
          </cell>
          <cell r="B9" t="str">
            <v>เงินฝากระหว่างทาง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</row>
        <row r="10">
          <cell r="A10" t="str">
            <v>11107</v>
          </cell>
          <cell r="B10" t="str">
            <v>เงินฝากเงินตราต่างประเทศ - ธ.ไทยพาณิชย์ (US$)</v>
          </cell>
          <cell r="C10">
            <v>3313710.87</v>
          </cell>
          <cell r="D10">
            <v>0</v>
          </cell>
          <cell r="E10">
            <v>0</v>
          </cell>
          <cell r="F10">
            <v>2216574.27</v>
          </cell>
          <cell r="G10">
            <v>1097136.6000000001</v>
          </cell>
          <cell r="H10">
            <v>0</v>
          </cell>
        </row>
        <row r="11">
          <cell r="A11" t="str">
            <v>11108</v>
          </cell>
          <cell r="B11" t="str">
            <v>เงินฝากออมทรัพย์ - ธ.กรุงไทย สาขาบางครุ</v>
          </cell>
          <cell r="C11">
            <v>16007083.08</v>
          </cell>
          <cell r="D11">
            <v>0</v>
          </cell>
          <cell r="E11">
            <v>0</v>
          </cell>
          <cell r="F11">
            <v>7621728.0700000003</v>
          </cell>
          <cell r="G11">
            <v>8385355.0099999998</v>
          </cell>
          <cell r="H11">
            <v>0</v>
          </cell>
        </row>
        <row r="12">
          <cell r="A12" t="str">
            <v>11109</v>
          </cell>
          <cell r="B12" t="str">
            <v>เงินฝากออมทรัพย์ - ธ.กสิกรไทย สาขาบางครุ</v>
          </cell>
          <cell r="C12">
            <v>5129141.24</v>
          </cell>
          <cell r="D12">
            <v>0</v>
          </cell>
          <cell r="E12">
            <v>0</v>
          </cell>
          <cell r="F12">
            <v>2471473.85</v>
          </cell>
          <cell r="G12">
            <v>2657667.39</v>
          </cell>
          <cell r="H12">
            <v>0</v>
          </cell>
        </row>
        <row r="13">
          <cell r="A13" t="str">
            <v>11110</v>
          </cell>
          <cell r="B13" t="str">
            <v>เงินฝากประจำ - ธ.กสิกรไทย สาขาบางครุ</v>
          </cell>
          <cell r="C13">
            <v>1009900</v>
          </cell>
          <cell r="D13">
            <v>0</v>
          </cell>
          <cell r="E13">
            <v>9998.01</v>
          </cell>
          <cell r="F13">
            <v>0</v>
          </cell>
          <cell r="G13">
            <v>1019898.01</v>
          </cell>
          <cell r="H13">
            <v>0</v>
          </cell>
        </row>
        <row r="14">
          <cell r="A14" t="str">
            <v>11111</v>
          </cell>
          <cell r="B14" t="str">
            <v>เงินฝากกระแสรายวัน - CITIBANK</v>
          </cell>
          <cell r="C14">
            <v>0</v>
          </cell>
          <cell r="D14">
            <v>0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</row>
        <row r="15">
          <cell r="A15" t="str">
            <v>11112</v>
          </cell>
          <cell r="B15" t="str">
            <v>เงินฝากออมทรัพย์ - CITIBANK</v>
          </cell>
          <cell r="C15">
            <v>18266.060000000001</v>
          </cell>
          <cell r="D15">
            <v>0</v>
          </cell>
          <cell r="E15">
            <v>0</v>
          </cell>
          <cell r="F15">
            <v>16134.98</v>
          </cell>
          <cell r="G15">
            <v>2131.08</v>
          </cell>
          <cell r="H15">
            <v>0</v>
          </cell>
        </row>
        <row r="16">
          <cell r="A16" t="str">
            <v>11113</v>
          </cell>
          <cell r="B16" t="str">
            <v>เงินฝากเงินตราต่างประเทศ - CITIBANK</v>
          </cell>
          <cell r="C16">
            <v>6046505.25</v>
          </cell>
          <cell r="D16">
            <v>0</v>
          </cell>
          <cell r="E16">
            <v>0</v>
          </cell>
          <cell r="F16">
            <v>1426099.49</v>
          </cell>
          <cell r="G16">
            <v>4620405.76</v>
          </cell>
          <cell r="H16">
            <v>0</v>
          </cell>
        </row>
        <row r="17">
          <cell r="A17" t="str">
            <v>11114</v>
          </cell>
          <cell r="B17" t="str">
            <v>เงินสด - เงินตราต่างประเทศ</v>
          </cell>
          <cell r="C17">
            <v>25701.48</v>
          </cell>
          <cell r="D17">
            <v>0</v>
          </cell>
          <cell r="E17">
            <v>0</v>
          </cell>
          <cell r="F17">
            <v>25701.48</v>
          </cell>
          <cell r="G17">
            <v>0</v>
          </cell>
          <cell r="H17">
            <v>0</v>
          </cell>
        </row>
        <row r="18">
          <cell r="A18" t="str">
            <v>11115</v>
          </cell>
          <cell r="B18" t="str">
            <v>เงินฝากประจำ - CITIBANK</v>
          </cell>
          <cell r="C18">
            <v>2000000</v>
          </cell>
          <cell r="D18">
            <v>0</v>
          </cell>
          <cell r="E18">
            <v>0</v>
          </cell>
          <cell r="F18">
            <v>0</v>
          </cell>
          <cell r="G18">
            <v>2000000</v>
          </cell>
          <cell r="H18">
            <v>0</v>
          </cell>
        </row>
        <row r="19">
          <cell r="A19" t="str">
            <v>11116</v>
          </cell>
          <cell r="B19" t="str">
            <v>เงินฝากออมทรัพย์ - ธ.ไทยพาณิชย์ สาขาบางครุ</v>
          </cell>
          <cell r="C19">
            <v>500</v>
          </cell>
          <cell r="D19">
            <v>0</v>
          </cell>
          <cell r="E19">
            <v>0</v>
          </cell>
          <cell r="F19">
            <v>500</v>
          </cell>
          <cell r="G19">
            <v>0</v>
          </cell>
          <cell r="H19">
            <v>0</v>
          </cell>
        </row>
        <row r="20">
          <cell r="A20" t="str">
            <v>11117</v>
          </cell>
          <cell r="B20" t="str">
            <v>เงินฝากกระแสรายวัน - ธ.ไทยพาณิชย์ สาขาบางครุ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11119</v>
          </cell>
          <cell r="B21" t="str">
            <v>อากรแสตมป์</v>
          </cell>
          <cell r="C21">
            <v>860</v>
          </cell>
          <cell r="D21">
            <v>0</v>
          </cell>
          <cell r="E21">
            <v>0</v>
          </cell>
          <cell r="F21">
            <v>215</v>
          </cell>
          <cell r="G21">
            <v>645</v>
          </cell>
          <cell r="H21">
            <v>0</v>
          </cell>
        </row>
        <row r="22">
          <cell r="A22" t="str">
            <v>11120</v>
          </cell>
          <cell r="B22" t="str">
            <v>เงินฝากออมทรัพย์ - ธ.กสิกรไทย สาขาพระสมุทรเจดีย์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</row>
        <row r="23">
          <cell r="A23" t="str">
            <v>11121</v>
          </cell>
          <cell r="B23" t="str">
            <v>เงินฝากกระแสรายวัน - ธ.กสิกรไทย สาขาพระสมุทรเจดีย์</v>
          </cell>
          <cell r="C23">
            <v>110900.41</v>
          </cell>
          <cell r="D23">
            <v>0</v>
          </cell>
          <cell r="E23">
            <v>0</v>
          </cell>
          <cell r="F23">
            <v>13664.72</v>
          </cell>
          <cell r="G23">
            <v>97235.69</v>
          </cell>
          <cell r="H23">
            <v>0</v>
          </cell>
        </row>
        <row r="24">
          <cell r="A24" t="str">
            <v>11122</v>
          </cell>
          <cell r="B24" t="str">
            <v>เงินฝากกระแสรายวัน - ธ.ไทยพาณิชย์ สาขาพระประแดง</v>
          </cell>
          <cell r="C24">
            <v>37410.32</v>
          </cell>
          <cell r="D24">
            <v>0</v>
          </cell>
          <cell r="E24">
            <v>0</v>
          </cell>
          <cell r="F24">
            <v>23542.29</v>
          </cell>
          <cell r="G24">
            <v>13868.03</v>
          </cell>
          <cell r="H24">
            <v>0</v>
          </cell>
        </row>
        <row r="25">
          <cell r="A25">
            <v>11123</v>
          </cell>
          <cell r="B25" t="str">
            <v>เงินฝากกระแสรายวัน - ธ.กรุงไทย สาขาบางครุ</v>
          </cell>
          <cell r="C25">
            <v>0</v>
          </cell>
          <cell r="D25">
            <v>0</v>
          </cell>
          <cell r="E25">
            <v>10000</v>
          </cell>
          <cell r="F25">
            <v>0</v>
          </cell>
          <cell r="G25">
            <v>10000</v>
          </cell>
          <cell r="H25">
            <v>0</v>
          </cell>
        </row>
        <row r="26">
          <cell r="A26" t="str">
            <v>11201</v>
          </cell>
          <cell r="B26" t="str">
            <v>เงินลงทุน - ตั๋วสัญญาใช้เงิน</v>
          </cell>
          <cell r="C26">
            <v>0</v>
          </cell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</row>
        <row r="27">
          <cell r="A27" t="str">
            <v>11202</v>
          </cell>
          <cell r="B27" t="str">
            <v>เงินลงทุนชั่วคราว</v>
          </cell>
          <cell r="C27">
            <v>55744013.990000002</v>
          </cell>
          <cell r="D27">
            <v>0</v>
          </cell>
          <cell r="E27">
            <v>0</v>
          </cell>
          <cell r="F27">
            <v>27467228.16</v>
          </cell>
          <cell r="G27">
            <v>28276785.829999998</v>
          </cell>
          <cell r="H27">
            <v>0</v>
          </cell>
        </row>
        <row r="28">
          <cell r="A28" t="str">
            <v>11301</v>
          </cell>
          <cell r="B28" t="str">
            <v>ลูกหนี้การค้า</v>
          </cell>
          <cell r="C28">
            <v>56023663.880000003</v>
          </cell>
          <cell r="D28">
            <v>0</v>
          </cell>
          <cell r="E28">
            <v>30068620.100000001</v>
          </cell>
          <cell r="F28">
            <v>0</v>
          </cell>
          <cell r="G28">
            <v>86092283.980000004</v>
          </cell>
          <cell r="H28">
            <v>0</v>
          </cell>
        </row>
        <row r="29">
          <cell r="A29" t="str">
            <v>11302</v>
          </cell>
          <cell r="B29" t="str">
            <v>ลูกหนี้ต่อเรือ</v>
          </cell>
          <cell r="C29">
            <v>1777971.84</v>
          </cell>
          <cell r="D29">
            <v>0</v>
          </cell>
          <cell r="E29">
            <v>4123918.21</v>
          </cell>
          <cell r="F29">
            <v>0</v>
          </cell>
          <cell r="G29">
            <v>5901890.0499999998</v>
          </cell>
          <cell r="H29">
            <v>0</v>
          </cell>
        </row>
        <row r="30">
          <cell r="A30" t="str">
            <v>11303</v>
          </cell>
          <cell r="B30" t="str">
            <v>ค่าเผื่อหนี้สงสัยจะสูญ</v>
          </cell>
          <cell r="C30">
            <v>0</v>
          </cell>
          <cell r="D30">
            <v>17855735.34</v>
          </cell>
          <cell r="E30">
            <v>0</v>
          </cell>
          <cell r="F30">
            <v>2980073.88</v>
          </cell>
          <cell r="G30">
            <v>0</v>
          </cell>
          <cell r="H30">
            <v>20835809.219999999</v>
          </cell>
        </row>
        <row r="31">
          <cell r="A31" t="str">
            <v>11304</v>
          </cell>
          <cell r="B31" t="str">
            <v>เช็คลงวันที่รับล่วงหน้า</v>
          </cell>
          <cell r="C31">
            <v>44572.4</v>
          </cell>
          <cell r="D31">
            <v>0</v>
          </cell>
          <cell r="E31">
            <v>0</v>
          </cell>
          <cell r="F31">
            <v>0</v>
          </cell>
          <cell r="G31">
            <v>44572.4</v>
          </cell>
          <cell r="H31">
            <v>0</v>
          </cell>
        </row>
        <row r="32">
          <cell r="A32" t="str">
            <v>11305</v>
          </cell>
          <cell r="B32" t="str">
            <v>งานระหว่างก่อสร้างตามสัญญา</v>
          </cell>
          <cell r="C32">
            <v>0</v>
          </cell>
          <cell r="D32">
            <v>0</v>
          </cell>
          <cell r="E32">
            <v>11902500</v>
          </cell>
          <cell r="F32">
            <v>0</v>
          </cell>
          <cell r="G32">
            <v>11902500</v>
          </cell>
          <cell r="H32">
            <v>0</v>
          </cell>
        </row>
        <row r="33">
          <cell r="A33" t="str">
            <v>11306</v>
          </cell>
          <cell r="B33" t="str">
            <v>ลูกหนี้ - Forward Exchange</v>
          </cell>
          <cell r="C33">
            <v>1630049.21</v>
          </cell>
          <cell r="D33">
            <v>0</v>
          </cell>
          <cell r="E33">
            <v>0</v>
          </cell>
          <cell r="F33">
            <v>1630049.21</v>
          </cell>
          <cell r="G33">
            <v>0</v>
          </cell>
          <cell r="H33">
            <v>0</v>
          </cell>
        </row>
        <row r="34">
          <cell r="A34" t="str">
            <v>11307</v>
          </cell>
          <cell r="B34" t="str">
            <v>เช็ครับยังไม่นำเข้า</v>
          </cell>
          <cell r="C34">
            <v>16786028.43</v>
          </cell>
          <cell r="D34">
            <v>0</v>
          </cell>
          <cell r="E34">
            <v>0</v>
          </cell>
          <cell r="F34">
            <v>1665518.48</v>
          </cell>
          <cell r="G34">
            <v>15120509.949999999</v>
          </cell>
          <cell r="H34">
            <v>0</v>
          </cell>
        </row>
        <row r="35">
          <cell r="A35" t="str">
            <v>11319</v>
          </cell>
          <cell r="B35" t="str">
            <v>ลูกหนี้อื่น ๆ</v>
          </cell>
          <cell r="C35">
            <v>0</v>
          </cell>
          <cell r="D35">
            <v>0</v>
          </cell>
          <cell r="E35">
            <v>364262.48</v>
          </cell>
          <cell r="F35">
            <v>0</v>
          </cell>
          <cell r="G35">
            <v>364262.48</v>
          </cell>
          <cell r="H35">
            <v>0</v>
          </cell>
        </row>
        <row r="36">
          <cell r="A36" t="str">
            <v>11401</v>
          </cell>
          <cell r="B36" t="str">
            <v>วัตถุดิบคงเหลือ</v>
          </cell>
          <cell r="C36">
            <v>32575560.98</v>
          </cell>
          <cell r="D36">
            <v>0</v>
          </cell>
          <cell r="E36">
            <v>447440.64000000001</v>
          </cell>
          <cell r="F36">
            <v>0</v>
          </cell>
          <cell r="G36">
            <v>33023001.620000001</v>
          </cell>
          <cell r="H36">
            <v>0</v>
          </cell>
        </row>
        <row r="37">
          <cell r="A37" t="str">
            <v>11402</v>
          </cell>
          <cell r="B37" t="str">
            <v>วัตถุดิบระหว่างทาง</v>
          </cell>
          <cell r="C37">
            <v>0</v>
          </cell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</row>
        <row r="38">
          <cell r="A38" t="str">
            <v>11403</v>
          </cell>
          <cell r="B38" t="str">
            <v>วัสดุแปรสภาพ</v>
          </cell>
          <cell r="C38">
            <v>0</v>
          </cell>
          <cell r="D38">
            <v>0</v>
          </cell>
          <cell r="E38">
            <v>377288.57</v>
          </cell>
          <cell r="F38">
            <v>0</v>
          </cell>
          <cell r="G38">
            <v>377288.57</v>
          </cell>
          <cell r="H38">
            <v>0</v>
          </cell>
        </row>
        <row r="39">
          <cell r="A39" t="str">
            <v>11404</v>
          </cell>
          <cell r="B39" t="str">
            <v>วัสดุสำนักงานคงคลัง</v>
          </cell>
          <cell r="C39">
            <v>36908.129999999997</v>
          </cell>
          <cell r="D39">
            <v>0</v>
          </cell>
          <cell r="E39">
            <v>6943.08</v>
          </cell>
          <cell r="F39">
            <v>0</v>
          </cell>
          <cell r="G39">
            <v>43851.21</v>
          </cell>
          <cell r="H39">
            <v>0</v>
          </cell>
        </row>
        <row r="40">
          <cell r="A40" t="str">
            <v>11501</v>
          </cell>
          <cell r="B40" t="str">
            <v>เงินให้กู้ยืมแก่บริษัท เจนเนอรัลคลังสินค้า จำกัด</v>
          </cell>
          <cell r="C40">
            <v>10800000</v>
          </cell>
          <cell r="D40">
            <v>0</v>
          </cell>
          <cell r="E40">
            <v>0</v>
          </cell>
          <cell r="F40">
            <v>0</v>
          </cell>
          <cell r="G40">
            <v>10800000</v>
          </cell>
          <cell r="H40">
            <v>0</v>
          </cell>
        </row>
        <row r="41">
          <cell r="A41" t="str">
            <v>11601</v>
          </cell>
          <cell r="B41" t="str">
            <v>เงินจ่ายล่วงหน้าค่าสินค้า</v>
          </cell>
          <cell r="C41">
            <v>0</v>
          </cell>
          <cell r="D41">
            <v>0</v>
          </cell>
          <cell r="E41">
            <v>12261965.210000001</v>
          </cell>
          <cell r="F41">
            <v>0</v>
          </cell>
          <cell r="G41">
            <v>12261965.210000001</v>
          </cell>
          <cell r="H41">
            <v>0</v>
          </cell>
        </row>
        <row r="42">
          <cell r="A42" t="str">
            <v>11602</v>
          </cell>
          <cell r="B42" t="str">
            <v>ค่าเบี้ยประกันจ่ายล่วงหน้า</v>
          </cell>
          <cell r="C42">
            <v>452201.97</v>
          </cell>
          <cell r="D42">
            <v>0</v>
          </cell>
          <cell r="E42">
            <v>102961.35</v>
          </cell>
          <cell r="F42">
            <v>0</v>
          </cell>
          <cell r="G42">
            <v>555163.31999999995</v>
          </cell>
          <cell r="H42">
            <v>0</v>
          </cell>
        </row>
        <row r="43">
          <cell r="A43" t="str">
            <v>11603</v>
          </cell>
          <cell r="B43" t="str">
            <v>ค่าแรงจ่ายล่วงหน้า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  <cell r="G43">
            <v>0</v>
          </cell>
          <cell r="H43">
            <v>0</v>
          </cell>
        </row>
        <row r="44">
          <cell r="A44" t="str">
            <v>11604</v>
          </cell>
          <cell r="B44" t="str">
            <v>เงินทดรองจ่าย - คุณสุเทพ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G44">
            <v>0</v>
          </cell>
          <cell r="H44">
            <v>0</v>
          </cell>
        </row>
        <row r="45">
          <cell r="A45" t="str">
            <v>11605</v>
          </cell>
          <cell r="B45" t="str">
            <v>เงินทดรองจ่าย - คุณจรัล</v>
          </cell>
          <cell r="C45">
            <v>80000</v>
          </cell>
          <cell r="D45">
            <v>0</v>
          </cell>
          <cell r="E45">
            <v>20000</v>
          </cell>
          <cell r="F45">
            <v>0</v>
          </cell>
          <cell r="G45">
            <v>100000</v>
          </cell>
          <cell r="H45">
            <v>0</v>
          </cell>
        </row>
        <row r="46">
          <cell r="A46" t="str">
            <v>11606</v>
          </cell>
          <cell r="B46" t="str">
            <v>เงินทดรองจ่าย - พนักงานอื่น ๆ</v>
          </cell>
          <cell r="C46">
            <v>22271</v>
          </cell>
          <cell r="D46">
            <v>0</v>
          </cell>
          <cell r="E46">
            <v>266404.13</v>
          </cell>
          <cell r="F46">
            <v>0</v>
          </cell>
          <cell r="G46">
            <v>288675.13</v>
          </cell>
          <cell r="H46">
            <v>0</v>
          </cell>
        </row>
        <row r="47">
          <cell r="A47" t="str">
            <v>11608</v>
          </cell>
          <cell r="B47" t="str">
            <v>ค่าใช้จ่ายจ่ายล่วงหน้า</v>
          </cell>
          <cell r="C47">
            <v>410866.22</v>
          </cell>
          <cell r="D47">
            <v>0</v>
          </cell>
          <cell r="E47">
            <v>545368.61</v>
          </cell>
          <cell r="F47">
            <v>0</v>
          </cell>
          <cell r="G47">
            <v>956234.83</v>
          </cell>
          <cell r="H47">
            <v>0</v>
          </cell>
        </row>
        <row r="48">
          <cell r="A48" t="str">
            <v>11609</v>
          </cell>
          <cell r="B48" t="str">
            <v>ดอกเบี้ยค้างรับ</v>
          </cell>
          <cell r="C48">
            <v>119835.66</v>
          </cell>
          <cell r="D48">
            <v>0</v>
          </cell>
          <cell r="E48">
            <v>0</v>
          </cell>
          <cell r="F48">
            <v>116194.22</v>
          </cell>
          <cell r="G48">
            <v>3641.44</v>
          </cell>
          <cell r="H48">
            <v>0</v>
          </cell>
        </row>
        <row r="49">
          <cell r="A49" t="str">
            <v>11610</v>
          </cell>
          <cell r="B49" t="str">
            <v>เงินทดรองจ่ายบริษัทในเครือ</v>
          </cell>
          <cell r="C49">
            <v>0</v>
          </cell>
          <cell r="D49">
            <v>1234915.42</v>
          </cell>
          <cell r="E49">
            <v>87706.64</v>
          </cell>
          <cell r="F49">
            <v>0</v>
          </cell>
          <cell r="G49">
            <v>0</v>
          </cell>
          <cell r="H49">
            <v>1147208.78</v>
          </cell>
        </row>
        <row r="50">
          <cell r="A50" t="str">
            <v>11611</v>
          </cell>
          <cell r="B50" t="str">
            <v>ภาษีซื้อ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11612</v>
          </cell>
          <cell r="B51" t="str">
            <v>ภาษีซื้อยังไม่ถึงกำหนด</v>
          </cell>
          <cell r="C51">
            <v>3298.33</v>
          </cell>
          <cell r="D51">
            <v>0</v>
          </cell>
          <cell r="E51">
            <v>7929.71</v>
          </cell>
          <cell r="F51">
            <v>0</v>
          </cell>
          <cell r="G51">
            <v>11228.04</v>
          </cell>
          <cell r="H51">
            <v>0</v>
          </cell>
        </row>
        <row r="52">
          <cell r="A52" t="str">
            <v>11613</v>
          </cell>
          <cell r="B52" t="str">
            <v>ลูกหนี้กรมสรรพากร</v>
          </cell>
          <cell r="C52">
            <v>213167.17</v>
          </cell>
          <cell r="D52">
            <v>0</v>
          </cell>
          <cell r="E52">
            <v>0</v>
          </cell>
          <cell r="F52">
            <v>213167.17</v>
          </cell>
          <cell r="G52">
            <v>0</v>
          </cell>
          <cell r="H52">
            <v>0</v>
          </cell>
        </row>
        <row r="53">
          <cell r="A53" t="str">
            <v>11614</v>
          </cell>
          <cell r="B53" t="str">
            <v>เงินให้กู้ยืมแก่บริษัทอื่น</v>
          </cell>
          <cell r="C53">
            <v>0</v>
          </cell>
          <cell r="D53">
            <v>0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</row>
        <row r="54">
          <cell r="A54" t="str">
            <v>11615</v>
          </cell>
          <cell r="B54" t="str">
            <v>ดอกผลเช่าซื้อรอตัดบัญชี</v>
          </cell>
          <cell r="C54">
            <v>0</v>
          </cell>
          <cell r="D54">
            <v>0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</row>
        <row r="55">
          <cell r="A55" t="str">
            <v>11616</v>
          </cell>
          <cell r="B55" t="str">
            <v>ส่วนเพิ่มจากการซื้อเงินตราต่างประเทศล่วงหน้ารอตัดบ</v>
          </cell>
          <cell r="C55">
            <v>0</v>
          </cell>
          <cell r="D55">
            <v>0</v>
          </cell>
          <cell r="E55">
            <v>0</v>
          </cell>
          <cell r="F55">
            <v>0</v>
          </cell>
          <cell r="G55">
            <v>0</v>
          </cell>
          <cell r="H55">
            <v>0</v>
          </cell>
        </row>
        <row r="56">
          <cell r="A56" t="str">
            <v>11617</v>
          </cell>
          <cell r="B56" t="str">
            <v>ภาษีซื้อขอคืนเป็นเงินสด</v>
          </cell>
          <cell r="C56">
            <v>144969.04</v>
          </cell>
          <cell r="D56">
            <v>0</v>
          </cell>
          <cell r="E56">
            <v>0</v>
          </cell>
          <cell r="F56">
            <v>144969.04</v>
          </cell>
          <cell r="G56">
            <v>0</v>
          </cell>
          <cell r="H56">
            <v>0</v>
          </cell>
        </row>
        <row r="57">
          <cell r="A57" t="str">
            <v>11618</v>
          </cell>
          <cell r="B57" t="str">
            <v>ค่าวัสดุรอหักเงินผู้รับเหมา</v>
          </cell>
          <cell r="C57">
            <v>4800</v>
          </cell>
          <cell r="D57">
            <v>0</v>
          </cell>
          <cell r="E57">
            <v>0</v>
          </cell>
          <cell r="F57">
            <v>4800</v>
          </cell>
          <cell r="G57">
            <v>0</v>
          </cell>
          <cell r="H57">
            <v>0</v>
          </cell>
        </row>
        <row r="58">
          <cell r="A58" t="str">
            <v>11619</v>
          </cell>
          <cell r="B58" t="str">
            <v>ลูกหนี้-ผู้รับเหมา</v>
          </cell>
          <cell r="C58">
            <v>77363.22</v>
          </cell>
          <cell r="D58">
            <v>0</v>
          </cell>
          <cell r="E58">
            <v>61137.26</v>
          </cell>
          <cell r="F58">
            <v>0</v>
          </cell>
          <cell r="G58">
            <v>138500.48000000001</v>
          </cell>
          <cell r="H58">
            <v>0</v>
          </cell>
        </row>
        <row r="59">
          <cell r="A59" t="str">
            <v>11620</v>
          </cell>
          <cell r="B59" t="str">
            <v>ภาษีรอหัก ณ ที่จ่าย</v>
          </cell>
          <cell r="C59">
            <v>7841.26</v>
          </cell>
          <cell r="D59">
            <v>0</v>
          </cell>
          <cell r="E59">
            <v>0</v>
          </cell>
          <cell r="F59">
            <v>7382.91</v>
          </cell>
          <cell r="G59">
            <v>458.35</v>
          </cell>
          <cell r="H59">
            <v>0</v>
          </cell>
        </row>
        <row r="60">
          <cell r="A60" t="str">
            <v>12001</v>
          </cell>
          <cell r="B60" t="str">
            <v>เงินลงทุนในบริษัท เจนเนอรัล คลังสินค้า จำกัด</v>
          </cell>
          <cell r="C60">
            <v>9460000</v>
          </cell>
          <cell r="D60">
            <v>0</v>
          </cell>
          <cell r="E60">
            <v>0</v>
          </cell>
          <cell r="F60">
            <v>0</v>
          </cell>
          <cell r="G60">
            <v>9460000</v>
          </cell>
          <cell r="H60">
            <v>0</v>
          </cell>
        </row>
        <row r="61">
          <cell r="A61" t="str">
            <v>12002</v>
          </cell>
          <cell r="B61" t="str">
            <v>เงินลงทุน ร.ร.นาวิกวาณิชย์</v>
          </cell>
          <cell r="C61">
            <v>500000</v>
          </cell>
          <cell r="D61">
            <v>0</v>
          </cell>
          <cell r="E61">
            <v>0</v>
          </cell>
          <cell r="F61">
            <v>0</v>
          </cell>
          <cell r="G61">
            <v>500000</v>
          </cell>
          <cell r="H61">
            <v>0</v>
          </cell>
        </row>
        <row r="62">
          <cell r="A62" t="str">
            <v>12003</v>
          </cell>
          <cell r="B62" t="str">
            <v>เงินลงทุนในบริษัท แปซิฟิค ซีทราน ไลน์ จำกัด</v>
          </cell>
          <cell r="C62">
            <v>0</v>
          </cell>
          <cell r="D62">
            <v>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</row>
        <row r="63">
          <cell r="A63" t="str">
            <v>12004</v>
          </cell>
          <cell r="B63" t="str">
            <v>ส่วนได้เสียในเงินลงทุนตามวิธีส่วนได้เสีย</v>
          </cell>
          <cell r="C63">
            <v>0</v>
          </cell>
          <cell r="D63">
            <v>7895769.8399999999</v>
          </cell>
          <cell r="E63">
            <v>166376.31</v>
          </cell>
          <cell r="F63">
            <v>0</v>
          </cell>
          <cell r="G63">
            <v>0</v>
          </cell>
          <cell r="H63">
            <v>7729393.5300000003</v>
          </cell>
        </row>
        <row r="64">
          <cell r="A64" t="str">
            <v>12005</v>
          </cell>
          <cell r="B64" t="str">
            <v>ส่วนเกินกว่ามูลค่าเงินลงทุนระยะยาว</v>
          </cell>
          <cell r="C64">
            <v>0</v>
          </cell>
          <cell r="D64">
            <v>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</row>
        <row r="65">
          <cell r="A65" t="str">
            <v>12006</v>
          </cell>
          <cell r="B65" t="str">
            <v>เงินฝากสถาบันการเงิน</v>
          </cell>
          <cell r="C65">
            <v>0</v>
          </cell>
          <cell r="D65">
            <v>0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</row>
        <row r="66">
          <cell r="A66" t="str">
            <v>12007</v>
          </cell>
          <cell r="B66" t="str">
            <v>เงินลงทุนระยะยาว</v>
          </cell>
          <cell r="C66">
            <v>2909100</v>
          </cell>
          <cell r="D66">
            <v>0</v>
          </cell>
          <cell r="E66">
            <v>729400</v>
          </cell>
          <cell r="F66">
            <v>0</v>
          </cell>
          <cell r="G66">
            <v>3638500</v>
          </cell>
          <cell r="H66">
            <v>0</v>
          </cell>
        </row>
        <row r="67">
          <cell r="A67" t="str">
            <v>12008</v>
          </cell>
          <cell r="B67" t="str">
            <v>เงินลงทุนในบริษัท อู่เรือมารีน แอ็คมี ไทย จำกัด</v>
          </cell>
          <cell r="C67">
            <v>0</v>
          </cell>
          <cell r="D67">
            <v>0</v>
          </cell>
          <cell r="E67">
            <v>10000000</v>
          </cell>
          <cell r="F67">
            <v>0</v>
          </cell>
          <cell r="G67">
            <v>10000000</v>
          </cell>
          <cell r="H67">
            <v>0</v>
          </cell>
        </row>
        <row r="68">
          <cell r="A68" t="str">
            <v>13101</v>
          </cell>
          <cell r="B68" t="str">
            <v>ที่ดิน</v>
          </cell>
          <cell r="C68">
            <v>58413086</v>
          </cell>
          <cell r="D68">
            <v>0</v>
          </cell>
          <cell r="E68">
            <v>0</v>
          </cell>
          <cell r="F68">
            <v>55680000</v>
          </cell>
          <cell r="G68">
            <v>2733086</v>
          </cell>
          <cell r="H68">
            <v>0</v>
          </cell>
        </row>
        <row r="69">
          <cell r="A69" t="str">
            <v>13110</v>
          </cell>
          <cell r="B69" t="str">
            <v>อู่ลอย 1</v>
          </cell>
          <cell r="C69">
            <v>35759835.32</v>
          </cell>
          <cell r="D69">
            <v>0</v>
          </cell>
          <cell r="E69">
            <v>0</v>
          </cell>
          <cell r="F69">
            <v>35759835.32</v>
          </cell>
          <cell r="G69">
            <v>0</v>
          </cell>
          <cell r="H69">
            <v>0</v>
          </cell>
        </row>
        <row r="70">
          <cell r="A70" t="str">
            <v>13111</v>
          </cell>
          <cell r="B70" t="str">
            <v>อู่ลอย 1 - ส่วนเพิ่มเติม</v>
          </cell>
          <cell r="C70">
            <v>10674560.289999999</v>
          </cell>
          <cell r="D70">
            <v>0</v>
          </cell>
          <cell r="E70">
            <v>0</v>
          </cell>
          <cell r="F70">
            <v>10674560.289999999</v>
          </cell>
          <cell r="G70">
            <v>0</v>
          </cell>
          <cell r="H70">
            <v>0</v>
          </cell>
        </row>
        <row r="71">
          <cell r="A71" t="str">
            <v>13112</v>
          </cell>
          <cell r="B71" t="str">
            <v>อู่ลอย 2</v>
          </cell>
          <cell r="C71">
            <v>163642749.90000001</v>
          </cell>
          <cell r="D71">
            <v>0</v>
          </cell>
          <cell r="E71">
            <v>0</v>
          </cell>
          <cell r="F71">
            <v>0</v>
          </cell>
          <cell r="G71">
            <v>163642749.90000001</v>
          </cell>
          <cell r="H71">
            <v>0</v>
          </cell>
        </row>
        <row r="72">
          <cell r="A72" t="str">
            <v>13121</v>
          </cell>
          <cell r="B72" t="str">
            <v>อาคารสำนักงาน</v>
          </cell>
          <cell r="C72">
            <v>32196582.579999998</v>
          </cell>
          <cell r="D72">
            <v>0</v>
          </cell>
          <cell r="E72">
            <v>0</v>
          </cell>
          <cell r="F72">
            <v>1758085.4</v>
          </cell>
          <cell r="G72">
            <v>30438497.18</v>
          </cell>
          <cell r="H72">
            <v>0</v>
          </cell>
        </row>
        <row r="73">
          <cell r="A73" t="str">
            <v>13122</v>
          </cell>
          <cell r="B73" t="str">
            <v>อาคารโรงงาน</v>
          </cell>
          <cell r="C73">
            <v>15178642.92</v>
          </cell>
          <cell r="D73">
            <v>0</v>
          </cell>
          <cell r="E73">
            <v>0</v>
          </cell>
          <cell r="F73">
            <v>1991704.35</v>
          </cell>
          <cell r="G73">
            <v>13186938.57</v>
          </cell>
          <cell r="H73">
            <v>0</v>
          </cell>
        </row>
        <row r="74">
          <cell r="A74" t="str">
            <v>13123</v>
          </cell>
          <cell r="B74" t="str">
            <v>สิ่งปลูกสร้างอื่น</v>
          </cell>
          <cell r="C74">
            <v>58140541.280000001</v>
          </cell>
          <cell r="D74">
            <v>0</v>
          </cell>
          <cell r="E74">
            <v>0</v>
          </cell>
          <cell r="F74">
            <v>6369165.0499999998</v>
          </cell>
          <cell r="G74">
            <v>51771376.229999997</v>
          </cell>
          <cell r="H74">
            <v>0</v>
          </cell>
        </row>
        <row r="75">
          <cell r="A75" t="str">
            <v>13124</v>
          </cell>
          <cell r="B75" t="str">
            <v>ออฟฟิศลอยน้ำ</v>
          </cell>
          <cell r="C75">
            <v>0</v>
          </cell>
          <cell r="D75">
            <v>0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</row>
        <row r="76">
          <cell r="A76" t="str">
            <v>13131</v>
          </cell>
          <cell r="B76" t="str">
            <v>ค่าปรับปรุงท่าเทียบเก่า</v>
          </cell>
          <cell r="C76">
            <v>194021.6</v>
          </cell>
          <cell r="D76">
            <v>0</v>
          </cell>
          <cell r="E76">
            <v>0</v>
          </cell>
          <cell r="F76">
            <v>194021.6</v>
          </cell>
          <cell r="G76">
            <v>0</v>
          </cell>
          <cell r="H76">
            <v>0</v>
          </cell>
        </row>
        <row r="77">
          <cell r="A77" t="str">
            <v>13132</v>
          </cell>
          <cell r="B77" t="str">
            <v>ค่าปรับปรุงท่าเทียบใหม่</v>
          </cell>
          <cell r="C77">
            <v>4287139.22</v>
          </cell>
          <cell r="D77">
            <v>0</v>
          </cell>
          <cell r="E77">
            <v>0</v>
          </cell>
          <cell r="F77">
            <v>1094989.22</v>
          </cell>
          <cell r="G77">
            <v>3192150</v>
          </cell>
          <cell r="H77">
            <v>0</v>
          </cell>
        </row>
        <row r="78">
          <cell r="A78" t="str">
            <v>13133</v>
          </cell>
          <cell r="B78" t="str">
            <v>ค่าปรับปรุงอาคารสำนักงาน</v>
          </cell>
          <cell r="C78">
            <v>6694433.96</v>
          </cell>
          <cell r="D78">
            <v>0</v>
          </cell>
          <cell r="E78">
            <v>2540.87</v>
          </cell>
          <cell r="F78">
            <v>0</v>
          </cell>
          <cell r="G78">
            <v>6696974.8300000001</v>
          </cell>
          <cell r="H78">
            <v>0</v>
          </cell>
        </row>
        <row r="79">
          <cell r="A79" t="str">
            <v>13134</v>
          </cell>
          <cell r="B79" t="str">
            <v>ค่าปรับปรุงอาคารโรงงาน</v>
          </cell>
          <cell r="C79">
            <v>2706815.1</v>
          </cell>
          <cell r="D79">
            <v>0</v>
          </cell>
          <cell r="E79">
            <v>0</v>
          </cell>
          <cell r="F79">
            <v>0</v>
          </cell>
          <cell r="G79">
            <v>2706815.1</v>
          </cell>
          <cell r="H79">
            <v>0</v>
          </cell>
        </row>
        <row r="80">
          <cell r="A80" t="str">
            <v>13135</v>
          </cell>
          <cell r="B80" t="str">
            <v>ค่าปรับปรุงอู่ลอย</v>
          </cell>
          <cell r="C80">
            <v>6839901.46</v>
          </cell>
          <cell r="D80">
            <v>0</v>
          </cell>
          <cell r="E80">
            <v>0</v>
          </cell>
          <cell r="F80">
            <v>4399748.1900000004</v>
          </cell>
          <cell r="G80">
            <v>2440153.27</v>
          </cell>
          <cell r="H80">
            <v>0</v>
          </cell>
        </row>
        <row r="81">
          <cell r="A81" t="str">
            <v>13136</v>
          </cell>
          <cell r="B81" t="str">
            <v>ค่าปรับปรุงสถานที่เช่า</v>
          </cell>
          <cell r="C81">
            <v>0</v>
          </cell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</row>
        <row r="82">
          <cell r="A82" t="str">
            <v>13140</v>
          </cell>
          <cell r="B82" t="str">
            <v>เครื่องจักรกล</v>
          </cell>
          <cell r="C82">
            <v>43079540.810000002</v>
          </cell>
          <cell r="D82">
            <v>0</v>
          </cell>
          <cell r="E82">
            <v>0</v>
          </cell>
          <cell r="F82">
            <v>0</v>
          </cell>
          <cell r="G82">
            <v>43079540.810000002</v>
          </cell>
          <cell r="H82">
            <v>0</v>
          </cell>
        </row>
        <row r="83">
          <cell r="A83" t="str">
            <v>13151</v>
          </cell>
          <cell r="B83" t="str">
            <v>อุปกรณ์ไฟฟ้าและเครื่องมือ</v>
          </cell>
          <cell r="C83">
            <v>32128555.940000001</v>
          </cell>
          <cell r="D83">
            <v>0</v>
          </cell>
          <cell r="E83">
            <v>759575.41</v>
          </cell>
          <cell r="F83">
            <v>0</v>
          </cell>
          <cell r="G83">
            <v>32888131.350000001</v>
          </cell>
          <cell r="H83">
            <v>0</v>
          </cell>
        </row>
        <row r="84">
          <cell r="A84" t="str">
            <v>13152</v>
          </cell>
          <cell r="B84" t="str">
            <v>อุปกรณ์ต่อเรือไฟเบอร์</v>
          </cell>
          <cell r="C84">
            <v>9554234.4299999997</v>
          </cell>
          <cell r="D84">
            <v>0</v>
          </cell>
          <cell r="E84">
            <v>0</v>
          </cell>
          <cell r="F84">
            <v>0</v>
          </cell>
          <cell r="G84">
            <v>9554234.4299999997</v>
          </cell>
          <cell r="H84">
            <v>0</v>
          </cell>
        </row>
        <row r="85">
          <cell r="A85" t="str">
            <v>13161</v>
          </cell>
          <cell r="B85" t="str">
            <v>เครื่องใช้สำนักงาน</v>
          </cell>
          <cell r="C85">
            <v>13353312.27</v>
          </cell>
          <cell r="D85">
            <v>0</v>
          </cell>
          <cell r="E85">
            <v>0</v>
          </cell>
          <cell r="F85">
            <v>227119.31</v>
          </cell>
          <cell r="G85">
            <v>13126192.960000001</v>
          </cell>
          <cell r="H85">
            <v>0</v>
          </cell>
        </row>
        <row r="86">
          <cell r="A86" t="str">
            <v>13162</v>
          </cell>
          <cell r="B86" t="str">
            <v>เครื่องเฟอร์นิเจอร์</v>
          </cell>
          <cell r="C86">
            <v>7182900.2000000002</v>
          </cell>
          <cell r="D86">
            <v>0</v>
          </cell>
          <cell r="E86">
            <v>59864.959999999999</v>
          </cell>
          <cell r="F86">
            <v>0</v>
          </cell>
          <cell r="G86">
            <v>7242765.1600000001</v>
          </cell>
          <cell r="H86">
            <v>0</v>
          </cell>
        </row>
        <row r="87">
          <cell r="A87" t="str">
            <v>13163</v>
          </cell>
          <cell r="B87" t="str">
            <v>เครื่องปรับอากาศ</v>
          </cell>
          <cell r="C87">
            <v>4259533.29</v>
          </cell>
          <cell r="D87">
            <v>0</v>
          </cell>
          <cell r="E87">
            <v>0</v>
          </cell>
          <cell r="F87">
            <v>0</v>
          </cell>
          <cell r="G87">
            <v>4259533.29</v>
          </cell>
          <cell r="H87">
            <v>0</v>
          </cell>
        </row>
        <row r="88">
          <cell r="A88" t="str">
            <v>13171</v>
          </cell>
          <cell r="B88" t="str">
            <v>รถยนต์</v>
          </cell>
          <cell r="C88">
            <v>12710637.98</v>
          </cell>
          <cell r="D88">
            <v>0</v>
          </cell>
          <cell r="E88">
            <v>30000</v>
          </cell>
          <cell r="F88">
            <v>0</v>
          </cell>
          <cell r="G88">
            <v>12740637.98</v>
          </cell>
          <cell r="H88">
            <v>0</v>
          </cell>
        </row>
        <row r="89">
          <cell r="A89" t="str">
            <v>13172</v>
          </cell>
          <cell r="B89" t="str">
            <v>รถจักรยานยนต์</v>
          </cell>
          <cell r="C89">
            <v>0</v>
          </cell>
          <cell r="D89">
            <v>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</row>
        <row r="90">
          <cell r="A90" t="str">
            <v>13181</v>
          </cell>
          <cell r="B90" t="str">
            <v>เรือทัก</v>
          </cell>
          <cell r="C90">
            <v>886755.98</v>
          </cell>
          <cell r="D90">
            <v>0</v>
          </cell>
          <cell r="E90">
            <v>0</v>
          </cell>
          <cell r="F90">
            <v>0</v>
          </cell>
          <cell r="G90">
            <v>886755.98</v>
          </cell>
          <cell r="H90">
            <v>0</v>
          </cell>
        </row>
        <row r="91">
          <cell r="A91" t="str">
            <v>13182</v>
          </cell>
          <cell r="B91" t="str">
            <v>เรือบดและเรือบริการ</v>
          </cell>
          <cell r="C91">
            <v>12616350.619999999</v>
          </cell>
          <cell r="D91">
            <v>0</v>
          </cell>
          <cell r="E91">
            <v>0</v>
          </cell>
          <cell r="F91">
            <v>0</v>
          </cell>
          <cell r="G91">
            <v>12616350.619999999</v>
          </cell>
          <cell r="H91">
            <v>0</v>
          </cell>
        </row>
        <row r="92">
          <cell r="A92" t="str">
            <v>13191</v>
          </cell>
          <cell r="B92" t="str">
            <v>สิ่งระหว่างปลูกสร้าง</v>
          </cell>
          <cell r="C92">
            <v>0</v>
          </cell>
          <cell r="D92">
            <v>0</v>
          </cell>
          <cell r="E92">
            <v>1396991.71</v>
          </cell>
          <cell r="F92">
            <v>0</v>
          </cell>
          <cell r="G92">
            <v>1396991.71</v>
          </cell>
          <cell r="H92">
            <v>0</v>
          </cell>
        </row>
        <row r="93">
          <cell r="A93" t="str">
            <v>13192</v>
          </cell>
          <cell r="B93" t="str">
            <v>เรือระหว่างสร้าง</v>
          </cell>
          <cell r="C93">
            <v>2915546.98</v>
          </cell>
          <cell r="D93">
            <v>0</v>
          </cell>
          <cell r="E93">
            <v>78513.58</v>
          </cell>
          <cell r="F93">
            <v>0</v>
          </cell>
          <cell r="G93">
            <v>2994060.56</v>
          </cell>
          <cell r="H93">
            <v>0</v>
          </cell>
        </row>
        <row r="94">
          <cell r="A94" t="str">
            <v>13210</v>
          </cell>
          <cell r="B94" t="str">
            <v>ค่าเสื่อมราคาสะสม - อู่ลอย</v>
          </cell>
          <cell r="C94">
            <v>0</v>
          </cell>
          <cell r="D94">
            <v>86256397.769999996</v>
          </cell>
          <cell r="E94">
            <v>23031936.27</v>
          </cell>
          <cell r="F94">
            <v>0</v>
          </cell>
          <cell r="G94">
            <v>0</v>
          </cell>
          <cell r="H94">
            <v>63224461.5</v>
          </cell>
        </row>
        <row r="95">
          <cell r="A95" t="str">
            <v>13211</v>
          </cell>
          <cell r="B95" t="str">
            <v>ค่าเสื่อมราคาสะสม - อู่ลอยเพิ่มเติม</v>
          </cell>
          <cell r="C95">
            <v>0</v>
          </cell>
          <cell r="D95">
            <v>7734767.6500000004</v>
          </cell>
          <cell r="E95">
            <v>7734767.6500000004</v>
          </cell>
          <cell r="F95">
            <v>0</v>
          </cell>
          <cell r="G95">
            <v>0</v>
          </cell>
          <cell r="H95">
            <v>0</v>
          </cell>
        </row>
        <row r="96">
          <cell r="A96" t="str">
            <v>13221</v>
          </cell>
          <cell r="B96" t="str">
            <v>ค่าเสื่อมราคาสะสม - อาคารสำนักงาน</v>
          </cell>
          <cell r="C96">
            <v>0</v>
          </cell>
          <cell r="D96">
            <v>5466294.0300000003</v>
          </cell>
          <cell r="E96">
            <v>0</v>
          </cell>
          <cell r="F96">
            <v>355869.12</v>
          </cell>
          <cell r="G96">
            <v>0</v>
          </cell>
          <cell r="H96">
            <v>5822163.1500000004</v>
          </cell>
        </row>
        <row r="97">
          <cell r="A97" t="str">
            <v>13222</v>
          </cell>
          <cell r="B97" t="str">
            <v>ค่าเสื่อมราคาสะสม - อาคารโรงงาน</v>
          </cell>
          <cell r="C97">
            <v>0</v>
          </cell>
          <cell r="D97">
            <v>2969875.96</v>
          </cell>
          <cell r="E97">
            <v>573914.62</v>
          </cell>
          <cell r="F97">
            <v>0</v>
          </cell>
          <cell r="G97">
            <v>0</v>
          </cell>
          <cell r="H97">
            <v>2395961.34</v>
          </cell>
        </row>
        <row r="98">
          <cell r="A98" t="str">
            <v>13223</v>
          </cell>
          <cell r="B98" t="str">
            <v>ค่าเสื่อมราคาสะสม - สิ่งปลูกสร้างอื่น</v>
          </cell>
          <cell r="C98">
            <v>0</v>
          </cell>
          <cell r="D98">
            <v>12696906.82</v>
          </cell>
          <cell r="E98">
            <v>677233.11</v>
          </cell>
          <cell r="F98">
            <v>0</v>
          </cell>
          <cell r="G98">
            <v>0</v>
          </cell>
          <cell r="H98">
            <v>12019673.710000001</v>
          </cell>
        </row>
        <row r="99">
          <cell r="A99" t="str">
            <v>13224</v>
          </cell>
          <cell r="B99" t="str">
            <v>ค่าเสื่อมราคาสะสม - ออฟฟิศลอยน้ำ</v>
          </cell>
          <cell r="C99">
            <v>0</v>
          </cell>
          <cell r="D99">
            <v>0</v>
          </cell>
          <cell r="E99">
            <v>0</v>
          </cell>
          <cell r="F99">
            <v>0</v>
          </cell>
          <cell r="G99">
            <v>0</v>
          </cell>
          <cell r="H99">
            <v>0</v>
          </cell>
        </row>
        <row r="100">
          <cell r="A100" t="str">
            <v>13231</v>
          </cell>
          <cell r="B100" t="str">
            <v>ค่าเสื่อมราคาสะสม - ท่าเทียบเก่า</v>
          </cell>
          <cell r="C100">
            <v>0</v>
          </cell>
          <cell r="D100">
            <v>194021.6</v>
          </cell>
          <cell r="E100">
            <v>194021.6</v>
          </cell>
          <cell r="F100">
            <v>0</v>
          </cell>
          <cell r="G100">
            <v>0</v>
          </cell>
          <cell r="H100">
            <v>0</v>
          </cell>
        </row>
        <row r="101">
          <cell r="A101" t="str">
            <v>13232</v>
          </cell>
          <cell r="B101" t="str">
            <v>ค่าเสื่อมราคาสะสม - ท่าเทียบอู่ใหม่</v>
          </cell>
          <cell r="C101">
            <v>0</v>
          </cell>
          <cell r="D101">
            <v>1540141.1</v>
          </cell>
          <cell r="E101">
            <v>935381.72</v>
          </cell>
          <cell r="F101">
            <v>0</v>
          </cell>
          <cell r="G101">
            <v>0</v>
          </cell>
          <cell r="H101">
            <v>604759.38</v>
          </cell>
        </row>
        <row r="102">
          <cell r="A102" t="str">
            <v>13233</v>
          </cell>
          <cell r="B102" t="str">
            <v>ค่าเสื่อมราคาสะสม - ส่วนปรับปรุงอาคารสำนักงาน</v>
          </cell>
          <cell r="C102">
            <v>0</v>
          </cell>
          <cell r="D102">
            <v>1921422.3</v>
          </cell>
          <cell r="E102">
            <v>0</v>
          </cell>
          <cell r="F102">
            <v>334374.46999999997</v>
          </cell>
          <cell r="G102">
            <v>0</v>
          </cell>
          <cell r="H102">
            <v>2255796.77</v>
          </cell>
        </row>
        <row r="103">
          <cell r="A103" t="str">
            <v>13234</v>
          </cell>
          <cell r="B103" t="str">
            <v>ค่าเสื่อมราคาสะสม - ส่วนปรับปรุงอาคารโรงงาน</v>
          </cell>
          <cell r="C103">
            <v>0</v>
          </cell>
          <cell r="D103">
            <v>735779.07</v>
          </cell>
          <cell r="E103">
            <v>0</v>
          </cell>
          <cell r="F103">
            <v>135340.76</v>
          </cell>
          <cell r="G103">
            <v>0</v>
          </cell>
          <cell r="H103">
            <v>871119.83</v>
          </cell>
        </row>
        <row r="104">
          <cell r="A104" t="str">
            <v>13235</v>
          </cell>
          <cell r="B104" t="str">
            <v>ค่าเสื่อมราคาสะสม - ส่วนปรับปรุงอู่ลอย</v>
          </cell>
          <cell r="C104">
            <v>0</v>
          </cell>
          <cell r="D104">
            <v>1678614.93</v>
          </cell>
          <cell r="E104">
            <v>934063.54</v>
          </cell>
          <cell r="F104">
            <v>0</v>
          </cell>
          <cell r="G104">
            <v>0</v>
          </cell>
          <cell r="H104">
            <v>744551.39</v>
          </cell>
        </row>
        <row r="105">
          <cell r="A105" t="str">
            <v>13240</v>
          </cell>
          <cell r="B105" t="str">
            <v>ค่าเสื่อมราคาสะสม - เครื่องจักรกล</v>
          </cell>
          <cell r="C105">
            <v>0</v>
          </cell>
          <cell r="D105">
            <v>35771515.740000002</v>
          </cell>
          <cell r="E105">
            <v>0</v>
          </cell>
          <cell r="F105">
            <v>3502287.23</v>
          </cell>
          <cell r="G105">
            <v>0</v>
          </cell>
          <cell r="H105">
            <v>39273802.969999999</v>
          </cell>
        </row>
        <row r="106">
          <cell r="A106" t="str">
            <v>13251</v>
          </cell>
          <cell r="B106" t="str">
            <v>ค่าเสื่อมราคาสะสม - อุปกรณ์ไฟฟ้าและเครื่องมือ</v>
          </cell>
          <cell r="C106">
            <v>0</v>
          </cell>
          <cell r="D106">
            <v>28318307.989999998</v>
          </cell>
          <cell r="E106">
            <v>0</v>
          </cell>
          <cell r="F106">
            <v>1078779.25</v>
          </cell>
          <cell r="G106">
            <v>0</v>
          </cell>
          <cell r="H106">
            <v>29397087.239999998</v>
          </cell>
        </row>
        <row r="107">
          <cell r="A107" t="str">
            <v>13252</v>
          </cell>
          <cell r="B107" t="str">
            <v>ค่าเสื่อมราคาสะสม - อุปกรณ์ต่อเรือไฟเบอร์</v>
          </cell>
          <cell r="C107">
            <v>0</v>
          </cell>
          <cell r="D107">
            <v>9076522.6999999993</v>
          </cell>
          <cell r="E107">
            <v>0</v>
          </cell>
          <cell r="F107">
            <v>0</v>
          </cell>
          <cell r="G107">
            <v>0</v>
          </cell>
          <cell r="H107">
            <v>9076522.6999999993</v>
          </cell>
        </row>
        <row r="108">
          <cell r="A108" t="str">
            <v>13261</v>
          </cell>
          <cell r="B108" t="str">
            <v>ค่าเสื่อมราคาสะสม - เครื่องใช้สำนักงาน</v>
          </cell>
          <cell r="C108">
            <v>0</v>
          </cell>
          <cell r="D108">
            <v>9571489.6400000006</v>
          </cell>
          <cell r="E108">
            <v>0</v>
          </cell>
          <cell r="F108">
            <v>943007.53</v>
          </cell>
          <cell r="G108">
            <v>0</v>
          </cell>
          <cell r="H108">
            <v>10514497.17</v>
          </cell>
        </row>
        <row r="109">
          <cell r="A109" t="str">
            <v>13262</v>
          </cell>
          <cell r="B109" t="str">
            <v>ค่าเสื่อมราคาสะสม - เครื่องเฟอร์นิเจอร์</v>
          </cell>
          <cell r="C109">
            <v>0</v>
          </cell>
          <cell r="D109">
            <v>5699257.29</v>
          </cell>
          <cell r="E109">
            <v>0</v>
          </cell>
          <cell r="F109">
            <v>747445.72</v>
          </cell>
          <cell r="G109">
            <v>0</v>
          </cell>
          <cell r="H109">
            <v>6446703.0099999998</v>
          </cell>
        </row>
        <row r="110">
          <cell r="A110" t="str">
            <v>13263</v>
          </cell>
          <cell r="B110" t="str">
            <v>ค่าเสื่อมราคาสะสม - เครื่องปรับอากาศ</v>
          </cell>
          <cell r="C110">
            <v>0</v>
          </cell>
          <cell r="D110">
            <v>3396304.76</v>
          </cell>
          <cell r="E110">
            <v>0</v>
          </cell>
          <cell r="F110">
            <v>540234.97</v>
          </cell>
          <cell r="G110">
            <v>0</v>
          </cell>
          <cell r="H110">
            <v>3936539.73</v>
          </cell>
        </row>
        <row r="111">
          <cell r="A111" t="str">
            <v>13271</v>
          </cell>
          <cell r="B111" t="str">
            <v>ค่าเสื่อมราคาสะสม - รถยนต์</v>
          </cell>
          <cell r="C111">
            <v>0</v>
          </cell>
          <cell r="D111">
            <v>6959062.9100000001</v>
          </cell>
          <cell r="E111">
            <v>0</v>
          </cell>
          <cell r="F111">
            <v>1309961.4099999999</v>
          </cell>
          <cell r="G111">
            <v>0</v>
          </cell>
          <cell r="H111">
            <v>8269024.3200000003</v>
          </cell>
        </row>
        <row r="112">
          <cell r="A112" t="str">
            <v>13272</v>
          </cell>
          <cell r="B112" t="str">
            <v>ค่าเสื่อมราคาสะสม - รถจักรยานยนต์</v>
          </cell>
          <cell r="C112">
            <v>0</v>
          </cell>
          <cell r="D112">
            <v>0</v>
          </cell>
          <cell r="E112">
            <v>0</v>
          </cell>
          <cell r="F112">
            <v>0</v>
          </cell>
          <cell r="G112">
            <v>0</v>
          </cell>
          <cell r="H112">
            <v>0</v>
          </cell>
        </row>
        <row r="113">
          <cell r="A113" t="str">
            <v>13281</v>
          </cell>
          <cell r="B113" t="str">
            <v>ค่าเสื่อมราคาสะสม - เรือทัก</v>
          </cell>
          <cell r="C113">
            <v>0</v>
          </cell>
          <cell r="D113">
            <v>692066.41</v>
          </cell>
          <cell r="E113">
            <v>0</v>
          </cell>
          <cell r="F113">
            <v>65253.75</v>
          </cell>
          <cell r="G113">
            <v>0</v>
          </cell>
          <cell r="H113">
            <v>757320.16</v>
          </cell>
        </row>
        <row r="114">
          <cell r="A114" t="str">
            <v>13282</v>
          </cell>
          <cell r="B114" t="str">
            <v>ค่าเสื่อมราคาสะสม - เรือบดและเรือบริการ</v>
          </cell>
          <cell r="C114">
            <v>0</v>
          </cell>
          <cell r="D114">
            <v>11339678.34</v>
          </cell>
          <cell r="E114">
            <v>0</v>
          </cell>
          <cell r="F114">
            <v>223923.46</v>
          </cell>
          <cell r="G114">
            <v>0</v>
          </cell>
          <cell r="H114">
            <v>11563601.800000001</v>
          </cell>
        </row>
        <row r="115">
          <cell r="A115" t="str">
            <v>19001</v>
          </cell>
          <cell r="B115" t="str">
            <v>เงินมัดจำ</v>
          </cell>
          <cell r="C115">
            <v>11887382.539999999</v>
          </cell>
          <cell r="D115">
            <v>0</v>
          </cell>
          <cell r="E115">
            <v>0</v>
          </cell>
          <cell r="F115">
            <v>6925840.46</v>
          </cell>
          <cell r="G115">
            <v>4961542.08</v>
          </cell>
          <cell r="H115">
            <v>0</v>
          </cell>
        </row>
        <row r="116">
          <cell r="A116" t="str">
            <v>19002</v>
          </cell>
          <cell r="B116" t="str">
            <v>เงินประกันโทรศัพท์</v>
          </cell>
          <cell r="C116">
            <v>67000</v>
          </cell>
          <cell r="D116">
            <v>0</v>
          </cell>
          <cell r="E116">
            <v>0</v>
          </cell>
          <cell r="F116">
            <v>0</v>
          </cell>
          <cell r="G116">
            <v>67000</v>
          </cell>
          <cell r="H116">
            <v>0</v>
          </cell>
        </row>
        <row r="117">
          <cell r="A117" t="str">
            <v>19003</v>
          </cell>
          <cell r="B117" t="str">
            <v>ภาษีหัก ณ ที่จ่าย</v>
          </cell>
          <cell r="C117">
            <v>5755112.2300000004</v>
          </cell>
          <cell r="D117">
            <v>0</v>
          </cell>
          <cell r="E117">
            <v>5355388.3600000003</v>
          </cell>
          <cell r="F117">
            <v>0</v>
          </cell>
          <cell r="G117">
            <v>11110500.59</v>
          </cell>
          <cell r="H117">
            <v>0</v>
          </cell>
        </row>
        <row r="118">
          <cell r="A118" t="str">
            <v>19004</v>
          </cell>
          <cell r="B118" t="str">
            <v>พันธบัตรองค์การโทรศัพท์</v>
          </cell>
          <cell r="C118">
            <v>15000</v>
          </cell>
          <cell r="D118">
            <v>0</v>
          </cell>
          <cell r="E118">
            <v>0</v>
          </cell>
          <cell r="F118">
            <v>0</v>
          </cell>
          <cell r="G118">
            <v>15000</v>
          </cell>
          <cell r="H118">
            <v>0</v>
          </cell>
        </row>
        <row r="119">
          <cell r="A119" t="str">
            <v>19005</v>
          </cell>
          <cell r="B119" t="str">
            <v>ค่าใช้จ่ายรอตัดจ่าย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19007</v>
          </cell>
          <cell r="B120" t="str">
            <v>เงินทดรองจ่ายแทนลูกค้า</v>
          </cell>
          <cell r="C120">
            <v>0</v>
          </cell>
          <cell r="D120">
            <v>0</v>
          </cell>
          <cell r="E120">
            <v>32744.880000000001</v>
          </cell>
          <cell r="F120">
            <v>0</v>
          </cell>
          <cell r="G120">
            <v>32744.880000000001</v>
          </cell>
          <cell r="H120">
            <v>0</v>
          </cell>
        </row>
        <row r="121">
          <cell r="A121" t="str">
            <v>19008</v>
          </cell>
          <cell r="B121" t="str">
            <v>ค่าบริการซ่อมเรือค้างรับ</v>
          </cell>
          <cell r="C121">
            <v>39983819.130000003</v>
          </cell>
          <cell r="D121">
            <v>0</v>
          </cell>
          <cell r="E121">
            <v>0</v>
          </cell>
          <cell r="F121">
            <v>7415768.0899999999</v>
          </cell>
          <cell r="G121">
            <v>32568051.039999999</v>
          </cell>
          <cell r="H121">
            <v>0</v>
          </cell>
        </row>
        <row r="122">
          <cell r="A122" t="str">
            <v>19009</v>
          </cell>
          <cell r="B122" t="str">
            <v>รายได้ค่าต่อเรือค้างรับ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</row>
        <row r="123">
          <cell r="A123" t="str">
            <v>19010</v>
          </cell>
          <cell r="B123" t="str">
            <v>เงินมัดจำค่าสินค้า</v>
          </cell>
          <cell r="C123">
            <v>0</v>
          </cell>
          <cell r="D123">
            <v>0</v>
          </cell>
          <cell r="E123">
            <v>0</v>
          </cell>
          <cell r="F123">
            <v>0</v>
          </cell>
          <cell r="G123">
            <v>0</v>
          </cell>
          <cell r="H123">
            <v>0</v>
          </cell>
        </row>
        <row r="124">
          <cell r="A124" t="str">
            <v>19012</v>
          </cell>
          <cell r="B124" t="str">
            <v>รายได้เงินปันผลค้างรับ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21101</v>
          </cell>
          <cell r="B125" t="str">
            <v>เงินเบิกเกินบัญชี - ธ.ไทยพาณิชย์ สาขาพระประแดง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21102</v>
          </cell>
          <cell r="B126" t="str">
            <v>เจ้าหนี้ T/R</v>
          </cell>
          <cell r="C126">
            <v>0</v>
          </cell>
          <cell r="D126">
            <v>8031524.7599999998</v>
          </cell>
          <cell r="E126">
            <v>7138036.71</v>
          </cell>
          <cell r="F126">
            <v>0</v>
          </cell>
          <cell r="G126">
            <v>0</v>
          </cell>
          <cell r="H126">
            <v>893488.05</v>
          </cell>
        </row>
        <row r="127">
          <cell r="A127" t="str">
            <v>21103</v>
          </cell>
          <cell r="B127" t="str">
            <v>เงินเบิกเกินบัญชี - ธ.ไทยพาณิชย์ สาขาบางครุ</v>
          </cell>
          <cell r="C127">
            <v>0</v>
          </cell>
          <cell r="D127">
            <v>3950828.62</v>
          </cell>
          <cell r="E127">
            <v>0</v>
          </cell>
          <cell r="F127">
            <v>2456425.1</v>
          </cell>
          <cell r="G127">
            <v>0</v>
          </cell>
          <cell r="H127">
            <v>6407253.7199999997</v>
          </cell>
        </row>
        <row r="128">
          <cell r="A128" t="str">
            <v>21201</v>
          </cell>
          <cell r="B128" t="str">
            <v>เจ้าหนี้การค้า</v>
          </cell>
          <cell r="C128">
            <v>0</v>
          </cell>
          <cell r="D128">
            <v>7151880.1100000003</v>
          </cell>
          <cell r="E128">
            <v>0</v>
          </cell>
          <cell r="F128">
            <v>767296.59</v>
          </cell>
          <cell r="G128">
            <v>0</v>
          </cell>
          <cell r="H128">
            <v>7919176.7000000002</v>
          </cell>
        </row>
        <row r="129">
          <cell r="A129" t="str">
            <v>21202</v>
          </cell>
          <cell r="B129" t="str">
            <v>เช็คค้างจ่าย</v>
          </cell>
          <cell r="C129">
            <v>0</v>
          </cell>
          <cell r="D129">
            <v>0</v>
          </cell>
          <cell r="E129">
            <v>0</v>
          </cell>
          <cell r="F129">
            <v>0</v>
          </cell>
          <cell r="G129">
            <v>0</v>
          </cell>
          <cell r="H129">
            <v>0</v>
          </cell>
        </row>
        <row r="130">
          <cell r="A130" t="str">
            <v>21203</v>
          </cell>
          <cell r="B130" t="str">
            <v>เจ้าหนี้ - Forward Exchange</v>
          </cell>
          <cell r="C130">
            <v>0</v>
          </cell>
          <cell r="D130">
            <v>1611229.37</v>
          </cell>
          <cell r="E130">
            <v>1611229.37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21204</v>
          </cell>
          <cell r="B131" t="str">
            <v>ตั๋วสัญญาใช้เงิน</v>
          </cell>
          <cell r="C131">
            <v>0</v>
          </cell>
          <cell r="D131">
            <v>271544000</v>
          </cell>
          <cell r="E131">
            <v>90000000</v>
          </cell>
          <cell r="F131">
            <v>0</v>
          </cell>
          <cell r="G131">
            <v>0</v>
          </cell>
          <cell r="H131">
            <v>181544000</v>
          </cell>
        </row>
        <row r="132">
          <cell r="A132" t="str">
            <v>21301</v>
          </cell>
          <cell r="B132" t="str">
            <v>เงินกู้ระยะยาวที่ถึงกำหนดชำระภายในหนึ่งปี</v>
          </cell>
          <cell r="C132">
            <v>0</v>
          </cell>
          <cell r="D132">
            <v>21963200</v>
          </cell>
          <cell r="E132">
            <v>21963200</v>
          </cell>
          <cell r="F132">
            <v>0</v>
          </cell>
          <cell r="G132">
            <v>0</v>
          </cell>
          <cell r="H132">
            <v>0</v>
          </cell>
        </row>
        <row r="133">
          <cell r="A133" t="str">
            <v>21401</v>
          </cell>
          <cell r="B133" t="str">
            <v>เงินรับล่วงหน้า - ค่าต่อเรือและซ่อมเรือ</v>
          </cell>
          <cell r="C133">
            <v>0</v>
          </cell>
          <cell r="D133">
            <v>24913836.289999999</v>
          </cell>
          <cell r="E133">
            <v>0</v>
          </cell>
          <cell r="F133">
            <v>20178242.210000001</v>
          </cell>
          <cell r="G133">
            <v>0</v>
          </cell>
          <cell r="H133">
            <v>45092078.5</v>
          </cell>
        </row>
        <row r="134">
          <cell r="A134" t="str">
            <v>21402</v>
          </cell>
          <cell r="B134" t="str">
            <v>เช็ครับลงวันที่รับล่วงหน้า</v>
          </cell>
          <cell r="C134">
            <v>0</v>
          </cell>
          <cell r="D134">
            <v>16136028.42</v>
          </cell>
          <cell r="E134">
            <v>1358798.24</v>
          </cell>
          <cell r="F134">
            <v>0</v>
          </cell>
          <cell r="G134">
            <v>0</v>
          </cell>
          <cell r="H134">
            <v>14777230.18</v>
          </cell>
        </row>
        <row r="135">
          <cell r="A135" t="str">
            <v>21901</v>
          </cell>
          <cell r="B135" t="str">
            <v>เจ้าหนี้-บริษัทอื่นในเครือ</v>
          </cell>
          <cell r="C135">
            <v>0</v>
          </cell>
          <cell r="D135">
            <v>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</row>
        <row r="136">
          <cell r="A136" t="str">
            <v>21902</v>
          </cell>
          <cell r="B136" t="str">
            <v>ดอกเบี้ยเงินกู้ค้างจ่าย</v>
          </cell>
          <cell r="C136">
            <v>0</v>
          </cell>
          <cell r="D136">
            <v>224219.18</v>
          </cell>
          <cell r="E136">
            <v>224219.18</v>
          </cell>
          <cell r="F136">
            <v>0</v>
          </cell>
          <cell r="G136">
            <v>0</v>
          </cell>
          <cell r="H136">
            <v>0</v>
          </cell>
        </row>
        <row r="137">
          <cell r="A137" t="str">
            <v>21903</v>
          </cell>
          <cell r="B137" t="str">
            <v>ภาษีหักไว้ ณ ที่จ่าย ภงด.1</v>
          </cell>
          <cell r="C137">
            <v>0</v>
          </cell>
          <cell r="D137">
            <v>176159.31</v>
          </cell>
          <cell r="E137">
            <v>0</v>
          </cell>
          <cell r="F137">
            <v>807182.15</v>
          </cell>
          <cell r="G137">
            <v>0</v>
          </cell>
          <cell r="H137">
            <v>983341.46</v>
          </cell>
        </row>
        <row r="138">
          <cell r="A138" t="str">
            <v>21904</v>
          </cell>
          <cell r="B138" t="str">
            <v>โบนัสค้างจ่าย</v>
          </cell>
          <cell r="C138">
            <v>0</v>
          </cell>
          <cell r="D138">
            <v>0</v>
          </cell>
          <cell r="E138">
            <v>0</v>
          </cell>
          <cell r="F138">
            <v>0</v>
          </cell>
          <cell r="G138">
            <v>0</v>
          </cell>
          <cell r="H138">
            <v>0</v>
          </cell>
        </row>
        <row r="139">
          <cell r="A139" t="str">
            <v>21905</v>
          </cell>
          <cell r="B139" t="str">
            <v>ค่าน้ำประปาค้างจ่าย</v>
          </cell>
          <cell r="C139">
            <v>0</v>
          </cell>
          <cell r="D139">
            <v>50000</v>
          </cell>
          <cell r="E139">
            <v>0</v>
          </cell>
          <cell r="F139">
            <v>0</v>
          </cell>
          <cell r="G139">
            <v>0</v>
          </cell>
          <cell r="H139">
            <v>50000</v>
          </cell>
        </row>
        <row r="140">
          <cell r="A140" t="str">
            <v>21906</v>
          </cell>
          <cell r="B140" t="str">
            <v>ค่าไฟฟ้าค้างจ่าย</v>
          </cell>
          <cell r="C140">
            <v>0</v>
          </cell>
          <cell r="D140">
            <v>700000</v>
          </cell>
          <cell r="E140">
            <v>0</v>
          </cell>
          <cell r="F140">
            <v>0</v>
          </cell>
          <cell r="G140">
            <v>0</v>
          </cell>
          <cell r="H140">
            <v>700000</v>
          </cell>
        </row>
        <row r="141">
          <cell r="A141" t="str">
            <v>21907</v>
          </cell>
          <cell r="B141" t="str">
            <v>ค่าโทรศัพท์ค้างจ่าย</v>
          </cell>
          <cell r="C141">
            <v>0</v>
          </cell>
          <cell r="D141">
            <v>134845.78</v>
          </cell>
          <cell r="E141">
            <v>24332.92</v>
          </cell>
          <cell r="F141">
            <v>0</v>
          </cell>
          <cell r="G141">
            <v>0</v>
          </cell>
          <cell r="H141">
            <v>110512.86</v>
          </cell>
        </row>
        <row r="142">
          <cell r="A142" t="str">
            <v>21908</v>
          </cell>
          <cell r="B142" t="str">
            <v>ค่าสอบบัญชีค้างจ่าย</v>
          </cell>
          <cell r="C142">
            <v>0</v>
          </cell>
          <cell r="D142">
            <v>245000.03</v>
          </cell>
          <cell r="E142">
            <v>0</v>
          </cell>
          <cell r="F142">
            <v>18000</v>
          </cell>
          <cell r="G142">
            <v>0</v>
          </cell>
          <cell r="H142">
            <v>263000.03000000003</v>
          </cell>
        </row>
        <row r="143">
          <cell r="A143" t="str">
            <v>21909</v>
          </cell>
          <cell r="B143" t="str">
            <v>ค่าแรงเหมาค้างจ่าย</v>
          </cell>
          <cell r="C143">
            <v>0</v>
          </cell>
          <cell r="D143">
            <v>6492612.3200000003</v>
          </cell>
          <cell r="E143">
            <v>1606401.67</v>
          </cell>
          <cell r="F143">
            <v>0</v>
          </cell>
          <cell r="G143">
            <v>0</v>
          </cell>
          <cell r="H143">
            <v>4886210.6500000004</v>
          </cell>
        </row>
        <row r="144">
          <cell r="A144" t="str">
            <v>21910</v>
          </cell>
          <cell r="B144" t="str">
            <v>เงินประกันสังคมหัก ณ ที่จ่ายค้างจ่าย</v>
          </cell>
          <cell r="C144">
            <v>0</v>
          </cell>
          <cell r="D144">
            <v>80603</v>
          </cell>
          <cell r="E144">
            <v>0</v>
          </cell>
          <cell r="F144">
            <v>566</v>
          </cell>
          <cell r="G144">
            <v>0</v>
          </cell>
          <cell r="H144">
            <v>81169</v>
          </cell>
        </row>
        <row r="145">
          <cell r="A145" t="str">
            <v>21911</v>
          </cell>
          <cell r="B145" t="str">
            <v>ภาษีขาย</v>
          </cell>
          <cell r="C145">
            <v>0</v>
          </cell>
          <cell r="D145">
            <v>0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</row>
        <row r="146">
          <cell r="A146" t="str">
            <v>21912</v>
          </cell>
          <cell r="B146" t="str">
            <v>ค่าใช้จ่ายค้างจ่าย</v>
          </cell>
          <cell r="C146">
            <v>0</v>
          </cell>
          <cell r="D146">
            <v>1929426.17</v>
          </cell>
          <cell r="E146">
            <v>353344.76</v>
          </cell>
          <cell r="F146">
            <v>0</v>
          </cell>
          <cell r="G146">
            <v>0</v>
          </cell>
          <cell r="H146">
            <v>1576081.41</v>
          </cell>
        </row>
        <row r="147">
          <cell r="A147" t="str">
            <v>21913</v>
          </cell>
          <cell r="B147" t="str">
            <v>เงินปันผลค้างจ่าย</v>
          </cell>
          <cell r="C147">
            <v>0</v>
          </cell>
          <cell r="D147">
            <v>52197.5</v>
          </cell>
          <cell r="E147">
            <v>0</v>
          </cell>
          <cell r="F147">
            <v>0</v>
          </cell>
          <cell r="G147">
            <v>0</v>
          </cell>
          <cell r="H147">
            <v>52197.5</v>
          </cell>
        </row>
        <row r="148">
          <cell r="A148" t="str">
            <v>21914</v>
          </cell>
          <cell r="B148" t="str">
            <v>เจ้าหนี้กรมสรรพากร</v>
          </cell>
          <cell r="C148">
            <v>0</v>
          </cell>
          <cell r="D148">
            <v>0</v>
          </cell>
          <cell r="E148">
            <v>0</v>
          </cell>
          <cell r="F148">
            <v>710936.55</v>
          </cell>
          <cell r="G148">
            <v>0</v>
          </cell>
          <cell r="H148">
            <v>710936.55</v>
          </cell>
        </row>
        <row r="149">
          <cell r="A149" t="str">
            <v>21915</v>
          </cell>
          <cell r="B149" t="str">
            <v>ภาษีเงินได้นิติบุคคลค้างจ่าย</v>
          </cell>
          <cell r="C149">
            <v>0</v>
          </cell>
          <cell r="D149">
            <v>0</v>
          </cell>
          <cell r="E149">
            <v>0</v>
          </cell>
          <cell r="F149">
            <v>0</v>
          </cell>
          <cell r="G149">
            <v>0</v>
          </cell>
          <cell r="H149">
            <v>0</v>
          </cell>
        </row>
        <row r="150">
          <cell r="A150" t="str">
            <v>21916</v>
          </cell>
          <cell r="B150" t="str">
            <v>เงินกองทุนสำรองเลี้ยงชีพ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21917</v>
          </cell>
          <cell r="B151" t="str">
            <v>เจ้าหนี้ - ต่อเรือ</v>
          </cell>
          <cell r="C151">
            <v>0</v>
          </cell>
          <cell r="D151">
            <v>505500</v>
          </cell>
          <cell r="E151">
            <v>0</v>
          </cell>
          <cell r="F151">
            <v>17262678.870000001</v>
          </cell>
          <cell r="G151">
            <v>0</v>
          </cell>
          <cell r="H151">
            <v>17768178.870000001</v>
          </cell>
        </row>
        <row r="152">
          <cell r="A152" t="str">
            <v>21918</v>
          </cell>
          <cell r="B152" t="str">
            <v>เจ้าหนี้ T/T</v>
          </cell>
          <cell r="C152">
            <v>0</v>
          </cell>
          <cell r="D152">
            <v>9154.86</v>
          </cell>
          <cell r="E152">
            <v>9154.86</v>
          </cell>
          <cell r="F152">
            <v>0</v>
          </cell>
          <cell r="G152">
            <v>0</v>
          </cell>
          <cell r="H152">
            <v>0</v>
          </cell>
        </row>
        <row r="153">
          <cell r="A153" t="str">
            <v>21919</v>
          </cell>
          <cell r="B153" t="str">
            <v>เจ้าหนี้เช่าซื้อที่ถึงกำหนดชำระภายในหนึ่งปี</v>
          </cell>
          <cell r="C153">
            <v>0</v>
          </cell>
          <cell r="D153">
            <v>430579.07</v>
          </cell>
          <cell r="E153">
            <v>0</v>
          </cell>
          <cell r="F153">
            <v>73300.850000000006</v>
          </cell>
          <cell r="G153">
            <v>0</v>
          </cell>
          <cell r="H153">
            <v>503879.92</v>
          </cell>
        </row>
        <row r="154">
          <cell r="A154" t="str">
            <v>21920</v>
          </cell>
          <cell r="B154" t="str">
            <v>ภาษีขายไม่ถึงกำหนด</v>
          </cell>
          <cell r="C154">
            <v>0</v>
          </cell>
          <cell r="D154">
            <v>931060.81</v>
          </cell>
          <cell r="E154">
            <v>0</v>
          </cell>
          <cell r="F154">
            <v>3425773.77</v>
          </cell>
          <cell r="G154">
            <v>0</v>
          </cell>
          <cell r="H154">
            <v>4356834.58</v>
          </cell>
        </row>
        <row r="155">
          <cell r="A155" t="str">
            <v>21921</v>
          </cell>
          <cell r="B155" t="str">
            <v>ส่วนลดจากการขายเงินตราต่างประเทศล่วงหน้ารอตัดบัญชี</v>
          </cell>
          <cell r="C155">
            <v>0</v>
          </cell>
          <cell r="D155">
            <v>878.14</v>
          </cell>
          <cell r="E155">
            <v>878.14</v>
          </cell>
          <cell r="F155">
            <v>0</v>
          </cell>
          <cell r="G155">
            <v>0</v>
          </cell>
          <cell r="H155">
            <v>0</v>
          </cell>
        </row>
        <row r="156">
          <cell r="A156" t="str">
            <v>21922</v>
          </cell>
          <cell r="B156" t="str">
            <v>ดอกเบี้ยค้างจ่าย - เจ้าหนี้ T/R</v>
          </cell>
          <cell r="C156">
            <v>0</v>
          </cell>
          <cell r="D156">
            <v>9492.82</v>
          </cell>
          <cell r="E156">
            <v>9492.82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21923</v>
          </cell>
          <cell r="B157" t="str">
            <v>ดอกเบี้ยค้างจ่าย - อื่น ๆ</v>
          </cell>
          <cell r="C157">
            <v>0</v>
          </cell>
          <cell r="D157">
            <v>675896.18</v>
          </cell>
          <cell r="E157">
            <v>541603.36</v>
          </cell>
          <cell r="F157">
            <v>0</v>
          </cell>
          <cell r="G157">
            <v>0</v>
          </cell>
          <cell r="H157">
            <v>134292.82</v>
          </cell>
        </row>
        <row r="158">
          <cell r="A158" t="str">
            <v>21924</v>
          </cell>
          <cell r="B158" t="str">
            <v>ดอกเบี้ยรับรอตัดบัญชี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G158">
            <v>0</v>
          </cell>
          <cell r="H158">
            <v>0</v>
          </cell>
        </row>
        <row r="159">
          <cell r="A159" t="str">
            <v>21925</v>
          </cell>
          <cell r="B159" t="str">
            <v>ภาษีหัก ณ ที่จ่าย ภงด.3</v>
          </cell>
          <cell r="C159">
            <v>0</v>
          </cell>
          <cell r="D159">
            <v>97600.74</v>
          </cell>
          <cell r="E159">
            <v>21798.09</v>
          </cell>
          <cell r="F159">
            <v>0</v>
          </cell>
          <cell r="G159">
            <v>0</v>
          </cell>
          <cell r="H159">
            <v>75802.649999999994</v>
          </cell>
        </row>
        <row r="160">
          <cell r="A160" t="str">
            <v>21926</v>
          </cell>
          <cell r="B160" t="str">
            <v>ภาษีหัก ณ ที่จ่าย ภงด.53</v>
          </cell>
          <cell r="C160">
            <v>0</v>
          </cell>
          <cell r="D160">
            <v>101293.93</v>
          </cell>
          <cell r="E160">
            <v>0</v>
          </cell>
          <cell r="F160">
            <v>2711.13</v>
          </cell>
          <cell r="G160">
            <v>0</v>
          </cell>
          <cell r="H160">
            <v>104005.06</v>
          </cell>
        </row>
        <row r="161">
          <cell r="A161" t="str">
            <v>21927</v>
          </cell>
          <cell r="B161" t="str">
            <v>ค่าปรับค้างจ่าย</v>
          </cell>
          <cell r="C161">
            <v>0</v>
          </cell>
          <cell r="D161">
            <v>0</v>
          </cell>
          <cell r="E161">
            <v>0</v>
          </cell>
          <cell r="F161">
            <v>0</v>
          </cell>
          <cell r="G161">
            <v>0</v>
          </cell>
          <cell r="H161">
            <v>0</v>
          </cell>
        </row>
        <row r="162">
          <cell r="A162" t="str">
            <v>22001</v>
          </cell>
          <cell r="B162" t="str">
            <v>เงินกู้ยืมธนาคารระยะยาว - ธ.ไทยพาณิชย์</v>
          </cell>
          <cell r="C162">
            <v>0</v>
          </cell>
          <cell r="D162">
            <v>22036800</v>
          </cell>
          <cell r="E162">
            <v>22036800</v>
          </cell>
          <cell r="F162">
            <v>0</v>
          </cell>
          <cell r="G162">
            <v>0</v>
          </cell>
          <cell r="H162">
            <v>0</v>
          </cell>
        </row>
        <row r="163">
          <cell r="A163" t="str">
            <v>29004</v>
          </cell>
          <cell r="B163" t="str">
            <v>เงินค้ำประกันพนักงาน</v>
          </cell>
          <cell r="C163">
            <v>0</v>
          </cell>
          <cell r="D163">
            <v>0</v>
          </cell>
          <cell r="E163">
            <v>0</v>
          </cell>
          <cell r="F163">
            <v>5000</v>
          </cell>
          <cell r="G163">
            <v>0</v>
          </cell>
          <cell r="H163">
            <v>5000</v>
          </cell>
        </row>
        <row r="164">
          <cell r="A164" t="str">
            <v>29005</v>
          </cell>
          <cell r="B164" t="str">
            <v>เงินประกันผลงาน</v>
          </cell>
          <cell r="C164">
            <v>0</v>
          </cell>
          <cell r="D164">
            <v>106339.7</v>
          </cell>
          <cell r="E164">
            <v>0</v>
          </cell>
          <cell r="F164">
            <v>18170.2</v>
          </cell>
          <cell r="G164">
            <v>0</v>
          </cell>
          <cell r="H164">
            <v>124509.9</v>
          </cell>
        </row>
        <row r="165">
          <cell r="A165" t="str">
            <v>29007</v>
          </cell>
          <cell r="B165" t="str">
            <v>หนี้สินภาษีเงินได้ของส่วนเกินทุนจากการตีราคาที่ดิน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29008</v>
          </cell>
          <cell r="B166" t="str">
            <v xml:space="preserve">เจ้าหนี้เช่าซื้อ </v>
          </cell>
          <cell r="C166">
            <v>0</v>
          </cell>
          <cell r="D166">
            <v>1227868.18</v>
          </cell>
          <cell r="E166">
            <v>503879.93</v>
          </cell>
          <cell r="F166">
            <v>0</v>
          </cell>
          <cell r="G166">
            <v>0</v>
          </cell>
          <cell r="H166">
            <v>723988.25</v>
          </cell>
        </row>
        <row r="167">
          <cell r="A167" t="str">
            <v>31001</v>
          </cell>
          <cell r="B167" t="str">
            <v>ทุนจดทะเบียน</v>
          </cell>
          <cell r="C167">
            <v>0</v>
          </cell>
          <cell r="D167">
            <v>170000000</v>
          </cell>
          <cell r="E167">
            <v>51000000</v>
          </cell>
          <cell r="F167">
            <v>0</v>
          </cell>
          <cell r="G167">
            <v>0</v>
          </cell>
          <cell r="H167">
            <v>119000000</v>
          </cell>
        </row>
        <row r="168">
          <cell r="A168" t="str">
            <v>31002</v>
          </cell>
          <cell r="B168" t="str">
            <v>ส่วนเกินมูลค่าหุ้นสามัญ</v>
          </cell>
          <cell r="C168">
            <v>0</v>
          </cell>
          <cell r="D168">
            <v>250000000</v>
          </cell>
          <cell r="E168">
            <v>250000000</v>
          </cell>
          <cell r="F168">
            <v>0</v>
          </cell>
          <cell r="G168">
            <v>0</v>
          </cell>
          <cell r="H168">
            <v>0</v>
          </cell>
        </row>
        <row r="169">
          <cell r="A169" t="str">
            <v>31003</v>
          </cell>
          <cell r="B169" t="str">
            <v>ส่วนเกินจากการตีราคาทรัพย์สินเพิ่มขึ้น</v>
          </cell>
          <cell r="C169">
            <v>0</v>
          </cell>
          <cell r="D169">
            <v>49486246.880000003</v>
          </cell>
          <cell r="E169">
            <v>49486246.880000003</v>
          </cell>
          <cell r="F169">
            <v>0</v>
          </cell>
          <cell r="G169">
            <v>0</v>
          </cell>
          <cell r="H169">
            <v>0</v>
          </cell>
        </row>
        <row r="170">
          <cell r="A170" t="str">
            <v>31004</v>
          </cell>
          <cell r="B170" t="str">
            <v>กำไร-ขาดทุนสุทธิ</v>
          </cell>
          <cell r="C170">
            <v>0</v>
          </cell>
          <cell r="D170">
            <v>0</v>
          </cell>
          <cell r="E170">
            <v>0</v>
          </cell>
          <cell r="F170">
            <v>0</v>
          </cell>
          <cell r="G170">
            <v>0</v>
          </cell>
          <cell r="H170">
            <v>0</v>
          </cell>
        </row>
        <row r="171">
          <cell r="A171" t="str">
            <v>31005</v>
          </cell>
          <cell r="B171" t="str">
            <v>กำไรสะสมยังไม่ได้จัดสรร</v>
          </cell>
          <cell r="C171">
            <v>311146360.55000001</v>
          </cell>
          <cell r="D171">
            <v>0</v>
          </cell>
          <cell r="E171">
            <v>0</v>
          </cell>
          <cell r="F171">
            <v>308512204.91000003</v>
          </cell>
          <cell r="G171">
            <v>2634155.64</v>
          </cell>
          <cell r="H171">
            <v>0</v>
          </cell>
        </row>
        <row r="172">
          <cell r="A172" t="str">
            <v>31006</v>
          </cell>
          <cell r="B172" t="str">
            <v>สำรองตามกฎหมาย</v>
          </cell>
          <cell r="C172">
            <v>0</v>
          </cell>
          <cell r="D172">
            <v>7512204.9100000001</v>
          </cell>
          <cell r="E172">
            <v>7512204.9100000001</v>
          </cell>
          <cell r="F172">
            <v>0</v>
          </cell>
          <cell r="G172">
            <v>0</v>
          </cell>
          <cell r="H172">
            <v>0</v>
          </cell>
        </row>
        <row r="173">
          <cell r="A173" t="str">
            <v>31007</v>
          </cell>
          <cell r="B173" t="str">
            <v>กำไร(ขาดทุน)สุทธิที่ยังไม่เกิดขึ้นจากหลักทรัพย์เพื</v>
          </cell>
          <cell r="C173">
            <v>1631230.03</v>
          </cell>
          <cell r="D173">
            <v>0</v>
          </cell>
          <cell r="E173">
            <v>0</v>
          </cell>
          <cell r="F173">
            <v>474965.65</v>
          </cell>
          <cell r="G173">
            <v>1156264.3799999999</v>
          </cell>
          <cell r="H173">
            <v>0</v>
          </cell>
        </row>
        <row r="174">
          <cell r="A174" t="str">
            <v>41001</v>
          </cell>
          <cell r="B174" t="str">
            <v>รายได้ค่าซ่อมเรือ</v>
          </cell>
          <cell r="C174">
            <v>0</v>
          </cell>
          <cell r="D174">
            <v>0</v>
          </cell>
          <cell r="E174">
            <v>0</v>
          </cell>
          <cell r="F174">
            <v>237179529.65000001</v>
          </cell>
          <cell r="G174">
            <v>0</v>
          </cell>
          <cell r="H174">
            <v>237179529.65000001</v>
          </cell>
        </row>
        <row r="175">
          <cell r="A175" t="str">
            <v>41002</v>
          </cell>
          <cell r="B175" t="str">
            <v>รายได้ค่าจ้างต่อเรือ</v>
          </cell>
          <cell r="C175">
            <v>0</v>
          </cell>
          <cell r="D175">
            <v>0</v>
          </cell>
          <cell r="E175">
            <v>0</v>
          </cell>
          <cell r="F175">
            <v>20557500</v>
          </cell>
          <cell r="G175">
            <v>0</v>
          </cell>
          <cell r="H175">
            <v>20557500</v>
          </cell>
        </row>
        <row r="176">
          <cell r="A176" t="str">
            <v>41009</v>
          </cell>
          <cell r="B176" t="str">
            <v>ส่วนลดจ่าย</v>
          </cell>
          <cell r="C176">
            <v>0</v>
          </cell>
          <cell r="D176">
            <v>0</v>
          </cell>
          <cell r="E176">
            <v>1566321.46</v>
          </cell>
          <cell r="F176">
            <v>0</v>
          </cell>
          <cell r="G176">
            <v>1566321.46</v>
          </cell>
          <cell r="H176">
            <v>0</v>
          </cell>
        </row>
        <row r="177">
          <cell r="A177" t="str">
            <v>42001</v>
          </cell>
          <cell r="B177" t="str">
            <v>รายได้ค่าขายเศษเหล็ก</v>
          </cell>
          <cell r="C177">
            <v>0</v>
          </cell>
          <cell r="D177">
            <v>0</v>
          </cell>
          <cell r="E177">
            <v>0</v>
          </cell>
          <cell r="F177">
            <v>255810.28</v>
          </cell>
          <cell r="G177">
            <v>0</v>
          </cell>
          <cell r="H177">
            <v>255810.28</v>
          </cell>
        </row>
        <row r="178">
          <cell r="A178" t="str">
            <v>42002</v>
          </cell>
          <cell r="B178" t="str">
            <v>ส่วนลดรับ</v>
          </cell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G178">
            <v>0</v>
          </cell>
          <cell r="H178">
            <v>0</v>
          </cell>
        </row>
        <row r="179">
          <cell r="A179" t="str">
            <v>42003</v>
          </cell>
          <cell r="B179" t="str">
            <v>รายได้ดอกเบี้ยรับ</v>
          </cell>
          <cell r="C179">
            <v>0</v>
          </cell>
          <cell r="D179">
            <v>0</v>
          </cell>
          <cell r="E179">
            <v>0</v>
          </cell>
          <cell r="F179">
            <v>3683671.44</v>
          </cell>
          <cell r="G179">
            <v>0</v>
          </cell>
          <cell r="H179">
            <v>3683671.44</v>
          </cell>
        </row>
        <row r="180">
          <cell r="A180" t="str">
            <v>42004</v>
          </cell>
          <cell r="B180" t="str">
            <v>รายได้เบ็ดเตล็ด</v>
          </cell>
          <cell r="C180">
            <v>0</v>
          </cell>
          <cell r="D180">
            <v>0</v>
          </cell>
          <cell r="E180">
            <v>0</v>
          </cell>
          <cell r="F180">
            <v>2215257.0499999998</v>
          </cell>
          <cell r="G180">
            <v>0</v>
          </cell>
          <cell r="H180">
            <v>2215257.0499999998</v>
          </cell>
        </row>
        <row r="181">
          <cell r="A181" t="str">
            <v>42005</v>
          </cell>
          <cell r="B181" t="str">
            <v>กำไรจากการจำหน่ายทรัพย์สิน</v>
          </cell>
          <cell r="C181">
            <v>0</v>
          </cell>
          <cell r="D181">
            <v>0</v>
          </cell>
          <cell r="E181">
            <v>0</v>
          </cell>
          <cell r="F181">
            <v>68109920.510000005</v>
          </cell>
          <cell r="G181">
            <v>0</v>
          </cell>
          <cell r="H181">
            <v>68109920.510000005</v>
          </cell>
        </row>
        <row r="182">
          <cell r="A182" t="str">
            <v>42006</v>
          </cell>
          <cell r="B182" t="str">
            <v>กำไรจากอัตราแลกเปลี่ยน</v>
          </cell>
          <cell r="C182">
            <v>0</v>
          </cell>
          <cell r="D182">
            <v>0</v>
          </cell>
          <cell r="E182">
            <v>0</v>
          </cell>
          <cell r="F182">
            <v>747018.95</v>
          </cell>
          <cell r="G182">
            <v>0</v>
          </cell>
          <cell r="H182">
            <v>747018.95</v>
          </cell>
        </row>
        <row r="183">
          <cell r="A183" t="str">
            <v>42008</v>
          </cell>
          <cell r="B183" t="str">
            <v>ส่วนลดจากการซื้อ-ขายเงินตรา ตปท.ล่วงหน้าตัดบัญชี</v>
          </cell>
          <cell r="C183">
            <v>0</v>
          </cell>
          <cell r="D183">
            <v>0</v>
          </cell>
          <cell r="E183">
            <v>0</v>
          </cell>
          <cell r="F183">
            <v>878.14</v>
          </cell>
          <cell r="G183">
            <v>0</v>
          </cell>
          <cell r="H183">
            <v>878.14</v>
          </cell>
        </row>
        <row r="184">
          <cell r="A184" t="str">
            <v>42009</v>
          </cell>
          <cell r="B184" t="str">
            <v>เงินปันผล</v>
          </cell>
          <cell r="C184">
            <v>0</v>
          </cell>
          <cell r="D184">
            <v>0</v>
          </cell>
          <cell r="E184">
            <v>0</v>
          </cell>
          <cell r="F184">
            <v>64275</v>
          </cell>
          <cell r="G184">
            <v>0</v>
          </cell>
          <cell r="H184">
            <v>64275</v>
          </cell>
        </row>
        <row r="185">
          <cell r="A185" t="str">
            <v>42010</v>
          </cell>
          <cell r="B185" t="str">
            <v>กำไรที่เกิดขึ้นจากการจำหน่ายเงินลงทุน</v>
          </cell>
          <cell r="C185">
            <v>0</v>
          </cell>
          <cell r="D185">
            <v>0</v>
          </cell>
          <cell r="E185">
            <v>0</v>
          </cell>
          <cell r="F185">
            <v>1840278.38</v>
          </cell>
          <cell r="G185">
            <v>0</v>
          </cell>
          <cell r="H185">
            <v>1840278.38</v>
          </cell>
        </row>
        <row r="186">
          <cell r="A186" t="str">
            <v>42011</v>
          </cell>
          <cell r="B186" t="str">
            <v>กำไรจากการลงทุนในบริษัทย่อย</v>
          </cell>
          <cell r="C186">
            <v>0</v>
          </cell>
          <cell r="D186">
            <v>0</v>
          </cell>
          <cell r="E186">
            <v>0</v>
          </cell>
          <cell r="F186">
            <v>229017.96</v>
          </cell>
          <cell r="G186">
            <v>0</v>
          </cell>
          <cell r="H186">
            <v>229017.96</v>
          </cell>
        </row>
        <row r="187">
          <cell r="A187" t="str">
            <v>51000</v>
          </cell>
          <cell r="B187" t="str">
            <v>Materials</v>
          </cell>
          <cell r="C187">
            <v>0</v>
          </cell>
          <cell r="D187">
            <v>0</v>
          </cell>
          <cell r="E187">
            <v>46704990.780000001</v>
          </cell>
          <cell r="F187">
            <v>0</v>
          </cell>
          <cell r="G187">
            <v>46704990.780000001</v>
          </cell>
          <cell r="H187">
            <v>0</v>
          </cell>
        </row>
        <row r="188">
          <cell r="A188" t="str">
            <v>51100</v>
          </cell>
          <cell r="B188" t="str">
            <v>Piping System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51200</v>
          </cell>
          <cell r="B189" t="str">
            <v>Air-condition &amp; Ventilation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51300</v>
          </cell>
          <cell r="B190" t="str">
            <v>Hull,Superstructure &amp; Outfitting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51400</v>
          </cell>
          <cell r="B191" t="str">
            <v>Electrical &amp; Lighting System</v>
          </cell>
          <cell r="C191">
            <v>0</v>
          </cell>
          <cell r="D191">
            <v>0</v>
          </cell>
          <cell r="E191">
            <v>0</v>
          </cell>
          <cell r="F191">
            <v>0</v>
          </cell>
          <cell r="G191">
            <v>0</v>
          </cell>
          <cell r="H191">
            <v>0</v>
          </cell>
        </row>
        <row r="192">
          <cell r="A192" t="str">
            <v>51500</v>
          </cell>
          <cell r="B192" t="str">
            <v>Navigation &amp; Communication System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51600</v>
          </cell>
          <cell r="B193" t="str">
            <v>Initial Supply / Ship Equipment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51800</v>
          </cell>
          <cell r="B194" t="str">
            <v>Special 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51900</v>
          </cell>
          <cell r="B195" t="str">
            <v>Miscellaneous / General supplies</v>
          </cell>
          <cell r="C195">
            <v>0</v>
          </cell>
          <cell r="D195">
            <v>0</v>
          </cell>
          <cell r="E195">
            <v>0</v>
          </cell>
          <cell r="F195">
            <v>0</v>
          </cell>
          <cell r="G195">
            <v>0</v>
          </cell>
          <cell r="H195">
            <v>0</v>
          </cell>
        </row>
        <row r="196">
          <cell r="A196" t="str">
            <v>51990</v>
          </cell>
          <cell r="B196" t="str">
            <v>ต้นทุน-ต่อเรือ</v>
          </cell>
          <cell r="C196">
            <v>0</v>
          </cell>
          <cell r="D196">
            <v>0</v>
          </cell>
          <cell r="E196">
            <v>17262678.870000001</v>
          </cell>
          <cell r="F196">
            <v>0</v>
          </cell>
          <cell r="G196">
            <v>17262678.870000001</v>
          </cell>
          <cell r="H196">
            <v>0</v>
          </cell>
        </row>
        <row r="197">
          <cell r="A197" t="str">
            <v>52000</v>
          </cell>
          <cell r="B197" t="str">
            <v>ค่าแรงเหมา-Machinery</v>
          </cell>
          <cell r="C197">
            <v>0</v>
          </cell>
          <cell r="D197">
            <v>0</v>
          </cell>
          <cell r="E197">
            <v>550</v>
          </cell>
          <cell r="F197">
            <v>0</v>
          </cell>
          <cell r="G197">
            <v>550</v>
          </cell>
          <cell r="H197">
            <v>0</v>
          </cell>
        </row>
        <row r="198">
          <cell r="A198" t="str">
            <v>52100</v>
          </cell>
          <cell r="B198" t="str">
            <v>ค่าแรงเหมา-Piping System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52200</v>
          </cell>
          <cell r="B199" t="str">
            <v>ค่าแรงเหมา-Air Con.&amp;Vent.System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52300</v>
          </cell>
          <cell r="B200" t="str">
            <v>ค่าแรงเหมา-Hull,Superstruc. &amp; Outfit.</v>
          </cell>
          <cell r="C200">
            <v>0</v>
          </cell>
          <cell r="D200">
            <v>0</v>
          </cell>
          <cell r="E200">
            <v>787424.75</v>
          </cell>
          <cell r="F200">
            <v>0</v>
          </cell>
          <cell r="G200">
            <v>787424.75</v>
          </cell>
          <cell r="H200">
            <v>0</v>
          </cell>
        </row>
        <row r="201">
          <cell r="A201" t="str">
            <v>52400</v>
          </cell>
          <cell r="B201" t="str">
            <v>ค่าแรงเหมา-Electrical</v>
          </cell>
          <cell r="C201">
            <v>0</v>
          </cell>
          <cell r="D201">
            <v>0</v>
          </cell>
          <cell r="E201">
            <v>4000</v>
          </cell>
          <cell r="F201">
            <v>0</v>
          </cell>
          <cell r="G201">
            <v>4000</v>
          </cell>
          <cell r="H201">
            <v>0</v>
          </cell>
        </row>
        <row r="202">
          <cell r="A202" t="str">
            <v>52500</v>
          </cell>
          <cell r="B202" t="str">
            <v>ค่าแรงเหมา-Navigation &amp; Communication system</v>
          </cell>
          <cell r="C202">
            <v>0</v>
          </cell>
          <cell r="D202">
            <v>0</v>
          </cell>
          <cell r="E202">
            <v>0</v>
          </cell>
          <cell r="F202">
            <v>0</v>
          </cell>
          <cell r="G202">
            <v>0</v>
          </cell>
          <cell r="H202">
            <v>0</v>
          </cell>
        </row>
        <row r="203">
          <cell r="A203" t="str">
            <v>52600</v>
          </cell>
          <cell r="B203" t="str">
            <v>ค่าแรงเหมา-Initial Supply/Ship Equip</v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  <cell r="G203">
            <v>0</v>
          </cell>
          <cell r="H203">
            <v>0</v>
          </cell>
        </row>
        <row r="204">
          <cell r="A204" t="str">
            <v>52700</v>
          </cell>
          <cell r="B204" t="str">
            <v>ค่าแรงเหมา-Accommodtion &amp; Insulation</v>
          </cell>
          <cell r="C204">
            <v>0</v>
          </cell>
          <cell r="D204">
            <v>0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</row>
        <row r="205">
          <cell r="A205" t="str">
            <v>52800</v>
          </cell>
          <cell r="B205" t="str">
            <v>ค่าแรงเหมา-Special system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52900</v>
          </cell>
          <cell r="B206" t="str">
            <v>ค่าแรงเหมา-MISC./GEN.Supply</v>
          </cell>
          <cell r="C206">
            <v>0</v>
          </cell>
          <cell r="D206">
            <v>0</v>
          </cell>
          <cell r="E206">
            <v>36180449.729999997</v>
          </cell>
          <cell r="F206">
            <v>0</v>
          </cell>
          <cell r="G206">
            <v>36180449.729999997</v>
          </cell>
          <cell r="H206">
            <v>0</v>
          </cell>
        </row>
        <row r="207">
          <cell r="A207" t="str">
            <v>52950</v>
          </cell>
          <cell r="B207" t="str">
            <v>ค่าแรงปฏิบัติการ</v>
          </cell>
          <cell r="C207">
            <v>0</v>
          </cell>
          <cell r="D207">
            <v>0</v>
          </cell>
          <cell r="E207">
            <v>12946983.279999999</v>
          </cell>
          <cell r="F207">
            <v>0</v>
          </cell>
          <cell r="G207">
            <v>12946983.279999999</v>
          </cell>
          <cell r="H207">
            <v>0</v>
          </cell>
        </row>
        <row r="208">
          <cell r="A208" t="str">
            <v>52951</v>
          </cell>
          <cell r="B208" t="str">
            <v>ค่าล่วงเวลา</v>
          </cell>
          <cell r="C208">
            <v>0</v>
          </cell>
          <cell r="D208">
            <v>0</v>
          </cell>
          <cell r="E208">
            <v>6592935.96</v>
          </cell>
          <cell r="F208">
            <v>0</v>
          </cell>
          <cell r="G208">
            <v>6592935.96</v>
          </cell>
          <cell r="H208">
            <v>0</v>
          </cell>
        </row>
        <row r="209">
          <cell r="A209" t="str">
            <v>53110</v>
          </cell>
          <cell r="B209" t="str">
            <v>ค่าจ้างออกแบบ</v>
          </cell>
          <cell r="C209">
            <v>0</v>
          </cell>
          <cell r="D209">
            <v>0</v>
          </cell>
          <cell r="E209">
            <v>12371.13</v>
          </cell>
          <cell r="F209">
            <v>0</v>
          </cell>
          <cell r="G209">
            <v>12371.13</v>
          </cell>
          <cell r="H209">
            <v>0</v>
          </cell>
        </row>
        <row r="210">
          <cell r="A210" t="str">
            <v>53120</v>
          </cell>
          <cell r="B210" t="str">
            <v>ค่าฝึกอบรมโครงการ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53130</v>
          </cell>
          <cell r="B211" t="str">
            <v>ค่าเบี้ยประกันโครงการ</v>
          </cell>
          <cell r="C211">
            <v>0</v>
          </cell>
          <cell r="D211">
            <v>0</v>
          </cell>
          <cell r="E211">
            <v>190715</v>
          </cell>
          <cell r="F211">
            <v>0</v>
          </cell>
          <cell r="G211">
            <v>190715</v>
          </cell>
          <cell r="H211">
            <v>0</v>
          </cell>
        </row>
        <row r="212">
          <cell r="A212" t="str">
            <v>53140</v>
          </cell>
          <cell r="B212" t="str">
            <v>ค่าธรรมเนียมเจ้าหน้าที่ตรวจเรือ</v>
          </cell>
          <cell r="C212">
            <v>0</v>
          </cell>
          <cell r="D212">
            <v>0</v>
          </cell>
          <cell r="E212">
            <v>100000</v>
          </cell>
          <cell r="F212">
            <v>0</v>
          </cell>
          <cell r="G212">
            <v>100000</v>
          </cell>
          <cell r="H212">
            <v>0</v>
          </cell>
        </row>
        <row r="213">
          <cell r="A213" t="str">
            <v>53151</v>
          </cell>
          <cell r="B213" t="str">
            <v>ค่าใช้จ่ายในการตรวจสอบ</v>
          </cell>
          <cell r="C213">
            <v>0</v>
          </cell>
          <cell r="D213">
            <v>0</v>
          </cell>
          <cell r="E213">
            <v>0</v>
          </cell>
          <cell r="F213">
            <v>0</v>
          </cell>
          <cell r="G213">
            <v>0</v>
          </cell>
          <cell r="H213">
            <v>0</v>
          </cell>
        </row>
        <row r="214">
          <cell r="A214" t="str">
            <v>53152</v>
          </cell>
          <cell r="B214" t="str">
            <v>ค่าใช้จ่ายในการปล่อยเรือลงน้ำ</v>
          </cell>
          <cell r="C214">
            <v>0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</row>
        <row r="215">
          <cell r="A215" t="str">
            <v>53153</v>
          </cell>
          <cell r="B215" t="str">
            <v>ค่าติดตั้งอุปกรณ์เรือ</v>
          </cell>
          <cell r="C215">
            <v>0</v>
          </cell>
          <cell r="D215">
            <v>0</v>
          </cell>
          <cell r="E215">
            <v>0</v>
          </cell>
          <cell r="F215">
            <v>0</v>
          </cell>
          <cell r="G215">
            <v>0</v>
          </cell>
          <cell r="H215">
            <v>0</v>
          </cell>
        </row>
        <row r="216">
          <cell r="A216" t="str">
            <v>53154</v>
          </cell>
          <cell r="B216" t="str">
            <v>ค่าเอกสารคู่มือประกอบเรือ</v>
          </cell>
          <cell r="C216">
            <v>0</v>
          </cell>
          <cell r="D216">
            <v>0</v>
          </cell>
          <cell r="E216">
            <v>0</v>
          </cell>
          <cell r="F216">
            <v>0</v>
          </cell>
          <cell r="G216">
            <v>0</v>
          </cell>
          <cell r="H216">
            <v>0</v>
          </cell>
        </row>
        <row r="217">
          <cell r="A217" t="str">
            <v>53155</v>
          </cell>
          <cell r="B217" t="str">
            <v>ค่าเดินทางส่งมอบเรือ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G217">
            <v>0</v>
          </cell>
          <cell r="H217">
            <v>0</v>
          </cell>
        </row>
        <row r="218">
          <cell r="A218" t="str">
            <v>53190</v>
          </cell>
          <cell r="B218" t="str">
            <v>ค่าใช้จ่ายโครงการ-เบ็ดเตล็ด</v>
          </cell>
          <cell r="C218">
            <v>0</v>
          </cell>
          <cell r="D218">
            <v>0</v>
          </cell>
          <cell r="E218">
            <v>6404111.3200000003</v>
          </cell>
          <cell r="F218">
            <v>0</v>
          </cell>
          <cell r="G218">
            <v>6404111.3200000003</v>
          </cell>
          <cell r="H218">
            <v>0</v>
          </cell>
        </row>
        <row r="219">
          <cell r="A219" t="str">
            <v>53201</v>
          </cell>
          <cell r="B219" t="str">
            <v>ค่าจ้างเรือยนต์ลากจูง</v>
          </cell>
          <cell r="C219">
            <v>0</v>
          </cell>
          <cell r="D219">
            <v>0</v>
          </cell>
          <cell r="E219">
            <v>652000</v>
          </cell>
          <cell r="F219">
            <v>0</v>
          </cell>
          <cell r="G219">
            <v>652000</v>
          </cell>
          <cell r="H219">
            <v>0</v>
          </cell>
        </row>
        <row r="220">
          <cell r="A220" t="str">
            <v>53202</v>
          </cell>
          <cell r="B220" t="str">
            <v>ค่าเช่ารถบรรทุก รถยก</v>
          </cell>
          <cell r="C220">
            <v>0</v>
          </cell>
          <cell r="D220">
            <v>0</v>
          </cell>
          <cell r="E220">
            <v>733000</v>
          </cell>
          <cell r="F220">
            <v>0</v>
          </cell>
          <cell r="G220">
            <v>733000</v>
          </cell>
          <cell r="H220">
            <v>0</v>
          </cell>
        </row>
        <row r="221">
          <cell r="A221" t="str">
            <v>53203</v>
          </cell>
          <cell r="B221" t="str">
            <v>ค่าเช่าเครื่องลม เครื่องเชื่อม เครื่องจักร</v>
          </cell>
          <cell r="C221">
            <v>0</v>
          </cell>
          <cell r="D221">
            <v>0</v>
          </cell>
          <cell r="E221">
            <v>290261.58</v>
          </cell>
          <cell r="F221">
            <v>0</v>
          </cell>
          <cell r="G221">
            <v>290261.58</v>
          </cell>
          <cell r="H221">
            <v>0</v>
          </cell>
        </row>
        <row r="222">
          <cell r="A222" t="str">
            <v>53210</v>
          </cell>
          <cell r="B222" t="str">
            <v>ค่าซ่อมแซมอาคาร-โรงงาน</v>
          </cell>
          <cell r="C222">
            <v>0</v>
          </cell>
          <cell r="D222">
            <v>0</v>
          </cell>
          <cell r="E222">
            <v>149832.32000000001</v>
          </cell>
          <cell r="F222">
            <v>0</v>
          </cell>
          <cell r="G222">
            <v>149832.32000000001</v>
          </cell>
          <cell r="H222">
            <v>0</v>
          </cell>
        </row>
        <row r="223">
          <cell r="A223" t="str">
            <v>53211</v>
          </cell>
          <cell r="B223" t="str">
            <v>ค่าซ่อมแซมเครื่องมือ</v>
          </cell>
          <cell r="C223">
            <v>0</v>
          </cell>
          <cell r="D223">
            <v>0</v>
          </cell>
          <cell r="E223">
            <v>1297154.93</v>
          </cell>
          <cell r="F223">
            <v>0</v>
          </cell>
          <cell r="G223">
            <v>1297154.93</v>
          </cell>
          <cell r="H223">
            <v>0</v>
          </cell>
        </row>
        <row r="224">
          <cell r="A224" t="str">
            <v>53212</v>
          </cell>
          <cell r="B224" t="str">
            <v>ค่าซ่อมเครื่องจักร-เครื่องมือยก</v>
          </cell>
          <cell r="C224">
            <v>0</v>
          </cell>
          <cell r="D224">
            <v>0</v>
          </cell>
          <cell r="E224">
            <v>1465257.35</v>
          </cell>
          <cell r="F224">
            <v>0</v>
          </cell>
          <cell r="G224">
            <v>1465257.35</v>
          </cell>
          <cell r="H224">
            <v>0</v>
          </cell>
        </row>
        <row r="225">
          <cell r="A225" t="str">
            <v>53213</v>
          </cell>
          <cell r="B225" t="str">
            <v>ค่าซ่อมแซมอู่ลอย</v>
          </cell>
          <cell r="C225">
            <v>0</v>
          </cell>
          <cell r="D225">
            <v>0</v>
          </cell>
          <cell r="E225">
            <v>951581.96</v>
          </cell>
          <cell r="F225">
            <v>0</v>
          </cell>
          <cell r="G225">
            <v>951581.96</v>
          </cell>
          <cell r="H225">
            <v>0</v>
          </cell>
        </row>
        <row r="226">
          <cell r="A226" t="str">
            <v>53214</v>
          </cell>
          <cell r="B226" t="str">
            <v>ค่าซ่อมแซมเรือบริการ</v>
          </cell>
          <cell r="C226">
            <v>0</v>
          </cell>
          <cell r="D226">
            <v>0</v>
          </cell>
          <cell r="E226">
            <v>364389.54</v>
          </cell>
          <cell r="F226">
            <v>0</v>
          </cell>
          <cell r="G226">
            <v>364389.54</v>
          </cell>
          <cell r="H226">
            <v>0</v>
          </cell>
        </row>
        <row r="227">
          <cell r="A227" t="str">
            <v>53301</v>
          </cell>
          <cell r="B227" t="str">
            <v>ค่าใช้จ่ายในพิธีการ ภาษีศุลกากร</v>
          </cell>
          <cell r="C227">
            <v>0</v>
          </cell>
          <cell r="D227">
            <v>0</v>
          </cell>
          <cell r="E227">
            <v>16642.96</v>
          </cell>
          <cell r="F227">
            <v>0</v>
          </cell>
          <cell r="G227">
            <v>16642.96</v>
          </cell>
          <cell r="H227">
            <v>0</v>
          </cell>
        </row>
        <row r="228">
          <cell r="A228" t="str">
            <v>53302</v>
          </cell>
          <cell r="B228" t="str">
            <v>ค่าใช้จ่ายในการสั่งของและขนส่ง</v>
          </cell>
          <cell r="C228">
            <v>0</v>
          </cell>
          <cell r="D228">
            <v>0</v>
          </cell>
          <cell r="E228">
            <v>68008.429999999993</v>
          </cell>
          <cell r="F228">
            <v>0</v>
          </cell>
          <cell r="G228">
            <v>68008.429999999993</v>
          </cell>
          <cell r="H228">
            <v>0</v>
          </cell>
        </row>
        <row r="229">
          <cell r="A229" t="str">
            <v>53401</v>
          </cell>
          <cell r="B229" t="str">
            <v>ค่าอุปกรณ์ความปลอดภัย</v>
          </cell>
          <cell r="C229">
            <v>0</v>
          </cell>
          <cell r="D229">
            <v>0</v>
          </cell>
          <cell r="E229">
            <v>400175.74</v>
          </cell>
          <cell r="F229">
            <v>0</v>
          </cell>
          <cell r="G229">
            <v>400175.74</v>
          </cell>
          <cell r="H229">
            <v>0</v>
          </cell>
        </row>
        <row r="230">
          <cell r="A230" t="str">
            <v>53402</v>
          </cell>
          <cell r="B230" t="str">
            <v>ค่าแบบฟอร์มพนักงาน</v>
          </cell>
          <cell r="C230">
            <v>0</v>
          </cell>
          <cell r="D230">
            <v>0</v>
          </cell>
          <cell r="E230">
            <v>316208.42</v>
          </cell>
          <cell r="F230">
            <v>0</v>
          </cell>
          <cell r="G230">
            <v>316208.42</v>
          </cell>
          <cell r="H230">
            <v>0</v>
          </cell>
        </row>
        <row r="231">
          <cell r="A231" t="str">
            <v>53501</v>
          </cell>
          <cell r="B231" t="str">
            <v>ค่าไฟฟ้า</v>
          </cell>
          <cell r="C231">
            <v>0</v>
          </cell>
          <cell r="D231">
            <v>0</v>
          </cell>
          <cell r="E231">
            <v>8016135.3200000003</v>
          </cell>
          <cell r="F231">
            <v>0</v>
          </cell>
          <cell r="G231">
            <v>8016135.3200000003</v>
          </cell>
          <cell r="H231">
            <v>0</v>
          </cell>
        </row>
        <row r="232">
          <cell r="A232" t="str">
            <v>53502</v>
          </cell>
          <cell r="B232" t="str">
            <v>ค่าน้ำประปา</v>
          </cell>
          <cell r="C232">
            <v>0</v>
          </cell>
          <cell r="D232">
            <v>0</v>
          </cell>
          <cell r="E232">
            <v>817275.75</v>
          </cell>
          <cell r="F232">
            <v>0</v>
          </cell>
          <cell r="G232">
            <v>817275.75</v>
          </cell>
          <cell r="H232">
            <v>0</v>
          </cell>
        </row>
        <row r="233">
          <cell r="A233" t="str">
            <v>53503</v>
          </cell>
          <cell r="B233" t="str">
            <v>ค่าเสื่อมราคาเครื่องจักร,โรงงาน</v>
          </cell>
          <cell r="C233">
            <v>0</v>
          </cell>
          <cell r="D233">
            <v>0</v>
          </cell>
          <cell r="E233">
            <v>7934009.4800000004</v>
          </cell>
          <cell r="F233">
            <v>0</v>
          </cell>
          <cell r="G233">
            <v>7934009.4800000004</v>
          </cell>
          <cell r="H233">
            <v>0</v>
          </cell>
        </row>
        <row r="234">
          <cell r="A234" t="str">
            <v>53504</v>
          </cell>
          <cell r="B234" t="str">
            <v>ค่าเสื่อมราคาอู่ลอย</v>
          </cell>
          <cell r="C234">
            <v>0</v>
          </cell>
          <cell r="D234">
            <v>0</v>
          </cell>
          <cell r="E234">
            <v>8236507.5999999996</v>
          </cell>
          <cell r="F234">
            <v>0</v>
          </cell>
          <cell r="G234">
            <v>8236507.5999999996</v>
          </cell>
          <cell r="H234">
            <v>0</v>
          </cell>
        </row>
        <row r="235">
          <cell r="A235" t="str">
            <v>53505</v>
          </cell>
          <cell r="B235" t="str">
            <v>ค่าพ่นสีเหล็กเข้าสต๊อค</v>
          </cell>
          <cell r="C235">
            <v>0</v>
          </cell>
          <cell r="D235">
            <v>0</v>
          </cell>
          <cell r="E235">
            <v>855372.7</v>
          </cell>
          <cell r="F235">
            <v>0</v>
          </cell>
          <cell r="G235">
            <v>855372.7</v>
          </cell>
          <cell r="H235">
            <v>0</v>
          </cell>
        </row>
        <row r="236">
          <cell r="A236" t="str">
            <v>53506</v>
          </cell>
          <cell r="B236" t="str">
            <v>ค่าน้ำมันเชื้อเพลิง</v>
          </cell>
          <cell r="C236">
            <v>0</v>
          </cell>
          <cell r="D236">
            <v>0</v>
          </cell>
          <cell r="E236">
            <v>818924.7</v>
          </cell>
          <cell r="F236">
            <v>0</v>
          </cell>
          <cell r="G236">
            <v>818924.7</v>
          </cell>
          <cell r="H236">
            <v>0</v>
          </cell>
        </row>
        <row r="237">
          <cell r="A237" t="str">
            <v>53601</v>
          </cell>
          <cell r="B237" t="str">
            <v>เงินเดือนพนักงานปฏิบัติการ</v>
          </cell>
          <cell r="C237">
            <v>0</v>
          </cell>
          <cell r="D237">
            <v>0</v>
          </cell>
          <cell r="E237">
            <v>16467953.76</v>
          </cell>
          <cell r="F237">
            <v>0</v>
          </cell>
          <cell r="G237">
            <v>16467953.76</v>
          </cell>
          <cell r="H237">
            <v>0</v>
          </cell>
        </row>
        <row r="238">
          <cell r="A238" t="str">
            <v>53602</v>
          </cell>
          <cell r="B238" t="str">
            <v>ค่าล่วงเวลาพนักงานปฏิบัติการ</v>
          </cell>
          <cell r="C238">
            <v>0</v>
          </cell>
          <cell r="D238">
            <v>0</v>
          </cell>
          <cell r="E238">
            <v>1365235.18</v>
          </cell>
          <cell r="F238">
            <v>0</v>
          </cell>
          <cell r="G238">
            <v>1365235.18</v>
          </cell>
          <cell r="H238">
            <v>0</v>
          </cell>
        </row>
        <row r="239">
          <cell r="A239" t="str">
            <v>59000</v>
          </cell>
          <cell r="B239" t="str">
            <v>ต้นทุนขาย</v>
          </cell>
          <cell r="C239">
            <v>0</v>
          </cell>
          <cell r="D239">
            <v>0</v>
          </cell>
          <cell r="E239">
            <v>0</v>
          </cell>
          <cell r="F239">
            <v>447440.64000000001</v>
          </cell>
          <cell r="G239">
            <v>0</v>
          </cell>
          <cell r="H239">
            <v>447440.64000000001</v>
          </cell>
        </row>
        <row r="240">
          <cell r="A240" t="str">
            <v>60101</v>
          </cell>
          <cell r="B240" t="str">
            <v>เงินเดือน</v>
          </cell>
          <cell r="C240">
            <v>0</v>
          </cell>
          <cell r="D240">
            <v>0</v>
          </cell>
          <cell r="E240">
            <v>29256003.649999999</v>
          </cell>
          <cell r="F240">
            <v>0</v>
          </cell>
          <cell r="G240">
            <v>29256003.649999999</v>
          </cell>
          <cell r="H240">
            <v>0</v>
          </cell>
        </row>
        <row r="241">
          <cell r="A241" t="str">
            <v>60102</v>
          </cell>
          <cell r="B241" t="str">
            <v>ค่าล่วงเวลาพนักงานจัดการ</v>
          </cell>
          <cell r="C241">
            <v>0</v>
          </cell>
          <cell r="D241">
            <v>0</v>
          </cell>
          <cell r="E241">
            <v>255323.31</v>
          </cell>
          <cell r="F241">
            <v>0</v>
          </cell>
          <cell r="G241">
            <v>255323.31</v>
          </cell>
          <cell r="H241">
            <v>0</v>
          </cell>
        </row>
        <row r="242">
          <cell r="A242" t="str">
            <v>60103</v>
          </cell>
          <cell r="B242" t="str">
            <v>เงินโบนัส</v>
          </cell>
          <cell r="C242">
            <v>0</v>
          </cell>
          <cell r="D242">
            <v>0</v>
          </cell>
          <cell r="E242">
            <v>4099948.79</v>
          </cell>
          <cell r="F242">
            <v>0</v>
          </cell>
          <cell r="G242">
            <v>4099948.79</v>
          </cell>
          <cell r="H242">
            <v>0</v>
          </cell>
        </row>
        <row r="243">
          <cell r="A243" t="str">
            <v>60104</v>
          </cell>
          <cell r="B243" t="str">
            <v>เงินตอบแทนกรรมการ</v>
          </cell>
          <cell r="C243">
            <v>0</v>
          </cell>
          <cell r="D243">
            <v>0</v>
          </cell>
          <cell r="E243">
            <v>1377666.67</v>
          </cell>
          <cell r="F243">
            <v>0</v>
          </cell>
          <cell r="G243">
            <v>1377666.67</v>
          </cell>
          <cell r="H243">
            <v>0</v>
          </cell>
        </row>
        <row r="244">
          <cell r="A244" t="str">
            <v>60201</v>
          </cell>
          <cell r="B244" t="str">
            <v>ค่ารักษาพยาบาล</v>
          </cell>
          <cell r="C244">
            <v>0</v>
          </cell>
          <cell r="D244">
            <v>0</v>
          </cell>
          <cell r="E244">
            <v>235835.45</v>
          </cell>
          <cell r="F244">
            <v>0</v>
          </cell>
          <cell r="G244">
            <v>235835.45</v>
          </cell>
          <cell r="H244">
            <v>0</v>
          </cell>
        </row>
        <row r="245">
          <cell r="A245" t="str">
            <v>60202</v>
          </cell>
          <cell r="B245" t="str">
            <v>เบี้ยประกันสุขภาพ</v>
          </cell>
          <cell r="C245">
            <v>0</v>
          </cell>
          <cell r="D245">
            <v>0</v>
          </cell>
          <cell r="E245">
            <v>153517.54999999999</v>
          </cell>
          <cell r="F245">
            <v>0</v>
          </cell>
          <cell r="G245">
            <v>153517.54999999999</v>
          </cell>
          <cell r="H245">
            <v>0</v>
          </cell>
        </row>
        <row r="246">
          <cell r="A246" t="str">
            <v>60203</v>
          </cell>
          <cell r="B246" t="str">
            <v>เงินสมทบกองทุนเงินทดแทน</v>
          </cell>
          <cell r="C246">
            <v>0</v>
          </cell>
          <cell r="D246">
            <v>0</v>
          </cell>
          <cell r="E246">
            <v>341423.52</v>
          </cell>
          <cell r="F246">
            <v>0</v>
          </cell>
          <cell r="G246">
            <v>341423.52</v>
          </cell>
          <cell r="H246">
            <v>0</v>
          </cell>
        </row>
        <row r="247">
          <cell r="A247" t="str">
            <v>60204</v>
          </cell>
          <cell r="B247" t="str">
            <v>เงินสมทบกองทุนประกันสังคม</v>
          </cell>
          <cell r="C247">
            <v>0</v>
          </cell>
          <cell r="D247">
            <v>0</v>
          </cell>
          <cell r="E247">
            <v>1002687</v>
          </cell>
          <cell r="F247">
            <v>0</v>
          </cell>
          <cell r="G247">
            <v>1002687</v>
          </cell>
          <cell r="H247">
            <v>0</v>
          </cell>
        </row>
        <row r="248">
          <cell r="A248" t="str">
            <v>60205</v>
          </cell>
          <cell r="B248" t="str">
            <v>เงินสมทบกองทุนสำรองเลี้ยงชีพ</v>
          </cell>
          <cell r="C248">
            <v>0</v>
          </cell>
          <cell r="D248">
            <v>0</v>
          </cell>
          <cell r="E248">
            <v>2043059.88</v>
          </cell>
          <cell r="F248">
            <v>0</v>
          </cell>
          <cell r="G248">
            <v>2043059.88</v>
          </cell>
          <cell r="H248">
            <v>0</v>
          </cell>
        </row>
        <row r="249">
          <cell r="A249" t="str">
            <v>60206</v>
          </cell>
          <cell r="B249" t="str">
            <v>ค่าสวัสดิการอื่นๆ</v>
          </cell>
          <cell r="C249">
            <v>0</v>
          </cell>
          <cell r="D249">
            <v>0</v>
          </cell>
          <cell r="E249">
            <v>577635.09</v>
          </cell>
          <cell r="F249">
            <v>0</v>
          </cell>
          <cell r="G249">
            <v>577635.09</v>
          </cell>
          <cell r="H249">
            <v>0</v>
          </cell>
        </row>
        <row r="250">
          <cell r="A250" t="str">
            <v>60301</v>
          </cell>
          <cell r="B250" t="str">
            <v>ค่าแบบพิมพ์ แบบฟอร์ม กระดาษ</v>
          </cell>
          <cell r="C250">
            <v>0</v>
          </cell>
          <cell r="D250">
            <v>0</v>
          </cell>
          <cell r="E250">
            <v>243888.12</v>
          </cell>
          <cell r="F250">
            <v>0</v>
          </cell>
          <cell r="G250">
            <v>243888.12</v>
          </cell>
          <cell r="H250">
            <v>0</v>
          </cell>
        </row>
        <row r="251">
          <cell r="A251" t="str">
            <v>60302</v>
          </cell>
          <cell r="B251" t="str">
            <v>ค่าเครื่องใช้คอมพิวเตอร์</v>
          </cell>
          <cell r="C251">
            <v>0</v>
          </cell>
          <cell r="D251">
            <v>0</v>
          </cell>
          <cell r="E251">
            <v>84371.37</v>
          </cell>
          <cell r="F251">
            <v>0</v>
          </cell>
          <cell r="G251">
            <v>84371.37</v>
          </cell>
          <cell r="H251">
            <v>0</v>
          </cell>
        </row>
        <row r="252">
          <cell r="A252" t="str">
            <v>60303</v>
          </cell>
          <cell r="B252" t="str">
            <v>ค่าเครื่องใช้สำนักงาน เครื่องเขียน</v>
          </cell>
          <cell r="C252">
            <v>0</v>
          </cell>
          <cell r="D252">
            <v>0</v>
          </cell>
          <cell r="E252">
            <v>104240.35</v>
          </cell>
          <cell r="F252">
            <v>0</v>
          </cell>
          <cell r="G252">
            <v>104240.35</v>
          </cell>
          <cell r="H252">
            <v>0</v>
          </cell>
        </row>
        <row r="253">
          <cell r="A253" t="str">
            <v>60304</v>
          </cell>
          <cell r="B253" t="str">
            <v>ค่าหนังสือพิมพ์ แมกกาซีน</v>
          </cell>
          <cell r="C253">
            <v>0</v>
          </cell>
          <cell r="D253">
            <v>0</v>
          </cell>
          <cell r="E253">
            <v>84810.77</v>
          </cell>
          <cell r="F253">
            <v>0</v>
          </cell>
          <cell r="G253">
            <v>84810.77</v>
          </cell>
          <cell r="H253">
            <v>0</v>
          </cell>
        </row>
        <row r="254">
          <cell r="A254" t="str">
            <v>60305</v>
          </cell>
          <cell r="B254" t="str">
            <v>ค่าซ่อม ปรับปรุงคอมพิวเตอร์</v>
          </cell>
          <cell r="C254">
            <v>0</v>
          </cell>
          <cell r="D254">
            <v>0</v>
          </cell>
          <cell r="E254">
            <v>110282.68</v>
          </cell>
          <cell r="F254">
            <v>0</v>
          </cell>
          <cell r="G254">
            <v>110282.68</v>
          </cell>
          <cell r="H254">
            <v>0</v>
          </cell>
        </row>
        <row r="255">
          <cell r="A255" t="str">
            <v>60306</v>
          </cell>
          <cell r="B255" t="str">
            <v>ค่าซ่อมเครื่องใช้สำนักงาน</v>
          </cell>
          <cell r="C255">
            <v>0</v>
          </cell>
          <cell r="D255">
            <v>0</v>
          </cell>
          <cell r="E255">
            <v>174162.33</v>
          </cell>
          <cell r="F255">
            <v>0</v>
          </cell>
          <cell r="G255">
            <v>174162.33</v>
          </cell>
          <cell r="H255">
            <v>0</v>
          </cell>
        </row>
        <row r="256">
          <cell r="A256" t="str">
            <v>60307</v>
          </cell>
          <cell r="B256" t="str">
            <v>ค่าเช่าเครื่องใช้สำนักงาน</v>
          </cell>
          <cell r="C256">
            <v>0</v>
          </cell>
          <cell r="D256">
            <v>0</v>
          </cell>
          <cell r="E256">
            <v>180746.56</v>
          </cell>
          <cell r="F256">
            <v>0</v>
          </cell>
          <cell r="G256">
            <v>180746.56</v>
          </cell>
          <cell r="H256">
            <v>0</v>
          </cell>
        </row>
        <row r="257">
          <cell r="A257" t="str">
            <v>60308</v>
          </cell>
          <cell r="B257" t="str">
            <v>ค่าโทรศัพท์</v>
          </cell>
          <cell r="C257">
            <v>0</v>
          </cell>
          <cell r="D257">
            <v>0</v>
          </cell>
          <cell r="E257">
            <v>1077642.82</v>
          </cell>
          <cell r="F257">
            <v>0</v>
          </cell>
          <cell r="G257">
            <v>1077642.82</v>
          </cell>
          <cell r="H257">
            <v>0</v>
          </cell>
        </row>
        <row r="258">
          <cell r="A258" t="str">
            <v>60309</v>
          </cell>
          <cell r="B258" t="str">
            <v>ค่าไปรษณีย์ โทรเลข</v>
          </cell>
          <cell r="C258">
            <v>0</v>
          </cell>
          <cell r="D258">
            <v>0</v>
          </cell>
          <cell r="E258">
            <v>32789.199999999997</v>
          </cell>
          <cell r="F258">
            <v>0</v>
          </cell>
          <cell r="G258">
            <v>32789.199999999997</v>
          </cell>
          <cell r="H258">
            <v>0</v>
          </cell>
        </row>
        <row r="259">
          <cell r="A259" t="str">
            <v>60310</v>
          </cell>
          <cell r="B259" t="str">
            <v>ค่ายามรักษาการณ์</v>
          </cell>
          <cell r="C259">
            <v>0</v>
          </cell>
          <cell r="D259">
            <v>0</v>
          </cell>
          <cell r="E259">
            <v>1331600</v>
          </cell>
          <cell r="F259">
            <v>0</v>
          </cell>
          <cell r="G259">
            <v>1331600</v>
          </cell>
          <cell r="H259">
            <v>0</v>
          </cell>
        </row>
        <row r="260">
          <cell r="A260" t="str">
            <v>60311</v>
          </cell>
          <cell r="B260" t="str">
            <v>ค่าบริการรักษาความสะอาด</v>
          </cell>
          <cell r="C260">
            <v>0</v>
          </cell>
          <cell r="D260">
            <v>0</v>
          </cell>
          <cell r="E260">
            <v>385188.97</v>
          </cell>
          <cell r="F260">
            <v>0</v>
          </cell>
          <cell r="G260">
            <v>385188.97</v>
          </cell>
          <cell r="H260">
            <v>0</v>
          </cell>
        </row>
        <row r="261">
          <cell r="A261" t="str">
            <v>60401</v>
          </cell>
          <cell r="B261" t="str">
            <v>ค่าซ่อมรถยนต์</v>
          </cell>
          <cell r="C261">
            <v>0</v>
          </cell>
          <cell r="D261">
            <v>0</v>
          </cell>
          <cell r="E261">
            <v>821533.26</v>
          </cell>
          <cell r="F261">
            <v>0</v>
          </cell>
          <cell r="G261">
            <v>821533.26</v>
          </cell>
          <cell r="H261">
            <v>0</v>
          </cell>
        </row>
        <row r="262">
          <cell r="A262" t="str">
            <v>60402</v>
          </cell>
          <cell r="B262" t="str">
            <v>ค่าเช่ารถยนต์</v>
          </cell>
          <cell r="C262">
            <v>0</v>
          </cell>
          <cell r="D262">
            <v>0</v>
          </cell>
          <cell r="E262">
            <v>0</v>
          </cell>
          <cell r="F262">
            <v>0</v>
          </cell>
          <cell r="G262">
            <v>0</v>
          </cell>
          <cell r="H262">
            <v>0</v>
          </cell>
        </row>
        <row r="263">
          <cell r="A263" t="str">
            <v>60403</v>
          </cell>
          <cell r="B263" t="str">
            <v>ค่าเช่าอาคารสถานที่</v>
          </cell>
          <cell r="C263">
            <v>0</v>
          </cell>
          <cell r="D263">
            <v>0</v>
          </cell>
          <cell r="E263">
            <v>1500000</v>
          </cell>
          <cell r="F263">
            <v>0</v>
          </cell>
          <cell r="G263">
            <v>1500000</v>
          </cell>
          <cell r="H263">
            <v>0</v>
          </cell>
        </row>
        <row r="264">
          <cell r="A264" t="str">
            <v>60404</v>
          </cell>
          <cell r="B264" t="str">
            <v>ค่าใช้จ่ายบ้านพักป้อมปราการ</v>
          </cell>
          <cell r="C264">
            <v>0</v>
          </cell>
          <cell r="D264">
            <v>0</v>
          </cell>
          <cell r="E264">
            <v>89207.83</v>
          </cell>
          <cell r="F264">
            <v>0</v>
          </cell>
          <cell r="G264">
            <v>89207.83</v>
          </cell>
          <cell r="H264">
            <v>0</v>
          </cell>
        </row>
        <row r="265">
          <cell r="A265" t="str">
            <v>60405</v>
          </cell>
          <cell r="B265" t="str">
            <v>ค่าซ่อมแซมอาคารสำนักงาน</v>
          </cell>
          <cell r="C265">
            <v>0</v>
          </cell>
          <cell r="D265">
            <v>0</v>
          </cell>
          <cell r="E265">
            <v>102986.84</v>
          </cell>
          <cell r="F265">
            <v>0</v>
          </cell>
          <cell r="G265">
            <v>102986.84</v>
          </cell>
          <cell r="H265">
            <v>0</v>
          </cell>
        </row>
        <row r="266">
          <cell r="A266" t="str">
            <v>60406</v>
          </cell>
          <cell r="B266" t="str">
            <v>ค่าเบี้ยประกันวินาศภัย</v>
          </cell>
          <cell r="C266">
            <v>0</v>
          </cell>
          <cell r="D266">
            <v>0</v>
          </cell>
          <cell r="E266">
            <v>1069031.1499999999</v>
          </cell>
          <cell r="F266">
            <v>0</v>
          </cell>
          <cell r="G266">
            <v>1069031.1499999999</v>
          </cell>
          <cell r="H266">
            <v>0</v>
          </cell>
        </row>
        <row r="267">
          <cell r="A267" t="str">
            <v>60501</v>
          </cell>
          <cell r="B267" t="str">
            <v>ค่าทนายความ จดทะเบียน</v>
          </cell>
          <cell r="C267">
            <v>0</v>
          </cell>
          <cell r="D267">
            <v>0</v>
          </cell>
          <cell r="E267">
            <v>1763176.12</v>
          </cell>
          <cell r="F267">
            <v>0</v>
          </cell>
          <cell r="G267">
            <v>1763176.12</v>
          </cell>
          <cell r="H267">
            <v>0</v>
          </cell>
        </row>
        <row r="268">
          <cell r="A268" t="str">
            <v>60502</v>
          </cell>
          <cell r="B268" t="str">
            <v>ค่าธรรมเนียมนายหน้า</v>
          </cell>
          <cell r="C268">
            <v>0</v>
          </cell>
          <cell r="D268">
            <v>0</v>
          </cell>
          <cell r="E268">
            <v>0</v>
          </cell>
          <cell r="F268">
            <v>0</v>
          </cell>
          <cell r="G268">
            <v>0</v>
          </cell>
          <cell r="H268">
            <v>0</v>
          </cell>
        </row>
        <row r="269">
          <cell r="A269" t="str">
            <v>60503</v>
          </cell>
          <cell r="B269" t="str">
            <v>ค่าธรรมเนียมธนาคาร</v>
          </cell>
          <cell r="C269">
            <v>0</v>
          </cell>
          <cell r="D269">
            <v>0</v>
          </cell>
          <cell r="E269">
            <v>982599.88</v>
          </cell>
          <cell r="F269">
            <v>0</v>
          </cell>
          <cell r="G269">
            <v>982599.88</v>
          </cell>
          <cell r="H269">
            <v>0</v>
          </cell>
        </row>
        <row r="270">
          <cell r="A270" t="str">
            <v>60504</v>
          </cell>
          <cell r="B270" t="str">
            <v>ค่าสมาชิกต่างๆ</v>
          </cell>
          <cell r="C270">
            <v>0</v>
          </cell>
          <cell r="D270">
            <v>0</v>
          </cell>
          <cell r="E270">
            <v>176558.85</v>
          </cell>
          <cell r="F270">
            <v>0</v>
          </cell>
          <cell r="G270">
            <v>176558.85</v>
          </cell>
          <cell r="H270">
            <v>0</v>
          </cell>
        </row>
        <row r="271">
          <cell r="A271" t="str">
            <v>60505</v>
          </cell>
          <cell r="B271" t="str">
            <v>ค่าสอบบัญชี</v>
          </cell>
          <cell r="C271">
            <v>0</v>
          </cell>
          <cell r="D271">
            <v>0</v>
          </cell>
          <cell r="E271">
            <v>429187</v>
          </cell>
          <cell r="F271">
            <v>0</v>
          </cell>
          <cell r="G271">
            <v>429187</v>
          </cell>
          <cell r="H271">
            <v>0</v>
          </cell>
        </row>
        <row r="272">
          <cell r="A272" t="str">
            <v>60506</v>
          </cell>
          <cell r="B272" t="str">
            <v>ค่าธรรมเนียมตลาดหลักทรัพย์</v>
          </cell>
          <cell r="C272">
            <v>0</v>
          </cell>
          <cell r="D272">
            <v>0</v>
          </cell>
          <cell r="E272">
            <v>235205.36</v>
          </cell>
          <cell r="F272">
            <v>0</v>
          </cell>
          <cell r="G272">
            <v>235205.36</v>
          </cell>
          <cell r="H272">
            <v>0</v>
          </cell>
        </row>
        <row r="273">
          <cell r="A273" t="str">
            <v>60507</v>
          </cell>
          <cell r="B273" t="str">
            <v>ค่าธรรมเนียมและบริการอื่นๆ</v>
          </cell>
          <cell r="C273">
            <v>0</v>
          </cell>
          <cell r="D273">
            <v>0</v>
          </cell>
          <cell r="E273">
            <v>1639860.48</v>
          </cell>
          <cell r="F273">
            <v>0</v>
          </cell>
          <cell r="G273">
            <v>1639860.48</v>
          </cell>
          <cell r="H273">
            <v>0</v>
          </cell>
        </row>
        <row r="274">
          <cell r="A274" t="str">
            <v>60508</v>
          </cell>
          <cell r="B274" t="str">
            <v>ส่วนเพิ่มจากการซื้อ-ขายเงินตรา ตปท.ล่วงหน้าตัดบัญช</v>
          </cell>
          <cell r="C274">
            <v>0</v>
          </cell>
          <cell r="D274">
            <v>0</v>
          </cell>
          <cell r="E274">
            <v>0</v>
          </cell>
          <cell r="F274">
            <v>0</v>
          </cell>
          <cell r="G274">
            <v>0</v>
          </cell>
          <cell r="H274">
            <v>0</v>
          </cell>
        </row>
        <row r="275">
          <cell r="A275" t="str">
            <v>60601</v>
          </cell>
          <cell r="B275" t="str">
            <v>ค่าลงทะเบียน-ฝึกอบรม</v>
          </cell>
          <cell r="C275">
            <v>0</v>
          </cell>
          <cell r="D275">
            <v>0</v>
          </cell>
          <cell r="E275">
            <v>323003.78000000003</v>
          </cell>
          <cell r="F275">
            <v>0</v>
          </cell>
          <cell r="G275">
            <v>323003.78000000003</v>
          </cell>
          <cell r="H275">
            <v>0</v>
          </cell>
        </row>
        <row r="276">
          <cell r="A276" t="str">
            <v>60602</v>
          </cell>
          <cell r="B276" t="str">
            <v>ค่าวิทยากร</v>
          </cell>
          <cell r="C276">
            <v>0</v>
          </cell>
          <cell r="D276">
            <v>0</v>
          </cell>
          <cell r="E276">
            <v>39000</v>
          </cell>
          <cell r="F276">
            <v>0</v>
          </cell>
          <cell r="G276">
            <v>39000</v>
          </cell>
          <cell r="H276">
            <v>0</v>
          </cell>
        </row>
        <row r="277">
          <cell r="A277" t="str">
            <v>60603</v>
          </cell>
          <cell r="B277" t="str">
            <v>ค่าฝึกอบรมอื่นๆ</v>
          </cell>
          <cell r="C277">
            <v>0</v>
          </cell>
          <cell r="D277">
            <v>0</v>
          </cell>
          <cell r="E277">
            <v>57488.52</v>
          </cell>
          <cell r="F277">
            <v>0</v>
          </cell>
          <cell r="G277">
            <v>57488.52</v>
          </cell>
          <cell r="H277">
            <v>0</v>
          </cell>
        </row>
        <row r="278">
          <cell r="A278" t="str">
            <v>60701</v>
          </cell>
          <cell r="B278" t="str">
            <v>ค่าพาหนะเดินทาง ที่พัก-ในต่างประเทศ</v>
          </cell>
          <cell r="C278">
            <v>0</v>
          </cell>
          <cell r="D278">
            <v>0</v>
          </cell>
          <cell r="E278">
            <v>1410918.59</v>
          </cell>
          <cell r="F278">
            <v>0</v>
          </cell>
          <cell r="G278">
            <v>1410918.59</v>
          </cell>
          <cell r="H278">
            <v>0</v>
          </cell>
        </row>
        <row r="279">
          <cell r="A279" t="str">
            <v>60702</v>
          </cell>
          <cell r="B279" t="str">
            <v>ค่าพาหนะเดิน ที่พัก-ต่างประเทศ</v>
          </cell>
          <cell r="C279">
            <v>0</v>
          </cell>
          <cell r="D279">
            <v>0</v>
          </cell>
          <cell r="E279">
            <v>118625.21</v>
          </cell>
          <cell r="F279">
            <v>0</v>
          </cell>
          <cell r="G279">
            <v>118625.21</v>
          </cell>
          <cell r="H279">
            <v>0</v>
          </cell>
        </row>
        <row r="280">
          <cell r="A280" t="str">
            <v>60703</v>
          </cell>
          <cell r="B280" t="str">
            <v>ค่าพหนะตรวจเรือ</v>
          </cell>
          <cell r="C280">
            <v>0</v>
          </cell>
          <cell r="D280">
            <v>0</v>
          </cell>
          <cell r="E280">
            <v>0</v>
          </cell>
          <cell r="F280">
            <v>0</v>
          </cell>
          <cell r="G280">
            <v>0</v>
          </cell>
          <cell r="H280">
            <v>0</v>
          </cell>
        </row>
        <row r="281">
          <cell r="A281" t="str">
            <v>60801</v>
          </cell>
          <cell r="B281" t="str">
            <v>ค่าเลี้ยงรับรองธุรกิจ</v>
          </cell>
          <cell r="C281">
            <v>0</v>
          </cell>
          <cell r="D281">
            <v>0</v>
          </cell>
          <cell r="E281">
            <v>838294.93</v>
          </cell>
          <cell r="F281">
            <v>0</v>
          </cell>
          <cell r="G281">
            <v>838294.93</v>
          </cell>
          <cell r="H281">
            <v>0</v>
          </cell>
        </row>
        <row r="282">
          <cell r="A282" t="str">
            <v>60802</v>
          </cell>
          <cell r="B282" t="str">
            <v>ค่าส่งเสริมการขาย</v>
          </cell>
          <cell r="C282">
            <v>0</v>
          </cell>
          <cell r="D282">
            <v>0</v>
          </cell>
          <cell r="E282">
            <v>98251</v>
          </cell>
          <cell r="F282">
            <v>0</v>
          </cell>
          <cell r="G282">
            <v>98251</v>
          </cell>
          <cell r="H282">
            <v>0</v>
          </cell>
        </row>
        <row r="283">
          <cell r="A283" t="str">
            <v>60803</v>
          </cell>
          <cell r="B283" t="str">
            <v>เงินบริจาคการกุศล</v>
          </cell>
          <cell r="C283">
            <v>0</v>
          </cell>
          <cell r="D283">
            <v>0</v>
          </cell>
          <cell r="E283">
            <v>10200</v>
          </cell>
          <cell r="F283">
            <v>0</v>
          </cell>
          <cell r="G283">
            <v>10200</v>
          </cell>
          <cell r="H283">
            <v>0</v>
          </cell>
        </row>
        <row r="284">
          <cell r="A284" t="str">
            <v>60804</v>
          </cell>
          <cell r="B284" t="str">
            <v>ค่าโฆษณา</v>
          </cell>
          <cell r="C284">
            <v>0</v>
          </cell>
          <cell r="D284">
            <v>0</v>
          </cell>
          <cell r="E284">
            <v>277611.74</v>
          </cell>
          <cell r="F284">
            <v>0</v>
          </cell>
          <cell r="G284">
            <v>277611.74</v>
          </cell>
          <cell r="H284">
            <v>0</v>
          </cell>
        </row>
        <row r="285">
          <cell r="A285" t="str">
            <v>60805</v>
          </cell>
          <cell r="B285" t="str">
            <v>ค่าเอกสาร สิ่งพิมพ์ แบบประกวดราคา</v>
          </cell>
          <cell r="C285">
            <v>0</v>
          </cell>
          <cell r="D285">
            <v>0</v>
          </cell>
          <cell r="E285">
            <v>284674.83</v>
          </cell>
          <cell r="F285">
            <v>0</v>
          </cell>
          <cell r="G285">
            <v>284674.83</v>
          </cell>
          <cell r="H285">
            <v>0</v>
          </cell>
        </row>
        <row r="286">
          <cell r="A286" t="str">
            <v>60900</v>
          </cell>
          <cell r="B286" t="str">
            <v>ค่าใช้จ่ายอื่นๆ</v>
          </cell>
          <cell r="C286">
            <v>0</v>
          </cell>
          <cell r="D286">
            <v>0</v>
          </cell>
          <cell r="E286">
            <v>273504.19</v>
          </cell>
          <cell r="F286">
            <v>0</v>
          </cell>
          <cell r="G286">
            <v>273504.19</v>
          </cell>
          <cell r="H286">
            <v>0</v>
          </cell>
        </row>
        <row r="287">
          <cell r="A287" t="str">
            <v>60901</v>
          </cell>
          <cell r="B287" t="str">
            <v>ค่าเสื่อมราคา</v>
          </cell>
          <cell r="C287">
            <v>0</v>
          </cell>
          <cell r="D287">
            <v>0</v>
          </cell>
          <cell r="E287">
            <v>6527962.6600000001</v>
          </cell>
          <cell r="F287">
            <v>0</v>
          </cell>
          <cell r="G287">
            <v>6527962.6600000001</v>
          </cell>
          <cell r="H287">
            <v>0</v>
          </cell>
        </row>
        <row r="288">
          <cell r="A288" t="str">
            <v>60902</v>
          </cell>
          <cell r="B288" t="str">
            <v>ค่าใช้จ่ายตัดจ่าย (บริหาร)</v>
          </cell>
          <cell r="C288">
            <v>0</v>
          </cell>
          <cell r="D288">
            <v>0</v>
          </cell>
          <cell r="E288">
            <v>0</v>
          </cell>
          <cell r="F288">
            <v>0</v>
          </cell>
          <cell r="G288">
            <v>0</v>
          </cell>
          <cell r="H288">
            <v>0</v>
          </cell>
        </row>
        <row r="289">
          <cell r="A289" t="str">
            <v>60903</v>
          </cell>
          <cell r="B289" t="str">
            <v>ดอกผลเช่าซื้อตัดบัญชี</v>
          </cell>
          <cell r="C289">
            <v>0</v>
          </cell>
          <cell r="D289">
            <v>0</v>
          </cell>
          <cell r="E289">
            <v>0</v>
          </cell>
          <cell r="F289">
            <v>0</v>
          </cell>
          <cell r="G289">
            <v>0</v>
          </cell>
          <cell r="H289">
            <v>0</v>
          </cell>
        </row>
        <row r="290">
          <cell r="A290" t="str">
            <v>60904</v>
          </cell>
          <cell r="B290" t="str">
            <v>ค่าฟิล์ม ค่าล้าง-อัดรูป</v>
          </cell>
          <cell r="C290">
            <v>0</v>
          </cell>
          <cell r="D290">
            <v>0</v>
          </cell>
          <cell r="E290">
            <v>15263.41</v>
          </cell>
          <cell r="F290">
            <v>0</v>
          </cell>
          <cell r="G290">
            <v>15263.41</v>
          </cell>
          <cell r="H290">
            <v>0</v>
          </cell>
        </row>
        <row r="291">
          <cell r="A291" t="str">
            <v>60905</v>
          </cell>
          <cell r="B291" t="str">
            <v>หนี้สงสัยจะสูญ</v>
          </cell>
          <cell r="C291">
            <v>0</v>
          </cell>
          <cell r="D291">
            <v>0</v>
          </cell>
          <cell r="E291">
            <v>2980073.88</v>
          </cell>
          <cell r="F291">
            <v>0</v>
          </cell>
          <cell r="G291">
            <v>2980073.88</v>
          </cell>
          <cell r="H291">
            <v>0</v>
          </cell>
        </row>
        <row r="292">
          <cell r="A292" t="str">
            <v>60906</v>
          </cell>
          <cell r="B292" t="str">
            <v>หนี้สูญ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60910</v>
          </cell>
          <cell r="B293" t="str">
            <v>ขาดทุนจากอัตราแลกเปลี่ยน</v>
          </cell>
          <cell r="C293">
            <v>0</v>
          </cell>
          <cell r="D293">
            <v>0</v>
          </cell>
          <cell r="E293">
            <v>1316285.8400000001</v>
          </cell>
          <cell r="F293">
            <v>0</v>
          </cell>
          <cell r="G293">
            <v>1316285.8400000001</v>
          </cell>
          <cell r="H293">
            <v>0</v>
          </cell>
        </row>
        <row r="294">
          <cell r="A294" t="str">
            <v>60911</v>
          </cell>
          <cell r="B294" t="str">
            <v>ขาดทุนจากการขายทรัพย์สิน</v>
          </cell>
          <cell r="C294">
            <v>0</v>
          </cell>
          <cell r="D294">
            <v>0</v>
          </cell>
          <cell r="E294">
            <v>24521.23</v>
          </cell>
          <cell r="F294">
            <v>0</v>
          </cell>
          <cell r="G294">
            <v>24521.23</v>
          </cell>
          <cell r="H294">
            <v>0</v>
          </cell>
        </row>
        <row r="295">
          <cell r="A295" t="str">
            <v>60912</v>
          </cell>
          <cell r="B295" t="str">
            <v>ขาดทุนจากการลงทุนในบริษัทย่อย</v>
          </cell>
          <cell r="C295">
            <v>0</v>
          </cell>
          <cell r="D295">
            <v>0</v>
          </cell>
          <cell r="E295">
            <v>62641.65</v>
          </cell>
          <cell r="F295">
            <v>0</v>
          </cell>
          <cell r="G295">
            <v>62641.65</v>
          </cell>
          <cell r="H295">
            <v>0</v>
          </cell>
        </row>
        <row r="296">
          <cell r="A296" t="str">
            <v>60915</v>
          </cell>
          <cell r="B296" t="str">
            <v>ขาดทุนที่เกิดขึ้นจากการจำหน่ายเงินลงทุน</v>
          </cell>
          <cell r="C296">
            <v>0</v>
          </cell>
          <cell r="D296">
            <v>0</v>
          </cell>
          <cell r="E296">
            <v>159496.42000000001</v>
          </cell>
          <cell r="F296">
            <v>0</v>
          </cell>
          <cell r="G296">
            <v>159496.42000000001</v>
          </cell>
          <cell r="H296">
            <v>0</v>
          </cell>
        </row>
        <row r="297">
          <cell r="A297" t="str">
            <v>60916</v>
          </cell>
          <cell r="B297" t="str">
            <v>ค่าปรับจากการผิดสัญญาจ้าง</v>
          </cell>
          <cell r="C297">
            <v>0</v>
          </cell>
          <cell r="D297">
            <v>0</v>
          </cell>
          <cell r="E297">
            <v>0</v>
          </cell>
          <cell r="F297">
            <v>0</v>
          </cell>
          <cell r="G297">
            <v>0</v>
          </cell>
          <cell r="H297">
            <v>0</v>
          </cell>
        </row>
        <row r="298">
          <cell r="A298" t="str">
            <v>60920</v>
          </cell>
          <cell r="B298" t="str">
            <v>ค่าใช้จ่ายเบ็ดเตล็ด</v>
          </cell>
          <cell r="C298">
            <v>0</v>
          </cell>
          <cell r="D298">
            <v>0</v>
          </cell>
          <cell r="E298">
            <v>83773.5</v>
          </cell>
          <cell r="F298">
            <v>0</v>
          </cell>
          <cell r="G298">
            <v>83773.5</v>
          </cell>
          <cell r="H298">
            <v>0</v>
          </cell>
        </row>
        <row r="299">
          <cell r="A299" t="str">
            <v>69001</v>
          </cell>
          <cell r="B299" t="str">
            <v>ดอกเบี้ยเงินกู้ระยะยาว ไทยพาณิชย์</v>
          </cell>
          <cell r="C299">
            <v>0</v>
          </cell>
          <cell r="D299">
            <v>0</v>
          </cell>
          <cell r="E299">
            <v>2072791.39</v>
          </cell>
          <cell r="F299">
            <v>0</v>
          </cell>
          <cell r="G299">
            <v>2072791.39</v>
          </cell>
          <cell r="H299">
            <v>0</v>
          </cell>
        </row>
        <row r="300">
          <cell r="A300" t="str">
            <v>69002</v>
          </cell>
          <cell r="B300" t="str">
            <v>ดอกเบี้ยเงินเบิกเกินบัญชี</v>
          </cell>
          <cell r="C300">
            <v>0</v>
          </cell>
          <cell r="D300">
            <v>0</v>
          </cell>
          <cell r="E300">
            <v>224487.21</v>
          </cell>
          <cell r="F300">
            <v>0</v>
          </cell>
          <cell r="G300">
            <v>224487.21</v>
          </cell>
          <cell r="H300">
            <v>0</v>
          </cell>
        </row>
        <row r="301">
          <cell r="A301" t="str">
            <v>69003</v>
          </cell>
          <cell r="B301" t="str">
            <v>ดอกเบี้ยจ่ายอื่นๆ</v>
          </cell>
          <cell r="C301">
            <v>0</v>
          </cell>
          <cell r="D301">
            <v>0</v>
          </cell>
          <cell r="E301">
            <v>10348299.119999999</v>
          </cell>
          <cell r="F301">
            <v>0</v>
          </cell>
          <cell r="G301">
            <v>10348299.119999999</v>
          </cell>
          <cell r="H301">
            <v>0</v>
          </cell>
        </row>
        <row r="302">
          <cell r="A302" t="str">
            <v>69004</v>
          </cell>
          <cell r="B302" t="str">
            <v>ดอกเบี้ยจ่าย-เจ้าหนี้ T/R</v>
          </cell>
          <cell r="C302">
            <v>0</v>
          </cell>
          <cell r="D302">
            <v>0</v>
          </cell>
          <cell r="E302">
            <v>197353.31</v>
          </cell>
          <cell r="F302">
            <v>0</v>
          </cell>
          <cell r="G302">
            <v>197353.31</v>
          </cell>
          <cell r="H302">
            <v>0</v>
          </cell>
        </row>
        <row r="303">
          <cell r="A303" t="str">
            <v>69101</v>
          </cell>
          <cell r="B303" t="str">
            <v>ภาษีโรงเรือนและที่ดิน</v>
          </cell>
          <cell r="C303">
            <v>0</v>
          </cell>
          <cell r="D303">
            <v>0</v>
          </cell>
          <cell r="E303">
            <v>154697</v>
          </cell>
          <cell r="F303">
            <v>0</v>
          </cell>
          <cell r="G303">
            <v>154697</v>
          </cell>
          <cell r="H303">
            <v>0</v>
          </cell>
        </row>
        <row r="304">
          <cell r="A304" t="str">
            <v>69102</v>
          </cell>
          <cell r="B304" t="str">
            <v>ภาษีเงินได้นิติบุคคล</v>
          </cell>
          <cell r="C304">
            <v>0</v>
          </cell>
          <cell r="D304">
            <v>0</v>
          </cell>
          <cell r="E304">
            <v>0</v>
          </cell>
          <cell r="F304">
            <v>0</v>
          </cell>
          <cell r="G304">
            <v>0</v>
          </cell>
          <cell r="H304">
            <v>0</v>
          </cell>
        </row>
        <row r="305">
          <cell r="A305" t="str">
            <v>69201</v>
          </cell>
          <cell r="B305" t="str">
            <v>ภาษีซื้อขอคืนไม่ได้</v>
          </cell>
          <cell r="C305">
            <v>0</v>
          </cell>
          <cell r="D305">
            <v>0</v>
          </cell>
          <cell r="E305">
            <v>0</v>
          </cell>
          <cell r="F305">
            <v>47474.25</v>
          </cell>
          <cell r="G305">
            <v>0</v>
          </cell>
          <cell r="H305">
            <v>47474.25</v>
          </cell>
        </row>
        <row r="306">
          <cell r="A306" t="str">
            <v>69202</v>
          </cell>
          <cell r="B306" t="str">
            <v>เงินเพิ่มและเบี้ยปรับ</v>
          </cell>
          <cell r="C306">
            <v>0</v>
          </cell>
          <cell r="D306">
            <v>0</v>
          </cell>
          <cell r="E306">
            <v>368866.83</v>
          </cell>
          <cell r="F306">
            <v>0</v>
          </cell>
          <cell r="G306">
            <v>368866.83</v>
          </cell>
          <cell r="H306">
            <v>0</v>
          </cell>
        </row>
        <row r="307">
          <cell r="C307">
            <v>1127528059.2700002</v>
          </cell>
          <cell r="D307">
            <v>1127528059.2699997</v>
          </cell>
          <cell r="E307">
            <v>879863858.40000021</v>
          </cell>
          <cell r="F307">
            <v>879863858.39999998</v>
          </cell>
          <cell r="G307">
            <v>981107238.61000025</v>
          </cell>
          <cell r="H307">
            <v>981107238.6099999</v>
          </cell>
        </row>
      </sheetData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3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3800"/>
      <sheetName val="J1"/>
      <sheetName val="J2"/>
      <sheetName val="J3 - Nong Pra Lai"/>
      <sheetName val="J4 - Cha Cheng Sao"/>
    </sheetNames>
    <sheetDataSet>
      <sheetData sheetId="0" refreshError="1"/>
      <sheetData sheetId="1">
        <row r="10">
          <cell r="L10">
            <v>86676260.299999997</v>
          </cell>
        </row>
      </sheetData>
      <sheetData sheetId="2">
        <row r="17">
          <cell r="U17">
            <v>953133469.62000012</v>
          </cell>
        </row>
      </sheetData>
      <sheetData sheetId="3" refreshError="1"/>
      <sheetData sheetId="4"/>
    </sheetDataSet>
  </externalBook>
</externalLink>
</file>

<file path=xl/externalLinks/externalLink3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Trial Balance"/>
      <sheetName val="UA121_Frame by channel"/>
    </sheetNames>
    <sheetDataSet>
      <sheetData sheetId="0" refreshError="1">
        <row r="2">
          <cell r="G2">
            <v>36525</v>
          </cell>
        </row>
        <row r="17">
          <cell r="E17">
            <v>2301291.9806534634</v>
          </cell>
        </row>
      </sheetData>
      <sheetData sheetId="1" refreshError="1">
        <row r="4">
          <cell r="B4">
            <v>8500000</v>
          </cell>
        </row>
        <row r="17">
          <cell r="E17">
            <v>3000000</v>
          </cell>
        </row>
      </sheetData>
      <sheetData sheetId="2" refreshError="1"/>
      <sheetData sheetId="3" refreshError="1"/>
    </sheetDataSet>
  </externalBook>
</externalLink>
</file>

<file path=xl/externalLinks/externalLink3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etty"/>
      <sheetName val="ลน_อื่น"/>
      <sheetName val="ลน_การค้า"/>
      <sheetName val="เจ้าหนี้การค้า"/>
      <sheetName val="AP_Farm"/>
      <sheetName val="เจ้าหนี้อื่น_Farm"/>
      <sheetName val="ลูกหนี้_ฟาร์ม"/>
      <sheetName val="เช็คคืน_farm"/>
      <sheetName val="ปุ๋ย_farm"/>
      <sheetName val="ทดรอง_farm"/>
      <sheetName val="interest_farm"/>
      <sheetName val="คชจ_ค้างจ่าย_farm"/>
      <sheetName val="ลูกหนี้อื่น_Farm"/>
      <sheetName val="ลูกหนี้เงินให้กู้ยืม_Farm"/>
      <sheetName val="เงินทดรอง_Farm"/>
      <sheetName val="เจ้าหนี้การค้า-MBUค่าครีม"/>
      <sheetName val="ระหว่างกัน Y'07"/>
      <sheetName val="ระหว่างกัน Q3'07"/>
      <sheetName val="ลน_จน_งทร_จน_อื่น"/>
      <sheetName val="ทดรองในเครือ"/>
      <sheetName val="ดบ_ค้างรับ"/>
      <sheetName val="ค้างรับ"/>
      <sheetName val="ค่าเช่าจ่ายล่วงหน้า"/>
      <sheetName val="เช็คจ่ายล่วงหน้า"/>
      <sheetName val="จ่ายล่วงหน้า"/>
      <sheetName val="ภาษีถูกหัก"/>
      <sheetName val="deposit"/>
      <sheetName val="ดบ_ค้างจ่ายเครือ"/>
      <sheetName val="ดบ_ค้างจ่ายอื่น"/>
      <sheetName val="คชจ.รอตัดบช"/>
      <sheetName val="ภาษี"/>
      <sheetName val="sso"/>
      <sheetName val="ง_ด_ค้างจ่าย"/>
      <sheetName val="เงินให้กู้ในเครือ"/>
      <sheetName val="vat"/>
      <sheetName val="คชจ_ค้างจ่าย"/>
      <sheetName val="loan_scib"/>
      <sheetName val="จน.ทรัพย์สิน"/>
      <sheetName val="จน_ผ่อนชำระ"/>
      <sheetName val="________BLDG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</sheetDataSet>
  </externalBook>
</externalLink>
</file>

<file path=xl/externalLinks/externalLink3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3 P&amp;L "/>
      <sheetName val="FF-21(a)"/>
      <sheetName val="awpIR"/>
      <sheetName val="tax-ss"/>
      <sheetName val="เงินกู้ MGC"/>
      <sheetName val="AF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3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Fb4c"/>
      <sheetName val="Office"/>
      <sheetName val="TOTALPHYSICAL"/>
      <sheetName val="COVER"/>
      <sheetName val="L5"/>
      <sheetName val="L 6"/>
      <sheetName val="L 7"/>
      <sheetName val="L 8"/>
      <sheetName val="L 9"/>
      <sheetName val="L 10"/>
      <sheetName val="L 11"/>
      <sheetName val="L 12"/>
      <sheetName val="L 16"/>
      <sheetName val="L 17"/>
      <sheetName val="L 18"/>
      <sheetName val="L 19"/>
      <sheetName val=" L 20"/>
      <sheetName val="L 21"/>
      <sheetName val="L 21 ES"/>
      <sheetName val="FF-4"/>
      <sheetName val="3 P&amp;L "/>
      <sheetName val="FF-21(a)"/>
      <sheetName val="Loose982001"/>
      <sheetName val="CHECKLIST"/>
      <sheetName val="SAME"/>
      <sheetName val="Entity Data"/>
      <sheetName val="CA Sheet"/>
      <sheetName val="FF-2 (1)"/>
      <sheetName val="FSA"/>
      <sheetName val="B"/>
      <sheetName val="Trial Balance"/>
      <sheetName val="AF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3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art2"/>
      <sheetName val="prime"/>
      <sheetName val="Chart1"/>
      <sheetName val="MTM"/>
      <sheetName val="formula"/>
      <sheetName val="DEBENTURE"/>
      <sheetName val="feature"/>
      <sheetName val="data"/>
      <sheetName val="deal Ticket"/>
      <sheetName val="TRADING"/>
      <sheetName val="SALE"/>
      <sheetName val="Backup"/>
      <sheetName val="T-Bill Cal"/>
      <sheetName val="data-t-bill"/>
      <sheetName val="Deal t-bill"/>
      <sheetName val="monthly-P"/>
      <sheetName val="time"/>
      <sheetName val="record"/>
      <sheetName val="dealer"/>
      <sheetName val="Sheet2"/>
      <sheetName val="CCS"/>
      <sheetName val="CCS2"/>
      <sheetName val="Sheet1"/>
      <sheetName val="Run_no"/>
      <sheetName val="SETTELMEN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>
        <row r="4">
          <cell r="B4" t="str">
            <v>LB014A</v>
          </cell>
          <cell r="C4">
            <v>36809</v>
          </cell>
          <cell r="D4">
            <v>36993</v>
          </cell>
          <cell r="E4">
            <v>5.875</v>
          </cell>
          <cell r="F4">
            <v>36993</v>
          </cell>
          <cell r="H4">
            <v>37365</v>
          </cell>
          <cell r="L4">
            <v>184</v>
          </cell>
          <cell r="M4">
            <v>-1110</v>
          </cell>
          <cell r="N4">
            <v>36262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3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-English"/>
      <sheetName val="Detail30-09-48-E"/>
      <sheetName val="Detail30-06-48-E "/>
      <sheetName val="PL-E"/>
      <sheetName val="RATIO-E"/>
      <sheetName val="feature"/>
      <sheetName val="Lis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3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 BB"/>
      <sheetName val="BB-1"/>
      <sheetName val="Sum AJE"/>
      <sheetName val="B"/>
      <sheetName val="B-1"/>
      <sheetName val="confirm -related"/>
      <sheetName val="Master"/>
      <sheetName val="CONSOL"/>
      <sheetName val="Pat-sci"/>
      <sheetName val="vat"/>
      <sheetName val="Standing Data"/>
      <sheetName val="Asset &amp; Liability"/>
      <sheetName val="Net asset value"/>
      <sheetName val="Bedrreceptuur"/>
      <sheetName val="dtct cong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3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st"/>
      <sheetName val="รายชื่อเข้า"/>
      <sheetName val="สปส1-031"/>
      <sheetName val="รายชื่อออก"/>
      <sheetName val="สปส6-09"/>
      <sheetName val="ปะหน้า"/>
      <sheetName val="9.55"/>
      <sheetName val="สลิป"/>
    </sheetNames>
    <sheetDataSet>
      <sheetData sheetId="0">
        <row r="1">
          <cell r="A1" t="str">
            <v>วันที่</v>
          </cell>
          <cell r="C1" t="str">
            <v>พ.ศ.</v>
          </cell>
        </row>
        <row r="2">
          <cell r="B2" t="str">
            <v>มกราคม</v>
          </cell>
          <cell r="C2">
            <v>2551</v>
          </cell>
        </row>
        <row r="3">
          <cell r="B3" t="str">
            <v>กุมภาพันธ์</v>
          </cell>
          <cell r="C3">
            <v>2552</v>
          </cell>
        </row>
        <row r="4">
          <cell r="B4" t="str">
            <v>มีนาคม</v>
          </cell>
          <cell r="C4">
            <v>2553</v>
          </cell>
        </row>
        <row r="5">
          <cell r="B5" t="str">
            <v>เมษายน</v>
          </cell>
          <cell r="C5">
            <v>2554</v>
          </cell>
        </row>
        <row r="6">
          <cell r="B6" t="str">
            <v>พฤษภาคม</v>
          </cell>
          <cell r="C6">
            <v>2555</v>
          </cell>
        </row>
        <row r="7">
          <cell r="B7" t="str">
            <v>มิถุนายน</v>
          </cell>
          <cell r="C7">
            <v>2556</v>
          </cell>
        </row>
        <row r="8">
          <cell r="B8" t="str">
            <v>กรกฎาคม</v>
          </cell>
          <cell r="C8">
            <v>2557</v>
          </cell>
        </row>
        <row r="9">
          <cell r="B9" t="str">
            <v>สิงหาคม</v>
          </cell>
          <cell r="C9">
            <v>2558</v>
          </cell>
        </row>
        <row r="10">
          <cell r="B10" t="str">
            <v>กันยายน</v>
          </cell>
          <cell r="C10">
            <v>2559</v>
          </cell>
        </row>
        <row r="11">
          <cell r="B11" t="str">
            <v>ตุลาคม</v>
          </cell>
          <cell r="C11">
            <v>2560</v>
          </cell>
        </row>
        <row r="12">
          <cell r="B12" t="str">
            <v>พฤศจิกายน</v>
          </cell>
          <cell r="C12">
            <v>2561</v>
          </cell>
        </row>
        <row r="13">
          <cell r="B13" t="str">
            <v>ธันวาคม</v>
          </cell>
          <cell r="C13">
            <v>2562</v>
          </cell>
        </row>
      </sheetData>
      <sheetData sheetId="1">
        <row r="2">
          <cell r="A2" t="str">
            <v>ลำดับ</v>
          </cell>
          <cell r="H2" t="str">
            <v>แผ่นที่</v>
          </cell>
        </row>
        <row r="3">
          <cell r="A3">
            <v>1</v>
          </cell>
          <cell r="H3">
            <v>1</v>
          </cell>
        </row>
        <row r="4">
          <cell r="A4">
            <v>2</v>
          </cell>
          <cell r="H4">
            <v>1</v>
          </cell>
        </row>
        <row r="26">
          <cell r="A26" t="str">
            <v/>
          </cell>
          <cell r="H26" t="str">
            <v/>
          </cell>
        </row>
        <row r="27">
          <cell r="A27" t="str">
            <v/>
          </cell>
          <cell r="H27" t="str">
            <v/>
          </cell>
        </row>
        <row r="28">
          <cell r="A28" t="str">
            <v/>
          </cell>
          <cell r="H28" t="str">
            <v/>
          </cell>
        </row>
        <row r="29">
          <cell r="A29" t="str">
            <v/>
          </cell>
          <cell r="H29" t="str">
            <v/>
          </cell>
        </row>
        <row r="30">
          <cell r="A30" t="str">
            <v/>
          </cell>
          <cell r="H30" t="str">
            <v/>
          </cell>
        </row>
        <row r="31">
          <cell r="A31" t="str">
            <v/>
          </cell>
          <cell r="H31" t="str">
            <v/>
          </cell>
        </row>
        <row r="32">
          <cell r="A32" t="str">
            <v/>
          </cell>
          <cell r="H32" t="str">
            <v/>
          </cell>
        </row>
        <row r="33">
          <cell r="A33" t="str">
            <v/>
          </cell>
          <cell r="H33" t="str">
            <v/>
          </cell>
        </row>
        <row r="34">
          <cell r="A34" t="str">
            <v/>
          </cell>
          <cell r="H34" t="str">
            <v/>
          </cell>
        </row>
        <row r="35">
          <cell r="A35" t="str">
            <v/>
          </cell>
          <cell r="H35" t="str">
            <v/>
          </cell>
        </row>
        <row r="36">
          <cell r="A36" t="str">
            <v/>
          </cell>
          <cell r="H36" t="str">
            <v/>
          </cell>
        </row>
        <row r="37">
          <cell r="A37" t="str">
            <v/>
          </cell>
          <cell r="H37" t="str">
            <v/>
          </cell>
        </row>
        <row r="38">
          <cell r="A38" t="str">
            <v/>
          </cell>
          <cell r="H38" t="str">
            <v/>
          </cell>
        </row>
        <row r="39">
          <cell r="A39" t="str">
            <v/>
          </cell>
          <cell r="H39" t="str">
            <v/>
          </cell>
        </row>
        <row r="40">
          <cell r="A40" t="str">
            <v/>
          </cell>
          <cell r="H40" t="str">
            <v/>
          </cell>
        </row>
        <row r="41">
          <cell r="A41" t="str">
            <v/>
          </cell>
          <cell r="H41" t="str">
            <v/>
          </cell>
        </row>
        <row r="42">
          <cell r="A42" t="str">
            <v/>
          </cell>
          <cell r="H42" t="str">
            <v/>
          </cell>
        </row>
        <row r="43">
          <cell r="A43" t="str">
            <v/>
          </cell>
          <cell r="H43" t="str">
            <v/>
          </cell>
        </row>
        <row r="44">
          <cell r="A44" t="str">
            <v/>
          </cell>
          <cell r="H44" t="str">
            <v/>
          </cell>
        </row>
        <row r="45">
          <cell r="A45" t="str">
            <v/>
          </cell>
          <cell r="H45" t="str">
            <v/>
          </cell>
        </row>
        <row r="46">
          <cell r="A46" t="str">
            <v/>
          </cell>
          <cell r="H46" t="str">
            <v/>
          </cell>
        </row>
        <row r="47">
          <cell r="A47" t="str">
            <v/>
          </cell>
          <cell r="H47" t="str">
            <v/>
          </cell>
        </row>
        <row r="48">
          <cell r="A48" t="str">
            <v/>
          </cell>
          <cell r="H48" t="str">
            <v/>
          </cell>
        </row>
        <row r="49">
          <cell r="A49" t="str">
            <v/>
          </cell>
          <cell r="H49" t="str">
            <v/>
          </cell>
        </row>
        <row r="50">
          <cell r="A50" t="str">
            <v/>
          </cell>
          <cell r="H50" t="str">
            <v/>
          </cell>
        </row>
        <row r="51">
          <cell r="A51" t="str">
            <v/>
          </cell>
          <cell r="H51" t="str">
            <v/>
          </cell>
        </row>
        <row r="52">
          <cell r="A52" t="str">
            <v/>
          </cell>
          <cell r="H52" t="str">
            <v/>
          </cell>
        </row>
        <row r="53">
          <cell r="A53" t="str">
            <v/>
          </cell>
          <cell r="H53" t="str">
            <v/>
          </cell>
        </row>
        <row r="54">
          <cell r="A54" t="str">
            <v/>
          </cell>
          <cell r="H54" t="str">
            <v/>
          </cell>
        </row>
        <row r="55">
          <cell r="A55" t="str">
            <v/>
          </cell>
          <cell r="H55" t="str">
            <v/>
          </cell>
        </row>
        <row r="56">
          <cell r="A56" t="str">
            <v/>
          </cell>
          <cell r="H56" t="str">
            <v/>
          </cell>
        </row>
        <row r="57">
          <cell r="A57" t="str">
            <v/>
          </cell>
          <cell r="H57" t="str">
            <v/>
          </cell>
        </row>
        <row r="58">
          <cell r="A58" t="str">
            <v/>
          </cell>
          <cell r="H58" t="str">
            <v/>
          </cell>
        </row>
        <row r="59">
          <cell r="A59" t="str">
            <v/>
          </cell>
          <cell r="H59" t="str">
            <v/>
          </cell>
        </row>
        <row r="60">
          <cell r="A60" t="str">
            <v/>
          </cell>
          <cell r="H60" t="str">
            <v/>
          </cell>
        </row>
        <row r="61">
          <cell r="A61" t="str">
            <v/>
          </cell>
          <cell r="H61" t="str">
            <v/>
          </cell>
        </row>
        <row r="62">
          <cell r="A62" t="str">
            <v/>
          </cell>
          <cell r="H62" t="str">
            <v/>
          </cell>
        </row>
        <row r="63">
          <cell r="A63" t="str">
            <v/>
          </cell>
          <cell r="H63" t="str">
            <v/>
          </cell>
        </row>
        <row r="64">
          <cell r="A64" t="str">
            <v/>
          </cell>
          <cell r="H64" t="str">
            <v/>
          </cell>
        </row>
        <row r="65">
          <cell r="A65" t="str">
            <v/>
          </cell>
          <cell r="H65" t="str">
            <v/>
          </cell>
        </row>
        <row r="66">
          <cell r="A66" t="str">
            <v/>
          </cell>
          <cell r="H66" t="str">
            <v/>
          </cell>
        </row>
        <row r="67">
          <cell r="A67" t="str">
            <v/>
          </cell>
          <cell r="H67" t="str">
            <v/>
          </cell>
        </row>
        <row r="68">
          <cell r="A68" t="str">
            <v/>
          </cell>
          <cell r="H68" t="str">
            <v/>
          </cell>
        </row>
        <row r="69">
          <cell r="A69" t="str">
            <v/>
          </cell>
          <cell r="H69" t="str">
            <v/>
          </cell>
        </row>
        <row r="70">
          <cell r="A70" t="str">
            <v/>
          </cell>
          <cell r="H70" t="str">
            <v/>
          </cell>
        </row>
        <row r="71">
          <cell r="A71" t="str">
            <v/>
          </cell>
          <cell r="H71" t="str">
            <v/>
          </cell>
        </row>
      </sheetData>
      <sheetData sheetId="2">
        <row r="40">
          <cell r="AL40" t="str">
            <v>ตุลาคม</v>
          </cell>
          <cell r="AV40">
            <v>2555</v>
          </cell>
        </row>
      </sheetData>
      <sheetData sheetId="3" refreshError="1"/>
      <sheetData sheetId="4" refreshError="1"/>
      <sheetData sheetId="5" refreshError="1"/>
      <sheetData sheetId="6"/>
      <sheetData sheetId="7"/>
    </sheetDataSet>
  </externalBook>
</externalLink>
</file>

<file path=xl/externalLinks/externalLink3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 - 1"/>
      <sheetName val="C-10"/>
      <sheetName val="C-20"/>
      <sheetName val="F-1"/>
      <sheetName val="F-2"/>
      <sheetName val="F-10"/>
      <sheetName val="G-1"/>
      <sheetName val="G-1103"/>
      <sheetName val="SE-10"/>
      <sheetName val="100-10"/>
      <sheetName val="110-10"/>
      <sheetName val="200-110"/>
      <sheetName val="200-111"/>
      <sheetName val="Cost-9M"/>
      <sheetName val="210-10"/>
      <sheetName val="L-1"/>
      <sheetName val="J-1"/>
      <sheetName val="AA - 1"/>
      <sheetName val="BB - 1"/>
      <sheetName val="DD-1"/>
      <sheetName val="GG-1"/>
      <sheetName val="Tke"/>
      <sheetName val="vat"/>
      <sheetName val="CONSOL"/>
      <sheetName val="Master"/>
      <sheetName val="List"/>
      <sheetName val="________BLDG"/>
      <sheetName val="STart"/>
      <sheetName val="Summary rs group"/>
      <sheetName val="TP"/>
      <sheetName val="adj"/>
      <sheetName val="คืน_proj#2"/>
      <sheetName val="wt &gt;1 y_update 300850"/>
      <sheetName val="rs"/>
      <sheetName val="OVERALL"/>
      <sheetName val="2.music"/>
      <sheetName val="3.media"/>
      <sheetName val="4.film"/>
      <sheetName val="5.IAM"/>
      <sheetName val="6.RS digital"/>
      <sheetName val="8.กลุ่มงานBD"/>
      <sheetName val="9.Drama,I-Dream,sports"/>
      <sheetName val="BD Detail Proj "/>
      <sheetName val="รายได้ปก KM "/>
      <sheetName val="tvrsiam ,ต้นทุนส่วนแบ่งปก"/>
      <sheetName val="Lineup อัลบั้มเพลง"/>
      <sheetName val="ภาพยนต์ 2007Q3-Q4"/>
      <sheetName val="TV2007Q4"/>
      <sheetName val="TVQ4 BU"/>
      <sheetName val="I-Dream Proj."/>
      <sheetName val="Drama 2007-Q3 "/>
      <sheetName val="DanBeam"/>
      <sheetName val="Parn"/>
      <sheetName val="digital"/>
      <sheetName val="รายได้รับล่วงหน้า 2007-07"/>
      <sheetName val="iam"/>
      <sheetName val="ปี 50 แรกบินปกติ (3)"/>
      <sheetName val="i-dream"/>
      <sheetName val="1สำนักประธาน"/>
      <sheetName val="7.การเงิน&amp;บัญชี"/>
      <sheetName val="PROVISION,DCF"/>
      <sheetName val="I.กลุ่มงานอื่น"/>
      <sheetName val="8.โฮมเอ็นเตอร์ฯ"/>
      <sheetName val="9.สำนักกม."/>
      <sheetName val="TP_เพิ่มกำไร v2"/>
      <sheetName val="aje_ค่าเผื่อ"/>
      <sheetName val="tp_3q07"/>
      <sheetName val="Sheet2"/>
      <sheetName val="km"/>
      <sheetName val="tcc"/>
      <sheetName val="moradok"/>
      <sheetName val="po_aug"/>
      <sheetName val="poema_9-12B"/>
      <sheetName val="ng"/>
      <sheetName val="rs i dream"/>
      <sheetName val="rsbs"/>
      <sheetName val="blu"/>
      <sheetName val="rsim"/>
      <sheetName val="rsfa_sep"/>
      <sheetName val="rsfa_oct-dec"/>
      <sheetName val="nagasia"/>
      <sheetName val="Inpu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</sheetDataSet>
  </externalBook>
</externalLink>
</file>

<file path=xl/externalLinks/externalLink3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เครื่องตกแต่ง"/>
      <sheetName val="อาคาร"/>
      <sheetName val="เครื่องมือ"/>
      <sheetName val="BALANCE SHEET "/>
    </sheetNames>
    <sheetDataSet>
      <sheetData sheetId="0">
        <row r="15">
          <cell r="F15">
            <v>2098135.8193465373</v>
          </cell>
        </row>
      </sheetData>
      <sheetData sheetId="1">
        <row r="4">
          <cell r="B4">
            <v>8500000</v>
          </cell>
        </row>
        <row r="15">
          <cell r="F15">
            <v>5500000</v>
          </cell>
        </row>
      </sheetData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3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CD-LAD"/>
      <sheetName val="C"/>
      <sheetName val="FF-1"/>
      <sheetName val="FSA"/>
      <sheetName val="B"/>
      <sheetName val="FF-4"/>
      <sheetName val="FF-21(a)"/>
      <sheetName val="Standing Data"/>
      <sheetName val="Asset &amp; Liability"/>
      <sheetName val="Net asset value"/>
      <sheetName val="DRP Con-RCD-LAD"/>
      <sheetName val="เงินกู้ธนชาติ"/>
      <sheetName val="เงินกู้ MGC"/>
      <sheetName val="G-35-3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3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-lead"/>
      <sheetName val="H1_MGS"/>
      <sheetName val="H2_Cagamas"/>
      <sheetName val="H3_Debentures"/>
      <sheetName val="H4_Quoted Shares"/>
      <sheetName val="cashflowcomp"/>
      <sheetName val="FF-1"/>
      <sheetName val="C"/>
      <sheetName val="FF-4"/>
      <sheetName val="เงินกู้ธนชาติ"/>
      <sheetName val="เงินกู้ MGC"/>
      <sheetName val="CA Sheet"/>
      <sheetName val="FF-21(a)"/>
      <sheetName val="AFA"/>
      <sheetName val="tax-ss"/>
      <sheetName val="H4_Quoted_Shares"/>
      <sheetName val="เงินกู้_MGC"/>
      <sheetName val="CA_Sheet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/>
    </sheetDataSet>
  </externalBook>
</externalLink>
</file>

<file path=xl/externalLinks/externalLink3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Workdone"/>
      <sheetName val="DOMESTIC"/>
      <sheetName val="IMPORT"/>
      <sheetName val="NOT PRINT"/>
    </sheetNames>
    <sheetDataSet>
      <sheetData sheetId="0" refreshError="1"/>
      <sheetData sheetId="1"/>
      <sheetData sheetId="2"/>
      <sheetData sheetId="3" refreshError="1"/>
    </sheetDataSet>
  </externalBook>
</externalLink>
</file>

<file path=xl/externalLinks/externalLink3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cashflowcomp"/>
      <sheetName val="FF-1"/>
      <sheetName val="C"/>
      <sheetName val="U"/>
      <sheetName val="CA Sheet"/>
      <sheetName val="AFA"/>
      <sheetName val="TrialBalance Q3-200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3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-11"/>
      <sheetName val="FSA"/>
      <sheetName val="cashflowcomp"/>
      <sheetName val="C"/>
      <sheetName val="STart"/>
      <sheetName val="AFA"/>
      <sheetName val="เงินกู้ MGC"/>
      <sheetName val="DOMESTIC"/>
      <sheetName val="เงินกู้_MG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</sheetDataSet>
  </externalBook>
</externalLink>
</file>

<file path=xl/externalLinks/externalLink3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v"/>
      <sheetName val="vehicle"/>
      <sheetName val="ประกันอัคคีภัยโรงงาน"/>
      <sheetName val="พรบ.3-โรงงาน"/>
      <sheetName val="GL JAN'53"/>
      <sheetName val="Sheet1"/>
      <sheetName val="ประกันหม้อน้ำโรงงาน'53 Total"/>
      <sheetName val="ประกันสินค้าโรงงาน"/>
      <sheetName val="ประกันชีวิต สนง.ญ"/>
      <sheetName val="Boiler"/>
      <sheetName val="คชจ.รอตัดบัญชี"/>
      <sheetName val="JVคชจ.ตัดจ่าย"/>
      <sheetName val="TAB19#P_125 Slim"/>
      <sheetName val="TAB19#R_250 Slim"/>
      <sheetName val="JVดบ.ตัดจ่าย"/>
      <sheetName val="Sheet2"/>
      <sheetName val="บวกกลับ_ค่าเช่าบ้านพัก 23 ห้อง"/>
      <sheetName val="บวกกลับ_ค่าเช่าบ้านพัก 22 ห้อง"/>
      <sheetName val="คชจ.อื่นๆ"/>
      <sheetName val="JVคชจ.อื่นๆ"/>
      <sheetName val="JVคชจ.อื่นๆ (เฉพาะ ต.ค.54)"/>
      <sheetName val="JVคชจ.อื่นๆ (เฉพาะ ก.ย.54)"/>
      <sheetName val="GL-ยานพาหนะง07"/>
      <sheetName val="GL-ยานพาหนะ'06"/>
      <sheetName val="JV adj.คชจ.ตัดจ่าย"/>
      <sheetName val="Jv adj.ยานพาหนะ"/>
      <sheetName val="ใบแนบเบี้ยอัคคีภัยปี 50-54"/>
      <sheetName val="เปรียบเทียบมูลค่า'54"/>
      <sheetName val="สรุปซื้อทส.ปี 2553"/>
      <sheetName val="ของคงเหลือ 31 มี.ค.54"/>
      <sheetName val="Apr'11"/>
      <sheetName val="WIP"/>
      <sheetName val="FG 31 มี.ค.52"/>
      <sheetName val="Picture Boiler"/>
      <sheetName val="jv-Adj.คชจ.อื่นๆ"/>
      <sheetName val="GL ธค.54"/>
      <sheetName val="Sheet3"/>
      <sheetName val="Sheet4"/>
      <sheetName val="200-110"/>
      <sheetName val="vat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externalLinks/externalLink3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xp"/>
      <sheetName val="________BLDG"/>
      <sheetName val="200-110"/>
      <sheetName val="vehicle"/>
      <sheetName val="Tke"/>
      <sheetName val="Sheet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3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3_MSCF"/>
      <sheetName val="FSA"/>
      <sheetName val="List"/>
      <sheetName val="TO - SP"/>
      <sheetName val="Sheet2"/>
      <sheetName val="Conso"/>
      <sheetName val="200-110"/>
      <sheetName val="เงินกู้ธนชาติ"/>
      <sheetName val="เงินกู้ MGC"/>
      <sheetName val="exp"/>
      <sheetName val="Cost centre expenditure"/>
      <sheetName val="K3_MSCF.XLS"/>
      <sheetName val="feature"/>
      <sheetName val="Standing Data"/>
      <sheetName val="Asset &amp; Liability"/>
      <sheetName val="Net asset value"/>
      <sheetName val="Newspaper"/>
      <sheetName val="STATEMENT"/>
      <sheetName val="currency"/>
      <sheetName val="Header"/>
      <sheetName val="U"/>
      <sheetName val="part-import"/>
      <sheetName val="part-local"/>
      <sheetName val="TB55(final)"/>
      <sheetName val="อัตราค่าบรรทุก"/>
      <sheetName val="New Item"/>
      <sheetName val="F L"/>
      <sheetName val="NAV average"/>
      <sheetName val="11-20"/>
      <sheetName val="B131 "/>
      <sheetName val="FF-3"/>
      <sheetName val="Q3-46"/>
      <sheetName val="Adj&amp;Rje(Z820) "/>
      <sheetName val="D300"/>
      <sheetName val="method"/>
      <sheetName val="CODE,NAME"/>
      <sheetName val="DG "/>
      <sheetName val="vehicle"/>
      <sheetName val="STart"/>
      <sheetName val="Val_Ind"/>
      <sheetName val="GL"/>
      <sheetName val="ลูกค้าถ่านหิน"/>
      <sheetName val="cost4-47"/>
      <sheetName val="CFP-BK2"/>
      <sheetName val="TO_-_SP"/>
      <sheetName val="FF_2 _1_"/>
      <sheetName val="B"/>
      <sheetName val="DEP C2001"/>
      <sheetName val="M_Maincomp"/>
      <sheetName val="I"/>
      <sheetName val="PJ List"/>
      <sheetName val="Links"/>
      <sheetName val="O3"/>
      <sheetName val="O4"/>
      <sheetName val="GL CB"/>
      <sheetName val="GL M"/>
      <sheetName val="InventTableModule_1-1"/>
      <sheetName val="B140"/>
      <sheetName val="Stock Aging"/>
      <sheetName val="D212"/>
      <sheetName val="BPR"/>
      <sheetName val="Lead"/>
      <sheetName val="17-100-35"/>
      <sheetName val="detail-T 05"/>
      <sheetName val="Monthly Returns"/>
      <sheetName val="ATTN"/>
      <sheetName val="Sheet1"/>
      <sheetName val="IFS"/>
      <sheetName val="UF"/>
      <sheetName val="ADMIN"/>
      <sheetName val="Asp"/>
      <sheetName val="J2"/>
      <sheetName val="J1"/>
      <sheetName val="TO _ SP"/>
      <sheetName val="DPL"/>
      <sheetName val="CA Sheet"/>
      <sheetName val="BALANCE SHEET"/>
      <sheetName val="PROFIT(LOSS)"/>
      <sheetName val="WLS"/>
      <sheetName val="Master"/>
      <sheetName val="FF_3"/>
      <sheetName val="DPLA"/>
      <sheetName val="Energy(update)"/>
      <sheetName val="อัตรามรณะ"/>
      <sheetName val="FF_6"/>
      <sheetName val="D"/>
      <sheetName val="Forex"/>
      <sheetName val="X FILES -Summary"/>
      <sheetName val="ProC Summary"/>
      <sheetName val="Command"/>
      <sheetName val="LEASEHOLD"/>
      <sheetName val="คชจ.ดำเนินงาน6-43"/>
      <sheetName val="Sale0311"/>
      <sheetName val="ADJ - RATE"/>
      <sheetName val="TrialBalance Q3-2002"/>
      <sheetName val="ตั๋วเงินรับ"/>
      <sheetName val="Investment"/>
      <sheetName val="Financial Highlights"/>
      <sheetName val="cashflowcomp"/>
      <sheetName val="ชื่อหุ้น"/>
      <sheetName val="B&amp;S 1999"/>
      <sheetName val="Sale0402"/>
      <sheetName val="FF_4"/>
      <sheetName val="cal (2)"/>
      <sheetName val="AA-1"/>
      <sheetName val="FORMC94"/>
      <sheetName val="PortSTDSave"/>
      <sheetName val="DATE"/>
      <sheetName val="C-6-ss"/>
      <sheetName val="DATA EXPEN.BG"/>
      <sheetName val="อาคาร"/>
      <sheetName val="เครื่องตกแต่ง"/>
      <sheetName val="เครื่องมือ"/>
      <sheetName val="TO_-_SP1"/>
      <sheetName val="Cost_centre_expenditure"/>
      <sheetName val="เงินกู้_MGC"/>
      <sheetName val="K3_MSCF_XLS"/>
      <sheetName val="Standing_Data"/>
      <sheetName val="Asset_&amp;_Liability"/>
      <sheetName val="Net_asset_value"/>
      <sheetName val="New_Item"/>
      <sheetName val="F_L"/>
      <sheetName val="NAV_average"/>
      <sheetName val="B131_"/>
      <sheetName val="Adj&amp;Rje(Z820)_"/>
      <sheetName val="FF_2__1_"/>
      <sheetName val="DEP_C2001"/>
      <sheetName val="GL_CB"/>
      <sheetName val="GL_M"/>
      <sheetName val="PJ_List"/>
      <sheetName val="Stock_Aging"/>
      <sheetName val="TO_-_SP2"/>
      <sheetName val="Cost_centre_expenditure1"/>
      <sheetName val="เงินกู้_MGC1"/>
      <sheetName val="K3_MSCF_XLS1"/>
      <sheetName val="Standing_Data1"/>
      <sheetName val="Asset_&amp;_Liability1"/>
      <sheetName val="Net_asset_value1"/>
      <sheetName val="New_Item1"/>
      <sheetName val="F_L1"/>
      <sheetName val="NAV_average1"/>
      <sheetName val="B131_1"/>
      <sheetName val="Adj&amp;Rje(Z820)_1"/>
      <sheetName val="FF_2__1_1"/>
      <sheetName val="DEP_C20011"/>
      <sheetName val="GL_CB1"/>
      <sheetName val="GL_M1"/>
      <sheetName val="PJ_List1"/>
      <sheetName val="Stock_Aging1"/>
      <sheetName val="TMS2000"/>
      <sheetName val="BSI ขายให้ TM"/>
      <sheetName val="Purchase Order"/>
      <sheetName val="Customize Your Purchase Order"/>
      <sheetName val="Sheet3"/>
      <sheetName val="FR管理工程図"/>
      <sheetName val="SOR"/>
      <sheetName val="Location Codes"/>
      <sheetName val="Age311299TAS"/>
      <sheetName val="TASintDec00"/>
      <sheetName val="P4DDBFTAS"/>
      <sheetName val="JAN"/>
      <sheetName val="HP"/>
      <sheetName val="TermLoans"/>
      <sheetName val="NTM2000"/>
      <sheetName val="NTM2001"/>
      <sheetName val="FF-2"/>
      <sheetName val="Detail_เงินมัดจำจ่าย-12.61-ADJ"/>
      <sheetName val="Detail_เงินมัดจำจ่าย-1-62"/>
      <sheetName val="Detail_เงินมัดจำจ่าย-2-62  "/>
      <sheetName val="Detail_เงินมัดจำจ่าย-3-62"/>
      <sheetName val="Detail_เงินมัดจำจ่าย-4-62"/>
      <sheetName val="1"/>
      <sheetName val="2"/>
      <sheetName val="3"/>
      <sheetName val="4"/>
      <sheetName val="5"/>
      <sheetName val="6"/>
      <sheetName val="L"/>
      <sheetName val="Assumptions"/>
      <sheetName val="\Users\yuthadet\AppData\Local\T"/>
      <sheetName val="\C\Users\yuthadet\AppData\Local"/>
      <sheetName val="Non-Statistical Sampling Master"/>
      <sheetName val="Two Step Revenue Testing Master"/>
      <sheetName val="Global Data"/>
      <sheetName val="Library Procedures"/>
      <sheetName val="Ind Pay"/>
      <sheetName val="Taux"/>
      <sheetName val="donnee lct"/>
      <sheetName val="Input1"/>
      <sheetName val="M-7"/>
      <sheetName val="TO_-_SP3"/>
      <sheetName val="Drop Down"/>
      <sheetName val="Fagor04-A3112e"/>
      <sheetName val="NARRATIVE"/>
      <sheetName val="WP-TOT Ye'57 (รายได้)"/>
      <sheetName val="รายได้_Interim"/>
      <sheetName val="TOT-ค่าคอม"/>
      <sheetName val="TOT-ต้นทุน"/>
      <sheetName val="PROCEDURE"/>
      <sheetName val="WP-TOT Ye'60 (รายได้)"/>
      <sheetName val="WP-TOT Ye'60 (ต้นทุน)"/>
      <sheetName val="ค่าบริหาร"/>
      <sheetName val="TBA"/>
      <sheetName val="criteria"/>
      <sheetName val="LTX"/>
      <sheetName val="AM_COST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M MM"/>
      <sheetName val="10"/>
      <sheetName val="30a"/>
      <sheetName val="30-Note"/>
      <sheetName val="U-2"/>
      <sheetName val="Actual-Monthly"/>
      <sheetName val="Actual-ＹＴＤ"/>
      <sheetName val="Budget-Monthly"/>
      <sheetName val="Budget-YTD"/>
      <sheetName val="Age311299TESP"/>
      <sheetName val="P4DDBFTESP"/>
      <sheetName val="IntDec00TespM&amp;B"/>
      <sheetName val="FS(E)"/>
      <sheetName val="CF"/>
      <sheetName val="Ex rate"/>
      <sheetName val="6.Asset Written off"/>
      <sheetName val="ExRate"/>
      <sheetName val="donnee pdt"/>
      <sheetName val="NOTE 29"/>
      <sheetName val="detail-T_05"/>
      <sheetName val="R&amp;D変換サブ"/>
      <sheetName val="TB2009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/>
      <sheetData sheetId="140"/>
      <sheetData sheetId="14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/>
      <sheetData sheetId="243" refreshError="1"/>
      <sheetData sheetId="244" refreshError="1"/>
    </sheetDataSet>
  </externalBook>
</externalLink>
</file>

<file path=xl/externalLinks/externalLink3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WO2V2"/>
    </sheetNames>
    <definedNames>
      <definedName name="ModulePrn.PrintCase"/>
      <definedName name="ModulePrn.PrintWorkout"/>
    </definedNames>
    <sheetDataSet>
      <sheetData sheetId="0" refreshError="1"/>
    </sheetDataSet>
  </externalBook>
</externalLink>
</file>

<file path=xl/externalLinks/externalLink3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"/>
      <sheetName val="List"/>
      <sheetName val="feature"/>
      <sheetName val="Pelangi- AWP00"/>
      <sheetName val="FF_2"/>
      <sheetName val="FF_2 _1_"/>
      <sheetName val="FSA"/>
      <sheetName val="B"/>
      <sheetName val="B131 "/>
      <sheetName val="Newspaper"/>
      <sheetName val="STart"/>
      <sheetName val="Header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3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FF_3"/>
      <sheetName val="M_Maincomp"/>
      <sheetName val="Lis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externalLinks/externalLink3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XXXXXX"/>
      <sheetName val="Master"/>
      <sheetName val="Cover"/>
      <sheetName val="Index &amp; Conten"/>
      <sheetName val="วิเคราะห์"/>
      <sheetName val="cal"/>
      <sheetName val="ratio"/>
      <sheetName val="income"/>
      <sheetName val="note1-2"/>
      <sheetName val="sale-month"/>
      <sheetName val="sale-YTD"/>
      <sheetName val="Operating Exp"/>
      <sheetName val="TB SAP"/>
      <sheetName val="BS COVER  "/>
      <sheetName val="asset"/>
      <sheetName val="liabilities"/>
      <sheetName val="note3-6"/>
      <sheetName val="note7-9"/>
      <sheetName val="note10-14"/>
      <sheetName val="note 15-17"/>
      <sheetName val="note18-21"/>
      <sheetName val="Gross Profit1"/>
      <sheetName val="Gross Profit2"/>
      <sheetName val="Gain-Loss"/>
      <sheetName val="cash sweep"/>
      <sheetName val="ดอกเบี้ยจ่าย9-12"/>
      <sheetName val="income accu"/>
      <sheetName val="Cash Flow"/>
      <sheetName val="PAPER C-FLOW"/>
      <sheetName val="Index_&amp;_Conten"/>
      <sheetName val="Operating_Exp"/>
      <sheetName val="TB_SAP"/>
      <sheetName val="BS_COVER__"/>
      <sheetName val="note_15-17"/>
      <sheetName val="Gross_Profit1"/>
      <sheetName val="Gross_Profit2"/>
      <sheetName val="cash_sweep"/>
      <sheetName val="income_accu"/>
      <sheetName val="Cash_Flow"/>
      <sheetName val="PAPER_C-FLOW"/>
      <sheetName val="Index_&amp;_Conten1"/>
      <sheetName val="Operating_Exp1"/>
      <sheetName val="TB_SAP1"/>
      <sheetName val="BS_COVER__1"/>
      <sheetName val="note_15-171"/>
      <sheetName val="Gross_Profit11"/>
      <sheetName val="Gross_Profit21"/>
      <sheetName val="cash_sweep1"/>
      <sheetName val="income_accu1"/>
      <sheetName val="Cash_Flow1"/>
      <sheetName val="PAPER_C-FLOW1"/>
      <sheetName val="S33"/>
      <sheetName val="MIVb"/>
      <sheetName val="Number"/>
      <sheetName val="wison-aa01ใส่ Budget(4)-audit a"/>
      <sheetName val="L4-Info"/>
      <sheetName val="BS ATTACH"/>
    </sheetNames>
    <sheetDataSet>
      <sheetData sheetId="0" refreshError="1"/>
      <sheetData sheetId="1" refreshError="1"/>
      <sheetData sheetId="2">
        <row r="2">
          <cell r="K2" t="str">
            <v>January</v>
          </cell>
        </row>
        <row r="3">
          <cell r="K3" t="str">
            <v>February</v>
          </cell>
        </row>
        <row r="4">
          <cell r="K4" t="str">
            <v>March</v>
          </cell>
        </row>
        <row r="5">
          <cell r="K5" t="str">
            <v>April</v>
          </cell>
        </row>
        <row r="6">
          <cell r="K6" t="str">
            <v>May</v>
          </cell>
        </row>
        <row r="7">
          <cell r="K7" t="str">
            <v>June</v>
          </cell>
        </row>
        <row r="8">
          <cell r="K8" t="str">
            <v>July</v>
          </cell>
        </row>
        <row r="9">
          <cell r="K9" t="str">
            <v>August</v>
          </cell>
        </row>
        <row r="10">
          <cell r="K10" t="str">
            <v>September</v>
          </cell>
        </row>
        <row r="11">
          <cell r="K11" t="str">
            <v>October</v>
          </cell>
        </row>
        <row r="12">
          <cell r="K12" t="str">
            <v>November</v>
          </cell>
        </row>
        <row r="13">
          <cell r="K13" t="str">
            <v>December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 refreshError="1"/>
      <sheetData sheetId="12" refreshError="1"/>
      <sheetData sheetId="13"/>
      <sheetData sheetId="14" refreshError="1"/>
      <sheetData sheetId="15"/>
      <sheetData sheetId="16"/>
      <sheetData sheetId="17"/>
      <sheetData sheetId="18" refreshError="1"/>
      <sheetData sheetId="19"/>
      <sheetData sheetId="20" refreshError="1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</sheetDataSet>
  </externalBook>
</externalLink>
</file>

<file path=xl/externalLinks/externalLink3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AJE"/>
      <sheetName val="(A3) BS wt OAJE"/>
      <sheetName val="CLA99"/>
      <sheetName val="AJE 99"/>
      <sheetName val="RJE99"/>
      <sheetName val="(A8) PM"/>
      <sheetName val="(A3-1) BS"/>
      <sheetName val="C"/>
      <sheetName val="C1"/>
      <sheetName val="C2"/>
      <sheetName val="(E) Trade debtors"/>
      <sheetName val="(E1) TD details"/>
      <sheetName val="(E2) Prov for dd"/>
      <sheetName val="(F) Stocks"/>
      <sheetName val="G"/>
      <sheetName val="M"/>
      <sheetName val="N"/>
      <sheetName val="N1"/>
      <sheetName val="N2"/>
      <sheetName val="O-98"/>
      <sheetName val="O1-98"/>
      <sheetName val="R-98 "/>
      <sheetName val="R1-98"/>
      <sheetName val="O-99"/>
      <sheetName val="O1-99"/>
      <sheetName val="R-99"/>
      <sheetName val="(U) P&amp;L"/>
      <sheetName val="(U1) Turnover (2)"/>
      <sheetName val="(U1-1) Ongoing projects (2)"/>
      <sheetName val="(U1-2) Project status (CHL)"/>
      <sheetName val="(Ua) PL disc"/>
      <sheetName val="CA Sheet"/>
      <sheetName val="U"/>
      <sheetName val="99 wp-new-98 rp"/>
      <sheetName val="FS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3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</sheetNames>
    <sheetDataSet>
      <sheetData sheetId="0" refreshError="1"/>
    </sheetDataSet>
  </externalBook>
</externalLink>
</file>

<file path=xl/externalLinks/externalLink3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CA Sheet"/>
      <sheetName val="Trial Balance"/>
      <sheetName val="AP110_sup"/>
      <sheetName val="FF_"/>
      <sheetName val="FF-2_(1)"/>
      <sheetName val="FF-2_(2)"/>
      <sheetName val="FF-2_(3)"/>
      <sheetName val="CA_Sheet"/>
      <sheetName val="Trial_Balance"/>
    </sheetNames>
    <sheetDataSet>
      <sheetData sheetId="0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 refreshError="1"/>
      <sheetData sheetId="38"/>
      <sheetData sheetId="39"/>
      <sheetData sheetId="40"/>
      <sheetData sheetId="41"/>
      <sheetData sheetId="42"/>
      <sheetData sheetId="43"/>
      <sheetData sheetId="44"/>
    </sheetDataSet>
  </externalBook>
</externalLink>
</file>

<file path=xl/externalLinks/externalLink3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SM"/>
      <sheetName val="A2l1"/>
      <sheetName val="A3"/>
      <sheetName val="C"/>
      <sheetName val="C1"/>
      <sheetName val="E"/>
      <sheetName val="E1"/>
      <sheetName val="E2"/>
      <sheetName val="E2l1"/>
      <sheetName val="F"/>
      <sheetName val="F1"/>
      <sheetName val="F1l1"/>
      <sheetName val="F2"/>
      <sheetName val="F3"/>
      <sheetName val="F4"/>
      <sheetName val="F5"/>
      <sheetName val="G"/>
      <sheetName val="I"/>
      <sheetName val="I1"/>
      <sheetName val="K"/>
      <sheetName val="K1"/>
      <sheetName val="K1-1"/>
      <sheetName val="K2"/>
      <sheetName val="L&amp;B (S)"/>
      <sheetName val="K3"/>
      <sheetName val="K4"/>
      <sheetName val="K4-1"/>
      <sheetName val="K4-2"/>
      <sheetName val="K5"/>
      <sheetName val="K6"/>
      <sheetName val="M"/>
      <sheetName val="M1"/>
      <sheetName val="M1-1"/>
      <sheetName val="M2"/>
      <sheetName val="M3"/>
      <sheetName val="N"/>
      <sheetName val="N2"/>
      <sheetName val="N3"/>
      <sheetName val="Q"/>
      <sheetName val="Q1"/>
      <sheetName val="O"/>
      <sheetName val="O1"/>
      <sheetName val="O2"/>
      <sheetName val="O3"/>
      <sheetName val="O4"/>
      <sheetName val="R"/>
      <sheetName val="R1"/>
      <sheetName val="UA"/>
      <sheetName val="U"/>
      <sheetName val="U-1"/>
      <sheetName val="U1"/>
      <sheetName val="U1-1"/>
      <sheetName val="U2"/>
      <sheetName val="mgtacs"/>
      <sheetName val="FSA"/>
      <sheetName val="P-Corp awp 2002"/>
      <sheetName val="B131 "/>
      <sheetName val="CA Sheet"/>
      <sheetName val="Details"/>
      <sheetName val="AFA"/>
      <sheetName val="3 P&amp;L "/>
      <sheetName val="L&amp;B_(S)"/>
      <sheetName val="P-Corp_awp_2002"/>
      <sheetName val="B131_"/>
      <sheetName val="CA_Sheet"/>
      <sheetName val="3_P&amp;L_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>
        <row r="172">
          <cell r="I172">
            <v>50000</v>
          </cell>
        </row>
      </sheetData>
      <sheetData sheetId="44">
        <row r="31">
          <cell r="I31">
            <v>50000</v>
          </cell>
        </row>
      </sheetData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/>
      <sheetData sheetId="62"/>
      <sheetData sheetId="63"/>
      <sheetData sheetId="64"/>
      <sheetData sheetId="65"/>
    </sheetDataSet>
  </externalBook>
</externalLink>
</file>

<file path=xl/externalLinks/externalLink3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-1A"/>
      <sheetName val="M-6cufoff"/>
      <sheetName val="M-6.1"/>
      <sheetName val="MM-A"/>
      <sheetName val="MM-B"/>
      <sheetName val="N-5"/>
      <sheetName val="N-1A"/>
      <sheetName val="VAT"/>
      <sheetName val="T-1"/>
      <sheetName val="Div"/>
      <sheetName val="U-3.1 ana cost"/>
      <sheetName val="U-4 Ana S&amp;A"/>
      <sheetName val="Salee WP-M-U31.12.02"/>
      <sheetName val="exp"/>
      <sheetName val="Sheet2"/>
      <sheetName val="B131 "/>
      <sheetName val="TB55(final)"/>
      <sheetName val="เงินกู้ธนชาติ"/>
      <sheetName val="J2"/>
      <sheetName val="J1"/>
      <sheetName val="เงินกู้ MGC"/>
      <sheetName val="Val_Ind"/>
      <sheetName val="Newspaper"/>
      <sheetName val="FSA"/>
      <sheetName val="Standing Data"/>
      <sheetName val="Asset &amp; Liability"/>
      <sheetName val="Net asset value"/>
    </sheetNames>
    <definedNames>
      <definedName name="NCode" sheetId="15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3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"/>
      <sheetName val="O3"/>
      <sheetName val="O4"/>
      <sheetName val="FSA"/>
      <sheetName val="CA Sheet"/>
      <sheetName val="Gain Loss Calculation"/>
      <sheetName val="B131 "/>
      <sheetName val="gl"/>
      <sheetName val="Newspaper"/>
      <sheetName val="300-100"/>
      <sheetName val="C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3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sge1"/>
      <sheetName val="LIST"/>
      <sheetName val="Dialog2"/>
      <sheetName val="Dialog1"/>
      <sheetName val="Module1"/>
      <sheetName val="AUTOMOD"/>
      <sheetName val="Mod1 - print"/>
      <sheetName val="Mod2 - goto"/>
      <sheetName val="EXPORTMOD"/>
      <sheetName val="Tax Comp"/>
      <sheetName val="CA"/>
      <sheetName val="Entity Data"/>
      <sheetName val="Sch40"/>
      <sheetName val="Sch45"/>
      <sheetName val="Sch50"/>
      <sheetName val="Sch55"/>
      <sheetName val="U-ADD"/>
      <sheetName val="U-DISP"/>
      <sheetName val="RA"/>
      <sheetName val="Sch150"/>
      <sheetName val="Sch160"/>
      <sheetName val="Sch170-180"/>
      <sheetName val="Sch185"/>
      <sheetName val="Sch190"/>
      <sheetName val="Sch340"/>
      <sheetName val="Dialoe1"/>
      <sheetName val="B"/>
      <sheetName val="O3"/>
      <sheetName val="O4"/>
      <sheetName val="G1"/>
      <sheetName val="3 P&amp;L "/>
      <sheetName val="cashflowcomp"/>
      <sheetName val="FF-2 (1)"/>
      <sheetName val="FSA"/>
      <sheetName val="FF-3"/>
      <sheetName val="Bal Sheet"/>
      <sheetName val="EMAS Overview"/>
      <sheetName val="App WP-11"/>
      <sheetName val="FF-1"/>
      <sheetName val="Cover"/>
      <sheetName val="FSL"/>
      <sheetName val="2001"/>
      <sheetName val="CashFlow"/>
      <sheetName val="BS"/>
      <sheetName val="Accounts00"/>
      <sheetName val="App WP_11"/>
      <sheetName val="5 Analysis"/>
      <sheetName val="FF-5"/>
      <sheetName val="Company Info"/>
      <sheetName val="CA Comp"/>
      <sheetName val="Adm97"/>
      <sheetName val="Assumption sheet"/>
      <sheetName val="tax-ss"/>
      <sheetName val="A-1"/>
      <sheetName val="Sheet3"/>
      <sheetName val="10"/>
      <sheetName val="inventory.qty.Dec"/>
      <sheetName val="Inventory Valuation Quantity"/>
      <sheetName val="FF-21(a)"/>
      <sheetName val="n10"/>
      <sheetName val="details"/>
      <sheetName val="Interim --&gt; Top"/>
      <sheetName val="Chemlist"/>
      <sheetName val="currency"/>
      <sheetName val="PC-PBPM"/>
      <sheetName val="IBA &lt;O3&gt;"/>
      <sheetName val="TASintDec00"/>
      <sheetName val="addl cost"/>
      <sheetName val="A"/>
      <sheetName val="Gen. Assump."/>
      <sheetName val="P12.4"/>
      <sheetName val="U2 - Sales"/>
      <sheetName val="BPR"/>
      <sheetName val="Sheet4"/>
      <sheetName val="A3.1"/>
      <sheetName val="fixed assets-amended"/>
      <sheetName val="Mod1_-_print"/>
      <sheetName val="Mod2_-_goto"/>
      <sheetName val="Tax_Comp"/>
      <sheetName val="Entity_Data"/>
      <sheetName val="App_WP-11"/>
      <sheetName val="EMAS_Overview"/>
      <sheetName val="Bal_Sheet"/>
      <sheetName val="3_P&amp;L_"/>
      <sheetName val="5_Analysis"/>
      <sheetName val="Company_Info"/>
      <sheetName val="CA_Comp"/>
      <sheetName val="Assumption_sheet"/>
      <sheetName val="App_WP_11"/>
      <sheetName val="N2-1F"/>
      <sheetName val="Carpet"/>
      <sheetName val="F-1 F-2"/>
      <sheetName val="BALANCE SHEET"/>
      <sheetName val="4 Analysis"/>
      <sheetName val="H1-Investments"/>
      <sheetName val="1 LeadSchedule"/>
      <sheetName val="wbs"/>
      <sheetName val="Working"/>
      <sheetName val="gl"/>
      <sheetName val="Links"/>
      <sheetName val="ADVANCE-STAFF"/>
      <sheetName val="Disk2Basic"/>
      <sheetName val="INDICES"/>
      <sheetName val="Bcao"/>
      <sheetName val="Nhaplieusp"/>
      <sheetName val="CaL"/>
      <sheetName val="KR-ImpCtry"/>
      <sheetName val="F30.Nov.Price.Variance.For.Ref"/>
      <sheetName val="U"/>
      <sheetName val="Repayment Summary"/>
      <sheetName val="Claim"/>
      <sheetName val="K101 "/>
      <sheetName val="I101"/>
      <sheetName val="M101"/>
      <sheetName val="G101"/>
      <sheetName val="T101 "/>
      <sheetName val="MV"/>
      <sheetName val="MTHLYR99"/>
      <sheetName val="FFE"/>
      <sheetName val="TLCF-YR"/>
      <sheetName val="N101"/>
      <sheetName val="間接費入力"/>
      <sheetName val="List_Control"/>
      <sheetName val="K101 FA Lead"/>
      <sheetName val="CA Sheet"/>
      <sheetName val="PL02_REV"/>
      <sheetName val="PL04_COS"/>
      <sheetName val="loan database"/>
      <sheetName val="D10012"/>
      <sheetName val="E1"/>
      <sheetName val="Biaya Departemen"/>
      <sheetName val="mbb-bl-5"/>
      <sheetName val="TTL"/>
      <sheetName val="KEY"/>
      <sheetName val="DATA"/>
      <sheetName val="A2-2"/>
      <sheetName val="P&amp;L"/>
      <sheetName val="Assumptions"/>
      <sheetName val="K4. F&amp;F"/>
      <sheetName val="FF-4"/>
      <sheetName val="Mod1_-_print1"/>
      <sheetName val="Mod2_-_goto1"/>
      <sheetName val="Tax_Comp1"/>
      <sheetName val="Entity_Data1"/>
      <sheetName val="3_P&amp;L_1"/>
      <sheetName val="FF-2_(1)"/>
      <sheetName val="Bal_Sheet1"/>
      <sheetName val="EMAS_Overview1"/>
      <sheetName val="App_WP-111"/>
      <sheetName val="App_WP_111"/>
      <sheetName val="5_Analysis1"/>
      <sheetName val="Company_Info1"/>
      <sheetName val="CA_Comp1"/>
      <sheetName val="Assumption_sheet1"/>
      <sheetName val="inventory_qty_Dec"/>
      <sheetName val="Inventory_Valuation_Quantity"/>
      <sheetName val="Interim_--&gt;_Top"/>
      <sheetName val="IBA_&lt;O3&gt;"/>
      <sheetName val="addl_cost"/>
      <sheetName val="Gen__Assump_"/>
      <sheetName val="P12_4"/>
      <sheetName val="U2_-_Sales"/>
      <sheetName val="A3_1"/>
      <sheetName val="fixed_assets-amended"/>
      <sheetName val="F-1_F-2"/>
      <sheetName val="BALANCE_SHEET"/>
      <sheetName val="4_Analysis"/>
      <sheetName val="1_LeadSchedule"/>
      <sheetName val="F30_Nov_Price_Variance_For_Ref"/>
      <sheetName val="Repayment_Summary"/>
      <sheetName val="K101_"/>
      <sheetName val="T101_"/>
      <sheetName val="K101_FA_Lead"/>
      <sheetName val="CA_Sheet"/>
      <sheetName val="loan_database"/>
      <sheetName val="Biaya_Departemen"/>
      <sheetName val="K4__F&amp;F"/>
    </sheetNames>
    <sheetDataSet>
      <sheetData sheetId="0">
        <row r="8">
          <cell r="D8" t="str">
            <v>31/12/98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>
        <row r="8">
          <cell r="G8">
            <v>0.28000000000000003</v>
          </cell>
        </row>
      </sheetData>
      <sheetData sheetId="13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</sheetDataSet>
  </externalBook>
</externalLink>
</file>

<file path=xl/externalLinks/externalLink3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olicy"/>
      <sheetName val="Rationalisation"/>
      <sheetName val="Insurance"/>
      <sheetName val="U"/>
      <sheetName val="U (2)"/>
      <sheetName val="Sheet4"/>
      <sheetName val="Sheet5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Entity Data"/>
      <sheetName val="B"/>
      <sheetName val="FSA"/>
      <sheetName val="Newspaper"/>
      <sheetName val="O3"/>
      <sheetName val="O4"/>
      <sheetName val="AFA"/>
      <sheetName val="Maste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3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 refreshError="1">
        <row r="4">
          <cell r="B4">
            <v>4399427.8</v>
          </cell>
        </row>
      </sheetData>
      <sheetData sheetId="1" refreshError="1"/>
    </sheetDataSet>
  </externalBook>
</externalLink>
</file>

<file path=xl/externalLinks/externalLink3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-1"/>
      <sheetName val="U-2"/>
      <sheetName val="U-2l1A"/>
      <sheetName val="U-2l2B"/>
      <sheetName val="U-3"/>
      <sheetName val="U-4"/>
      <sheetName val="U-4l1A"/>
      <sheetName val="U-4l1B"/>
      <sheetName val="U-5"/>
      <sheetName val="U-5l1"/>
      <sheetName val="U-5l2"/>
      <sheetName val="U-5l3"/>
      <sheetName val="Selec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</sheetDataSet>
  </externalBook>
</externalLink>
</file>

<file path=xl/externalLinks/externalLink38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TB-2001-Renovate-Wrong"/>
      <sheetName val="TB-2001-Apr'01"/>
      <sheetName val="TB-2001-Revised"/>
    </sheetNames>
    <sheetDataSet>
      <sheetData sheetId="0" refreshError="1"/>
      <sheetData sheetId="1" refreshError="1"/>
      <sheetData sheetId="2"/>
      <sheetData sheetId="3" refreshError="1"/>
    </sheetDataSet>
  </externalBook>
</externalLink>
</file>

<file path=xl/externalLinks/externalLink39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ประหน้า"/>
      <sheetName val="เงินทดรองCDI_kidcool"/>
      <sheetName val="เงินทดรองจ่ายทั่วไป"/>
      <sheetName val="เงินทดรองกรรมการ"/>
      <sheetName val="คชจ_จ่ายล่วงหน้า"/>
      <sheetName val="ภาษีถูกหัก ณ ที่จ่าย"/>
      <sheetName val="ลน_การค้าอื่น"/>
      <sheetName val="ลูกหนี้อื่น"/>
      <sheetName val="เงินกู้"/>
      <sheetName val="ดบ_ค้างรับ"/>
      <sheetName val="จน.-int.ในเครือ"/>
      <sheetName val="ภงด_3_ภงด_1_53"/>
      <sheetName val="กองทุนทดแทน"/>
      <sheetName val="กองทุนประกันสังคม"/>
      <sheetName val="เจ้าหนี้อื่น"/>
      <sheetName val="ภาษีธุรกิจเฉพาะ"/>
      <sheetName val="ลน_เงินมัดจำ"/>
      <sheetName val="คชจ-ค้างจ่าย"/>
      <sheetName val="SILICATE"/>
      <sheetName val="Ref"/>
    </sheetNames>
    <sheetDataSet>
      <sheetData sheetId="0"/>
      <sheetData sheetId="1"/>
      <sheetData sheetId="2" refreshError="1"/>
      <sheetData sheetId="3" refreshError="1"/>
      <sheetData sheetId="4"/>
      <sheetData sheetId="5" refreshError="1"/>
      <sheetData sheetId="6"/>
      <sheetData sheetId="7" refreshError="1"/>
      <sheetData sheetId="8" refreshError="1"/>
      <sheetData sheetId="9"/>
      <sheetData sheetId="10" refreshError="1"/>
      <sheetData sheetId="11" refreshError="1"/>
      <sheetData sheetId="12"/>
      <sheetData sheetId="13"/>
      <sheetData sheetId="14"/>
      <sheetData sheetId="15"/>
      <sheetData sheetId="16" refreshError="1"/>
      <sheetData sheetId="17"/>
      <sheetData sheetId="18" refreshError="1"/>
      <sheetData sheetId="19" refreshError="1"/>
    </sheetDataSet>
  </externalBook>
</externalLink>
</file>

<file path=xl/externalLinks/externalLink39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TB010307..310307"/>
      <sheetName val="TB-MAR07(NET)"/>
      <sheetName val="TrialBalance Q3_2002"/>
      <sheetName val="TB-2001-Apr'01"/>
      <sheetName val="ELEC45-01"/>
      <sheetName val="TB"/>
      <sheetName val="Trial Balance"/>
      <sheetName val="BS-Q1'04"/>
      <sheetName val="acc.depre-report-old"/>
      <sheetName val="SCB 1 - Current"/>
      <sheetName val="SCB 2 - Current"/>
      <sheetName val="2002"/>
      <sheetName val="เงินกู้ MGC"/>
      <sheetName val="AP-FAsb"/>
      <sheetName val="ตั๋วเงินรับ"/>
      <sheetName val="เงินกู้ธนชาติ"/>
      <sheetName val="7Long term liabilities"/>
      <sheetName val="ARTT"/>
      <sheetName val="set_"/>
      <sheetName val="03中"/>
      <sheetName val="노무비"/>
      <sheetName val="Exchange"/>
      <sheetName val="7 Jan 02"/>
      <sheetName val="PM-TE"/>
      <sheetName val="Lead"/>
      <sheetName val="CIPA"/>
      <sheetName val="ana u5"/>
      <sheetName val="key"/>
      <sheetName val="BS"/>
      <sheetName val="Sheet1"/>
      <sheetName val="LeadQ3_2002"/>
      <sheetName val="no.7"/>
      <sheetName val="REC GROUP"/>
      <sheetName val="UTC Profit Consolidation"/>
      <sheetName val="Two Step Revenue Testing Master"/>
      <sheetName val="Mkt Dev 1291 ONL 1290 - 101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 refreshError="1"/>
      <sheetData sheetId="23">
        <row r="1">
          <cell r="A1" t="str">
            <v>Trial Balance</v>
          </cell>
        </row>
      </sheetData>
      <sheetData sheetId="24">
        <row r="1">
          <cell r="A1" t="str">
            <v>Trial Balance</v>
          </cell>
        </row>
      </sheetData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</sheetDataSet>
  </externalBook>
</externalLink>
</file>

<file path=xl/externalLinks/externalLink39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salary"/>
      <sheetName val="Review Accrue"/>
      <sheetName val="Prepaid Exp"/>
      <sheetName val="Adjust"/>
      <sheetName val="FixedAsset"/>
      <sheetName val="Sheet1"/>
      <sheetName val="Deposit"/>
      <sheetName val="Current"/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39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TrialBalance Q3-2002"/>
      <sheetName val="TB-2001-Apr'01"/>
      <sheetName val="BS-Q1'04"/>
      <sheetName val="A"/>
      <sheetName val="Mkt Dev 1291 ONL 1290 - 1010"/>
      <sheetName val="AP"/>
      <sheetName val="Summary"/>
    </sheetNames>
    <sheetDataSet>
      <sheetData sheetId="0"/>
      <sheetData sheetId="1">
        <row r="4">
          <cell r="B4">
            <v>8500000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39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CA Sheet"/>
      <sheetName val="ABR P&amp;L"/>
      <sheetName val="Info"/>
      <sheetName val="FF-3"/>
      <sheetName val="CRA-Detail"/>
      <sheetName val="Control Risk Aspects"/>
      <sheetName val=" Work Program"/>
      <sheetName val="BPR"/>
      <sheetName val="Reference"/>
      <sheetName val="O3"/>
      <sheetName val="O4"/>
      <sheetName val="AFA"/>
      <sheetName val="เงินกู้ธนชาติ"/>
      <sheetName val="เงินกู้ MGC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39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ase Register"/>
      <sheetName val="Example"/>
      <sheetName val="Details"/>
      <sheetName val="FF-1"/>
      <sheetName val="cashflowcomp"/>
      <sheetName val="FF_3"/>
      <sheetName val="exp"/>
      <sheetName val="Sheet2"/>
      <sheetName val="OpLeaseRegister Wilson 20041027"/>
      <sheetName val="B131 "/>
      <sheetName val="ใบประหน้า"/>
      <sheetName val="1131 "/>
      <sheetName val="Entity Data"/>
      <sheetName val="B"/>
      <sheetName val="C"/>
      <sheetName val="tax-ss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39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-gl"/>
      <sheetName val="gl"/>
      <sheetName val="Newspaper"/>
      <sheetName val="MP2K12"/>
      <sheetName val="FSA"/>
      <sheetName val="B131 "/>
      <sheetName val="List"/>
      <sheetName val="Details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39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"/>
      <sheetName val="Sample"/>
      <sheetName val="Sheet2"/>
      <sheetName val="NTL"/>
      <sheetName val="Sheet1"/>
      <sheetName val="FF_2"/>
    </sheetNames>
    <sheetDataSet>
      <sheetData sheetId="0"/>
      <sheetData sheetId="1"/>
      <sheetData sheetId="2"/>
      <sheetData sheetId="3"/>
      <sheetData sheetId="4">
        <row r="1">
          <cell r="A1" t="str">
            <v>1000 = Advance Agro</v>
          </cell>
        </row>
      </sheetData>
      <sheetData sheetId="5" refreshError="1"/>
    </sheetDataSet>
  </externalBook>
</externalLink>
</file>

<file path=xl/externalLinks/externalLink39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"/>
      <sheetName val="gl"/>
      <sheetName val="HH"/>
      <sheetName val="FF-2"/>
      <sheetName val="wuerth"/>
      <sheetName val="FSA"/>
      <sheetName val="feature"/>
      <sheetName val="List"/>
      <sheetName val="สุทธิภาษี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39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mployeeDbase"/>
      <sheetName val="PAYROLL"/>
      <sheetName val="Reimbursements"/>
      <sheetName val="Allowance"/>
      <sheetName val="Linked JV"/>
      <sheetName val="Alex"/>
      <sheetName val="Alan"/>
      <sheetName val="Alicia"/>
      <sheetName val="Anna"/>
      <sheetName val="Brian"/>
      <sheetName val="ChenKok"/>
      <sheetName val="ChunKiat"/>
      <sheetName val="Daphne"/>
      <sheetName val="Damien"/>
      <sheetName val="Francis"/>
      <sheetName val="David"/>
      <sheetName val="Eric"/>
      <sheetName val="FuiSuan"/>
      <sheetName val="HuaiNing"/>
      <sheetName val="Huey Shee"/>
      <sheetName val="HuiPeng"/>
      <sheetName val="Ian"/>
      <sheetName val="Jimmy"/>
      <sheetName val="Jezamin"/>
      <sheetName val="JuneHow"/>
      <sheetName val="Kwan"/>
      <sheetName val="Luanne"/>
      <sheetName val="Michelle"/>
      <sheetName val="Naomi"/>
      <sheetName val="Nic"/>
      <sheetName val="Nik"/>
      <sheetName val="Penny"/>
      <sheetName val="PooGeok"/>
      <sheetName val="Saufil"/>
      <sheetName val="Sean"/>
      <sheetName val="ShuErn"/>
      <sheetName val="SuetLI"/>
      <sheetName val="Tan"/>
      <sheetName val="Terrence"/>
      <sheetName val="Tony"/>
      <sheetName val="TzeKhay"/>
      <sheetName val="WoanNing"/>
      <sheetName val="WenSing"/>
      <sheetName val="YinSeong"/>
      <sheetName val="Zaleha"/>
      <sheetName val="TB"/>
      <sheetName val="D"/>
      <sheetName val="ABR P&amp;L"/>
      <sheetName val="C"/>
      <sheetName val="Non-Statistical Sampling Master"/>
      <sheetName val="Two Step Revenue Testing Master"/>
      <sheetName val="Global Data"/>
      <sheetName val="cashflowcomp"/>
      <sheetName val="Linked_JV"/>
      <sheetName val="Huey_Shee"/>
      <sheetName val="ABR_P&amp;L"/>
      <sheetName val="Non-Statistical_Sampling_Master"/>
      <sheetName val="Two_Step_Revenue_Testing_Master"/>
      <sheetName val="Global_Data"/>
    </sheetNames>
    <sheetDataSet>
      <sheetData sheetId="0" refreshError="1"/>
      <sheetData sheetId="1">
        <row r="3">
          <cell r="A3" t="str">
            <v>Name</v>
          </cell>
        </row>
        <row r="6">
          <cell r="B6" t="str">
            <v>Alan Ow Wui Kiat</v>
          </cell>
          <cell r="C6">
            <v>9600</v>
          </cell>
          <cell r="D6">
            <v>1152</v>
          </cell>
          <cell r="E6">
            <v>1056</v>
          </cell>
          <cell r="F6">
            <v>9184</v>
          </cell>
          <cell r="G6">
            <v>1081</v>
          </cell>
          <cell r="H6">
            <v>34.15</v>
          </cell>
          <cell r="I6">
            <v>9.75</v>
          </cell>
          <cell r="J6">
            <v>43.9</v>
          </cell>
          <cell r="K6">
            <v>7453.25</v>
          </cell>
        </row>
        <row r="7">
          <cell r="B7" t="str">
            <v>Ang Hui Peng</v>
          </cell>
          <cell r="C7">
            <v>1700</v>
          </cell>
          <cell r="D7">
            <v>204</v>
          </cell>
          <cell r="E7">
            <v>187</v>
          </cell>
          <cell r="F7">
            <v>1513</v>
          </cell>
          <cell r="G7">
            <v>0</v>
          </cell>
          <cell r="H7">
            <v>28.85</v>
          </cell>
          <cell r="I7">
            <v>8.25</v>
          </cell>
          <cell r="J7">
            <v>37.1</v>
          </cell>
          <cell r="K7">
            <v>1504.75</v>
          </cell>
        </row>
        <row r="8">
          <cell r="B8" t="str">
            <v>Anthony Mosley Laurence</v>
          </cell>
          <cell r="C8">
            <v>1600</v>
          </cell>
          <cell r="D8">
            <v>192</v>
          </cell>
          <cell r="E8">
            <v>176</v>
          </cell>
          <cell r="F8">
            <v>1424</v>
          </cell>
          <cell r="G8">
            <v>0</v>
          </cell>
          <cell r="H8">
            <v>27.15</v>
          </cell>
          <cell r="I8">
            <v>7.75</v>
          </cell>
          <cell r="J8">
            <v>34.9</v>
          </cell>
          <cell r="K8">
            <v>1416.25</v>
          </cell>
        </row>
        <row r="9">
          <cell r="B9" t="str">
            <v>Brian Wong Cheun Yan</v>
          </cell>
          <cell r="C9">
            <v>10000</v>
          </cell>
          <cell r="D9">
            <v>1200</v>
          </cell>
          <cell r="E9">
            <v>1100</v>
          </cell>
          <cell r="F9">
            <v>9584</v>
          </cell>
          <cell r="G9">
            <v>1161</v>
          </cell>
          <cell r="H9">
            <v>34.15</v>
          </cell>
          <cell r="I9">
            <v>9.75</v>
          </cell>
          <cell r="J9">
            <v>43.9</v>
          </cell>
          <cell r="K9">
            <v>7729.25</v>
          </cell>
        </row>
        <row r="10">
          <cell r="B10" t="str">
            <v>Cheah Yin Seong</v>
          </cell>
          <cell r="C10">
            <v>2700</v>
          </cell>
          <cell r="D10">
            <v>324</v>
          </cell>
          <cell r="E10">
            <v>297</v>
          </cell>
          <cell r="F10">
            <v>2403</v>
          </cell>
          <cell r="G10">
            <v>49</v>
          </cell>
          <cell r="H10">
            <v>0</v>
          </cell>
          <cell r="I10">
            <v>0</v>
          </cell>
          <cell r="J10">
            <v>0</v>
          </cell>
          <cell r="K10">
            <v>2354</v>
          </cell>
        </row>
        <row r="11">
          <cell r="B11" t="str">
            <v>Chew Eng Kheng</v>
          </cell>
          <cell r="C11">
            <v>4000</v>
          </cell>
          <cell r="D11">
            <v>480</v>
          </cell>
          <cell r="E11">
            <v>440</v>
          </cell>
          <cell r="F11">
            <v>3584</v>
          </cell>
          <cell r="G11">
            <v>132</v>
          </cell>
          <cell r="H11">
            <v>34.15</v>
          </cell>
          <cell r="I11">
            <v>9.75</v>
          </cell>
          <cell r="J11">
            <v>43.9</v>
          </cell>
          <cell r="K11">
            <v>3418.25</v>
          </cell>
        </row>
        <row r="12">
          <cell r="B12" t="str">
            <v>Chiam Fui Suan</v>
          </cell>
          <cell r="C12">
            <v>2200</v>
          </cell>
          <cell r="D12">
            <v>264</v>
          </cell>
          <cell r="E12">
            <v>242</v>
          </cell>
          <cell r="F12">
            <v>1958</v>
          </cell>
          <cell r="G12">
            <v>29</v>
          </cell>
          <cell r="H12">
            <v>34.15</v>
          </cell>
          <cell r="I12">
            <v>9.75</v>
          </cell>
          <cell r="J12">
            <v>43.9</v>
          </cell>
          <cell r="K12">
            <v>1919.25</v>
          </cell>
        </row>
        <row r="13">
          <cell r="B13" t="str">
            <v>Chin Wen Sing</v>
          </cell>
          <cell r="C13">
            <v>1200</v>
          </cell>
          <cell r="D13">
            <v>144</v>
          </cell>
          <cell r="E13">
            <v>132</v>
          </cell>
          <cell r="F13">
            <v>1068</v>
          </cell>
          <cell r="G13">
            <v>0</v>
          </cell>
          <cell r="H13">
            <v>20.149999999999999</v>
          </cell>
          <cell r="I13">
            <v>5.75</v>
          </cell>
          <cell r="J13">
            <v>25.9</v>
          </cell>
          <cell r="K13">
            <v>1062.25</v>
          </cell>
        </row>
        <row r="14">
          <cell r="B14" t="str">
            <v>Chong Hsueh Mei</v>
          </cell>
          <cell r="C14">
            <v>2100</v>
          </cell>
          <cell r="D14">
            <v>252</v>
          </cell>
          <cell r="E14">
            <v>231</v>
          </cell>
          <cell r="F14">
            <v>1869</v>
          </cell>
          <cell r="G14">
            <v>25</v>
          </cell>
          <cell r="H14">
            <v>34.15</v>
          </cell>
          <cell r="I14">
            <v>9.75</v>
          </cell>
          <cell r="J14">
            <v>43.9</v>
          </cell>
          <cell r="K14">
            <v>1834.25</v>
          </cell>
        </row>
        <row r="15">
          <cell r="B15" t="str">
            <v>Damien Ong-Yeoh Oon On</v>
          </cell>
          <cell r="C15">
            <v>3066.67</v>
          </cell>
          <cell r="D15">
            <v>370</v>
          </cell>
          <cell r="E15">
            <v>339</v>
          </cell>
          <cell r="F15">
            <v>2727.67</v>
          </cell>
          <cell r="G15">
            <v>0</v>
          </cell>
          <cell r="H15">
            <v>34.15</v>
          </cell>
          <cell r="I15">
            <v>9.75</v>
          </cell>
          <cell r="J15">
            <v>43.9</v>
          </cell>
          <cell r="K15">
            <v>2717.92</v>
          </cell>
        </row>
        <row r="16">
          <cell r="B16" t="str">
            <v>Daphne Lim Ying Phing</v>
          </cell>
          <cell r="C16">
            <v>5653.85</v>
          </cell>
          <cell r="D16">
            <v>684</v>
          </cell>
          <cell r="E16">
            <v>627</v>
          </cell>
          <cell r="F16">
            <v>5237.8500000000004</v>
          </cell>
          <cell r="G16">
            <v>343</v>
          </cell>
          <cell r="H16">
            <v>0</v>
          </cell>
          <cell r="I16">
            <v>0</v>
          </cell>
          <cell r="J16">
            <v>0</v>
          </cell>
          <cell r="K16">
            <v>4683.8500000000004</v>
          </cell>
        </row>
        <row r="17">
          <cell r="B17" t="str">
            <v>David Teh Lian Teik</v>
          </cell>
          <cell r="C17">
            <v>1700</v>
          </cell>
          <cell r="D17">
            <v>204</v>
          </cell>
          <cell r="E17">
            <v>187</v>
          </cell>
          <cell r="F17">
            <v>1513</v>
          </cell>
          <cell r="G17">
            <v>0</v>
          </cell>
          <cell r="H17">
            <v>28.85</v>
          </cell>
          <cell r="I17">
            <v>8.25</v>
          </cell>
          <cell r="J17">
            <v>37.1</v>
          </cell>
          <cell r="K17">
            <v>1504.75</v>
          </cell>
        </row>
        <row r="18">
          <cell r="B18" t="str">
            <v>Francis Ding Yin Kiat</v>
          </cell>
          <cell r="C18">
            <v>7500</v>
          </cell>
          <cell r="D18">
            <v>900</v>
          </cell>
          <cell r="E18">
            <v>825</v>
          </cell>
          <cell r="F18">
            <v>7084</v>
          </cell>
          <cell r="G18">
            <v>661</v>
          </cell>
          <cell r="H18">
            <v>0</v>
          </cell>
          <cell r="I18">
            <v>0</v>
          </cell>
          <cell r="J18">
            <v>0</v>
          </cell>
          <cell r="K18">
            <v>6014</v>
          </cell>
        </row>
        <row r="19">
          <cell r="B19" t="str">
            <v>Ian Gan Chee Choong</v>
          </cell>
          <cell r="C19">
            <v>2800</v>
          </cell>
          <cell r="D19">
            <v>336</v>
          </cell>
          <cell r="E19">
            <v>308</v>
          </cell>
          <cell r="F19">
            <v>2492</v>
          </cell>
          <cell r="G19">
            <v>53</v>
          </cell>
          <cell r="H19">
            <v>0</v>
          </cell>
          <cell r="I19">
            <v>0</v>
          </cell>
          <cell r="J19">
            <v>0</v>
          </cell>
          <cell r="K19">
            <v>2439</v>
          </cell>
        </row>
        <row r="20">
          <cell r="B20" t="str">
            <v>Jezamin binti Abdul Razak</v>
          </cell>
          <cell r="C20">
            <v>2700</v>
          </cell>
          <cell r="D20">
            <v>324</v>
          </cell>
          <cell r="E20">
            <v>297</v>
          </cell>
          <cell r="F20">
            <v>2403</v>
          </cell>
          <cell r="G20">
            <v>49</v>
          </cell>
          <cell r="H20">
            <v>0</v>
          </cell>
          <cell r="I20">
            <v>0</v>
          </cell>
          <cell r="J20">
            <v>0</v>
          </cell>
          <cell r="K20">
            <v>2354</v>
          </cell>
        </row>
        <row r="21">
          <cell r="B21" t="str">
            <v>Kee Seok Lean</v>
          </cell>
          <cell r="C21">
            <v>3600</v>
          </cell>
          <cell r="D21">
            <v>432</v>
          </cell>
          <cell r="E21">
            <v>396</v>
          </cell>
          <cell r="F21">
            <v>3204</v>
          </cell>
          <cell r="G21">
            <v>107</v>
          </cell>
          <cell r="H21">
            <v>34.15</v>
          </cell>
          <cell r="I21">
            <v>9.75</v>
          </cell>
          <cell r="J21">
            <v>43.9</v>
          </cell>
          <cell r="K21">
            <v>3087.25</v>
          </cell>
        </row>
        <row r="22">
          <cell r="B22" t="str">
            <v>Kwan Chooi Mey</v>
          </cell>
          <cell r="C22">
            <v>2700</v>
          </cell>
          <cell r="D22">
            <v>324</v>
          </cell>
          <cell r="E22">
            <v>297</v>
          </cell>
          <cell r="F22">
            <v>2403</v>
          </cell>
          <cell r="G22">
            <v>49</v>
          </cell>
          <cell r="H22">
            <v>0</v>
          </cell>
          <cell r="I22">
            <v>0</v>
          </cell>
          <cell r="J22">
            <v>0</v>
          </cell>
          <cell r="K22">
            <v>2354</v>
          </cell>
        </row>
        <row r="23">
          <cell r="B23" t="str">
            <v>Lee Chun Kiat</v>
          </cell>
          <cell r="C23">
            <v>2700</v>
          </cell>
          <cell r="D23">
            <v>324</v>
          </cell>
          <cell r="E23">
            <v>297</v>
          </cell>
          <cell r="F23">
            <v>2403</v>
          </cell>
          <cell r="G23">
            <v>49</v>
          </cell>
          <cell r="H23">
            <v>0</v>
          </cell>
          <cell r="I23">
            <v>0</v>
          </cell>
          <cell r="J23">
            <v>0</v>
          </cell>
          <cell r="K23">
            <v>2354</v>
          </cell>
        </row>
        <row r="24">
          <cell r="B24" t="str">
            <v>Lim Fang Liang</v>
          </cell>
          <cell r="C24">
            <v>5000</v>
          </cell>
          <cell r="D24">
            <v>600</v>
          </cell>
          <cell r="E24">
            <v>550</v>
          </cell>
          <cell r="F24">
            <v>4584</v>
          </cell>
          <cell r="G24">
            <v>251</v>
          </cell>
          <cell r="H24">
            <v>0</v>
          </cell>
          <cell r="I24">
            <v>0</v>
          </cell>
          <cell r="J24">
            <v>0</v>
          </cell>
          <cell r="K24">
            <v>4199</v>
          </cell>
        </row>
        <row r="25">
          <cell r="B25" t="str">
            <v>Lim Woan Ning</v>
          </cell>
          <cell r="C25">
            <v>2900</v>
          </cell>
          <cell r="D25">
            <v>348</v>
          </cell>
          <cell r="E25">
            <v>319</v>
          </cell>
          <cell r="F25">
            <v>2581</v>
          </cell>
          <cell r="G25">
            <v>60</v>
          </cell>
          <cell r="H25">
            <v>0</v>
          </cell>
          <cell r="I25">
            <v>0</v>
          </cell>
          <cell r="J25">
            <v>0</v>
          </cell>
          <cell r="K25">
            <v>2521</v>
          </cell>
        </row>
        <row r="26">
          <cell r="B26" t="str">
            <v>Loh Huey Shee</v>
          </cell>
          <cell r="C26">
            <v>3500</v>
          </cell>
          <cell r="D26">
            <v>420</v>
          </cell>
          <cell r="E26">
            <v>385</v>
          </cell>
          <cell r="F26">
            <v>3115</v>
          </cell>
          <cell r="G26">
            <v>100</v>
          </cell>
          <cell r="H26">
            <v>34.15</v>
          </cell>
          <cell r="I26">
            <v>9.75</v>
          </cell>
          <cell r="J26">
            <v>43.9</v>
          </cell>
          <cell r="K26">
            <v>3005.25</v>
          </cell>
        </row>
        <row r="27">
          <cell r="B27" t="str">
            <v>Luanne Teoh Su-Lin</v>
          </cell>
          <cell r="C27">
            <v>4038.46</v>
          </cell>
          <cell r="D27">
            <v>485</v>
          </cell>
          <cell r="E27">
            <v>445</v>
          </cell>
          <cell r="F27">
            <v>3622.46</v>
          </cell>
          <cell r="G27">
            <v>137</v>
          </cell>
          <cell r="H27">
            <v>34.15</v>
          </cell>
          <cell r="I27">
            <v>9.75</v>
          </cell>
          <cell r="J27">
            <v>43.9</v>
          </cell>
          <cell r="K27">
            <v>3446.71</v>
          </cell>
        </row>
        <row r="28">
          <cell r="B28" t="str">
            <v>Michelle Ann Towle</v>
          </cell>
          <cell r="C28">
            <v>4000</v>
          </cell>
          <cell r="D28">
            <v>480</v>
          </cell>
          <cell r="E28">
            <v>440</v>
          </cell>
          <cell r="F28">
            <v>3584</v>
          </cell>
          <cell r="G28">
            <v>132</v>
          </cell>
          <cell r="H28">
            <v>34.15</v>
          </cell>
          <cell r="I28">
            <v>9.75</v>
          </cell>
          <cell r="J28">
            <v>43.9</v>
          </cell>
          <cell r="K28">
            <v>3418.25</v>
          </cell>
        </row>
        <row r="29">
          <cell r="B29" t="str">
            <v>Naomi Hasegawa</v>
          </cell>
          <cell r="C29">
            <v>2000</v>
          </cell>
          <cell r="D29">
            <v>240</v>
          </cell>
          <cell r="E29">
            <v>220</v>
          </cell>
          <cell r="F29">
            <v>1780</v>
          </cell>
          <cell r="G29">
            <v>21</v>
          </cell>
          <cell r="H29">
            <v>0</v>
          </cell>
          <cell r="I29">
            <v>0</v>
          </cell>
          <cell r="J29">
            <v>0</v>
          </cell>
          <cell r="K29">
            <v>1759</v>
          </cell>
        </row>
        <row r="30">
          <cell r="B30" t="str">
            <v>Ow Pooi Wun</v>
          </cell>
          <cell r="C30">
            <v>2451.92</v>
          </cell>
          <cell r="D30">
            <v>296</v>
          </cell>
          <cell r="E30">
            <v>271</v>
          </cell>
          <cell r="F30">
            <v>2180.92</v>
          </cell>
          <cell r="G30">
            <v>37</v>
          </cell>
          <cell r="H30">
            <v>0</v>
          </cell>
          <cell r="I30">
            <v>0</v>
          </cell>
          <cell r="J30">
            <v>0</v>
          </cell>
          <cell r="K30">
            <v>2143.92</v>
          </cell>
        </row>
        <row r="31">
          <cell r="B31" t="str">
            <v>Saufilbadli Ya'cob</v>
          </cell>
          <cell r="C31">
            <v>2000</v>
          </cell>
          <cell r="D31">
            <v>240</v>
          </cell>
          <cell r="E31">
            <v>220</v>
          </cell>
          <cell r="F31">
            <v>1780</v>
          </cell>
          <cell r="G31">
            <v>21</v>
          </cell>
          <cell r="H31">
            <v>34.15</v>
          </cell>
          <cell r="I31">
            <v>9.75</v>
          </cell>
          <cell r="J31">
            <v>43.9</v>
          </cell>
          <cell r="K31">
            <v>1749.25</v>
          </cell>
        </row>
        <row r="32">
          <cell r="B32" t="str">
            <v>Sean Sun Siew Meng</v>
          </cell>
          <cell r="C32">
            <v>2800</v>
          </cell>
          <cell r="D32">
            <v>336</v>
          </cell>
          <cell r="E32">
            <v>308</v>
          </cell>
          <cell r="F32">
            <v>2492</v>
          </cell>
          <cell r="G32">
            <v>53</v>
          </cell>
          <cell r="H32">
            <v>0</v>
          </cell>
          <cell r="I32">
            <v>0</v>
          </cell>
          <cell r="J32">
            <v>0</v>
          </cell>
          <cell r="K32">
            <v>2439</v>
          </cell>
        </row>
        <row r="33">
          <cell r="B33" t="str">
            <v>Shieh Chen Kok</v>
          </cell>
          <cell r="C33">
            <v>3800</v>
          </cell>
          <cell r="D33">
            <v>456</v>
          </cell>
          <cell r="E33">
            <v>418</v>
          </cell>
          <cell r="F33">
            <v>3384</v>
          </cell>
          <cell r="G33">
            <v>118</v>
          </cell>
          <cell r="H33">
            <v>0</v>
          </cell>
          <cell r="I33">
            <v>0</v>
          </cell>
          <cell r="J33">
            <v>0</v>
          </cell>
          <cell r="K33">
            <v>3264</v>
          </cell>
        </row>
        <row r="34">
          <cell r="B34" t="str">
            <v>Tan Huai Ning</v>
          </cell>
          <cell r="C34">
            <v>2700</v>
          </cell>
          <cell r="D34">
            <v>324</v>
          </cell>
          <cell r="E34">
            <v>297</v>
          </cell>
          <cell r="F34">
            <v>2403</v>
          </cell>
          <cell r="G34">
            <v>49</v>
          </cell>
          <cell r="H34">
            <v>0</v>
          </cell>
          <cell r="I34">
            <v>0</v>
          </cell>
          <cell r="J34">
            <v>0</v>
          </cell>
          <cell r="K34">
            <v>2354</v>
          </cell>
        </row>
        <row r="35">
          <cell r="B35" t="str">
            <v>Tan Kian Khoon</v>
          </cell>
          <cell r="C35">
            <v>4300</v>
          </cell>
          <cell r="D35">
            <v>516</v>
          </cell>
          <cell r="E35">
            <v>473</v>
          </cell>
          <cell r="F35">
            <v>3884</v>
          </cell>
          <cell r="G35">
            <v>167</v>
          </cell>
          <cell r="H35">
            <v>0</v>
          </cell>
          <cell r="I35">
            <v>0</v>
          </cell>
          <cell r="J35">
            <v>0</v>
          </cell>
          <cell r="K35">
            <v>3660</v>
          </cell>
        </row>
        <row r="36">
          <cell r="B36" t="str">
            <v>Tan Kuan Ju</v>
          </cell>
          <cell r="C36">
            <v>3500</v>
          </cell>
          <cell r="D36">
            <v>420</v>
          </cell>
          <cell r="E36">
            <v>385</v>
          </cell>
          <cell r="F36">
            <v>3115</v>
          </cell>
          <cell r="G36">
            <v>100</v>
          </cell>
          <cell r="H36">
            <v>0</v>
          </cell>
          <cell r="I36">
            <v>0</v>
          </cell>
          <cell r="J36">
            <v>0</v>
          </cell>
          <cell r="K36">
            <v>3015</v>
          </cell>
        </row>
        <row r="37">
          <cell r="B37" t="str">
            <v>Tan Poo Geok</v>
          </cell>
          <cell r="C37">
            <v>3000</v>
          </cell>
          <cell r="D37">
            <v>360</v>
          </cell>
          <cell r="E37">
            <v>330</v>
          </cell>
          <cell r="F37">
            <v>2670</v>
          </cell>
          <cell r="G37">
            <v>67</v>
          </cell>
          <cell r="H37">
            <v>34.15</v>
          </cell>
          <cell r="I37">
            <v>9.75</v>
          </cell>
          <cell r="J37">
            <v>43.9</v>
          </cell>
          <cell r="K37">
            <v>2593.25</v>
          </cell>
        </row>
        <row r="38">
          <cell r="B38" t="str">
            <v>Terence Declan Dorairaj</v>
          </cell>
          <cell r="C38">
            <v>9600</v>
          </cell>
          <cell r="D38">
            <v>1152</v>
          </cell>
          <cell r="E38">
            <v>1056</v>
          </cell>
          <cell r="F38">
            <v>9184</v>
          </cell>
          <cell r="G38">
            <v>1081</v>
          </cell>
          <cell r="H38">
            <v>0</v>
          </cell>
          <cell r="I38">
            <v>0</v>
          </cell>
          <cell r="J38">
            <v>0</v>
          </cell>
          <cell r="K38">
            <v>7463</v>
          </cell>
        </row>
        <row r="39">
          <cell r="B39" t="str">
            <v>Voon Tze Khay</v>
          </cell>
          <cell r="C39">
            <v>3600</v>
          </cell>
          <cell r="D39">
            <v>432</v>
          </cell>
          <cell r="E39">
            <v>396</v>
          </cell>
          <cell r="F39">
            <v>3204</v>
          </cell>
          <cell r="G39">
            <v>107</v>
          </cell>
          <cell r="H39">
            <v>34.15</v>
          </cell>
          <cell r="I39">
            <v>9.75</v>
          </cell>
          <cell r="J39">
            <v>43.9</v>
          </cell>
          <cell r="K39">
            <v>3087.25</v>
          </cell>
        </row>
        <row r="40">
          <cell r="B40" t="str">
            <v>Wong Wen Ping</v>
          </cell>
          <cell r="C40">
            <v>5000</v>
          </cell>
          <cell r="D40">
            <v>600</v>
          </cell>
          <cell r="E40">
            <v>550</v>
          </cell>
          <cell r="F40">
            <v>4584</v>
          </cell>
          <cell r="G40">
            <v>251</v>
          </cell>
          <cell r="H40">
            <v>0</v>
          </cell>
          <cell r="I40">
            <v>0</v>
          </cell>
          <cell r="J40">
            <v>0</v>
          </cell>
          <cell r="K40">
            <v>4199</v>
          </cell>
        </row>
        <row r="41">
          <cell r="B41" t="str">
            <v>Woo Shu Ern</v>
          </cell>
          <cell r="C41">
            <v>1000</v>
          </cell>
          <cell r="D41">
            <v>120</v>
          </cell>
          <cell r="E41">
            <v>110</v>
          </cell>
          <cell r="F41">
            <v>890</v>
          </cell>
          <cell r="G41">
            <v>0</v>
          </cell>
          <cell r="H41">
            <v>16.649999999999999</v>
          </cell>
          <cell r="I41">
            <v>4.75</v>
          </cell>
          <cell r="J41">
            <v>21.4</v>
          </cell>
          <cell r="K41">
            <v>885.25</v>
          </cell>
        </row>
        <row r="42">
          <cell r="B42" t="str">
            <v>Yan June How</v>
          </cell>
          <cell r="C42">
            <v>2500</v>
          </cell>
          <cell r="D42">
            <v>300</v>
          </cell>
          <cell r="E42">
            <v>275</v>
          </cell>
          <cell r="F42">
            <v>2225</v>
          </cell>
          <cell r="G42">
            <v>39</v>
          </cell>
          <cell r="H42">
            <v>0</v>
          </cell>
          <cell r="I42">
            <v>0</v>
          </cell>
          <cell r="J42">
            <v>0</v>
          </cell>
          <cell r="K42">
            <v>2186</v>
          </cell>
        </row>
        <row r="43">
          <cell r="B43" t="str">
            <v>Yap Suet Li</v>
          </cell>
          <cell r="C43">
            <v>3000</v>
          </cell>
          <cell r="D43">
            <v>360</v>
          </cell>
          <cell r="E43">
            <v>330</v>
          </cell>
          <cell r="F43">
            <v>2670</v>
          </cell>
          <cell r="G43">
            <v>67</v>
          </cell>
          <cell r="H43">
            <v>34.15</v>
          </cell>
          <cell r="I43">
            <v>9.75</v>
          </cell>
          <cell r="J43">
            <v>43.9</v>
          </cell>
          <cell r="K43">
            <v>2593.25</v>
          </cell>
        </row>
        <row r="44">
          <cell r="B44" t="str">
            <v>Zaleha Endot</v>
          </cell>
          <cell r="C44">
            <v>2000</v>
          </cell>
          <cell r="D44">
            <v>240</v>
          </cell>
          <cell r="E44">
            <v>220</v>
          </cell>
          <cell r="F44">
            <v>1780</v>
          </cell>
          <cell r="G44">
            <v>21</v>
          </cell>
          <cell r="H44">
            <v>34.15</v>
          </cell>
          <cell r="I44">
            <v>9.75</v>
          </cell>
          <cell r="J44">
            <v>43.9</v>
          </cell>
          <cell r="K44">
            <v>1749.25</v>
          </cell>
        </row>
      </sheetData>
      <sheetData sheetId="2">
        <row r="3">
          <cell r="A3" t="str">
            <v>Name</v>
          </cell>
          <cell r="B3" t="str">
            <v>Parking</v>
          </cell>
          <cell r="C3" t="str">
            <v>Taxi/Transport</v>
          </cell>
          <cell r="D3" t="str">
            <v>Medical</v>
          </cell>
          <cell r="E3" t="str">
            <v>Travel-PerDeim</v>
          </cell>
          <cell r="F3" t="str">
            <v>Airport Tax</v>
          </cell>
          <cell r="G3" t="str">
            <v>Food Fund</v>
          </cell>
          <cell r="H3" t="str">
            <v>Books</v>
          </cell>
          <cell r="I3" t="str">
            <v>Accom</v>
          </cell>
          <cell r="J3" t="str">
            <v>Registration</v>
          </cell>
          <cell r="K3" t="str">
            <v>OfficeSup</v>
          </cell>
          <cell r="L3" t="str">
            <v>Software</v>
          </cell>
          <cell r="M3" t="str">
            <v>Hardware</v>
          </cell>
          <cell r="N3" t="str">
            <v>Total</v>
          </cell>
        </row>
        <row r="4">
          <cell r="A4" t="str">
            <v>Alan Ow Wui Kiat</v>
          </cell>
          <cell r="B4">
            <v>65</v>
          </cell>
          <cell r="C4">
            <v>74.400000000000006</v>
          </cell>
          <cell r="D4">
            <v>0</v>
          </cell>
          <cell r="E4">
            <v>400</v>
          </cell>
          <cell r="F4">
            <v>50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M4">
            <v>0</v>
          </cell>
          <cell r="N4">
            <v>589.4</v>
          </cell>
        </row>
        <row r="5">
          <cell r="A5" t="str">
            <v>Ang Hui Peng</v>
          </cell>
          <cell r="B5">
            <v>60</v>
          </cell>
          <cell r="C5">
            <v>0</v>
          </cell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82.4</v>
          </cell>
          <cell r="L5">
            <v>0</v>
          </cell>
          <cell r="M5">
            <v>0</v>
          </cell>
          <cell r="N5">
            <v>142.4</v>
          </cell>
        </row>
        <row r="6">
          <cell r="A6" t="str">
            <v>Anthony Mosley Laurence</v>
          </cell>
          <cell r="B6">
            <v>0</v>
          </cell>
          <cell r="C6">
            <v>0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0</v>
          </cell>
          <cell r="N6">
            <v>0</v>
          </cell>
        </row>
        <row r="7">
          <cell r="A7" t="str">
            <v>Brian Wong Cheun Yan</v>
          </cell>
          <cell r="B7">
            <v>60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0</v>
          </cell>
          <cell r="N7">
            <v>60</v>
          </cell>
        </row>
        <row r="8">
          <cell r="A8" t="str">
            <v>Cheah Yin Seong</v>
          </cell>
          <cell r="B8">
            <v>60</v>
          </cell>
          <cell r="C8">
            <v>0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0</v>
          </cell>
          <cell r="N8">
            <v>60</v>
          </cell>
        </row>
        <row r="9">
          <cell r="A9" t="str">
            <v>Chew Eng Kheng</v>
          </cell>
          <cell r="B9">
            <v>45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0</v>
          </cell>
          <cell r="N9">
            <v>45</v>
          </cell>
        </row>
        <row r="10">
          <cell r="A10" t="str">
            <v>Chiam Fui Suan</v>
          </cell>
          <cell r="B10">
            <v>0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0</v>
          </cell>
          <cell r="N10">
            <v>0</v>
          </cell>
        </row>
        <row r="11">
          <cell r="A11" t="str">
            <v>Chin Wen Sing</v>
          </cell>
          <cell r="B11">
            <v>0</v>
          </cell>
          <cell r="C11">
            <v>0</v>
          </cell>
          <cell r="D11">
            <v>0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</row>
        <row r="12">
          <cell r="A12" t="str">
            <v>Chong Hsueh Mei</v>
          </cell>
          <cell r="B12">
            <v>40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40</v>
          </cell>
        </row>
        <row r="13">
          <cell r="A13" t="str">
            <v>Damien Ong-Yeoh Oon On</v>
          </cell>
          <cell r="B13">
            <v>46</v>
          </cell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46</v>
          </cell>
        </row>
        <row r="14">
          <cell r="A14" t="str">
            <v>Daphne Lim Ying Phing</v>
          </cell>
          <cell r="B14">
            <v>61.1</v>
          </cell>
          <cell r="C14">
            <v>0</v>
          </cell>
          <cell r="D14">
            <v>23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84.1</v>
          </cell>
        </row>
        <row r="15">
          <cell r="A15" t="str">
            <v>David Teh Lian Teik</v>
          </cell>
          <cell r="B15">
            <v>60</v>
          </cell>
          <cell r="C15">
            <v>172.8</v>
          </cell>
          <cell r="D15">
            <v>30</v>
          </cell>
          <cell r="E15">
            <v>0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262.8</v>
          </cell>
        </row>
        <row r="16">
          <cell r="A16" t="str">
            <v>Francis Ding Yin Kiat</v>
          </cell>
          <cell r="B16">
            <v>60</v>
          </cell>
          <cell r="C16">
            <v>0</v>
          </cell>
          <cell r="D16">
            <v>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60</v>
          </cell>
        </row>
        <row r="17">
          <cell r="A17" t="str">
            <v>Ian Gan Chee Choong</v>
          </cell>
          <cell r="B17">
            <v>0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</row>
        <row r="18">
          <cell r="A18" t="str">
            <v>Jezamin binti Abdul Razak</v>
          </cell>
          <cell r="B18">
            <v>47.5</v>
          </cell>
          <cell r="C18">
            <v>0</v>
          </cell>
          <cell r="D18">
            <v>26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73.5</v>
          </cell>
        </row>
        <row r="19">
          <cell r="A19" t="str">
            <v>Kee Seok Lean</v>
          </cell>
          <cell r="B19">
            <v>0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</row>
        <row r="20">
          <cell r="A20" t="str">
            <v>Kwan Chooi Mey</v>
          </cell>
          <cell r="B20">
            <v>0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</row>
        <row r="21">
          <cell r="A21" t="str">
            <v>Lee Chun Kiat</v>
          </cell>
          <cell r="B21">
            <v>37.5</v>
          </cell>
          <cell r="C21">
            <v>124.4</v>
          </cell>
          <cell r="D21">
            <v>0</v>
          </cell>
          <cell r="E21">
            <v>400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561.9</v>
          </cell>
        </row>
        <row r="22">
          <cell r="A22" t="str">
            <v>Lim Fang Liang</v>
          </cell>
          <cell r="B22">
            <v>0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</row>
        <row r="23">
          <cell r="A23" t="str">
            <v>Lim Woan Ning</v>
          </cell>
          <cell r="B23">
            <v>60</v>
          </cell>
          <cell r="C23">
            <v>178.8</v>
          </cell>
          <cell r="D23">
            <v>35</v>
          </cell>
          <cell r="E23">
            <v>400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673.8</v>
          </cell>
        </row>
        <row r="24">
          <cell r="A24" t="str">
            <v>Loh Huey Shee</v>
          </cell>
          <cell r="B24">
            <v>0</v>
          </cell>
          <cell r="C24">
            <v>0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</row>
        <row r="25">
          <cell r="A25" t="str">
            <v>Luanne Teoh Su-Lin</v>
          </cell>
          <cell r="B25">
            <v>60</v>
          </cell>
          <cell r="C25">
            <v>0</v>
          </cell>
          <cell r="D25">
            <v>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60</v>
          </cell>
        </row>
        <row r="26">
          <cell r="A26" t="str">
            <v>Michelle Ann Towle</v>
          </cell>
          <cell r="B26">
            <v>60</v>
          </cell>
          <cell r="C26">
            <v>0</v>
          </cell>
          <cell r="D26">
            <v>23</v>
          </cell>
          <cell r="E26">
            <v>0</v>
          </cell>
          <cell r="F26">
            <v>0</v>
          </cell>
          <cell r="G26">
            <v>367.15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450.15</v>
          </cell>
        </row>
        <row r="27">
          <cell r="A27" t="str">
            <v>Naomi Hasegawa</v>
          </cell>
          <cell r="B27">
            <v>7</v>
          </cell>
          <cell r="C27">
            <v>0</v>
          </cell>
          <cell r="D27">
            <v>0</v>
          </cell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7</v>
          </cell>
        </row>
        <row r="28">
          <cell r="A28" t="str">
            <v>Ow Pooi Wun</v>
          </cell>
          <cell r="B28">
            <v>60</v>
          </cell>
          <cell r="C28">
            <v>0</v>
          </cell>
          <cell r="D28">
            <v>20</v>
          </cell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80</v>
          </cell>
        </row>
        <row r="29">
          <cell r="A29" t="str">
            <v>Saufilbadli Ya'cob</v>
          </cell>
          <cell r="B29">
            <v>0</v>
          </cell>
          <cell r="C29">
            <v>0</v>
          </cell>
          <cell r="D29">
            <v>0</v>
          </cell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</row>
        <row r="30">
          <cell r="A30" t="str">
            <v>Sean Sun Siew Meng</v>
          </cell>
          <cell r="B30">
            <v>55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55</v>
          </cell>
        </row>
        <row r="31">
          <cell r="A31" t="str">
            <v>Shieh Chen Kok</v>
          </cell>
          <cell r="B31">
            <v>0</v>
          </cell>
          <cell r="C31">
            <v>0</v>
          </cell>
          <cell r="D31">
            <v>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</row>
        <row r="32">
          <cell r="A32" t="str">
            <v>Tan Huai Ning</v>
          </cell>
          <cell r="B32">
            <v>56</v>
          </cell>
          <cell r="C32">
            <v>0</v>
          </cell>
          <cell r="D32">
            <v>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56</v>
          </cell>
        </row>
        <row r="33">
          <cell r="A33" t="str">
            <v>Tan Kian Khoon</v>
          </cell>
          <cell r="B33">
            <v>0</v>
          </cell>
          <cell r="C33">
            <v>0</v>
          </cell>
          <cell r="D33">
            <v>0</v>
          </cell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</row>
        <row r="34">
          <cell r="A34" t="str">
            <v>Tan Kuan Ju</v>
          </cell>
          <cell r="B34">
            <v>0</v>
          </cell>
          <cell r="C34">
            <v>0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</row>
        <row r="35">
          <cell r="A35" t="str">
            <v>Tan Poo Geok</v>
          </cell>
          <cell r="B35">
            <v>55</v>
          </cell>
          <cell r="C35">
            <v>0</v>
          </cell>
          <cell r="D35">
            <v>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55</v>
          </cell>
        </row>
        <row r="36">
          <cell r="A36" t="str">
            <v>Terence Declan Dorairaj</v>
          </cell>
          <cell r="B36">
            <v>0</v>
          </cell>
          <cell r="C36">
            <v>0</v>
          </cell>
          <cell r="D36">
            <v>0</v>
          </cell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</row>
        <row r="37">
          <cell r="A37" t="str">
            <v>Voon Tze Khay</v>
          </cell>
          <cell r="B37">
            <v>60</v>
          </cell>
          <cell r="C37">
            <v>0</v>
          </cell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60</v>
          </cell>
        </row>
        <row r="38">
          <cell r="A38" t="str">
            <v>Wong Wen Ping</v>
          </cell>
          <cell r="B38">
            <v>0</v>
          </cell>
          <cell r="C38">
            <v>0</v>
          </cell>
          <cell r="D38">
            <v>0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</row>
        <row r="39">
          <cell r="A39" t="str">
            <v>Woo Shu Ern</v>
          </cell>
          <cell r="B39">
            <v>0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</row>
        <row r="40">
          <cell r="A40" t="str">
            <v>Yan June How</v>
          </cell>
          <cell r="B40">
            <v>0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</row>
        <row r="41">
          <cell r="A41" t="str">
            <v>Yap Suet Li</v>
          </cell>
          <cell r="B41">
            <v>60</v>
          </cell>
          <cell r="C41">
            <v>0</v>
          </cell>
          <cell r="D41">
            <v>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60</v>
          </cell>
        </row>
        <row r="42">
          <cell r="A42" t="str">
            <v>Zaleha Endot</v>
          </cell>
          <cell r="B42">
            <v>14</v>
          </cell>
          <cell r="C42">
            <v>0</v>
          </cell>
          <cell r="D42">
            <v>18.899999999999999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32.9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/>
      <sheetData sheetId="54"/>
      <sheetData sheetId="55"/>
      <sheetData sheetId="56"/>
      <sheetData sheetId="57"/>
      <sheetData sheetId="58"/>
    </sheetDataSet>
  </externalBook>
</externalLink>
</file>

<file path=xl/externalLinks/externalLink40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r"/>
      <sheetName val="Statement"/>
      <sheetName val="auditor"/>
      <sheetName val="acs"/>
      <sheetName val="fixed"/>
      <sheetName val="xxx"/>
      <sheetName val="PAYROLL"/>
      <sheetName val="Reimbursements"/>
      <sheetName val="D"/>
      <sheetName val="M-2"/>
      <sheetName val="TB"/>
      <sheetName val="CA Sheet"/>
      <sheetName val="FF_3"/>
      <sheetName val="cashflowcomp"/>
      <sheetName val="FSA"/>
      <sheetName val="FF_2"/>
      <sheetName val="CA_Sheet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</sheetDataSet>
  </externalBook>
</externalLink>
</file>

<file path=xl/externalLinks/externalLink40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&amp;L"/>
      <sheetName val="Sch A"/>
      <sheetName val="Sch B"/>
      <sheetName val="Sch B (2)"/>
      <sheetName val="Sch C"/>
      <sheetName val="Sch D"/>
      <sheetName val="Sch E"/>
      <sheetName val="Sch F"/>
      <sheetName val="Sch G"/>
      <sheetName val="Sch H"/>
      <sheetName val="P&amp;L-Prop"/>
      <sheetName val="P&amp;L-Prop (2)"/>
      <sheetName val="Sheet1"/>
      <sheetName val="acs"/>
      <sheetName val="PAYROLL"/>
      <sheetName val="Reimbursements"/>
      <sheetName val="TB"/>
      <sheetName val="FF-1"/>
      <sheetName val="FS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>
        <row r="6">
          <cell r="G6">
            <v>12</v>
          </cell>
        </row>
      </sheetData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40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PEQ2_2006"/>
      <sheetName val="ที่ดิน"/>
      <sheetName val="อาคาร"/>
      <sheetName val="ส่วนปรับปรุงอาคาร"/>
      <sheetName val="เครื่องใช้ สนง"/>
      <sheetName val="เครื่องตกแต่ง"/>
      <sheetName val="เครื่องมือ เครื่องใช้"/>
      <sheetName val="ยานพาหนะ"/>
      <sheetName val="Total asset"/>
      <sheetName val="Sheet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40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AP"/>
      <sheetName val="11"/>
      <sheetName val="12"/>
      <sheetName val="15"/>
      <sheetName val="16"/>
      <sheetName val="1313"/>
      <sheetName val="13"/>
      <sheetName val="14"/>
      <sheetName val="19"/>
      <sheetName val="List"/>
      <sheetName val="Monthly_311050"/>
      <sheetName val="IBASE"/>
      <sheetName val="Newspaper"/>
      <sheetName val="TB55(final)"/>
      <sheetName val="method"/>
      <sheetName val="GL"/>
      <sheetName val="_2__xls__2__xls_COV"/>
      <sheetName val="B131 "/>
      <sheetName val="D1"/>
      <sheetName val="conso46"/>
      <sheetName val="ESTI_"/>
      <sheetName val="DI_ESTI"/>
      <sheetName val="PL"/>
      <sheetName val="BS"/>
      <sheetName val="H110"/>
      <sheetName val="H130"/>
      <sheetName val="D212"/>
      <sheetName val="exp"/>
      <sheetName val="SCB 1 - Current"/>
      <sheetName val="SCB 2 - Current"/>
      <sheetName val="เงินกู้ธนชาติ"/>
      <sheetName val="เงินกู้ MG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40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List"/>
      <sheetName val="FF_2"/>
      <sheetName val="dBase"/>
      <sheetName val="Sheet1"/>
      <sheetName val="Home"/>
      <sheetName val="Header"/>
      <sheetName val="TB"/>
      <sheetName val="feature"/>
      <sheetName val="Awp"/>
      <sheetName val="gl"/>
      <sheetName val="FSA"/>
      <sheetName val="M_Maincomp"/>
      <sheetName val="HS(ดบเก่า)ลูกหนีสุวินฯสนญ.(คืน)"/>
      <sheetName val="TB Worksheet"/>
      <sheetName val="Raw Material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40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List"/>
      <sheetName val="Sheet1"/>
      <sheetName val="FF_2"/>
      <sheetName val="gl"/>
      <sheetName val="Hom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40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heet2"/>
      <sheetName val="Sheet3"/>
      <sheetName val="#REF"/>
      <sheetName val="List"/>
      <sheetName val="BP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40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10"/>
      <sheetName val="BPR"/>
      <sheetName val="TB"/>
      <sheetName val="GUARANTEE-OTHER"/>
      <sheetName val="Detail_TB"/>
      <sheetName val="CA Sheet"/>
      <sheetName val="acs"/>
      <sheetName val="_2__xls__2__xls_CO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40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-1"/>
      <sheetName val="N-2"/>
      <sheetName val="N-3"/>
      <sheetName val="POSSIBLE ACCRUED"/>
    </sheetNames>
    <sheetDataSet>
      <sheetData sheetId="0" refreshError="1"/>
      <sheetData sheetId="1"/>
      <sheetData sheetId="2" refreshError="1"/>
      <sheetData sheetId="3" refreshError="1"/>
    </sheetDataSet>
  </externalBook>
</externalLink>
</file>

<file path=xl/externalLinks/externalLink40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คชจ.พนง."/>
      <sheetName val="200-100"/>
      <sheetName val="K-1"/>
      <sheetName val="G-10"/>
      <sheetName val="G (2)"/>
      <sheetName val="F-200"/>
      <sheetName val="F-10"/>
      <sheetName val="Confirm_AR"/>
      <sheetName val="Aging"/>
      <sheetName val="C-1 (2)"/>
      <sheetName val="C-1"/>
      <sheetName val="A-10"/>
      <sheetName val="A-1"/>
      <sheetName val="List"/>
      <sheetName val="19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4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123"/>
      <sheetName val="F-4"/>
      <sheetName val="F-5"/>
      <sheetName val="F-6"/>
      <sheetName val="MM"/>
      <sheetName val="10"/>
      <sheetName val="20"/>
      <sheetName val="30"/>
      <sheetName val="70"/>
      <sheetName val="income statement"/>
      <sheetName val="Sheet3"/>
      <sheetName val="19"/>
      <sheetName val="ADVANCE-STAFF"/>
      <sheetName val="BPR"/>
      <sheetName val="TB Worksheet"/>
      <sheetName val="PAYROLL"/>
      <sheetName val="Reimbursements"/>
      <sheetName val="1"/>
      <sheetName val="Black Scholes"/>
      <sheetName val="A110 "/>
      <sheetName val="Stock price (2)"/>
      <sheetName val="PL"/>
      <sheetName val="CA Sheet"/>
      <sheetName val="B"/>
      <sheetName val="income_statement"/>
      <sheetName val="TB_Worksheet"/>
      <sheetName val="Black_Scholes"/>
      <sheetName val="A110_"/>
      <sheetName val="Stock_price_(2)"/>
      <sheetName val="CA_Shee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/>
      <sheetData sheetId="26"/>
      <sheetData sheetId="27"/>
      <sheetData sheetId="28"/>
      <sheetData sheetId="29"/>
    </sheetDataSet>
  </externalBook>
</externalLink>
</file>

<file path=xl/externalLinks/externalLink4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งบดุล"/>
      <sheetName val="งบกำไร_ขาดทุน"/>
      <sheetName val="งบเปลี่ยนแปลง"/>
      <sheetName val="งบกระแสเงินสด"/>
      <sheetName val="ข้อมูลและอัตราส่วน"/>
      <sheetName val="กระดาษทำการ_300110"/>
      <sheetName val="BS"/>
      <sheetName val="P&amp;L"/>
      <sheetName val="GL160709-300110"/>
      <sheetName val="Unit Pricing"/>
      <sheetName val="APP_RED"/>
      <sheetName val="Collect"/>
      <sheetName val="NET B-S50"/>
      <sheetName val="avg b-s50"/>
      <sheetName val="Avg.NAV"/>
      <sheetName val="Funds"/>
      <sheetName val="กระดาษทำการ_010210"/>
      <sheetName val="GL160709-010210"/>
      <sheetName val="List"/>
      <sheetName val="StandingData"/>
      <sheetName val="TB Workshee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 refreshError="1"/>
      <sheetData sheetId="20" refreshError="1"/>
    </sheetDataSet>
  </externalBook>
</externalLink>
</file>

<file path=xl/externalLinks/externalLink4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H00_12080000"/>
      <sheetName val="TH--TB-Oct05"/>
      <sheetName val="1208_AUD"/>
      <sheetName val="BBL"/>
      <sheetName val="KCS"/>
      <sheetName val="COMPLETION INSTRUCTIONS"/>
      <sheetName val="PRIOR QUARTER ACCOUNTS"/>
      <sheetName val="ตั๋วเงินรับ"/>
      <sheetName val="TH00-12080000-Oct05"/>
      <sheetName val="Parameters"/>
      <sheetName val="COVER"/>
      <sheetName val="P&amp;L Rates"/>
      <sheetName val="เงินกู้ MGC"/>
      <sheetName val="#REF"/>
      <sheetName val="N-2"/>
      <sheetName val="P&amp;L"/>
      <sheetName val="COMPLETION_INSTRUCTIONS"/>
      <sheetName val="PRIOR_QUARTER_ACCOUNTS"/>
      <sheetName val="เงินกู้_MGC"/>
      <sheetName val="P&amp;L_Rate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/>
      <sheetData sheetId="18"/>
      <sheetData sheetId="19"/>
    </sheetDataSet>
  </externalBook>
</externalLink>
</file>

<file path=xl/externalLinks/externalLink4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ลูกหนี้ค่าที่ดิน"/>
      <sheetName val="Header"/>
    </sheetNames>
    <sheetDataSet>
      <sheetData sheetId="0"/>
      <sheetData sheetId="1" refreshError="1"/>
    </sheetDataSet>
  </externalBook>
</externalLink>
</file>

<file path=xl/externalLinks/externalLink4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"/>
      <sheetName val="2-6"/>
      <sheetName val="4"/>
      <sheetName val="5"/>
      <sheetName val="6"/>
      <sheetName val="11"/>
      <sheetName val="12"/>
      <sheetName val="13"/>
      <sheetName val="14"/>
      <sheetName val="M"/>
      <sheetName val="Sheet3"/>
      <sheetName val="10"/>
      <sheetName val="ADVANCE-STAFF"/>
      <sheetName val="TB Worksheet"/>
      <sheetName val="เงินกู้ MGC"/>
      <sheetName val="Entity Data"/>
      <sheetName val="FS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4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pital"/>
      <sheetName val="dir-ca"/>
      <sheetName val="pfy02"/>
      <sheetName val="pfy01"/>
      <sheetName val="pfy03"/>
      <sheetName val="Infos"/>
      <sheetName val="GraphsCA-RE"/>
    </sheetNames>
    <sheetDataSet>
      <sheetData sheetId="0" refreshError="1"/>
      <sheetData sheetId="1" refreshError="1">
        <row r="17">
          <cell r="O17">
            <v>0.46639999999999998</v>
          </cell>
          <cell r="T17">
            <v>3.986E-2</v>
          </cell>
        </row>
        <row r="27">
          <cell r="O27">
            <v>0.47989999999999999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4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 Balance"/>
      <sheetName val="Trial Balance (Old)"/>
      <sheetName val="SCB 1 - Current"/>
      <sheetName val="SCB 2 - Current"/>
      <sheetName val="FA(NEW)"/>
      <sheetName val="03中"/>
      <sheetName val="TrialBalance Q3-2002"/>
      <sheetName val="ตั๋วเงินรับ"/>
      <sheetName val="AP-FAsb"/>
      <sheetName val="TH00_12080000"/>
      <sheetName val="เงินกู้ MGC"/>
      <sheetName val="1602-97"/>
      <sheetName val="เงินกู้ธนชาติ"/>
      <sheetName val="INV(未作成)"/>
      <sheetName val="Trend"/>
      <sheetName val="BOQ"/>
      <sheetName val="LeadQ1_2002"/>
      <sheetName val="Landing Factors"/>
      <sheetName val="Agency Walker ID"/>
      <sheetName val="conso46"/>
      <sheetName val="N-2"/>
      <sheetName val="GAAP Pru"/>
      <sheetName val="Bill No. 2 - Carpark"/>
      <sheetName val="C-3"/>
      <sheetName val="Summary_lead"/>
      <sheetName val="Account_Receivable"/>
      <sheetName val="Other_CA"/>
      <sheetName val="Other_assets"/>
      <sheetName val="Fixed_assets"/>
      <sheetName val="Account_payable"/>
      <sheetName val="Other_CL"/>
      <sheetName val="Other_liabilities"/>
      <sheetName val="Other_income"/>
      <sheetName val="Cost_of_service"/>
      <sheetName val="Selling_&amp;_admin"/>
      <sheetName val="Interest_exp_"/>
      <sheetName val="Trial_Balance"/>
      <sheetName val="Trial_Balance_(Old)"/>
      <sheetName val="SCB_1_-_Current"/>
      <sheetName val="SCB_2_-_Current"/>
      <sheetName val="Macro1"/>
      <sheetName val="#ofclose"/>
      <sheetName val="Data"/>
      <sheetName val="Disposal"/>
      <sheetName val="Main"/>
      <sheetName val="REC GROUP"/>
      <sheetName val="TB-2001-Apr'01"/>
      <sheetName val="COVER"/>
      <sheetName val="JUNE1"/>
      <sheetName val="Parameters"/>
      <sheetName val="proforma"/>
      <sheetName val="UKCSTG02"/>
      <sheetName val="splinkler"/>
      <sheetName val="ASSET339"/>
      <sheetName val="SwapData"/>
      <sheetName val="0201(勘定明細用)"/>
      <sheetName val="TB SAP"/>
      <sheetName val="Project Detail "/>
      <sheetName val="EXPORT"/>
      <sheetName val="10-1 Media"/>
      <sheetName val="10-cut"/>
      <sheetName val="Ex 11C"/>
      <sheetName val="Summary_lead1"/>
      <sheetName val="Account_Receivable1"/>
      <sheetName val="Other_CA1"/>
      <sheetName val="Other_assets1"/>
      <sheetName val="Fixed_assets1"/>
      <sheetName val="Account_payable1"/>
      <sheetName val="Other_CL1"/>
      <sheetName val="Other_liabilities1"/>
      <sheetName val="Other_income1"/>
      <sheetName val="Cost_of_service1"/>
      <sheetName val="Selling_&amp;_admin1"/>
      <sheetName val="Interest_exp_1"/>
      <sheetName val="Trial_Balance1"/>
      <sheetName val="Trial_Balance_(Old)1"/>
      <sheetName val="SCB_1_-_Current1"/>
      <sheetName val="SCB_2_-_Current1"/>
      <sheetName val="TrialBalance_Q3-2002"/>
      <sheetName val="เงินกู้_MGC"/>
      <sheetName val="Landing_Factors"/>
      <sheetName val="GAAP_Pru"/>
      <sheetName val="Agency_Walker_ID"/>
      <sheetName val="REC_GROUP"/>
      <sheetName val="Bill_No__2_-_Carpark"/>
      <sheetName val="Project_Detail_"/>
      <sheetName val="TB_SAP"/>
      <sheetName val="Sap_927_Vdr"/>
      <sheetName val="佐賀"/>
      <sheetName val="栃木"/>
      <sheetName val="BS"/>
      <sheetName val="TB_Group"/>
      <sheetName val="LISTS"/>
      <sheetName val="RANK"/>
      <sheetName val="DLD Query Query Query"/>
      <sheetName val="หักกลบ-ลบหนี้"/>
      <sheetName val="Assumptions"/>
      <sheetName val="2003 Growth"/>
      <sheetName val="SCHEDULES"/>
      <sheetName val="E001 Lead"/>
      <sheetName val="E100 Subledger with GL"/>
      <sheetName val="QUANTITY COMPARISON"/>
      <sheetName val="Jan"/>
      <sheetName val="Mar"/>
      <sheetName val="EE"/>
      <sheetName val="Item Code - Machine"/>
      <sheetName val="Sup-BSK1"/>
      <sheetName val="part-import"/>
      <sheetName val="รับ RM 01JAN-31JUL"/>
      <sheetName val="TB-M"/>
      <sheetName val="Setup 2009"/>
      <sheetName val="recon"/>
      <sheetName val="SaleJuly"/>
      <sheetName val="LITF"/>
      <sheetName val="Mscb97"/>
      <sheetName val="N0-Lead"/>
      <sheetName val="P &amp; l "/>
      <sheetName val="Asset group"/>
      <sheetName val="Menu"/>
      <sheetName val="Summary Market Segmentation"/>
      <sheetName val="DataSCI"/>
      <sheetName val="DataSFP"/>
      <sheetName val="assumption"/>
      <sheetName val="SPARE PART DEC 10 ( HE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</sheetDataSet>
  </externalBook>
</externalLink>
</file>

<file path=xl/externalLinks/externalLink4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4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 1"/>
      <sheetName val="D 100"/>
      <sheetName val="D 100 (2)"/>
      <sheetName val="D110"/>
      <sheetName val="D120"/>
      <sheetName val="D121"/>
      <sheetName val="D140 "/>
      <sheetName val="D141"/>
      <sheetName val="D150"/>
      <sheetName val="ลูกหนี้การค้ารายตัว"/>
      <sheetName val="D130."/>
      <sheetName val="Sheet3"/>
      <sheetName val="M_Maincom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4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10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MEDIA ANALYTICAL REVIEW</v>
          </cell>
        </row>
        <row r="5">
          <cell r="A5" t="str">
            <v xml:space="preserve">Customers' name </v>
          </cell>
          <cell r="B5" t="str">
            <v>Carat Media Service</v>
          </cell>
          <cell r="C5" t="str">
            <v>Cost</v>
          </cell>
          <cell r="D5" t="str">
            <v>Sale</v>
          </cell>
          <cell r="E5" t="str">
            <v>Gross Profit(%)</v>
          </cell>
        </row>
      </sheetData>
      <sheetData sheetId="25"/>
      <sheetData sheetId="26"/>
    </sheetDataSet>
  </externalBook>
</externalLink>
</file>

<file path=xl/externalLinks/externalLink4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3a"/>
      <sheetName val="F6 Prov."/>
      <sheetName val="H"/>
      <sheetName val="H1"/>
      <sheetName val="H2"/>
      <sheetName val="I"/>
      <sheetName val="I5"/>
      <sheetName val="J1 Investment property (2)"/>
      <sheetName val="Gain Loss Calculation"/>
      <sheetName val="A420.11"/>
      <sheetName val=".12"/>
      <sheetName val=".13"/>
      <sheetName val=".14"/>
      <sheetName val=".15"/>
      <sheetName val="A420"/>
      <sheetName val="M"/>
      <sheetName val="M_Maincomp"/>
      <sheetName val="Sheet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4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U-4l1B"/>
      <sheetName val="#ofclose"/>
      <sheetName val="เครื่องตกแต่ง"/>
      <sheetName val="อาคาร"/>
      <sheetName val="Trial Balance"/>
      <sheetName val="SPC"/>
      <sheetName val="ตั๋วเงินรับ"/>
      <sheetName val="SCB 1 - Current"/>
      <sheetName val="SCB 2 - Current"/>
      <sheetName val="set_"/>
      <sheetName val="AP"/>
      <sheetName val="Main Model"/>
      <sheetName val="TrialBalance Q3-2002"/>
      <sheetName val="FSST"/>
      <sheetName val="Month v YTD"/>
      <sheetName val="Disposal"/>
      <sheetName val="ASSET339"/>
      <sheetName val="03中"/>
      <sheetName val="Macro1"/>
      <sheetName val="Project Detail "/>
      <sheetName val="#ofclose .xl"/>
      <sheetName val="exp"/>
      <sheetName val="M_Maincomp"/>
    </sheetNames>
    <sheetDataSet>
      <sheetData sheetId="0">
        <row r="2">
          <cell r="G2">
            <v>36525</v>
          </cell>
        </row>
        <row r="17">
          <cell r="E17">
            <v>2301291.9806534634</v>
          </cell>
        </row>
      </sheetData>
      <sheetData sheetId="1">
        <row r="4">
          <cell r="B4">
            <v>8500000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4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10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  <sheetName val="10_1 Media"/>
      <sheetName val="10_cut"/>
      <sheetName val="AA-6_(2)"/>
      <sheetName val="10-test_(revise)"/>
      <sheetName val="10-1_Media"/>
      <sheetName val="10_1_Media"/>
      <sheetName val="CJEs"/>
      <sheetName val="#REF"/>
      <sheetName val="Mthly"/>
      <sheetName val="M_Maincomp"/>
      <sheetName val="Safire AOP"/>
      <sheetName val="Drawing Approve"/>
      <sheetName val="HISTORICO"/>
      <sheetName val="Sheet4"/>
      <sheetName val="manual"/>
      <sheetName val="part-import"/>
      <sheetName val="TB SAP"/>
      <sheetName val="BookBank"/>
      <sheetName val="menu"/>
      <sheetName val="NIML"/>
      <sheetName val="TOP_Carat_2001 ;)"/>
      <sheetName val="เครื่องมือ"/>
      <sheetName val="AA-6_(2)1"/>
      <sheetName val="10-test_(revise)1"/>
      <sheetName val="10-1_Media1"/>
      <sheetName val="10_1_Media1"/>
      <sheetName val="Safire_AOP"/>
      <sheetName val="TB_SAP"/>
      <sheetName val="Drawing_Approve"/>
      <sheetName val="cu_วัน"/>
      <sheetName val="cu_รหัส"/>
      <sheetName val="Plan June 'Weekly"/>
      <sheetName val="PVC"/>
      <sheetName val=" IB-PL-YTD"/>
      <sheetName val="J2"/>
      <sheetName val="S33"/>
      <sheetName val="L to 20"/>
      <sheetName val="ReadData"/>
      <sheetName val="supplier"/>
      <sheetName val="RawData"/>
      <sheetName val="sampling plan"/>
      <sheetName val="เงินกู้ MGC"/>
      <sheetName val="Acc_code"/>
      <sheetName val="Sup_code"/>
      <sheetName val="Q'1"/>
      <sheetName val="TAB_DEP"/>
      <sheetName val="M.1"/>
      <sheetName val="Account List"/>
      <sheetName val="DEP12"/>
      <sheetName val="17. Non consolidated stock"/>
      <sheetName val="General Data"/>
      <sheetName val="Assets"/>
      <sheetName val="Liabilities"/>
      <sheetName val="P-L"/>
      <sheetName val="14. Fixed assets"/>
      <sheetName val="13. Intangible assets"/>
      <sheetName val="DW"/>
      <sheetName val="Assumptions"/>
      <sheetName val="Breakeven Analysis"/>
      <sheetName val="ACCODE"/>
      <sheetName val="CF Worksheet "/>
      <sheetName val="HO"/>
      <sheetName val="130530"/>
      <sheetName val="県別ﾏﾙﾁ"/>
      <sheetName val="DEPSYS47"/>
      <sheetName val="Base Rental"/>
      <sheetName val=" IBPL0001"/>
      <sheetName val="10-1 Me"/>
      <sheetName val="Test cost oversea"/>
      <sheetName val="10-test (revis"/>
      <sheetName val="Setting"/>
      <sheetName val="Lead"/>
      <sheetName val="KP1590_E"/>
      <sheetName val="G-BS"/>
      <sheetName val="XXXXXXXX"/>
      <sheetName val="03100(SS)"/>
      <sheetName val="Pivot Aug'01"/>
      <sheetName val="Sheet1"/>
      <sheetName val="CF_Worksheet_"/>
      <sheetName val="Trial Balance"/>
      <sheetName val="BUDGET"/>
      <sheetName val="COSUB"/>
      <sheetName val="DataSheet"/>
      <sheetName val="_IBPL0001"/>
      <sheetName val="group"/>
      <sheetName val="CF_Worksheet_1"/>
      <sheetName val="Trial_Balance"/>
      <sheetName val="DESP"/>
      <sheetName val="TB_2001_Apr_01"/>
      <sheetName val="8"/>
      <sheetName val="11"/>
      <sheetName val="12"/>
      <sheetName val="15"/>
      <sheetName val="51"/>
      <sheetName val="2"/>
      <sheetName val="group-expense"/>
      <sheetName val="Input"/>
      <sheetName val="Company TB"/>
      <sheetName val="PL"/>
      <sheetName val="CRJE"/>
      <sheetName val="Wht cur"/>
      <sheetName val="w op"/>
      <sheetName val="Variance"/>
      <sheetName val="Link data-july"/>
      <sheetName val="FA"/>
      <sheetName val="วิศวกรรม"/>
      <sheetName val="QA"/>
      <sheetName val="Master Program"/>
      <sheetName val="LCoduNodu@_x001e__x001e__x0000__x0000_"/>
      <sheetName val=""/>
      <sheetName val="Vol. Export"/>
      <sheetName val="info"/>
      <sheetName val="LCoduNodu@_x001e__x001e_??"/>
      <sheetName val="Month"/>
      <sheetName val="Customer"/>
      <sheetName val="name"/>
      <sheetName val="163040 LC-TR"/>
      <sheetName val="Rayong"/>
      <sheetName val="Jung step down (60)"/>
      <sheetName val="TB_LET_03"/>
      <sheetName val="เงินกู้ธนชาติ"/>
      <sheetName val="EQ4NTV"/>
      <sheetName val=" IB-PL-00-01 SUMMARY"/>
      <sheetName val="SCB 1 - Current"/>
      <sheetName val="SCB 2 - Current"/>
      <sheetName val="CST1198"/>
      <sheetName val="ยานพาหนะ"/>
      <sheetName val="STEEL UP"/>
      <sheetName val="FORM8(1)"/>
      <sheetName val="Company_TB"/>
      <sheetName val="TOP_Carat_2001_;)"/>
      <sheetName val="Wht_cur"/>
      <sheetName val="10-1_Me"/>
      <sheetName val="w_op"/>
      <sheetName val="Link_data-july"/>
      <sheetName val="Master_Program"/>
      <sheetName val="Vol__Export"/>
      <sheetName val="_IB-PL-YTD"/>
      <sheetName val="163040_LC-TR"/>
      <sheetName val="Jung_step_down_(60)"/>
      <sheetName val="BSLA"/>
      <sheetName val="sampling_plan"/>
      <sheetName val="ลูกหนี้(เก่า)"/>
      <sheetName val="10-1 "/>
      <sheetName val="1"/>
      <sheetName val="code cc"/>
      <sheetName val="Sheet2"/>
      <sheetName val="effi"/>
      <sheetName val="0894 PC from Andy Lam"/>
      <sheetName val="FG"/>
      <sheetName val="Subsequent_2003"/>
      <sheetName val="Content"/>
      <sheetName val="F041"/>
      <sheetName val="ＣＡＭＹ　ＭⅢ"/>
      <sheetName val="FGC"/>
      <sheetName val="SOPSG"/>
      <sheetName val="軽戦略YOSHIMA"/>
      <sheetName val="sampling_plan1"/>
      <sheetName val="5_PA_PL"/>
      <sheetName val="Calculation PS"/>
      <sheetName val="CASA-PLAN"/>
      <sheetName val="WC"/>
      <sheetName val="DATA"/>
      <sheetName val="Zone1"/>
      <sheetName val="Zone2"/>
      <sheetName val="Table"/>
      <sheetName val="Calculation of end rates"/>
      <sheetName val="AA-6_(2)2"/>
      <sheetName val="10-test_(revise)2"/>
      <sheetName val="10-1_Media2"/>
      <sheetName val="10_1_Media2"/>
      <sheetName val="sampling_plan2"/>
      <sheetName val="TOP_Carat_2001_;)1"/>
      <sheetName val="code_cc"/>
      <sheetName val="10-1_"/>
      <sheetName val="0894_PC_from_Andy_Lam"/>
      <sheetName val="Calculation_PS"/>
      <sheetName val="A003031"/>
      <sheetName val="TB-2001-Apr'01"/>
      <sheetName val="J1"/>
      <sheetName val="Date"/>
      <sheetName val="PL-D1"/>
      <sheetName val="TrialBalance Q3-2002"/>
      <sheetName val="【English】後半（検査）工程_Jan_Analyse"/>
      <sheetName val="CA PROD.A-1"/>
    </sheetNames>
    <sheetDataSet>
      <sheetData sheetId="0">
        <row r="1">
          <cell r="A1" t="str">
            <v>CARAT MEDIA SERVICES (THAILAND) CO., LTD.</v>
          </cell>
        </row>
      </sheetData>
      <sheetData sheetId="1">
        <row r="1">
          <cell r="A1" t="str">
            <v>CARAT MEDIA SERVICES (THAILAND) CO., LTD.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">
          <cell r="A1" t="str">
            <v>CARAT MEDIA SERVICES (THAILAND) CO., LTD.</v>
          </cell>
        </row>
      </sheetData>
      <sheetData sheetId="23">
        <row r="1">
          <cell r="A1" t="str">
            <v>CARAT MEDIA SERVICES (THAILAND) CO., LTD.</v>
          </cell>
        </row>
      </sheetData>
      <sheetData sheetId="24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MEDIA ANALYTICAL REVIEW</v>
          </cell>
        </row>
        <row r="5">
          <cell r="A5" t="str">
            <v xml:space="preserve">Customers' name </v>
          </cell>
          <cell r="B5" t="str">
            <v>Carat Media Service</v>
          </cell>
          <cell r="C5" t="str">
            <v>Cost</v>
          </cell>
          <cell r="D5" t="str">
            <v>Sale</v>
          </cell>
          <cell r="E5" t="str">
            <v>Gross Profit(%)</v>
          </cell>
        </row>
      </sheetData>
      <sheetData sheetId="25" refreshError="1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/>
      <sheetData sheetId="65"/>
      <sheetData sheetId="66"/>
      <sheetData sheetId="67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</sheetDataSet>
  </externalBook>
</externalLink>
</file>

<file path=xl/externalLinks/externalLink4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llInv"/>
      <sheetName val="Warr"/>
      <sheetName val="&lt;-Notes-&gt;"/>
      <sheetName val="Proj"/>
      <sheetName val="MRec"/>
      <sheetName val="Rec"/>
      <sheetName val="Inv"/>
      <sheetName val="Wait"/>
      <sheetName val="Summ"/>
      <sheetName val="List"/>
      <sheetName val="GiaVL"/>
      <sheetName val="200-110"/>
      <sheetName val="PL"/>
      <sheetName val="BS"/>
      <sheetName val="acs"/>
      <sheetName val="invoiceStatus2005(as at Sep30)_"/>
      <sheetName val="Newspaper"/>
      <sheetName val="Sheet1"/>
      <sheetName val="Sheet2"/>
      <sheetName val="Sheet3"/>
      <sheetName val="feature"/>
      <sheetName val="11-20"/>
      <sheetName val="Header"/>
      <sheetName val="FF_2"/>
      <sheetName val="A"/>
      <sheetName val="Standing Data"/>
      <sheetName val="Asset &amp; Liability"/>
      <sheetName val="Net asset value"/>
      <sheetName val="RSS9801"/>
      <sheetName val="Details"/>
      <sheetName val="ใบประหน้า"/>
      <sheetName val="M_Maincomp"/>
      <sheetName val="TO - SP"/>
      <sheetName val="PJ List"/>
      <sheetName val="A100"/>
      <sheetName val="A500"/>
      <sheetName val="B200"/>
      <sheetName val="B900"/>
      <sheetName val="E100"/>
      <sheetName val="E500"/>
      <sheetName val="Raw Material"/>
      <sheetName val="FSA"/>
      <sheetName val="Assumptions"/>
      <sheetName val="U"/>
      <sheetName val="gl"/>
      <sheetName val="invoiceStatus2005(as%20at%20Sep"/>
      <sheetName val="งบทดลองปภพ 4-47"/>
      <sheetName val="Tke"/>
      <sheetName val="IBASE"/>
      <sheetName val="B131 "/>
      <sheetName val="FF_2 _1_"/>
      <sheetName val="B"/>
      <sheetName val="invoiceStatus2005(as_at_Sep30)_"/>
      <sheetName val="BPR"/>
      <sheetName val="TB Worksheet"/>
      <sheetName val="อัตราค่าบรรทุก"/>
      <sheetName val="gold แลกทอง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สุทธิภาษี"/>
      <sheetName val="exp"/>
      <sheetName val="TO _ SP"/>
      <sheetName val="TB55(final)"/>
    </sheetNames>
    <sheetDataSet>
      <sheetData sheetId="0">
        <row r="2">
          <cell r="C2" t="str">
            <v>Invoice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</sheetDataSet>
  </externalBook>
</externalLink>
</file>

<file path=xl/externalLinks/externalLink4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TB-OPEN"/>
      <sheetName val="Hilight"/>
      <sheetName val="WBS"/>
      <sheetName val="WPL"/>
      <sheetName val="Adj&amp;RjE"/>
      <sheetName val="2"/>
      <sheetName val="2-10"/>
      <sheetName val="2-90 "/>
      <sheetName val="3"/>
      <sheetName val="3-10"/>
      <sheetName val="3-20"/>
      <sheetName val="CUT OFF"/>
      <sheetName val="4-10"/>
      <sheetName val="4-20"/>
      <sheetName val="4-21"/>
      <sheetName val="4-30"/>
      <sheetName val="8"/>
      <sheetName val="9-10"/>
      <sheetName val="9-11"/>
      <sheetName val="9-20"/>
      <sheetName val="9-21"/>
      <sheetName val="9-22"/>
      <sheetName val="9-23"/>
      <sheetName val="11"/>
      <sheetName val="11-10"/>
      <sheetName val="11-20"/>
      <sheetName val="17"/>
      <sheetName val="Sheet2"/>
      <sheetName val="Sheet3"/>
      <sheetName val="Sheet4"/>
      <sheetName val="Q3-46"/>
      <sheetName val="Lis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</sheetDataSet>
  </externalBook>
</externalLink>
</file>

<file path=xl/externalLinks/externalLink4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_Lookup"/>
      <sheetName val="งบทดลองปภพ 4-47"/>
    </sheetNames>
    <sheetDataSet>
      <sheetData sheetId="0"/>
      <sheetData sheetId="1" refreshError="1"/>
    </sheetDataSet>
  </externalBook>
</externalLink>
</file>

<file path=xl/externalLinks/externalLink4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TrialBalance Q3_2002"/>
      <sheetName val="Header"/>
      <sheetName val="SCB 1 - Current"/>
      <sheetName val="SCB 2 - Current"/>
      <sheetName val="19"/>
      <sheetName val="vat"/>
      <sheetName val="Tai khoan"/>
      <sheetName val="BS"/>
      <sheetName val="คชจ.ดำเนินงาน6-43"/>
      <sheetName val="BALANCE SHEET"/>
      <sheetName val="PROFIT(LOSS)"/>
      <sheetName val="wls"/>
      <sheetName val="LeadQ3_2002"/>
      <sheetName val="B"/>
      <sheetName val="STart"/>
      <sheetName val="PL"/>
      <sheetName val="Sale 0502"/>
      <sheetName val="Details"/>
      <sheetName val="FSA"/>
      <sheetName val="11922"/>
      <sheetName val="#REF"/>
      <sheetName val="Newspaper"/>
      <sheetName val="เงินกู้ธนชาติ"/>
      <sheetName val="total"/>
      <sheetName val="ELEC45-01"/>
      <sheetName val="TB-2001-Apr'01"/>
      <sheetName val="BS-Q1'04"/>
      <sheetName val="TB010307..310307"/>
      <sheetName val="TB-MAR07(NET)"/>
      <sheetName val="key"/>
      <sheetName val="CIPA"/>
      <sheetName val="ana u5"/>
      <sheetName val="Hypothesis"/>
      <sheetName val="COVER"/>
      <sheetName val="03中"/>
      <sheetName val="NQSO_07 22 05"/>
      <sheetName val="Id"/>
      <sheetName val="เงินกู้ MGC"/>
      <sheetName val="Intro2"/>
      <sheetName val="conso46"/>
      <sheetName val="CRITERIA1"/>
      <sheetName val="Gross"/>
      <sheetName val="Format"/>
      <sheetName val="SCB 1 _ Current"/>
      <sheetName val="SCB 2 _ Current"/>
      <sheetName val="Rates"/>
      <sheetName val="Equity Rec."/>
      <sheetName val="Month v YTD"/>
      <sheetName val="ตั๋วเงินรับ"/>
      <sheetName val="BS ATTACH"/>
      <sheetName val="Trial Balance"/>
      <sheetName val="set_"/>
      <sheetName val="Oct_06"/>
      <sheetName val="HEADCOUNT REPORT"/>
      <sheetName val="TB"/>
      <sheetName val="2002"/>
      <sheetName val="AP-FAsb"/>
      <sheetName val="ARTT"/>
      <sheetName val="acc.depre-report-old"/>
      <sheetName val="7Long term liabilities"/>
      <sheetName val="Exchange"/>
      <sheetName val="노무비"/>
      <sheetName val="Data"/>
      <sheetName val="New Stores"/>
      <sheetName val="コスト (4)"/>
      <sheetName val="PMTE Year-end (Pre-audit)"/>
      <sheetName val="Detail"/>
      <sheetName val="DEP12"/>
      <sheetName val="@RISK Correlations"/>
      <sheetName val="Non-Statistical Sampling Master"/>
      <sheetName val="Two Step Revenue Testing Master"/>
      <sheetName val="Global Data"/>
      <sheetName val="Nominal Accounts"/>
      <sheetName val="Expense Claim"/>
      <sheetName val="Unrecorded Misstatement"/>
      <sheetName val="Lookup"/>
      <sheetName val="STOCK FG"/>
      <sheetName val="STDQ3"/>
      <sheetName val="P&amp;L by Mth"/>
      <sheetName val="Sheet1"/>
      <sheetName val="130530"/>
      <sheetName val="Metadata"/>
      <sheetName val="P&amp;L"/>
      <sheetName val="NPTA-NE"/>
      <sheetName val="10-1 Media"/>
      <sheetName val="10-cut"/>
      <sheetName val="Bill No. 2 - Carpark"/>
      <sheetName val="03_01"/>
      <sheetName val="_2__xls__2__xls_COV"/>
      <sheetName val="items"/>
      <sheetName val="Seagate _share_in_units"/>
      <sheetName val="7 THAI NGUYEN"/>
      <sheetName val="FYE 2002 Data for State Addbac"/>
      <sheetName val="A"/>
      <sheetName val="登録データ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>
        <row r="1">
          <cell r="A1" t="str">
            <v>รหัสบัญชี</v>
          </cell>
        </row>
      </sheetData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</sheetDataSet>
  </externalBook>
</externalLink>
</file>

<file path=xl/externalLinks/externalLink4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ดอกเบี้ยค้างรับ"/>
      <sheetName val="ตารางดอกเบี้ย-EXIM"/>
      <sheetName val="_Lookup"/>
      <sheetName val="Thuc thanh"/>
    </sheetNames>
    <sheetDataSet>
      <sheetData sheetId="0" refreshError="1"/>
      <sheetData sheetId="1"/>
      <sheetData sheetId="2" refreshError="1"/>
      <sheetData sheetId="3" refreshError="1"/>
    </sheetDataSet>
  </externalBook>
</externalLink>
</file>

<file path=xl/externalLinks/externalLink4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******"/>
      <sheetName val="ASSUMP"/>
      <sheetName val="COVER"/>
      <sheetName val="PL COVER"/>
      <sheetName val="INCOME STM"/>
      <sheetName val="SALES COVER "/>
      <sheetName val="Summary  "/>
      <sheetName val="Boi "/>
      <sheetName val="Non-Boi "/>
      <sheetName val="d100147-d100153"/>
      <sheetName val="ADJ. "/>
      <sheetName val="BS COVER "/>
      <sheetName val="BALANCE SHEET "/>
      <sheetName val="CASH FLOW"/>
      <sheetName val="BS ATTACH"/>
      <sheetName val="EXPENSE COVER"/>
      <sheetName val="MORE COVER "/>
      <sheetName val="AR"/>
      <sheetName val="AGING SERVICE AR"/>
      <sheetName val="INVENTORY"/>
      <sheetName val="FG"/>
      <sheetName val="ASSET"/>
      <sheetName val="DEPRE"/>
      <sheetName val="COMMISSION"/>
      <sheetName val="ROYALTY"/>
      <sheetName val="GAIN-LOSS EXCH.RATE"/>
      <sheetName val="INFO ADD#1  "/>
      <sheetName val="Fcsthist"/>
      <sheetName val="TB SAP"/>
      <sheetName val="BS"/>
      <sheetName val="PL_COVER"/>
      <sheetName val="INCOME_STM"/>
      <sheetName val="SALES_COVER_"/>
      <sheetName val="Summary__"/>
      <sheetName val="Boi_"/>
      <sheetName val="Non-Boi_"/>
      <sheetName val="ADJ__"/>
      <sheetName val="BS_COVER_"/>
      <sheetName val="BALANCE_SHEET_"/>
      <sheetName val="CASH_FLOW"/>
      <sheetName val="BS_ATTACH"/>
      <sheetName val="EXPENSE_COVER"/>
      <sheetName val="MORE_COVER_"/>
      <sheetName val="AGING_SERVICE_AR"/>
      <sheetName val="GAIN-LOSS_EXCH_RATE"/>
      <sheetName val="INFO_ADD#1__"/>
      <sheetName val="รอเคลียร์Status"/>
      <sheetName val="GRAPH"/>
      <sheetName val="CUSTOMER"/>
      <sheetName val="ยานพาหนะ"/>
      <sheetName val="เครื่องมือ"/>
      <sheetName val="M_Maincomp"/>
      <sheetName val="HISTORICO"/>
      <sheetName val="#REF"/>
      <sheetName val="PL-D1"/>
      <sheetName val="MA"/>
      <sheetName val="Master"/>
      <sheetName val="เงินกู้ธนชาติ"/>
      <sheetName val="4.CL"/>
      <sheetName val="Data"/>
      <sheetName val="29 มี_ค_2547"/>
      <sheetName val="ยอดkill1005"/>
      <sheetName val="SCB 1 - Current"/>
      <sheetName val="SCB 2 - Current"/>
      <sheetName val="sum_amt_mount"/>
      <sheetName val="KTB"/>
      <sheetName val="TFB"/>
      <sheetName val="Nonmove"/>
      <sheetName val="SKA"/>
      <sheetName val="19-05"/>
      <sheetName val="Sheet1"/>
      <sheetName val="HPL"/>
      <sheetName val="HBS"/>
      <sheetName val="ข้อมูล PM"/>
      <sheetName val="______"/>
      <sheetName val="Unsubmit VAT_Q3"/>
      <sheetName val="Balance Sheet"/>
      <sheetName val="เงินกู้ MGC"/>
      <sheetName val="สรุปรวม"/>
      <sheetName val="Non Movement"/>
      <sheetName val="FRECEFECBAILEYS"/>
      <sheetName val="manhours"/>
      <sheetName val="10-1 Media"/>
      <sheetName val="10-cut"/>
      <sheetName val="PL-D"/>
      <sheetName val="Drop List"/>
      <sheetName val="acc.depre-report-old"/>
      <sheetName val="oresreqsum"/>
      <sheetName val="เขตการค้าย่อย"/>
      <sheetName val="sheetNO"/>
      <sheetName val="ตัวอย่าง"/>
      <sheetName val="TH 20-24"/>
      <sheetName val="TH 1-7"/>
      <sheetName val="TH 16-19"/>
      <sheetName val="เอกอุดร"/>
      <sheetName val="13.Tax Calculation"/>
      <sheetName val="data_ptt"/>
      <sheetName val="Drop down list"/>
      <sheetName val="124120"/>
      <sheetName val="013 - การสั่งการ"/>
      <sheetName val="001"/>
      <sheetName val="Energy consumption"/>
      <sheetName val="SH-E"/>
      <sheetName val="SH-C"/>
      <sheetName val="PL_COVER1"/>
      <sheetName val="INCOME_STM1"/>
      <sheetName val="SALES_COVER_1"/>
      <sheetName val="Summary__1"/>
      <sheetName val="Boi_1"/>
      <sheetName val="Non-Boi_1"/>
      <sheetName val="ADJ__1"/>
      <sheetName val="BS_COVER_1"/>
      <sheetName val="BALANCE_SHEET_1"/>
      <sheetName val="CASH_FLOW1"/>
      <sheetName val="BS_ATTACH1"/>
      <sheetName val="EXPENSE_COVER1"/>
      <sheetName val="MORE_COVER_1"/>
      <sheetName val="AGING_SERVICE_AR1"/>
      <sheetName val="GAIN-LOSS_EXCH_RATE1"/>
      <sheetName val="INFO_ADD#1__1"/>
      <sheetName val="29_มี_ค_25471"/>
      <sheetName val="SCB_1_-_Current1"/>
      <sheetName val="SCB_2_-_Current1"/>
      <sheetName val="ข้อมูล_PM1"/>
      <sheetName val="Unsubmit_VAT_Q31"/>
      <sheetName val="เงินกู้_MGC1"/>
      <sheetName val="Balance_Sheet1"/>
      <sheetName val="Non_Movement1"/>
      <sheetName val="Drop_List1"/>
      <sheetName val="TH_20-241"/>
      <sheetName val="TH_1-71"/>
      <sheetName val="TH_16-191"/>
      <sheetName val="13_Tax_Calculation1"/>
      <sheetName val="Drop_down_list1"/>
      <sheetName val="TB_SAP1"/>
      <sheetName val="013_-_การสั่งการ1"/>
      <sheetName val="4_CL1"/>
      <sheetName val="Energy_consumption1"/>
      <sheetName val="29_มี_ค_2547"/>
      <sheetName val="SCB_1_-_Current"/>
      <sheetName val="SCB_2_-_Current"/>
      <sheetName val="ข้อมูล_PM"/>
      <sheetName val="Unsubmit_VAT_Q3"/>
      <sheetName val="เงินกู้_MGC"/>
      <sheetName val="Balance_Sheet"/>
      <sheetName val="Non_Movement"/>
      <sheetName val="Drop_List"/>
      <sheetName val="TH_20-24"/>
      <sheetName val="TH_1-7"/>
      <sheetName val="TH_16-19"/>
      <sheetName val="13_Tax_Calculation"/>
      <sheetName val="Drop_down_list"/>
      <sheetName val="TB_SAP"/>
      <sheetName val="013_-_การสั่งการ"/>
      <sheetName val="4_CL"/>
      <sheetName val="Energy_consumption"/>
      <sheetName val="งบบริหาร PL-report"/>
      <sheetName val="Legal Risk Analysis"/>
      <sheetName val="ops tb"/>
      <sheetName val="TB1212"/>
      <sheetName val="7.production"/>
      <sheetName val="ADJ - RATE"/>
      <sheetName val="Financial Summary"/>
      <sheetName val="ELEC45-01"/>
      <sheetName val="A"/>
      <sheetName val="GAAP Pru"/>
      <sheetName val="P&amp;LFINAL - 44"/>
      <sheetName val="TABLE 6B"/>
      <sheetName val="Standing Data"/>
      <sheetName val="อมตะCiyt"/>
      <sheetName val="นิคม เวลโกรว์"/>
      <sheetName val="page1"/>
      <sheetName val="assumptions"/>
      <sheetName val="detail-mfgcost"/>
      <sheetName val="P2.รายรับ-ตท."/>
      <sheetName val="Assumption"/>
      <sheetName val="Income Statement ที่ผ่านมา"/>
      <sheetName val="SAN REDUCED 1"/>
      <sheetName val="drop down"/>
      <sheetName val="Setup"/>
      <sheetName val="Shee"/>
      <sheetName val="ProductData"/>
      <sheetName val="BT , TBT -53-57 (10.57)"/>
      <sheetName val="InputPO_Del"/>
      <sheetName val="l-law"/>
      <sheetName val="finance"/>
      <sheetName val="AA"/>
      <sheetName val="2.&gt;ต้นทุนผลิต&amp;ต้นทุนขาย"/>
      <sheetName val="Bill No. 2 - Carpark"/>
      <sheetName val="P &amp; l "/>
      <sheetName val="Bs9905"/>
      <sheetName val="TON"/>
      <sheetName val="Ratio"/>
      <sheetName val="GE"/>
      <sheetName val="Sheet2"/>
      <sheetName val="table1"/>
      <sheetName val="Tabel"/>
      <sheetName val="1"/>
      <sheetName val="#Lookup"/>
      <sheetName val="PL_COVER2"/>
      <sheetName val="INCOME_STM2"/>
      <sheetName val="SALES_COVER_2"/>
      <sheetName val="Summary__2"/>
      <sheetName val="Boi_2"/>
      <sheetName val="Non-Boi_2"/>
      <sheetName val="ADJ__2"/>
      <sheetName val="BS_COVER_2"/>
      <sheetName val="BALANCE_SHEET_2"/>
      <sheetName val="CASH_FLOW2"/>
      <sheetName val="BS_ATTACH2"/>
      <sheetName val="EXPENSE_COVER2"/>
      <sheetName val="MORE_COVER_2"/>
      <sheetName val="AGING_SERVICE_AR2"/>
      <sheetName val="GAIN-LOSS_EXCH_RATE2"/>
      <sheetName val="INFO_ADD#1__2"/>
      <sheetName val="29_มี_ค_25472"/>
      <sheetName val="SCB_1_-_Current2"/>
      <sheetName val="SCB_2_-_Current2"/>
      <sheetName val="ข้อมูล_PM2"/>
      <sheetName val="Unsubmit_VAT_Q32"/>
      <sheetName val="เงินกู้_MGC2"/>
      <sheetName val="Balance_Sheet2"/>
      <sheetName val="Non_Movement2"/>
      <sheetName val="Drop_List2"/>
      <sheetName val="TH_20-242"/>
      <sheetName val="TH_1-72"/>
      <sheetName val="TH_16-192"/>
      <sheetName val="13_Tax_Calculation2"/>
      <sheetName val="Drop_down_list2"/>
      <sheetName val="TB_SAP2"/>
      <sheetName val="013_-_การสั่งการ2"/>
      <sheetName val="4_CL2"/>
      <sheetName val="Energy_consumption2"/>
      <sheetName val="acc_depre-report-old"/>
      <sheetName val="งบบริหาร_PL-report"/>
      <sheetName val="Legal_Risk_Analysis"/>
      <sheetName val="7_production"/>
      <sheetName val="ADJ_-_RATE"/>
      <sheetName val="Standing_Data"/>
      <sheetName val="นิคม_เวลโกรว์"/>
      <sheetName val="P2_รายรับ-ตท_"/>
      <sheetName val="Income_Statement_ที่ผ่านมา"/>
      <sheetName val="SAN_REDUCED_1"/>
      <sheetName val="drop_down"/>
      <sheetName val="Set-up"/>
      <sheetName val="incom tax 2005"/>
      <sheetName val=" IB-PL-YTD"/>
      <sheetName val="Assets (THB)"/>
      <sheetName val="Liability&amp;Equity (THB)"/>
      <sheetName val="CIPA"/>
      <sheetName val="StdEnergy"/>
      <sheetName val="Setting"/>
      <sheetName val="Wkgs_BS Lead"/>
      <sheetName val="Tai khoan"/>
      <sheetName val="summary"/>
      <sheetName val="14年3月末"/>
      <sheetName val="10-1_Media"/>
      <sheetName val="N-4.4"/>
      <sheetName val="Cashflow"/>
      <sheetName val="D-con-toll"/>
      <sheetName val="Jan_Dec02"/>
      <sheetName val="Debt"/>
      <sheetName val="DealerData"/>
      <sheetName val="Salet 2005"/>
      <sheetName val="開発費all"/>
      <sheetName val="Sale 0502"/>
      <sheetName val="List"/>
      <sheetName val="acc_depre-report-old1"/>
      <sheetName val="acc_depre-report-old2"/>
      <sheetName val="PL_COVER3"/>
      <sheetName val="INCOME_STM3"/>
      <sheetName val="SALES_COVER_3"/>
      <sheetName val="Summary__3"/>
      <sheetName val="Boi_3"/>
      <sheetName val="Non-Boi_3"/>
      <sheetName val="ADJ__3"/>
      <sheetName val="BS_COVER_3"/>
      <sheetName val="BALANCE_SHEET_3"/>
      <sheetName val="CASH_FLOW3"/>
      <sheetName val="BS_ATTACH3"/>
      <sheetName val="EXPENSE_COVER3"/>
      <sheetName val="MORE_COVER_3"/>
      <sheetName val="AGING_SERVICE_AR3"/>
      <sheetName val="GAIN-LOSS_EXCH_RATE3"/>
      <sheetName val="INFO_ADD#1__3"/>
      <sheetName val="29_มี_ค_25473"/>
      <sheetName val="SCB_1_-_Current3"/>
      <sheetName val="SCB_2_-_Current3"/>
      <sheetName val="ข้อมูล_PM3"/>
      <sheetName val="Unsubmit_VAT_Q33"/>
      <sheetName val="เงินกู้_MGC3"/>
      <sheetName val="Balance_Sheet3"/>
      <sheetName val="Non_Movement3"/>
      <sheetName val="Drop_List3"/>
      <sheetName val="TB_SAP3"/>
      <sheetName val="TH_20-243"/>
      <sheetName val="TH_1-73"/>
      <sheetName val="TH_16-193"/>
      <sheetName val="13_Tax_Calculation3"/>
      <sheetName val="Drop_down_list3"/>
      <sheetName val="013_-_การสั่งการ3"/>
      <sheetName val="4_CL3"/>
      <sheetName val="Energy_consumption3"/>
      <sheetName val="acc_depre-report-old3"/>
      <sheetName val="ICM"/>
      <sheetName val="CIV"/>
      <sheetName val="เงินสดย่อย"/>
      <sheetName val="Bank CA&amp;SA"/>
      <sheetName val="เช็คฝากระหว่างทาง"/>
      <sheetName val="ลูกหนี้อื่นๆ"/>
      <sheetName val="AR -CID"/>
      <sheetName val="ดบ.ค้างรับ Tisco"/>
      <sheetName val="คชจ.ล่วงหน้า"/>
      <sheetName val="เงินทดรองจ่าย"/>
      <sheetName val="ก่อสร้าง.ล่วงหน้า"/>
      <sheetName val="ภาษีหัก ณ ที่จ่าย"/>
      <sheetName val="ลูกหนี้สรรพากร"/>
      <sheetName val="สินทรัพย์อื่น"/>
      <sheetName val="คชจ.รอเรียกเก็บ TDT"/>
      <sheetName val="อาคาร"/>
      <sheetName val="ค่าปรับปรุงอาคาร"/>
      <sheetName val="รถยนต์"/>
      <sheetName val="อุปกรณ์ฯ"/>
      <sheetName val="อุปกรณ์(หน่วยงาน) "/>
      <sheetName val="อุปกรณ์ตกแต่ง"/>
      <sheetName val="ลิขสิทธิ์"/>
      <sheetName val="เงินประกัน"/>
      <sheetName val="เงินมัดจำ,รับอื่นๆ"/>
      <sheetName val="สินค้าคงเหลือ(ซื้อคืน)"/>
      <sheetName val="ISV_Cost"/>
      <sheetName val="ICS_Budget&amp;Cost"/>
      <sheetName val="ICS_Cost by units"/>
      <sheetName val="ICM_Budget&amp;Cost Phase I"/>
      <sheetName val="ICM_Budget Cost Phase II"/>
      <sheetName val="ICm_Cost by units"/>
      <sheetName val="CIV_AP 2-131-00"/>
      <sheetName val="ICM_AP 2-131-00"/>
      <sheetName val="CIV_AP 2-133-00"/>
      <sheetName val="ICM_AP 2-133-00"/>
      <sheetName val="ICM_AP RPT"/>
      <sheetName val="CIV_AP RPT"/>
      <sheetName val="CHQระหว่างทาง.2-132-00"/>
      <sheetName val="ดอกผลเช่าชื้อ"/>
      <sheetName val="สรุปงวดผ่อนเช่าซื้อ"/>
      <sheetName val="ตั๋วเงินจ่าย"/>
      <sheetName val="ภาษีเงินได้หัก ณ ที่จ่าย"/>
      <sheetName val="ภาษีขาย"/>
      <sheetName val="เงินประกันสังคม"/>
      <sheetName val="ค่าใช้จ่ายค้างจ่าย"/>
      <sheetName val="ค้างจ่าย CID"/>
      <sheetName val="งานก่อสร้างค้างจ่าย"/>
      <sheetName val="เงินประกันก่อสร้าง"/>
      <sheetName val="เงินมัดจำอื่น"/>
      <sheetName val="เงินทดรองรับ 2-191-00"/>
      <sheetName val="เงินทดรองรับ 2-193-00"/>
      <sheetName val="เงินทดรองรับ 2-194-xx"/>
      <sheetName val="ดอกเบี้ยค้างจ่าย-ICM"/>
      <sheetName val="ดอกเบี้ยค้างจ่าย-ICS"/>
      <sheetName val="ดอกเบี้ยค้างจ่าย-TDT"/>
      <sheetName val="สรุปเงินมัดจำห้องชุด Agent"/>
      <sheetName val="Commission-Tiny (Chinese)"/>
      <sheetName val="Commission-Sky Pro (Thai)"/>
      <sheetName val="สรุปเงินมัดจำห้องชุด"/>
      <sheetName val="IV_เงินมัดจำ-ห้องชุด"/>
      <sheetName val="ICS_เงินมัดจำ-ห้องชุด"/>
      <sheetName val="ICM_เงินมัดจำ-ห้องชุด"/>
      <sheetName val="สำรองผลประโยชน์พนง."/>
      <sheetName val="รายได้ค่าเช่า"/>
      <sheetName val="รายได้ค่าบริการ"/>
      <sheetName val="รด.บริหาร"/>
      <sheetName val="รด.อื่น"/>
      <sheetName val="6-120-10 ค่าเช่า"/>
      <sheetName val="6-120-20 ค่าบริการ"/>
      <sheetName val="6-120-50 ค่าซ่อมแซม"/>
      <sheetName val="6-150-10 ค่าที่ปรึกษา"/>
      <sheetName val="6-130-20 ส่งเสริมการขาย"/>
      <sheetName val="6-130-30 คอมมิชชั่น-ICS"/>
      <sheetName val="6-130-30 คอมมิชชั่น-ICM"/>
      <sheetName val="ค่าธรรมเนียมโอน+ภาษีธุรกิจเฉพาะ"/>
      <sheetName val="#6-200-00 ดอกเบี้ยจ่าย"/>
      <sheetName val="รายละเอียดประกอบ"/>
      <sheetName val="งบค่าใช้จ่าย"/>
      <sheetName val="PL"/>
      <sheetName val="TB"/>
      <sheetName val="TB-CIV"/>
      <sheetName val="TB-ICM"/>
      <sheetName val="KH-Q1,Q2,01"/>
      <sheetName val="224140"/>
      <sheetName val="DETAI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 refreshError="1"/>
      <sheetData sheetId="28" refreshError="1"/>
      <sheetData sheetId="29" refreshError="1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/>
      <sheetData sheetId="86"/>
      <sheetData sheetId="87"/>
      <sheetData sheetId="88" refreshError="1"/>
      <sheetData sheetId="89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/>
      <sheetData sheetId="99"/>
      <sheetData sheetId="100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 refreshError="1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</sheetDataSet>
  </externalBook>
</externalLink>
</file>

<file path=xl/externalLinks/externalLink4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1249"/>
      <sheetName val="BS(NEW)"/>
      <sheetName val="PL(NEW)"/>
      <sheetName val="BS"/>
      <sheetName val="PL"/>
      <sheetName val="BS-หมายเหตุ"/>
      <sheetName val="dtct cong"/>
      <sheetName val="vat"/>
      <sheetName val="TGX_A8_27 MHz_"/>
      <sheetName val="ภาระผูกพัน"/>
      <sheetName val="Bedrreceptuur"/>
      <sheetName val="List"/>
      <sheetName val="1120"/>
      <sheetName val="1165-0000  ภาษีถูกหัก ณ ที่จ่าย"/>
      <sheetName val="TrialBalance Q3-2002"/>
      <sheetName val="Cash Flow 31-3-49"/>
      <sheetName val="XRREPPRN"/>
      <sheetName val="BD"/>
      <sheetName val="part-import"/>
      <sheetName val="part-loca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4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"/>
      <sheetName val="N2"/>
      <sheetName val="N2|1"/>
      <sheetName val="N3"/>
      <sheetName val="Gain Loss Calculation"/>
      <sheetName val="M_Maincomp"/>
      <sheetName val="B"/>
      <sheetName val="TrialBalance Q3-2002"/>
      <sheetName val="5 Analysis"/>
      <sheetName val="P&amp;L"/>
      <sheetName val="C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4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   Contents"/>
      <sheetName val="1 LeadSchedule"/>
      <sheetName val="2 Sec108"/>
      <sheetName val="3 P&amp;L - 4 Op.Exp"/>
      <sheetName val="3A Turnover 3B COS"/>
      <sheetName val="5 Analysis"/>
      <sheetName val="   Directors"/>
      <sheetName val="Shareholders"/>
      <sheetName val="Dividend"/>
      <sheetName val="ITA-RA"/>
      <sheetName val="Int-rest"/>
      <sheetName val="OTHER (2)"/>
      <sheetName val="N"/>
      <sheetName val="Gain Loss Calculation"/>
      <sheetName val="Sheet2"/>
      <sheetName val="TrialBalance Q3-2002"/>
      <sheetName val="PAYROLL"/>
      <sheetName val="Reimbursements"/>
      <sheetName val="FF-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4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-1 "/>
      <sheetName val="K-1AA reconcile SAP vs GL"/>
      <sheetName val="K-2 Depreciation"/>
      <sheetName val="K-2A"/>
      <sheetName val="HO "/>
      <sheetName val="SP"/>
      <sheetName val="RY"/>
      <sheetName val="K-3"/>
      <sheetName val="K-3 Addtion"/>
      <sheetName val="K-3A"/>
      <sheetName val="K-3A (2)"/>
      <sheetName val="AUC Addition"/>
      <sheetName val="K-4 "/>
      <sheetName val="K-4A"/>
      <sheetName val="K-4AA"/>
      <sheetName val="K-4AA.1"/>
      <sheetName val="K-5 R&amp;M"/>
      <sheetName val="K-6 Repair"/>
      <sheetName val="K-7 Title"/>
      <sheetName val="K-7"/>
      <sheetName val="K-8 Sum physical sight"/>
      <sheetName val="K-9vehicles"/>
      <sheetName val="K-10 Insure"/>
      <sheetName val="K-1A"/>
      <sheetName val="TrialBalance Q3-2002"/>
      <sheetName val="BS ATTACH"/>
      <sheetName val="acc.depre-report-old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</sheetDataSet>
  </externalBook>
</externalLink>
</file>

<file path=xl/externalLinks/externalLink4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ferred tax"/>
      <sheetName val="TaxCal"/>
      <sheetName val="Loss carry forward"/>
      <sheetName val="Tickmarks"/>
    </sheetNames>
    <sheetDataSet>
      <sheetData sheetId="0"/>
      <sheetData sheetId="1"/>
      <sheetData sheetId="2"/>
      <sheetData sheetId="3"/>
    </sheetDataSet>
  </externalBook>
</externalLink>
</file>

<file path=xl/externalLinks/externalLink4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t-YE"/>
      <sheetName val="Ctrl BS"/>
      <sheetName val="Ctrl PL"/>
      <sheetName val="Confirmation log"/>
      <sheetName val="D"/>
      <sheetName val="E"/>
      <sheetName val="F"/>
      <sheetName val="Translation"/>
      <sheetName val="F-1"/>
      <sheetName val="Circular (Debtor)"/>
      <sheetName val="Debtor"/>
      <sheetName val="H"/>
      <sheetName val="Physical count working paper"/>
      <sheetName val="Inventory movement"/>
      <sheetName val="NRV Testing"/>
      <sheetName val="Slow moving"/>
      <sheetName val="Test unit cost"/>
      <sheetName val="Update inventory report"/>
      <sheetName val="Cut off-at COUNT"/>
      <sheetName val="Cut off-YE"/>
      <sheetName val="Details of Goods in Transit"/>
      <sheetName val="I"/>
      <sheetName val="J"/>
      <sheetName val="J-1"/>
      <sheetName val="M"/>
      <sheetName val="Investment movement"/>
      <sheetName val="N"/>
      <sheetName val="O"/>
      <sheetName val="AA"/>
      <sheetName val="BB"/>
      <sheetName val="Translation AP"/>
      <sheetName val="BB-1"/>
      <sheetName val="Circular"/>
      <sheetName val="Creditor"/>
      <sheetName val="Subs Disb"/>
      <sheetName val="Unpaid Inv"/>
      <sheetName val="DD"/>
      <sheetName val="DD-1"/>
      <sheetName val="DD-2.1"/>
      <sheetName val="DD-2.2"/>
      <sheetName val="DD-2.3"/>
      <sheetName val="EE"/>
      <sheetName val="FF"/>
      <sheetName val="GG"/>
      <sheetName val="Interco"/>
      <sheetName val="JJ"/>
      <sheetName val="LL"/>
      <sheetName val="AAA"/>
      <sheetName val=" VAT "/>
      <sheetName val="BBB"/>
      <sheetName val="BBB-lOCAL (2)-use"/>
      <sheetName val="Import Duty"/>
      <sheetName val="Prodution service"/>
      <sheetName val="CCC"/>
      <sheetName val="CCC-1"/>
      <sheetName val="CCC-2"/>
      <sheetName val="CCC- 3"/>
      <sheetName val="CCC-4(Transport)"/>
      <sheetName val="CCC- 5(Bankcharge)"/>
      <sheetName val="CCC- 6(Loss FX)"/>
      <sheetName val="DDD"/>
      <sheetName val="DDD-1"/>
      <sheetName val="EEE"/>
      <sheetName val="EEE-1"/>
      <sheetName val="EEE-2Detail cash receipt"/>
      <sheetName val="GGG"/>
      <sheetName val="GGG-1"/>
      <sheetName val="GGG-2"/>
      <sheetName val="GGG-3"/>
      <sheetName val="HHH"/>
      <sheetName val="ADJ_2006"/>
      <sheetName val="REC_2006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</sheetDataSet>
  </externalBook>
</externalLink>
</file>

<file path=xl/externalLinks/externalLink4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INISH-DM"/>
      <sheetName val="LC-KBANK"/>
      <sheetName val="LC-EXIM"/>
      <sheetName val="LC_KBANK"/>
    </sheetNames>
    <sheetDataSet>
      <sheetData sheetId="0" refreshError="1"/>
      <sheetData sheetId="1" refreshError="1">
        <row r="183">
          <cell r="B183" t="str">
            <v>ML06007928N02F01</v>
          </cell>
        </row>
      </sheetData>
      <sheetData sheetId="2" refreshError="1"/>
      <sheetData sheetId="3"/>
    </sheetDataSet>
  </externalBook>
</externalLink>
</file>

<file path=xl/externalLinks/externalLink4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110-01"/>
      <sheetName val="2118-00 "/>
      <sheetName val="2120-02"/>
      <sheetName val="2131-04"/>
      <sheetName val="2131-05"/>
      <sheetName val="2131-06"/>
      <sheetName val="2131-09"/>
      <sheetName val="2131-10 "/>
      <sheetName val="2131-12,2220-00"/>
      <sheetName val="2131-13"/>
      <sheetName val="2131-14"/>
      <sheetName val="2131-15"/>
      <sheetName val="2132-01"/>
      <sheetName val="2132-02"/>
      <sheetName val="2132-05"/>
      <sheetName val="2132-09"/>
      <sheetName val="2133-03"/>
      <sheetName val="2134-00"/>
      <sheetName val="2300-00"/>
      <sheetName val="2300-01"/>
      <sheetName val="2600-01"/>
      <sheetName val="To-Code"/>
      <sheetName val="TTDZ22"/>
      <sheetName val="DI_ESTI"/>
    </sheetNames>
    <sheetDataSet>
      <sheetData sheetId="0"/>
      <sheetData sheetId="1">
        <row r="3">
          <cell r="A3" t="str">
            <v>As at   31 July 2009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</sheetDataSet>
  </externalBook>
</externalLink>
</file>

<file path=xl/externalLinks/externalLink4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   Contents"/>
      <sheetName val="1 LeadSchedule"/>
      <sheetName val="2 Sec108"/>
      <sheetName val="3 P&amp;L - 4 Op.Exp"/>
      <sheetName val="3A Turnover 3B COS"/>
      <sheetName val="5 Analysis"/>
      <sheetName val="   Directors"/>
      <sheetName val="Shareholders"/>
      <sheetName val="Dividend"/>
      <sheetName val="ITA-RA"/>
      <sheetName val="Int-rest"/>
      <sheetName val="OTHER (2)"/>
      <sheetName val="N"/>
      <sheetName val="Checklist"/>
      <sheetName val="Sheet2"/>
      <sheetName val="Highlight"/>
      <sheetName val="A3-1"/>
      <sheetName val="A3-2"/>
      <sheetName val="A3-3"/>
      <sheetName val="A2-1"/>
      <sheetName val="A2-2"/>
      <sheetName val="A2-3"/>
      <sheetName val="A2-4"/>
      <sheetName val="A-8"/>
      <sheetName val="SAD"/>
      <sheetName val="A5-1 CPL"/>
      <sheetName val="A5-2 CBS"/>
      <sheetName val="A5-3 Inter bal"/>
      <sheetName val="A5-4 Inter trans"/>
      <sheetName val="A5-5 RPT"/>
      <sheetName val="A5-6 Notes"/>
      <sheetName val="A5-7 FC &amp; sale prop"/>
      <sheetName val="C"/>
      <sheetName val="C-10"/>
      <sheetName val="E"/>
      <sheetName val="F"/>
      <sheetName val="F-10"/>
      <sheetName val="G"/>
      <sheetName val="I"/>
      <sheetName val="I-10"/>
      <sheetName val="K"/>
      <sheetName val="K-8"/>
      <sheetName val="K-9"/>
      <sheetName val="K-10"/>
      <sheetName val="M"/>
      <sheetName val="M-2"/>
      <sheetName val="N-20"/>
      <sheetName val="P"/>
      <sheetName val="O"/>
      <sheetName val="S"/>
      <sheetName val="T"/>
      <sheetName val="U10"/>
      <sheetName val="U11"/>
      <sheetName val="U20"/>
      <sheetName val="U21"/>
      <sheetName val="U-22"/>
      <sheetName val="U30"/>
      <sheetName val="U31"/>
      <sheetName val="U70"/>
      <sheetName val="BPR-Bloom"/>
      <sheetName val="FDREPORT"/>
      <sheetName val="gl"/>
      <sheetName val="CA Sheet"/>
      <sheetName val="Ul1"/>
      <sheetName val="Cum.91-93"/>
      <sheetName val="Dec 94"/>
      <sheetName val="ACT"/>
      <sheetName val="Gain Loss Calculation"/>
      <sheetName val="เงินกู้ MGC"/>
      <sheetName val="PAYROLL"/>
      <sheetName val="Reimbursements"/>
      <sheetName val="Detail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/>
      <sheetData sheetId="14" refreshError="1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</sheetDataSet>
  </externalBook>
</externalLink>
</file>

<file path=xl/externalLinks/externalLink4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Sheet1"/>
      <sheetName val="F-1 F-2"/>
      <sheetName val="F-3"/>
      <sheetName val="F-4"/>
      <sheetName val="F-5"/>
      <sheetName val="F-9"/>
      <sheetName val="A"/>
      <sheetName val="D"/>
      <sheetName val="B "/>
      <sheetName val="B-3"/>
      <sheetName val="B-4"/>
      <sheetName val="B-10"/>
      <sheetName val="L"/>
      <sheetName val="M"/>
      <sheetName val="U-disc"/>
      <sheetName val="U "/>
      <sheetName val="U-2"/>
      <sheetName val="U-3"/>
      <sheetName val="U-4"/>
      <sheetName val="BB"/>
      <sheetName val="BB-1"/>
      <sheetName val="BB-5"/>
      <sheetName val="CC"/>
      <sheetName val="CC-3"/>
      <sheetName val="FF"/>
      <sheetName val="FF-1"/>
      <sheetName val="FF-2"/>
      <sheetName val="FF-3"/>
      <sheetName val="FF-4"/>
      <sheetName val="10"/>
      <sheetName val="10-1"/>
      <sheetName val="20 30"/>
      <sheetName val="30-1"/>
      <sheetName val="70 "/>
      <sheetName val="P-1"/>
      <sheetName val="5 Analysis"/>
      <sheetName val="Gain Loss Calculation"/>
      <sheetName val="pldt"/>
      <sheetName val="FF-21(a)"/>
      <sheetName val="N"/>
      <sheetName val="Rates"/>
      <sheetName val="ac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4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120"/>
      <sheetName val="FF-2"/>
      <sheetName val="Carat diff "/>
      <sheetName val="P&amp;Lcont"/>
      <sheetName val="NesAdj"/>
      <sheetName val="MADJ"/>
      <sheetName val="BScont"/>
      <sheetName val="Analysis"/>
      <sheetName val="Var Analy"/>
      <sheetName val="Validate"/>
      <sheetName val="0110"/>
      <sheetName val="0120"/>
      <sheetName val="0130"/>
      <sheetName val="0140"/>
      <sheetName val="0150"/>
      <sheetName val="01.0"/>
      <sheetName val="02.1 "/>
      <sheetName val="02.2 "/>
      <sheetName val="03.0"/>
      <sheetName val="0350"/>
      <sheetName val="0355"/>
      <sheetName val="0360"/>
      <sheetName val="0500"/>
      <sheetName val="0510"/>
      <sheetName val="04.0"/>
      <sheetName val="10.1"/>
      <sheetName val="10.2"/>
      <sheetName val="10.3"/>
      <sheetName val="10.4"/>
      <sheetName val="10.5"/>
      <sheetName val="10.6"/>
      <sheetName val="11.0"/>
      <sheetName val="1105"/>
      <sheetName val="12.0"/>
      <sheetName val="12.1"/>
      <sheetName val="1220"/>
      <sheetName val="1230"/>
      <sheetName val="1300"/>
      <sheetName val="1305"/>
      <sheetName val="1310"/>
      <sheetName val="14.0"/>
      <sheetName val="15.0"/>
      <sheetName val="1510"/>
      <sheetName val="20.0"/>
      <sheetName val="2010"/>
      <sheetName val="2070"/>
      <sheetName val="2090"/>
      <sheetName val="21.1"/>
      <sheetName val="21.2"/>
      <sheetName val="22.1"/>
      <sheetName val="2210"/>
      <sheetName val="2215"/>
      <sheetName val="2220"/>
      <sheetName val="22.3"/>
      <sheetName val="2400"/>
      <sheetName val="2405"/>
      <sheetName val="2425"/>
      <sheetName val="2500"/>
      <sheetName val="22.4"/>
      <sheetName val="22.6"/>
      <sheetName val="22.7"/>
      <sheetName val="24.0"/>
      <sheetName val="2810"/>
      <sheetName val="2600"/>
      <sheetName val="27.0"/>
      <sheetName val="29.0"/>
      <sheetName val="32.1"/>
      <sheetName val="32.2"/>
      <sheetName val="32.3"/>
      <sheetName val="3300"/>
      <sheetName val="2900"/>
      <sheetName val="35.0"/>
      <sheetName val="2720"/>
      <sheetName val="3000"/>
      <sheetName val="3010"/>
      <sheetName val="3100"/>
      <sheetName val="3110"/>
      <sheetName val="3120"/>
      <sheetName val="3400"/>
      <sheetName val="3410"/>
      <sheetName val="3420 "/>
      <sheetName val="3421"/>
      <sheetName val="3426"/>
      <sheetName val="3427"/>
      <sheetName val="3500"/>
      <sheetName val="36.0"/>
      <sheetName val="3715"/>
      <sheetName val="3720"/>
      <sheetName val="3730"/>
      <sheetName val="3610"/>
      <sheetName val="38.0"/>
      <sheetName val="3900"/>
      <sheetName val="3920"/>
      <sheetName val="3930"/>
      <sheetName val="3935"/>
      <sheetName val="3950"/>
      <sheetName val="4200"/>
      <sheetName val="5000"/>
      <sheetName val="5010"/>
      <sheetName val="5020"/>
      <sheetName val="39.0"/>
      <sheetName val="5030"/>
      <sheetName val="5030 (2)"/>
      <sheetName val="Validation"/>
      <sheetName val="NES99"/>
      <sheetName val="TOT99"/>
      <sheetName val="P&amp;L"/>
      <sheetName val="BS"/>
      <sheetName val="FUNDS"/>
      <sheetName val="Contents"/>
      <sheetName val="13.0"/>
      <sheetName val="13.2"/>
      <sheetName val="19.0"/>
      <sheetName val="20.1"/>
      <sheetName val="22.2"/>
      <sheetName val="22.5"/>
      <sheetName val="26.0"/>
      <sheetName val="26.1"/>
      <sheetName val="26.2"/>
      <sheetName val="28.0"/>
      <sheetName val="30.0"/>
      <sheetName val="33.0"/>
      <sheetName val="34.0"/>
      <sheetName val="36.1"/>
      <sheetName val="40.0"/>
      <sheetName val="41.0"/>
      <sheetName val="41.1"/>
      <sheetName val="42.0"/>
      <sheetName val="43.0"/>
      <sheetName val="44.0"/>
      <sheetName val="45.0"/>
      <sheetName val="49.0"/>
      <sheetName val="50.0"/>
      <sheetName val="51.0"/>
      <sheetName val="52.0"/>
      <sheetName val="59.0"/>
      <sheetName val="59.0 (2)"/>
      <sheetName val="100.0"/>
      <sheetName val="100.1"/>
      <sheetName val="100.2"/>
      <sheetName val="200.0"/>
      <sheetName val="B"/>
      <sheetName val="RevListing"/>
      <sheetName val="1"/>
      <sheetName val="5 Analysis"/>
      <sheetName val="M_Maincomp"/>
      <sheetName val="CARAT-NESMAL"/>
      <sheetName val="FF-4"/>
      <sheetName val="G-35-3"/>
      <sheetName val="FADISP-FY2002(B)"/>
      <sheetName val="FF-5"/>
      <sheetName val="4444"/>
      <sheetName val="P12.4"/>
      <sheetName val="hsbc"/>
      <sheetName val="N"/>
      <sheetName val="CASHFL"/>
      <sheetName val="Trans. Price"/>
      <sheetName val="Sheet1"/>
      <sheetName val="B-3"/>
      <sheetName val="dtct cong"/>
      <sheetName val="Tower 10"/>
      <sheetName val="CA Sheet"/>
      <sheetName val="Business Unit"/>
      <sheetName val="&lt;Q&gt; Lead"/>
      <sheetName val="VL,NC"/>
      <sheetName val="Tptn"/>
      <sheetName val="5A ASSETLIST"/>
      <sheetName val="PL"/>
      <sheetName val="Significant Processes"/>
      <sheetName val="TBal"/>
      <sheetName val="G_35_3"/>
      <sheetName val="bldg-cost"/>
      <sheetName val="ACT-MTH"/>
      <sheetName val="Carat_diff_"/>
      <sheetName val="Var_Analy"/>
      <sheetName val="01_0"/>
      <sheetName val="02_1_"/>
      <sheetName val="02_2_"/>
      <sheetName val="03_0"/>
      <sheetName val="04_0"/>
      <sheetName val="10_1"/>
      <sheetName val="10_2"/>
      <sheetName val="10_3"/>
      <sheetName val="10_4"/>
      <sheetName val="10_5"/>
      <sheetName val="10_6"/>
      <sheetName val="11_0"/>
      <sheetName val="12_0"/>
      <sheetName val="12_1"/>
      <sheetName val="14_0"/>
      <sheetName val="15_0"/>
      <sheetName val="20_0"/>
      <sheetName val="21_1"/>
      <sheetName val="21_2"/>
      <sheetName val="22_1"/>
      <sheetName val="22_3"/>
      <sheetName val="22_4"/>
      <sheetName val="22_6"/>
      <sheetName val="22_7"/>
      <sheetName val="24_0"/>
      <sheetName val="27_0"/>
      <sheetName val="29_0"/>
      <sheetName val="32_1"/>
      <sheetName val="32_2"/>
      <sheetName val="32_3"/>
      <sheetName val="35_0"/>
      <sheetName val="3420_"/>
      <sheetName val="36_0"/>
      <sheetName val="38_0"/>
      <sheetName val="39_0"/>
      <sheetName val="5030_(2)"/>
      <sheetName val="13_0"/>
      <sheetName val="13_2"/>
      <sheetName val="19_0"/>
      <sheetName val="20_1"/>
      <sheetName val="22_2"/>
      <sheetName val="22_5"/>
      <sheetName val="26_0"/>
      <sheetName val="26_1"/>
      <sheetName val="26_2"/>
      <sheetName val="28_0"/>
      <sheetName val="30_0"/>
      <sheetName val="33_0"/>
      <sheetName val="34_0"/>
      <sheetName val="36_1"/>
      <sheetName val="40_0"/>
      <sheetName val="41_0"/>
      <sheetName val="41_1"/>
      <sheetName val="42_0"/>
      <sheetName val="43_0"/>
      <sheetName val="44_0"/>
      <sheetName val="45_0"/>
      <sheetName val="49_0"/>
      <sheetName val="50_0"/>
      <sheetName val="51_0"/>
      <sheetName val="52_0"/>
      <sheetName val="59_0"/>
      <sheetName val="59_0_(2)"/>
      <sheetName val="100_0"/>
      <sheetName val="100_1"/>
      <sheetName val="100_2"/>
      <sheetName val="200_0"/>
      <sheetName val="5_Analysis"/>
      <sheetName val="P12_4"/>
      <sheetName val="Trans__Price"/>
      <sheetName val="dtct_cong"/>
      <sheetName val="CA_Sheet"/>
      <sheetName val="Business_Unit"/>
      <sheetName val="Tower_10"/>
      <sheetName val="&lt;Q&gt;_Lead"/>
      <sheetName val="OPI"/>
      <sheetName val="Projected"/>
      <sheetName val="K4-1"/>
      <sheetName val="0000"/>
      <sheetName val="Summary"/>
      <sheetName val="Data"/>
      <sheetName val="n10"/>
      <sheetName val="Template"/>
      <sheetName val="Paramdata"/>
      <sheetName val="SYS"/>
      <sheetName val="4 Analysis"/>
      <sheetName val="FF-1"/>
      <sheetName val="CA Comp"/>
      <sheetName val="CORRECTION"/>
      <sheetName val="FF-50"/>
      <sheetName val="CA"/>
      <sheetName val="MENU"/>
      <sheetName val="Gain Loss Calculation"/>
      <sheetName val="Staff List"/>
      <sheetName val="D"/>
    </sheetNames>
    <sheetDataSet>
      <sheetData sheetId="0"/>
      <sheetData sheetId="1" refreshError="1"/>
      <sheetData sheetId="2"/>
      <sheetData sheetId="3"/>
      <sheetData sheetId="4" refreshError="1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 refreshError="1"/>
      <sheetData sheetId="106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</sheetDataSet>
  </externalBook>
</externalLink>
</file>

<file path=xl/externalLinks/externalLink4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******"/>
      <sheetName val="ASSUMP"/>
      <sheetName val="COVER"/>
      <sheetName val="PL COVER"/>
      <sheetName val="INCOME STM"/>
      <sheetName val="SALES COVER "/>
      <sheetName val="Summary   "/>
      <sheetName val="Boi "/>
      <sheetName val="Non-Boi "/>
      <sheetName val="ADJ. "/>
      <sheetName val="ANALYSIS COVER "/>
      <sheetName val="BS COVER  "/>
      <sheetName val="BALANCE SHEET "/>
      <sheetName val="CASH FLOW"/>
      <sheetName val="BS ATTACH"/>
      <sheetName val="BS ATTACH#2"/>
      <sheetName val="EXPENSE COVER"/>
      <sheetName val="MORE COVER "/>
      <sheetName val="AR"/>
      <sheetName val="AGING SERVICE"/>
      <sheetName val="INVENTORY"/>
      <sheetName val="FG"/>
      <sheetName val="ASSET"/>
      <sheetName val="DEPRE"/>
      <sheetName val="COMMISSION  "/>
      <sheetName val="GAIN-LOSS EXCH.RATE"/>
      <sheetName val="ExpensDetail"/>
      <sheetName val="incom tax 2005"/>
      <sheetName val="PL_COVER"/>
      <sheetName val="INCOME_STM"/>
      <sheetName val="SALES_COVER_"/>
      <sheetName val="Summary___"/>
      <sheetName val="Boi_"/>
      <sheetName val="Non-Boi_"/>
      <sheetName val="ADJ__"/>
      <sheetName val="ANALYSIS_COVER_"/>
      <sheetName val="BS_COVER__"/>
      <sheetName val="BALANCE_SHEET_"/>
      <sheetName val="CASH_FLOW"/>
      <sheetName val="BS_ATTACH"/>
      <sheetName val="BS_ATTACH#2"/>
      <sheetName val="EXPENSE_COVER"/>
      <sheetName val="MORE_COVER_"/>
      <sheetName val="AGING_SERVICE"/>
      <sheetName val="COMMISSION__"/>
      <sheetName val="GAIN-LOSS_EXCH_RATE"/>
      <sheetName val="L3-AAA"/>
      <sheetName val="CUSTOMER"/>
      <sheetName val=" IB-PL-YTD"/>
      <sheetName val="Assets (THB)"/>
      <sheetName val="Liability&amp;Equity (THB)"/>
      <sheetName val="PL"/>
      <sheetName val="CJEs"/>
      <sheetName val="CRJE"/>
      <sheetName val="ยานพาหนะ"/>
      <sheetName val="เครื่องมือ"/>
      <sheetName val="ADJ P&amp;L, B&amp;S Y_2012-11"/>
      <sheetName val="Configuration"/>
      <sheetName val="DEP12"/>
      <sheetName val="TKBN_TKBNA"/>
      <sheetName val="1046"/>
      <sheetName val="TrialBalance Q3-2002"/>
      <sheetName val="DATA"/>
      <sheetName val="13.Tax Calculation"/>
      <sheetName val="เอกอุดร"/>
      <sheetName val="FG&gt;60"/>
      <sheetName val="Sheet1"/>
      <sheetName val="Input"/>
      <sheetName val="oresreqsum"/>
      <sheetName val="Sheet1 (2)"/>
      <sheetName val="13_Tax Calculation"/>
      <sheetName val="Revenue"/>
      <sheetName val="______"/>
      <sheetName val="data_ptt"/>
      <sheetName val="Drop down list"/>
      <sheetName val="29 มี_ค_2547"/>
      <sheetName val="Tax Calculation"/>
      <sheetName val="sum_amt_mount"/>
      <sheetName val="IMPORT_Wait for Sale"/>
      <sheetName val="ยอดkill1005"/>
      <sheetName val="FRECEFECBAILEYS"/>
      <sheetName val="BS"/>
      <sheetName val="Master"/>
      <sheetName val="Intangible asset"/>
      <sheetName val="ตั๋วเงินรับ"/>
      <sheetName val="PhilipMorrisCost-Dec24"/>
      <sheetName val="Menu"/>
      <sheetName val="OI by Type 2007 (EOT)"/>
      <sheetName val="SKA"/>
      <sheetName val="19-05"/>
      <sheetName val="SH-E"/>
      <sheetName val="KTB"/>
      <sheetName val="TFB"/>
      <sheetName val="#REF"/>
      <sheetName val="SCB 1 - Current"/>
      <sheetName val="SCB 2 - Current"/>
      <sheetName val="HPL"/>
      <sheetName val="HBS"/>
      <sheetName val="K-1A"/>
      <sheetName val="PL_COVER1"/>
      <sheetName val="INCOME_STM1"/>
      <sheetName val="SALES_COVER_1"/>
      <sheetName val="Summary___1"/>
      <sheetName val="Boi_1"/>
      <sheetName val="Non-Boi_1"/>
      <sheetName val="ADJ__1"/>
      <sheetName val="ANALYSIS_COVER_1"/>
      <sheetName val="BS_COVER__1"/>
      <sheetName val="BALANCE_SHEET_1"/>
      <sheetName val="CASH_FLOW1"/>
      <sheetName val="BS_ATTACH1"/>
      <sheetName val="BS_ATTACH#21"/>
      <sheetName val="EXPENSE_COVER1"/>
      <sheetName val="MORE_COVER_1"/>
      <sheetName val="AGING_SERVICE1"/>
      <sheetName val="COMMISSION__1"/>
      <sheetName val="GAIN-LOSS_EXCH_RATE1"/>
      <sheetName val="13_Tax_Calculation2"/>
      <sheetName val="Sheet1_(2)1"/>
      <sheetName val="13_Tax_Calculation3"/>
      <sheetName val="Drop_down_list1"/>
      <sheetName val="29_มี_ค_25471"/>
      <sheetName val="Tax_Calculation1"/>
      <sheetName val="IMPORT_Wait_for_Sale1"/>
      <sheetName val="Intangible_asset1"/>
      <sheetName val="SCB_1_-_Current1"/>
      <sheetName val="SCB_2_-_Current1"/>
      <sheetName val="13_Tax_Calculation"/>
      <sheetName val="Sheet1_(2)"/>
      <sheetName val="13_Tax_Calculation1"/>
      <sheetName val="Drop_down_list"/>
      <sheetName val="29_มี_ค_2547"/>
      <sheetName val="Tax_Calculation"/>
      <sheetName val="IMPORT_Wait_for_Sale"/>
      <sheetName val="Intangible_asset"/>
      <sheetName val="SCB_1_-_Current"/>
      <sheetName val="SCB_2_-_Current"/>
      <sheetName val="acc.depre-report-old"/>
      <sheetName val="Ratio"/>
      <sheetName val="Note"/>
      <sheetName val="เงินกู้ MGC"/>
      <sheetName val="1"/>
      <sheetName val="10-1 Media"/>
      <sheetName val="10-cut"/>
      <sheetName val="Top"/>
      <sheetName val="KPI48"/>
      <sheetName val="Trial"/>
      <sheetName val="Cashflow"/>
      <sheetName val="D-con-toll"/>
      <sheetName val="trfc02-26(Fes+Ses)"/>
      <sheetName val="TB"/>
      <sheetName val="PA"/>
      <sheetName val="Tables"/>
      <sheetName val="BKE"/>
      <sheetName val="EPR"/>
      <sheetName val="SH-C"/>
      <sheetName val="สูตรที่ใช้คำนวณ"/>
      <sheetName val="Drop List"/>
      <sheetName val="#Lookup"/>
      <sheetName val="งบดุล"/>
      <sheetName val="AllTags"/>
      <sheetName val="InputPO_Del"/>
      <sheetName val="Total"/>
      <sheetName val="Non Movement"/>
      <sheetName val="Nonmove"/>
      <sheetName val="221282"/>
      <sheetName val="DDS"/>
      <sheetName val="Detail-1"/>
      <sheetName val="prior data"/>
      <sheetName val="Sale 0502"/>
      <sheetName val="สรุปรวม"/>
      <sheetName val="Sheet2"/>
      <sheetName val="PL_COVER2"/>
      <sheetName val="INCOME_STM2"/>
      <sheetName val="SALES_COVER_2"/>
      <sheetName val="Summary___2"/>
      <sheetName val="Boi_2"/>
      <sheetName val="Non-Boi_2"/>
      <sheetName val="ADJ__2"/>
      <sheetName val="ANALYSIS_COVER_2"/>
      <sheetName val="BS_COVER__2"/>
      <sheetName val="BALANCE_SHEET_2"/>
      <sheetName val="CASH_FLOW2"/>
      <sheetName val="BS_ATTACH2"/>
      <sheetName val="BS_ATTACH#22"/>
      <sheetName val="EXPENSE_COVER2"/>
      <sheetName val="MORE_COVER_2"/>
      <sheetName val="AGING_SERVICE2"/>
      <sheetName val="COMMISSION__2"/>
      <sheetName val="GAIN-LOSS_EXCH_RATE2"/>
      <sheetName val="13_Tax_Calculation4"/>
      <sheetName val="Sheet1_(2)2"/>
      <sheetName val="13_Tax_Calculation5"/>
      <sheetName val="Drop_down_list2"/>
      <sheetName val="29_มี_ค_25472"/>
      <sheetName val="Tax_Calculation2"/>
      <sheetName val="IMPORT_Wait_for_Sale2"/>
      <sheetName val="Intangible_asset2"/>
      <sheetName val="SCB_1_-_Current2"/>
      <sheetName val="SCB_2_-_Current2"/>
      <sheetName val="acc_depre-report-old"/>
      <sheetName val="Drop_List"/>
      <sheetName val="l-law"/>
      <sheetName val="table1"/>
      <sheetName val="Stator"/>
      <sheetName val="M_Maincomp"/>
      <sheetName val="Total Projected Depn by Asset"/>
      <sheetName val="Thuc thanh"/>
      <sheetName val="TDT"/>
      <sheetName val="Asset group"/>
      <sheetName val="U-2"/>
      <sheetName val="Driver"/>
      <sheetName val="STart"/>
      <sheetName val="Detail-Sep"/>
      <sheetName val="LC-KBANK"/>
      <sheetName val="_IB-PL-YTD"/>
      <sheetName val="incom_tax_2005"/>
      <sheetName val="Assets_(THB)"/>
      <sheetName val="Liability&amp;Equity_(THB)"/>
      <sheetName val="ADJ_P&amp;L,_B&amp;S_Y_2012-11"/>
      <sheetName val="LCGRAPH"/>
      <sheetName val="Gain Loss Calculation"/>
      <sheetName val="ข้อมูลฐาน"/>
      <sheetName val="List"/>
      <sheetName val="TOT"/>
      <sheetName val="Data Sheet - M1"/>
      <sheetName val="Data Sheet - Q1"/>
      <sheetName val="macro"/>
      <sheetName val="PL_COVER3"/>
      <sheetName val="INCOME_STM3"/>
      <sheetName val="SALES_COVER_3"/>
      <sheetName val="Summary___3"/>
      <sheetName val="Boi_3"/>
      <sheetName val="Non-Boi_3"/>
      <sheetName val="ADJ__3"/>
      <sheetName val="ANALYSIS_COVER_3"/>
      <sheetName val="BS_COVER__3"/>
      <sheetName val="BALANCE_SHEET_3"/>
      <sheetName val="CASH_FLOW3"/>
      <sheetName val="BS_ATTACH3"/>
      <sheetName val="BS_ATTACH#23"/>
      <sheetName val="EXPENSE_COVER3"/>
      <sheetName val="MORE_COVER_3"/>
      <sheetName val="AGING_SERVICE3"/>
      <sheetName val="COMMISSION__3"/>
      <sheetName val="GAIN-LOSS_EXCH_RATE3"/>
      <sheetName val="13_Tax_Calculation6"/>
      <sheetName val="Sheet1_(2)3"/>
      <sheetName val="13_Tax_Calculation7"/>
      <sheetName val="Drop_down_list3"/>
      <sheetName val="29_มี_ค_25473"/>
      <sheetName val="Tax_Calculation3"/>
      <sheetName val="IMPORT_Wait_for_Sale3"/>
      <sheetName val="Intangible_asset3"/>
      <sheetName val="SCB_1_-_Current3"/>
      <sheetName val="SCB_2_-_Current3"/>
      <sheetName val="ICM"/>
      <sheetName val="CIV"/>
      <sheetName val="เงินสดย่อย"/>
      <sheetName val="Bank CA&amp;SA"/>
      <sheetName val="เช็คฝากระหว่างทาง"/>
      <sheetName val="ลูกหนี้อื่นๆ"/>
      <sheetName val="AR -CID"/>
      <sheetName val="ดบ.ค้างรับ Tisco"/>
      <sheetName val="คชจ.ล่วงหน้า"/>
      <sheetName val="เงินทดรองจ่าย"/>
      <sheetName val="ก่อสร้าง.ล่วงหน้า"/>
      <sheetName val="ภาษีหัก ณ ที่จ่าย"/>
      <sheetName val="ลูกหนี้สรรพากร"/>
      <sheetName val="สินทรัพย์อื่น"/>
      <sheetName val="คชจ.รอเรียกเก็บ TDT"/>
      <sheetName val="อาคาร"/>
      <sheetName val="ค่าปรับปรุงอาคาร"/>
      <sheetName val="รถยนต์"/>
      <sheetName val="อุปกรณ์ฯ"/>
      <sheetName val="อุปกรณ์(หน่วยงาน) "/>
      <sheetName val="อุปกรณ์ตกแต่ง"/>
      <sheetName val="ลิขสิทธิ์"/>
      <sheetName val="เงินประกัน"/>
      <sheetName val="เงินมัดจำ,รับอื่นๆ"/>
      <sheetName val="สินค้าคงเหลือ(ซื้อคืน)"/>
      <sheetName val="ISV_Cost"/>
      <sheetName val="ICS_Budget&amp;Cost"/>
      <sheetName val="ICS_Cost by units"/>
      <sheetName val="ICM_Budget&amp;Cost Phase I"/>
      <sheetName val="ICM_Budget Cost Phase II"/>
      <sheetName val="ICm_Cost by units"/>
      <sheetName val="CIV_AP 2-131-00"/>
      <sheetName val="ICM_AP 2-131-00"/>
      <sheetName val="CIV_AP 2-133-00"/>
      <sheetName val="ICM_AP 2-133-00"/>
      <sheetName val="ICM_AP RPT"/>
      <sheetName val="CIV_AP RPT"/>
      <sheetName val="CHQระหว่างทาง.2-132-00"/>
      <sheetName val="ดอกผลเช่าชื้อ"/>
      <sheetName val="สรุปงวดผ่อนเช่าซื้อ"/>
      <sheetName val="ตั๋วเงินจ่าย"/>
      <sheetName val="ภาษีเงินได้หัก ณ ที่จ่าย"/>
      <sheetName val="ภาษีขาย"/>
      <sheetName val="เงินประกันสังคม"/>
      <sheetName val="ค่าใช้จ่ายค้างจ่าย"/>
      <sheetName val="ค้างจ่าย CID"/>
      <sheetName val="งานก่อสร้างค้างจ่าย"/>
      <sheetName val="เงินประกันก่อสร้าง"/>
      <sheetName val="เงินมัดจำอื่น"/>
      <sheetName val="เงินทดรองรับ 2-191-00"/>
      <sheetName val="เงินทดรองรับ 2-193-00"/>
      <sheetName val="เงินทดรองรับ 2-194-xx"/>
      <sheetName val="ดอกเบี้ยค้างจ่าย-ICM"/>
      <sheetName val="ดอกเบี้ยค้างจ่าย-ICS"/>
      <sheetName val="ดอกเบี้ยค้างจ่าย-TDT"/>
      <sheetName val="สรุปเงินมัดจำห้องชุด Agent"/>
      <sheetName val="Commission-Tiny (Chinese)"/>
      <sheetName val="Commission-Sky Pro (Thai)"/>
      <sheetName val="สรุปเงินมัดจำห้องชุด"/>
      <sheetName val="IV_เงินมัดจำ-ห้องชุด"/>
      <sheetName val="ICS_เงินมัดจำ-ห้องชุด"/>
      <sheetName val="ICM_เงินมัดจำ-ห้องชุด"/>
      <sheetName val="สำรองผลประโยชน์พนง."/>
      <sheetName val="รายได้ค่าเช่า"/>
      <sheetName val="รายได้ค่าบริการ"/>
      <sheetName val="รด.บริหาร"/>
      <sheetName val="รด.อื่น"/>
      <sheetName val="6-120-10 ค่าเช่า"/>
      <sheetName val="6-120-20 ค่าบริการ"/>
      <sheetName val="6-120-50 ค่าซ่อมแซม"/>
      <sheetName val="6-150-10 ค่าที่ปรึกษา"/>
      <sheetName val="6-130-20 ส่งเสริมการขาย"/>
      <sheetName val="6-130-30 คอมมิชชั่น-ICS"/>
      <sheetName val="6-130-30 คอมมิชชั่น-ICM"/>
      <sheetName val="ค่าธรรมเนียมโอน+ภาษีธุรกิจเฉพาะ"/>
      <sheetName val="#6-200-00 ดอกเบี้ยจ่าย"/>
      <sheetName val="รายละเอียดประกอบ"/>
      <sheetName val="งบค่าใช้จ่าย"/>
      <sheetName val="TB-CIV"/>
      <sheetName val="TB-ICM"/>
      <sheetName val="Bs0005"/>
      <sheetName val="200710 (2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 refreshError="1"/>
      <sheetData sheetId="28" refreshError="1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/>
      <sheetData sheetId="80"/>
      <sheetData sheetId="8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/>
      <sheetData sheetId="211" refreshError="1"/>
      <sheetData sheetId="212" refreshError="1"/>
      <sheetData sheetId="213" refreshError="1"/>
      <sheetData sheetId="214" refreshError="1"/>
      <sheetData sheetId="215"/>
      <sheetData sheetId="216"/>
      <sheetData sheetId="217"/>
      <sheetData sheetId="218"/>
      <sheetData sheetId="219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 refreshError="1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</sheetDataSet>
  </externalBook>
</externalLink>
</file>

<file path=xl/externalLinks/externalLink4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******"/>
      <sheetName val="ASSUMP"/>
      <sheetName val="COVER"/>
      <sheetName val="PL COVER"/>
      <sheetName val="INCOME STM"/>
      <sheetName val="SALES COVER "/>
      <sheetName val="Summary  "/>
      <sheetName val="Boi "/>
      <sheetName val="Non-Boi "/>
      <sheetName val="d100147-d100153"/>
      <sheetName val="ADJ. "/>
      <sheetName val="BS COVER "/>
      <sheetName val="BALANCE SHEET "/>
      <sheetName val="CASH FLOW"/>
      <sheetName val="BS ATTACH"/>
      <sheetName val="EXPENSE COVER"/>
      <sheetName val="MORE COVER "/>
      <sheetName val="AR"/>
      <sheetName val="AGING SERVICE AR"/>
      <sheetName val="INVENTORY"/>
      <sheetName val="FG"/>
      <sheetName val="ASSET"/>
      <sheetName val="DEPRE"/>
      <sheetName val="COMMISSION"/>
      <sheetName val="ROYALTY"/>
      <sheetName val="GAIN-LOSS EXCH.RATE"/>
      <sheetName val="INFO ADD#1  "/>
      <sheetName val="PL_COVER"/>
      <sheetName val="INCOME_STM"/>
      <sheetName val="SALES_COVER_"/>
      <sheetName val="Summary__"/>
      <sheetName val="Boi_"/>
      <sheetName val="Non-Boi_"/>
      <sheetName val="ADJ__"/>
      <sheetName val="BS_COVER_"/>
      <sheetName val="BALANCE_SHEET_"/>
      <sheetName val="CASH_FLOW"/>
      <sheetName val="BS_ATTACH"/>
      <sheetName val="EXPENSE_COVER"/>
      <sheetName val="MORE_COVER_"/>
      <sheetName val="AGING_SERVICE_AR"/>
      <sheetName val="GAIN-LOSS_EXCH_RATE"/>
      <sheetName val="INFO_ADD#1__"/>
      <sheetName val=" IB-PL-YTD"/>
      <sheetName val="Assets (THB)"/>
      <sheetName val="Liability&amp;Equity (THB)"/>
      <sheetName val="incom tax 2005"/>
      <sheetName val="ตัวอย่าง"/>
      <sheetName val="TH 20-24"/>
      <sheetName val="TH 1-7"/>
      <sheetName val="TH 16-19"/>
      <sheetName val="เขตการค้าย่อย"/>
      <sheetName val="data"/>
      <sheetName val="______"/>
      <sheetName val="เอกอุดร"/>
      <sheetName val="13.Tax Calculation"/>
      <sheetName val="data_ptt"/>
      <sheetName val="Drop down list"/>
      <sheetName val="เงินกู้ MGC"/>
      <sheetName val="Jan_Dec02"/>
      <sheetName val="10-1 Media"/>
      <sheetName val="10-cut"/>
      <sheetName val="4.CL"/>
      <sheetName val="29 มี_ค_2547"/>
      <sheetName val="CUSTOMER"/>
      <sheetName val="ยอดkill1005"/>
      <sheetName val="BS"/>
      <sheetName val="SCB 1 - Current"/>
      <sheetName val="SCB 2 - Current"/>
      <sheetName val="sum_amt_mount"/>
      <sheetName val="KTB"/>
      <sheetName val="TFB"/>
      <sheetName val="Nonmove"/>
      <sheetName val="SKA"/>
      <sheetName val="19-05"/>
      <sheetName val="Sheet1"/>
      <sheetName val="#REF"/>
      <sheetName val="HPL"/>
      <sheetName val="HBS"/>
      <sheetName val="ข้อมูล PM"/>
      <sheetName val="Unsubmit VAT_Q3"/>
      <sheetName val="Balance Sheet"/>
      <sheetName val="เงินกู้ธนชาติ"/>
      <sheetName val="สรุปรวม"/>
      <sheetName val="Non Movement"/>
      <sheetName val="FRECEFECBAILEYS"/>
      <sheetName val="124120"/>
      <sheetName val="Drop List"/>
      <sheetName val="Master"/>
      <sheetName val="oresreqsum"/>
      <sheetName val="sheetNO"/>
      <sheetName val="SH-E"/>
      <sheetName val="SH-C"/>
      <sheetName val="TB SAP"/>
      <sheetName val="013 - การสั่งการ"/>
      <sheetName val="001"/>
      <sheetName val="Energy consumption"/>
      <sheetName val="acc.depre-report-old"/>
      <sheetName val="PL_COVER1"/>
      <sheetName val="INCOME_STM1"/>
      <sheetName val="SALES_COVER_1"/>
      <sheetName val="Summary__1"/>
      <sheetName val="Boi_1"/>
      <sheetName val="Non-Boi_1"/>
      <sheetName val="ADJ__1"/>
      <sheetName val="BS_COVER_1"/>
      <sheetName val="BALANCE_SHEET_1"/>
      <sheetName val="CASH_FLOW1"/>
      <sheetName val="BS_ATTACH1"/>
      <sheetName val="EXPENSE_COVER1"/>
      <sheetName val="MORE_COVER_1"/>
      <sheetName val="AGING_SERVICE_AR1"/>
      <sheetName val="GAIN-LOSS_EXCH_RATE1"/>
      <sheetName val="INFO_ADD#1__1"/>
      <sheetName val="TH_20-241"/>
      <sheetName val="TH_1-71"/>
      <sheetName val="TH_16-191"/>
      <sheetName val="13_Tax_Calculation1"/>
      <sheetName val="Drop_down_list1"/>
      <sheetName val="29_มี_ค_25471"/>
      <sheetName val="SCB_1_-_Current1"/>
      <sheetName val="SCB_2_-_Current1"/>
      <sheetName val="ข้อมูล_PM1"/>
      <sheetName val="Unsubmit_VAT_Q31"/>
      <sheetName val="Balance_Sheet1"/>
      <sheetName val="เงินกู้_MGC1"/>
      <sheetName val="Non_Movement1"/>
      <sheetName val="Drop_List1"/>
      <sheetName val="TB_SAP1"/>
      <sheetName val="013_-_การสั่งการ1"/>
      <sheetName val="4_CL1"/>
      <sheetName val="TH_20-24"/>
      <sheetName val="TH_1-7"/>
      <sheetName val="TH_16-19"/>
      <sheetName val="13_Tax_Calculation"/>
      <sheetName val="Drop_down_list"/>
      <sheetName val="29_มี_ค_2547"/>
      <sheetName val="SCB_1_-_Current"/>
      <sheetName val="SCB_2_-_Current"/>
      <sheetName val="ข้อมูล_PM"/>
      <sheetName val="Unsubmit_VAT_Q3"/>
      <sheetName val="Balance_Sheet"/>
      <sheetName val="เงินกู้_MGC"/>
      <sheetName val="Non_Movement"/>
      <sheetName val="Drop_List"/>
      <sheetName val="TB_SAP"/>
      <sheetName val="013_-_การสั่งการ"/>
      <sheetName val="4_CL"/>
      <sheetName val="Energy_consumption1"/>
      <sheetName val="Energy_consumption"/>
      <sheetName val="งบบริหาร PL-report"/>
      <sheetName val="InputPO_Del"/>
      <sheetName val="Legal Risk Analysis"/>
      <sheetName val="Cashflow"/>
      <sheetName val="D-con-toll"/>
      <sheetName val="N-4.4"/>
      <sheetName val="7.production"/>
      <sheetName val="ADJ - RATE"/>
      <sheetName val="FG&gt;60"/>
      <sheetName val="Total"/>
      <sheetName val="List"/>
      <sheetName val="MENU"/>
      <sheetName val="Sheet1 (2)"/>
      <sheetName val="AllTags"/>
      <sheetName val="Top_Sale"/>
      <sheetName val="SAPพ.ค"/>
      <sheetName val="ยานพาหนะ"/>
      <sheetName val="เครื่องมือ"/>
      <sheetName val="manhours"/>
      <sheetName val="PL-D"/>
      <sheetName val="PL-D1"/>
      <sheetName val="รอเคลียร์Status"/>
      <sheetName val="GRAPH"/>
      <sheetName val="HISTORICO"/>
      <sheetName val="M_Maincomp"/>
      <sheetName val="MA"/>
      <sheetName val="Setting"/>
      <sheetName val="Wkgs_BS Lead"/>
      <sheetName val="StdEnergy"/>
      <sheetName val="CIPA"/>
      <sheetName val="Total Projected Depn by Asset"/>
      <sheetName val="Thuc thanh"/>
      <sheetName val="P&amp;L"/>
      <sheetName val="ops tb"/>
      <sheetName val="TB1212"/>
      <sheetName val="Disposal"/>
      <sheetName val="งบกำไรฯ_48(1)"/>
      <sheetName val="A"/>
      <sheetName val="GAAP Pru"/>
      <sheetName val="TABLE 6B"/>
      <sheetName val="ELEC45-01"/>
      <sheetName val="P&amp;LFINAL - 44"/>
      <sheetName val="DealerData"/>
      <sheetName val="Debt"/>
      <sheetName val="Loan-lotus9-50"/>
      <sheetName val="incom_tax_2005"/>
      <sheetName val="_IB-PL-YTD"/>
      <sheetName val="Assets_(THB)"/>
      <sheetName val="Liability&amp;Equity_(THB)"/>
      <sheetName val="Variables"/>
      <sheetName val="PhilipMorrisCost-Dec24"/>
      <sheetName val="ICM"/>
      <sheetName val="CIV"/>
      <sheetName val="เงินสดย่อย"/>
      <sheetName val="Bank CA&amp;SA"/>
      <sheetName val="เช็คฝากระหว่างทาง"/>
      <sheetName val="ลูกหนี้อื่นๆ"/>
      <sheetName val="AR -CID"/>
      <sheetName val="ดบ.ค้างรับ Tisco"/>
      <sheetName val="คชจ.ล่วงหน้า"/>
      <sheetName val="เงินทดรองจ่าย"/>
      <sheetName val="ก่อสร้าง.ล่วงหน้า"/>
      <sheetName val="ภาษีหัก ณ ที่จ่าย"/>
      <sheetName val="ลูกหนี้สรรพากร"/>
      <sheetName val="สินทรัพย์อื่น"/>
      <sheetName val="คชจ.รอเรียกเก็บ TDT"/>
      <sheetName val="อาคาร"/>
      <sheetName val="ค่าปรับปรุงอาคาร"/>
      <sheetName val="รถยนต์"/>
      <sheetName val="อุปกรณ์ฯ"/>
      <sheetName val="อุปกรณ์(หน่วยงาน) "/>
      <sheetName val="อุปกรณ์ตกแต่ง"/>
      <sheetName val="ลิขสิทธิ์"/>
      <sheetName val="เงินประกัน"/>
      <sheetName val="เงินมัดจำ,รับอื่นๆ"/>
      <sheetName val="สินค้าคงเหลือ(ซื้อคืน)"/>
      <sheetName val="ISV_Cost"/>
      <sheetName val="ICS_Budget&amp;Cost"/>
      <sheetName val="ICS_Cost by units"/>
      <sheetName val="ICM_Budget&amp;Cost Phase I"/>
      <sheetName val="ICM_Budget Cost Phase II"/>
      <sheetName val="ICm_Cost by units"/>
      <sheetName val="CIV_AP 2-131-00"/>
      <sheetName val="ICM_AP 2-131-00"/>
      <sheetName val="CIV_AP 2-133-00"/>
      <sheetName val="ICM_AP 2-133-00"/>
      <sheetName val="ICM_AP RPT"/>
      <sheetName val="CIV_AP RPT"/>
      <sheetName val="CHQระหว่างทาง.2-132-00"/>
      <sheetName val="ดอกผลเช่าชื้อ"/>
      <sheetName val="สรุปงวดผ่อนเช่าซื้อ"/>
      <sheetName val="ตั๋วเงินจ่าย"/>
      <sheetName val="ภาษีเงินได้หัก ณ ที่จ่าย"/>
      <sheetName val="ภาษีขาย"/>
      <sheetName val="เงินประกันสังคม"/>
      <sheetName val="ค่าใช้จ่ายค้างจ่าย"/>
      <sheetName val="ค้างจ่าย CID"/>
      <sheetName val="งานก่อสร้างค้างจ่าย"/>
      <sheetName val="เงินประกันก่อสร้าง"/>
      <sheetName val="เงินมัดจำอื่น"/>
      <sheetName val="เงินทดรองรับ 2-191-00"/>
      <sheetName val="เงินทดรองรับ 2-193-00"/>
      <sheetName val="เงินทดรองรับ 2-194-xx"/>
      <sheetName val="ดอกเบี้ยค้างจ่าย-ICM"/>
      <sheetName val="ดอกเบี้ยค้างจ่าย-ICS"/>
      <sheetName val="ดอกเบี้ยค้างจ่าย-TDT"/>
      <sheetName val="สรุปเงินมัดจำห้องชุด Agent"/>
      <sheetName val="Commission-Tiny (Chinese)"/>
      <sheetName val="Commission-Sky Pro (Thai)"/>
      <sheetName val="สรุปเงินมัดจำห้องชุด"/>
      <sheetName val="IV_เงินมัดจำ-ห้องชุด"/>
      <sheetName val="ICS_เงินมัดจำ-ห้องชุด"/>
      <sheetName val="ICM_เงินมัดจำ-ห้องชุด"/>
      <sheetName val="สำรองผลประโยชน์พนง."/>
      <sheetName val="รายได้ค่าเช่า"/>
      <sheetName val="รายได้ค่าบริการ"/>
      <sheetName val="รด.บริหาร"/>
      <sheetName val="รด.อื่น"/>
      <sheetName val="6-120-10 ค่าเช่า"/>
      <sheetName val="6-120-20 ค่าบริการ"/>
      <sheetName val="6-120-50 ค่าซ่อมแซม"/>
      <sheetName val="6-150-10 ค่าที่ปรึกษา"/>
      <sheetName val="6-130-20 ส่งเสริมการขาย"/>
      <sheetName val="6-130-30 คอมมิชชั่น-ICS"/>
      <sheetName val="6-130-30 คอมมิชชั่น-ICM"/>
      <sheetName val="ค่าธรรมเนียมโอน+ภาษีธุรกิจเฉพาะ"/>
      <sheetName val="#6-200-00 ดอกเบี้ยจ่าย"/>
      <sheetName val="รายละเอียดประกอบ"/>
      <sheetName val="งบค่าใช้จ่าย"/>
      <sheetName val="PL"/>
      <sheetName val="TB"/>
      <sheetName val="TB-CIV"/>
      <sheetName val="TB-ICM"/>
      <sheetName val="acc_depre-report-old"/>
      <sheetName val="acc_depre-report-old1"/>
      <sheetName val="PL_COVER2"/>
      <sheetName val="INCOME_STM2"/>
      <sheetName val="SALES_COVER_2"/>
      <sheetName val="Summary__2"/>
      <sheetName val="Boi_2"/>
      <sheetName val="Non-Boi_2"/>
      <sheetName val="ADJ__2"/>
      <sheetName val="BS_COVER_2"/>
      <sheetName val="BALANCE_SHEET_2"/>
      <sheetName val="CASH_FLOW2"/>
      <sheetName val="BS_ATTACH2"/>
      <sheetName val="EXPENSE_COVER2"/>
      <sheetName val="MORE_COVER_2"/>
      <sheetName val="AGING_SERVICE_AR2"/>
      <sheetName val="GAIN-LOSS_EXCH_RATE2"/>
      <sheetName val="INFO_ADD#1__2"/>
      <sheetName val="TH_20-242"/>
      <sheetName val="TH_1-72"/>
      <sheetName val="TH_16-192"/>
      <sheetName val="13_Tax_Calculation2"/>
      <sheetName val="Drop_down_list2"/>
      <sheetName val="29_มี_ค_25472"/>
      <sheetName val="SCB_1_-_Current2"/>
      <sheetName val="SCB_2_-_Current2"/>
      <sheetName val="ข้อมูล_PM2"/>
      <sheetName val="Unsubmit_VAT_Q32"/>
      <sheetName val="Balance_Sheet2"/>
      <sheetName val="เงินกู้_MGC2"/>
      <sheetName val="Non_Movement2"/>
      <sheetName val="Drop_List2"/>
      <sheetName val="TB_SAP2"/>
      <sheetName val="013_-_การสั่งการ2"/>
      <sheetName val="4_CL2"/>
      <sheetName val="Energy_consumption2"/>
      <sheetName val="acc_depre-report-old2"/>
      <sheetName val="PL_COVER3"/>
      <sheetName val="INCOME_STM3"/>
      <sheetName val="SALES_COVER_3"/>
      <sheetName val="Summary__3"/>
      <sheetName val="Boi_3"/>
      <sheetName val="Non-Boi_3"/>
      <sheetName val="ADJ__3"/>
      <sheetName val="BS_COVER_3"/>
      <sheetName val="BALANCE_SHEET_3"/>
      <sheetName val="CASH_FLOW3"/>
      <sheetName val="BS_ATTACH3"/>
      <sheetName val="EXPENSE_COVER3"/>
      <sheetName val="MORE_COVER_3"/>
      <sheetName val="AGING_SERVICE_AR3"/>
      <sheetName val="GAIN-LOSS_EXCH_RATE3"/>
      <sheetName val="INFO_ADD#1__3"/>
      <sheetName val="TH_20-243"/>
      <sheetName val="TH_1-73"/>
      <sheetName val="TH_16-193"/>
      <sheetName val="13_Tax_Calculation3"/>
      <sheetName val="Drop_down_list3"/>
      <sheetName val="29_มี_ค_25473"/>
      <sheetName val="SCB_1_-_Current3"/>
      <sheetName val="SCB_2_-_Current3"/>
      <sheetName val="ข้อมูล_PM3"/>
      <sheetName val="Unsubmit_VAT_Q33"/>
      <sheetName val="Balance_Sheet3"/>
      <sheetName val="เงินกู้_MGC3"/>
      <sheetName val="Non_Movement3"/>
      <sheetName val="Drop_List3"/>
      <sheetName val="TB_SAP3"/>
      <sheetName val="013_-_การสั่งการ3"/>
      <sheetName val="4_CL3"/>
      <sheetName val="Energy_consumption3"/>
      <sheetName val="acc_depre-report-old3"/>
      <sheetName val="Tabl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/>
      <sheetData sheetId="196"/>
      <sheetData sheetId="197"/>
      <sheetData sheetId="198"/>
      <sheetData sheetId="199" refreshError="1"/>
      <sheetData sheetId="200" refreshError="1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 refreshError="1"/>
    </sheetDataSet>
  </externalBook>
</externalLink>
</file>

<file path=xl/externalLinks/externalLink4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******"/>
      <sheetName val="ASSUMP"/>
      <sheetName val="COVER"/>
      <sheetName val="PL COVER"/>
      <sheetName val="INCOME STM"/>
      <sheetName val="SALES COVER "/>
      <sheetName val="Summary  "/>
      <sheetName val="Boi "/>
      <sheetName val="Non-Boi "/>
      <sheetName val="ADJ. "/>
      <sheetName val="BS COVER "/>
      <sheetName val="BALANCE SHEET "/>
      <sheetName val="CASH FLOW"/>
      <sheetName val="BS ATTACH"/>
      <sheetName val="EXPENSE COVER"/>
      <sheetName val="MORE COVER "/>
      <sheetName val="AR"/>
      <sheetName val="ANALYSIS  SERVIC"/>
      <sheetName val="INVENTORY"/>
      <sheetName val="FG"/>
      <sheetName val="ASSET"/>
      <sheetName val="DEPRE"/>
      <sheetName val="COMMISSION"/>
      <sheetName val="ROYALTY"/>
      <sheetName val="GAIN-LOSS EXCH.RATE"/>
      <sheetName val="INFO ADD#1  "/>
      <sheetName val="PL_COVER"/>
      <sheetName val="INCOME_STM"/>
      <sheetName val="SALES_COVER_"/>
      <sheetName val="Summary__"/>
      <sheetName val="Boi_"/>
      <sheetName val="Non-Boi_"/>
      <sheetName val="ADJ__"/>
      <sheetName val="BS_COVER_"/>
      <sheetName val="BALANCE_SHEET_"/>
      <sheetName val="CASH_FLOW"/>
      <sheetName val="BS_ATTACH"/>
      <sheetName val="EXPENSE_COVER"/>
      <sheetName val="MORE_COVER_"/>
      <sheetName val="ANALYSIS__SERVIC"/>
      <sheetName val="GAIN-LOSS_EXCH_RATE"/>
      <sheetName val="INFO_ADD#1__"/>
      <sheetName val=" IB-PL-YTD"/>
      <sheetName val="เอกอุดร"/>
      <sheetName val="DATA"/>
      <sheetName val="______"/>
      <sheetName val="April"/>
      <sheetName val="March"/>
      <sheetName val="May"/>
      <sheetName val="FRECEFECBAILEYS"/>
      <sheetName val="13.Tax Calculation"/>
      <sheetName val="#cmpt2"/>
      <sheetName val="KTB"/>
      <sheetName val="TFB"/>
      <sheetName val="ยอดkill1005"/>
      <sheetName val="#REF"/>
      <sheetName val="data_ptt"/>
      <sheetName val="Drop down list"/>
      <sheetName val="19-05"/>
      <sheetName val="Cashflow"/>
      <sheetName val="กราฟ AGF"/>
      <sheetName val="PL_COVER1"/>
      <sheetName val="INCOME_STM1"/>
      <sheetName val="SALES_COVER_1"/>
      <sheetName val="Summary__1"/>
      <sheetName val="Boi_1"/>
      <sheetName val="Non-Boi_1"/>
      <sheetName val="ADJ__1"/>
      <sheetName val="BS_COVER_1"/>
      <sheetName val="BALANCE_SHEET_1"/>
      <sheetName val="CASH_FLOW1"/>
      <sheetName val="BS_ATTACH1"/>
      <sheetName val="EXPENSE_COVER1"/>
      <sheetName val="MORE_COVER_1"/>
      <sheetName val="ANALYSIS__SERVIC1"/>
      <sheetName val="GAIN-LOSS_EXCH_RATE1"/>
      <sheetName val="INFO_ADD#1__1"/>
      <sheetName val="13_Tax_Calculation1"/>
      <sheetName val="Drop_down_list1"/>
      <sheetName val="13_Tax_Calculation"/>
      <sheetName val="Drop_down_list"/>
      <sheetName val="เงินกู้ MGC"/>
      <sheetName val="CUSTOMER"/>
      <sheetName val="J2"/>
      <sheetName val="J1"/>
      <sheetName val="สรุปรวม"/>
      <sheetName val="FG&gt;60"/>
      <sheetName val="InputPO_Del"/>
      <sheetName val="SH-E"/>
      <sheetName val="6.การรับชำระลน.ดำเนินคดี"/>
      <sheetName val="Sheet2"/>
      <sheetName val="EPR"/>
      <sheetName val="Stator"/>
      <sheetName val="13"/>
      <sheetName val="MENU"/>
      <sheetName val="29 มี_ค_2547"/>
      <sheetName val="TYPE"/>
      <sheetName val="Master"/>
      <sheetName val="Details"/>
      <sheetName val="IMPORT_Wait for Sale"/>
      <sheetName val="PL_COVER2"/>
      <sheetName val="INCOME_STM2"/>
      <sheetName val="SALES_COVER_2"/>
      <sheetName val="Summary__2"/>
      <sheetName val="Boi_2"/>
      <sheetName val="Non-Boi_2"/>
      <sheetName val="ADJ__2"/>
      <sheetName val="BS_COVER_2"/>
      <sheetName val="BALANCE_SHEET_2"/>
      <sheetName val="CASH_FLOW2"/>
      <sheetName val="BS_ATTACH2"/>
      <sheetName val="EXPENSE_COVER2"/>
      <sheetName val="MORE_COVER_2"/>
      <sheetName val="ANALYSIS__SERVIC2"/>
      <sheetName val="GAIN-LOSS_EXCH_RATE2"/>
      <sheetName val="INFO_ADD#1__2"/>
      <sheetName val="13_Tax_Calculation2"/>
      <sheetName val="Drop_down_list2"/>
      <sheetName val="กราฟ_AGF"/>
      <sheetName val="เงินกู้_MGC"/>
      <sheetName val="6_การรับชำระลน_ดำเนินคดี"/>
      <sheetName val="SAPพ.ค"/>
      <sheetName val="Tube"/>
      <sheetName val="Movement#1-3"/>
      <sheetName val="Total Projected Depn by Asset"/>
      <sheetName val="U-2"/>
      <sheetName val="_IB-PL-YTD"/>
      <sheetName val="sum_amt_mount"/>
      <sheetName val="ICM"/>
      <sheetName val="CIV"/>
      <sheetName val="เงินสดย่อย"/>
      <sheetName val="Bank CA&amp;SA"/>
      <sheetName val="เช็คฝากระหว่างทาง"/>
      <sheetName val="ลูกหนี้อื่นๆ"/>
      <sheetName val="AR -CID"/>
      <sheetName val="ดบ.ค้างรับ Tisco"/>
      <sheetName val="คชจ.ล่วงหน้า"/>
      <sheetName val="เงินทดรองจ่าย"/>
      <sheetName val="ก่อสร้าง.ล่วงหน้า"/>
      <sheetName val="ภาษีหัก ณ ที่จ่าย"/>
      <sheetName val="ลูกหนี้สรรพากร"/>
      <sheetName val="สินทรัพย์อื่น"/>
      <sheetName val="คชจ.รอเรียกเก็บ TDT"/>
      <sheetName val="อาคาร"/>
      <sheetName val="ค่าปรับปรุงอาคาร"/>
      <sheetName val="รถยนต์"/>
      <sheetName val="อุปกรณ์ฯ"/>
      <sheetName val="อุปกรณ์(หน่วยงาน) "/>
      <sheetName val="อุปกรณ์ตกแต่ง"/>
      <sheetName val="ลิขสิทธิ์"/>
      <sheetName val="เงินประกัน"/>
      <sheetName val="เงินมัดจำ,รับอื่นๆ"/>
      <sheetName val="สินค้าคงเหลือ(ซื้อคืน)"/>
      <sheetName val="ISV_Cost"/>
      <sheetName val="ICS_Budget&amp;Cost"/>
      <sheetName val="ICS_Cost by units"/>
      <sheetName val="ICM_Budget&amp;Cost Phase I"/>
      <sheetName val="ICM_Budget Cost Phase II"/>
      <sheetName val="ICm_Cost by units"/>
      <sheetName val="CIV_AP 2-131-00"/>
      <sheetName val="ICM_AP 2-131-00"/>
      <sheetName val="CIV_AP 2-133-00"/>
      <sheetName val="ICM_AP 2-133-00"/>
      <sheetName val="ICM_AP RPT"/>
      <sheetName val="CIV_AP RPT"/>
      <sheetName val="CHQระหว่างทาง.2-132-00"/>
      <sheetName val="ดอกผลเช่าชื้อ"/>
      <sheetName val="สรุปงวดผ่อนเช่าซื้อ"/>
      <sheetName val="ตั๋วเงินจ่าย"/>
      <sheetName val="ภาษีเงินได้หัก ณ ที่จ่าย"/>
      <sheetName val="ภาษีขาย"/>
      <sheetName val="เงินประกันสังคม"/>
      <sheetName val="ค่าใช้จ่ายค้างจ่าย"/>
      <sheetName val="ค้างจ่าย CID"/>
      <sheetName val="งานก่อสร้างค้างจ่าย"/>
      <sheetName val="เงินประกันก่อสร้าง"/>
      <sheetName val="เงินมัดจำอื่น"/>
      <sheetName val="เงินทดรองรับ 2-191-00"/>
      <sheetName val="เงินทดรองรับ 2-193-00"/>
      <sheetName val="เงินทดรองรับ 2-194-xx"/>
      <sheetName val="ดอกเบี้ยค้างจ่าย-ICM"/>
      <sheetName val="ดอกเบี้ยค้างจ่าย-ICS"/>
      <sheetName val="ดอกเบี้ยค้างจ่าย-TDT"/>
      <sheetName val="สรุปเงินมัดจำห้องชุด Agent"/>
      <sheetName val="Commission-Tiny (Chinese)"/>
      <sheetName val="Commission-Sky Pro (Thai)"/>
      <sheetName val="สรุปเงินมัดจำห้องชุด"/>
      <sheetName val="IV_เงินมัดจำ-ห้องชุด"/>
      <sheetName val="ICS_เงินมัดจำ-ห้องชุด"/>
      <sheetName val="ICM_เงินมัดจำ-ห้องชุด"/>
      <sheetName val="สำรองผลประโยชน์พนง."/>
      <sheetName val="รายได้ค่าเช่า"/>
      <sheetName val="รายได้ค่าบริการ"/>
      <sheetName val="รด.บริหาร"/>
      <sheetName val="รด.อื่น"/>
      <sheetName val="6-120-10 ค่าเช่า"/>
      <sheetName val="6-120-20 ค่าบริการ"/>
      <sheetName val="6-120-50 ค่าซ่อมแซม"/>
      <sheetName val="6-150-10 ค่าที่ปรึกษา"/>
      <sheetName val="6-130-20 ส่งเสริมการขาย"/>
      <sheetName val="6-130-30 คอมมิชชั่น-ICS"/>
      <sheetName val="6-130-30 คอมมิชชั่น-ICM"/>
      <sheetName val="ค่าธรรมเนียมโอน+ภาษีธุรกิจเฉพาะ"/>
      <sheetName val="#6-200-00 ดอกเบี้ยจ่าย"/>
      <sheetName val="รายละเอียดประกอบ"/>
      <sheetName val="งบค่าใช้จ่าย"/>
      <sheetName val="BS"/>
      <sheetName val="PL"/>
      <sheetName val="TB"/>
      <sheetName val="TB-CIV"/>
      <sheetName val="TB-ICM"/>
      <sheetName val="กราฟ_AGF1"/>
      <sheetName val="กราฟ_AGF2"/>
      <sheetName val="PL_COVER3"/>
      <sheetName val="INCOME_STM3"/>
      <sheetName val="SALES_COVER_3"/>
      <sheetName val="Summary__3"/>
      <sheetName val="Boi_3"/>
      <sheetName val="Non-Boi_3"/>
      <sheetName val="ADJ__3"/>
      <sheetName val="BS_COVER_3"/>
      <sheetName val="BALANCE_SHEET_3"/>
      <sheetName val="CASH_FLOW3"/>
      <sheetName val="BS_ATTACH3"/>
      <sheetName val="EXPENSE_COVER3"/>
      <sheetName val="MORE_COVER_3"/>
      <sheetName val="ANALYSIS__SERVIC3"/>
      <sheetName val="GAIN-LOSS_EXCH_RATE3"/>
      <sheetName val="INFO_ADD#1__3"/>
      <sheetName val="13_Tax_Calculation3"/>
      <sheetName val="Drop_down_list3"/>
      <sheetName val="กราฟ_AGF3"/>
      <sheetName val="Cover2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 refreshError="1"/>
      <sheetData sheetId="43" refreshError="1"/>
      <sheetData sheetId="44" refreshError="1"/>
      <sheetData sheetId="45" refreshError="1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/>
      <sheetData sheetId="79"/>
      <sheetData sheetId="80"/>
      <sheetData sheetId="8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 refreshError="1"/>
      <sheetData sheetId="122" refreshError="1"/>
      <sheetData sheetId="123" refreshError="1"/>
      <sheetData sheetId="124" refreshError="1"/>
      <sheetData sheetId="125"/>
      <sheetData sheetId="126"/>
      <sheetData sheetId="127" refreshError="1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 refreshError="1"/>
    </sheetDataSet>
  </externalBook>
</externalLink>
</file>

<file path=xl/externalLinks/externalLink4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-1"/>
      <sheetName val="30"/>
      <sheetName val="70"/>
      <sheetName val="20"/>
      <sheetName val="10"/>
      <sheetName val="DD-1"/>
      <sheetName val="DD"/>
      <sheetName val="CC"/>
      <sheetName val="U"/>
      <sheetName val="N-2"/>
      <sheetName val="N"/>
      <sheetName val="C"/>
      <sheetName val="B-2"/>
      <sheetName val=" B-1"/>
      <sheetName val="B"/>
      <sheetName val="Sheet1"/>
      <sheetName val="BPR1"/>
      <sheetName val="BPR2"/>
      <sheetName val="BPR3"/>
      <sheetName val="F-3"/>
      <sheetName val="F-4"/>
      <sheetName val="F-5"/>
      <sheetName val="A"/>
      <sheetName val="A-1"/>
      <sheetName val="BPR"/>
      <sheetName val="1120"/>
      <sheetName val="FF-2"/>
      <sheetName val="Gain Loss Calculation"/>
      <sheetName val="5 Analysis"/>
      <sheetName val="TB"/>
      <sheetName val="เงินกู้ MGC"/>
      <sheetName val="BS ATTACH"/>
      <sheetName val="_B-1"/>
      <sheetName val="Gain_Loss_Calculation"/>
      <sheetName val="5_Analysis"/>
      <sheetName val="เงินกู้_MGC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 refreshError="1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/>
      <sheetData sheetId="33"/>
      <sheetData sheetId="34"/>
      <sheetData sheetId="35"/>
    </sheetDataSet>
  </externalBook>
</externalLink>
</file>

<file path=xl/externalLinks/externalLink4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"/>
      <sheetName val="P&amp;L"/>
      <sheetName val="BS"/>
      <sheetName val="P1"/>
      <sheetName val="P1.1"/>
      <sheetName val="P2（Other)"/>
      <sheetName val="P2"/>
      <sheetName val="P3"/>
      <sheetName val="P4"/>
      <sheetName val="P5"/>
      <sheetName val="P6"/>
      <sheetName val="P7"/>
      <sheetName val="B8"/>
      <sheetName val="B9"/>
      <sheetName val="B9.1"/>
      <sheetName val="B10"/>
      <sheetName val="B11"/>
      <sheetName val="B12"/>
      <sheetName val="B12.1"/>
      <sheetName val="B13"/>
      <sheetName val="B13.1"/>
      <sheetName val="B13.2"/>
      <sheetName val="B13.3"/>
      <sheetName val="B13.4"/>
      <sheetName val="B14"/>
      <sheetName val="B15"/>
      <sheetName val="B16"/>
      <sheetName val="B16.1"/>
      <sheetName val="B19"/>
      <sheetName val="B19.1"/>
      <sheetName val="B20"/>
      <sheetName val="B21"/>
      <sheetName val="B21.1"/>
      <sheetName val="TB Aug"/>
      <sheetName val="TB Jan-Aug"/>
      <sheetName val="_月实收资本"/>
      <sheetName val="P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 refreshError="1"/>
      <sheetData sheetId="27" refreshError="1"/>
      <sheetData sheetId="28" refreshError="1"/>
      <sheetData sheetId="29" refreshError="1"/>
      <sheetData sheetId="30"/>
      <sheetData sheetId="31" refreshError="1"/>
      <sheetData sheetId="32"/>
      <sheetData sheetId="33" refreshError="1"/>
      <sheetData sheetId="34" refreshError="1"/>
      <sheetData sheetId="35"/>
      <sheetData sheetId="36" refreshError="1"/>
    </sheetDataSet>
  </externalBook>
</externalLink>
</file>

<file path=xl/externalLinks/externalLink4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oda Inv."/>
      <sheetName val="Fion Inv"/>
      <sheetName val="实收资本"/>
      <sheetName val="Recon CA"/>
      <sheetName val="应收账款明细表"/>
      <sheetName val="应付账款明细表"/>
      <sheetName val="其他应付款明细表"/>
      <sheetName val="Ex-Rate"/>
      <sheetName val="Fion 0503 to 1103"/>
      <sheetName val="分期付款明細"/>
      <sheetName val="收资本"/>
      <sheetName val="B20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4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  <sheetName val="PA"/>
    </sheetNames>
    <sheetDataSet>
      <sheetData sheetId="0">
        <row r="1">
          <cell r="F1">
            <v>36525</v>
          </cell>
        </row>
      </sheetData>
      <sheetData sheetId="1" refreshError="1"/>
    </sheetDataSet>
  </externalBook>
</externalLink>
</file>

<file path=xl/externalLinks/externalLink4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SM"/>
      <sheetName val="RJE"/>
      <sheetName val="(A3) Balance Sheet"/>
      <sheetName val="(A3.1) Cash flow "/>
      <sheetName val="(A5.1) Consol BS"/>
      <sheetName val="(A5.2) Consol PL"/>
      <sheetName val="(A5.3) Consol cash flow"/>
      <sheetName val="(A5.4) Consol adjustments-MB,PU"/>
      <sheetName val="(A5.5) Workings-Associate"/>
      <sheetName val="(A5.9) Consol notes"/>
      <sheetName val="(A5.10) Fixed assets note"/>
      <sheetName val="(C) Cash at Bank"/>
      <sheetName val="(C2) Fixed deposits"/>
      <sheetName val="(E) Trade Debtors"/>
      <sheetName val="(G) Other debtors lead"/>
      <sheetName val="(G1) Deposits"/>
      <sheetName val="(H) Investment"/>
      <sheetName val="(H1) NTA Test"/>
      <sheetName val="(K)Fixed assets "/>
      <sheetName val="(K3) Depn Reasonableness"/>
      <sheetName val="(K4) Insurance"/>
      <sheetName val="(M) Trade creditors"/>
      <sheetName val="(N) Other Creditors"/>
      <sheetName val="(N1) Accruals"/>
      <sheetName val="(N2) Prov. for audit fees"/>
      <sheetName val="(N3) Service tax payable"/>
      <sheetName val="(O)Tax movement"/>
      <sheetName val="(O1)Draft tax comp"/>
      <sheetName val="(O2) Section 108 &amp; tax exempt"/>
      <sheetName val="(O3) CA Sheet"/>
      <sheetName val="(O4) NBV NQA"/>
      <sheetName val="(Q)HP Creditor"/>
      <sheetName val="(Q1)HP creditor listing"/>
      <sheetName val="(R) Deferred Taxation"/>
      <sheetName val="(R1) Deferred tax movement"/>
      <sheetName val="(R2) Proof of movement"/>
      <sheetName val="(Ua) Income Statement"/>
      <sheetName val="(Ua1) Disc."/>
      <sheetName val="(U) P&amp;L "/>
      <sheetName val="(U1)Sales &amp; COS"/>
      <sheetName val="(U2) salary"/>
      <sheetName val="(U3) EPF"/>
      <sheetName val="(U4) Rental"/>
      <sheetName val="(U6)Cr.&amp; Dr. Note review"/>
      <sheetName val="K4. F&amp;F"/>
      <sheetName val="1120"/>
      <sheetName val="UPG表"/>
      <sheetName val="FF-2"/>
      <sheetName val="GIVTR00P"/>
      <sheetName val="Sheet2"/>
      <sheetName val="5 Analysis"/>
      <sheetName val="PAYROLL"/>
      <sheetName val="Reimbursements"/>
      <sheetName val="10"/>
      <sheetName val="SEA"/>
      <sheetName val="(A3)_Balance_Sheet"/>
      <sheetName val="(A3_1)_Cash_flow_"/>
      <sheetName val="(A5_1)_Consol_BS"/>
      <sheetName val="(A5_2)_Consol_PL"/>
      <sheetName val="(A5_3)_Consol_cash_flow"/>
      <sheetName val="(A5_4)_Consol_adjustments-MB,PU"/>
      <sheetName val="(A5_5)_Workings-Associate"/>
      <sheetName val="(A5_9)_Consol_notes"/>
      <sheetName val="(A5_10)_Fixed_assets_note"/>
      <sheetName val="(C)_Cash_at_Bank"/>
      <sheetName val="(C2)_Fixed_deposits"/>
      <sheetName val="(E)_Trade_Debtors"/>
      <sheetName val="(G)_Other_debtors_lead"/>
      <sheetName val="(G1)_Deposits"/>
      <sheetName val="(H)_Investment"/>
      <sheetName val="(H1)_NTA_Test"/>
      <sheetName val="(K)Fixed_assets_"/>
      <sheetName val="(K3)_Depn_Reasonableness"/>
      <sheetName val="(K4)_Insurance"/>
      <sheetName val="(M)_Trade_creditors"/>
      <sheetName val="(N)_Other_Creditors"/>
      <sheetName val="(N1)_Accruals"/>
      <sheetName val="(N2)_Prov__for_audit_fees"/>
      <sheetName val="(N3)_Service_tax_payable"/>
      <sheetName val="(O)Tax_movement"/>
      <sheetName val="(O1)Draft_tax_comp"/>
      <sheetName val="(O2)_Section_108_&amp;_tax_exempt"/>
      <sheetName val="(O3)_CA_Sheet"/>
      <sheetName val="(O4)_NBV_NQA"/>
      <sheetName val="(Q)HP_Creditor"/>
      <sheetName val="(Q1)HP_creditor_listing"/>
      <sheetName val="(R)_Deferred_Taxation"/>
      <sheetName val="(R1)_Deferred_tax_movement"/>
      <sheetName val="(R2)_Proof_of_movement"/>
      <sheetName val="(Ua)_Income_Statement"/>
      <sheetName val="(Ua1)_Disc_"/>
      <sheetName val="(U)_P&amp;L_"/>
      <sheetName val="(U1)Sales_&amp;_COS"/>
      <sheetName val="(U2)_salary"/>
      <sheetName val="(U3)_EPF"/>
      <sheetName val="(U4)_Rental"/>
      <sheetName val="(U6)Cr_&amp;_Dr__Note_review"/>
      <sheetName val="K4__F&amp;F"/>
      <sheetName val="5_Analysis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>
        <row r="7">
          <cell r="R7">
            <v>0</v>
          </cell>
        </row>
      </sheetData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 refreshError="1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>
        <row r="7">
          <cell r="R7">
            <v>0</v>
          </cell>
        </row>
      </sheetData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</sheetDataSet>
  </externalBook>
</externalLink>
</file>

<file path=xl/externalLinks/externalLink4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(C) Cash at Bank"/>
      <sheetName val="(O3) CA Sheet"/>
      <sheetName val="K4. F&amp;F"/>
      <sheetName val="1120"/>
      <sheetName val="B"/>
      <sheetName val="CA Sheet"/>
      <sheetName val="FF-2"/>
      <sheetName val="PAYROLL"/>
      <sheetName val="Reimbursements"/>
      <sheetName val="Sheet3"/>
      <sheetName val="(C)_Cash_at_Bank"/>
      <sheetName val="(O3)_CA_Sheet"/>
      <sheetName val="K4__F&amp;F"/>
      <sheetName val="CA_Shee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</sheetDataSet>
  </externalBook>
</externalLink>
</file>

<file path=xl/externalLinks/externalLink4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M_Maincomp"/>
      <sheetName val="TB"/>
      <sheetName val="FF-6"/>
      <sheetName val="งบทดลองปภพ 4-47"/>
      <sheetName val="Q3-46"/>
      <sheetName val="Header"/>
      <sheetName val="TB Worksheet"/>
      <sheetName val="_Lookup"/>
      <sheetName val="Raw Material"/>
      <sheetName val="Sin"/>
      <sheetName val="DEP12"/>
      <sheetName val="J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4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2104000(12)หลังปิดงบ"/>
      <sheetName val="22104000(12)"/>
      <sheetName val="22104000(11)"/>
      <sheetName val="22104000(10)หลังปิดงบ"/>
      <sheetName val="22104000(10)"/>
      <sheetName val="22104000(9)"/>
      <sheetName val="22104000(9)หลังปิดงบ"/>
      <sheetName val="22104000(8)"/>
      <sheetName val="22104000(7)"/>
      <sheetName val="22104000(6)"/>
      <sheetName val="22104000(5)"/>
      <sheetName val="22104000(4)"/>
      <sheetName val="22104000 51(12)หลังปิดงบ"/>
      <sheetName val="22104000 51(12)"/>
      <sheetName val="22104000 51(11)"/>
      <sheetName val="22104000 51(10)หลังปิดงบ"/>
      <sheetName val="22104000 51(10)"/>
      <sheetName val="22104000 51(9)หลังปิดงบ"/>
      <sheetName val="22104000 51(9)"/>
      <sheetName val="22104000 51(8)"/>
      <sheetName val="22104000 51(7)"/>
      <sheetName val="22104000 51(6)"/>
      <sheetName val="22104000 51(5)"/>
      <sheetName val="22104000 51(4)"/>
      <sheetName val="FF_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</sheetDataSet>
  </externalBook>
</externalLink>
</file>

<file path=xl/externalLinks/externalLink4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 lead"/>
      <sheetName val="C-Cash&amp;Bank"/>
      <sheetName val="E-Accounts Receivable "/>
      <sheetName val="F-Inventory "/>
      <sheetName val="G-Other CA"/>
      <sheetName val="H-Investment"/>
      <sheetName val="I-Intercompany"/>
      <sheetName val="J-Other Assets"/>
      <sheetName val="K-Fixed Asset"/>
      <sheetName val="M-Accounts Payable"/>
      <sheetName val="N-Other CL"/>
      <sheetName val="Q-Other Liabilities"/>
      <sheetName val="T-Equity"/>
      <sheetName val="U-Profit&amp;Loss"/>
      <sheetName val="U-Service Income"/>
      <sheetName val="U-Other Income"/>
      <sheetName val="U-Cost of Service"/>
      <sheetName val="U-Selling&amp;Admin"/>
      <sheetName val="U-Interest Exp"/>
      <sheetName val="TB"/>
      <sheetName val="รหัสเก่า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4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ial Balance"/>
      <sheetName val="conso&amp;cash flow"/>
      <sheetName val="conso-PL"/>
      <sheetName val="asimar cf"/>
      <sheetName val="conso cf "/>
      <sheetName val="eliminate_BS"/>
      <sheetName val="eliminate_PL"/>
      <sheetName val="BS"/>
      <sheetName val="PL"/>
      <sheetName val="pending"/>
      <sheetName val="PM &amp; TE-calculation"/>
      <sheetName val="REC"/>
      <sheetName val="SAD"/>
      <sheetName val="ADJ"/>
      <sheetName val="Sum lead"/>
      <sheetName val="C-Cash&amp;Bank"/>
      <sheetName val="E-Accounts Receivable"/>
      <sheetName val="F-Inventory"/>
      <sheetName val="G-Other CA"/>
      <sheetName val="H-Investment"/>
      <sheetName val="H-3"/>
      <sheetName val="I-Intercompany"/>
      <sheetName val="J-Other Assets"/>
      <sheetName val="K-Fixed Asset"/>
      <sheetName val="M-Accounts Payable"/>
      <sheetName val="N-Other CL"/>
      <sheetName val="Q-Other Liabilities"/>
      <sheetName val="Q-3"/>
      <sheetName val="T-Equity"/>
      <sheetName val="U-Profit&amp;Loss"/>
      <sheetName val="U-1.1_GP by Seg"/>
      <sheetName val="U-Service Income"/>
      <sheetName val="U-Other Income"/>
      <sheetName val="U-Cost of Service"/>
      <sheetName val="U-4-1"/>
      <sheetName val="U-Selling&amp;Admin"/>
      <sheetName val="U-Interest Exp"/>
      <sheetName val="TB"/>
      <sheetName val="เงินกู้ MGC"/>
      <sheetName val="Tiers"/>
      <sheetName val="TrialBalance Q3-2002"/>
      <sheetName val="C-3"/>
      <sheetName val="U-5"/>
      <sheetName val="Macro1"/>
      <sheetName val="Approved Renov Payment Schedule"/>
      <sheetName val="ตั๋วเงินรับ"/>
      <sheetName val="เงินกู้ธนชาติ"/>
      <sheetName val="Input_Undue"/>
      <sheetName val="Deposit_Other"/>
      <sheetName val="Wkgs_BS Lead"/>
      <sheetName val="K-1A"/>
      <sheetName val="Data Salary"/>
      <sheetName val="Cashflow"/>
      <sheetName val="노무비"/>
      <sheetName val="Exp"/>
      <sheetName val="PA"/>
      <sheetName val="KPI48"/>
      <sheetName val="2002"/>
      <sheetName val="input"/>
      <sheetName val="10-1 Media"/>
      <sheetName val="10-cut"/>
      <sheetName val="code"/>
      <sheetName val=""/>
      <sheetName val="TB-BAC"/>
      <sheetName val="conso&amp;cash_flow"/>
      <sheetName val="asimar_cf"/>
      <sheetName val="conso_cf_"/>
      <sheetName val="PM_&amp;_TE-calculation"/>
      <sheetName val="Sum_lead"/>
      <sheetName val="E-Accounts_Receivable"/>
      <sheetName val="G-Other_CA"/>
      <sheetName val="J-Other_Assets"/>
      <sheetName val="K-Fixed_Asset"/>
      <sheetName val="M-Accounts_Payable"/>
      <sheetName val="N-Other_CL"/>
      <sheetName val="Q-Other_Liabilities"/>
      <sheetName val="U-1_1_GP_by_Seg"/>
      <sheetName val="U-Service_Income"/>
      <sheetName val="U-Other_Income"/>
      <sheetName val="U-Cost_of_Service"/>
      <sheetName val="U-Interest_Exp"/>
      <sheetName val="Trial_Balance"/>
      <sheetName val="เงินกู้_MGC"/>
      <sheetName val="trfc02-26(Fes+Ses)"/>
      <sheetName val="BS ATTACH"/>
      <sheetName val="S001"/>
      <sheetName val=" IB-PL-YTD"/>
      <sheetName val="CostCtr"/>
      <sheetName val="Legal"/>
      <sheetName val="Masterประเภท"/>
      <sheetName val="acc.depre-report-old"/>
      <sheetName val="conso&amp;cash_flow1"/>
      <sheetName val="asimar_cf1"/>
      <sheetName val="conso_cf_1"/>
      <sheetName val="PM_&amp;_TE-calculation1"/>
      <sheetName val="Sum_lead1"/>
      <sheetName val="E-Accounts_Receivable1"/>
      <sheetName val="G-Other_CA1"/>
      <sheetName val="J-Other_Assets1"/>
      <sheetName val="K-Fixed_Asset1"/>
      <sheetName val="M-Accounts_Payable1"/>
      <sheetName val="N-Other_CL1"/>
      <sheetName val="Q-Other_Liabilities1"/>
      <sheetName val="U-1_1_GP_by_Seg1"/>
      <sheetName val="U-Service_Income1"/>
      <sheetName val="U-Other_Income1"/>
      <sheetName val="U-Cost_of_Service1"/>
      <sheetName val="U-Interest_Exp1"/>
      <sheetName val="Trial_Balance1"/>
      <sheetName val="เงินกู้_MGC1"/>
      <sheetName val="Approved_Renov_Payment_Schedule"/>
      <sheetName val="TrialBalance_Q3-2002"/>
      <sheetName val="Wkgs_BS_Lead"/>
      <sheetName val="Data_Salary"/>
      <sheetName val="10-1_Media"/>
      <sheetName val="_IB-PL-YTD"/>
      <sheetName val="BS_ATTACH"/>
      <sheetName val="acc_depre-report-old"/>
      <sheetName val="BUILD95"/>
      <sheetName val="Month v YTD"/>
      <sheetName val="손익계산서"/>
      <sheetName val="Hidden"/>
      <sheetName val="Assumptions"/>
      <sheetName val="workbook control"/>
      <sheetName val="Vendor"/>
      <sheetName val="(1b)Company"/>
      <sheetName val="(4A)J-Market"/>
      <sheetName val="(10) ProdType"/>
      <sheetName val="I-203"/>
      <sheetName val="securities movement"/>
      <sheetName val="securities_movement"/>
      <sheetName val="Working Capital "/>
      <sheetName val="BW"/>
      <sheetName val="設計通知"/>
      <sheetName val="ราคาไม้"/>
      <sheetName val="Sheet1"/>
      <sheetName val="P&amp;L INPUT"/>
      <sheetName val="Worksheet"/>
      <sheetName val="Int. SanRam"/>
      <sheetName val="ID"/>
      <sheetName val="V310"/>
      <sheetName val="DEP12"/>
      <sheetName val="ประมาณการประตูหน้าต่าง "/>
      <sheetName val="Aging"/>
    </sheetNames>
    <sheetDataSet>
      <sheetData sheetId="0" refreshError="1">
        <row r="1">
          <cell r="A1" t="str">
            <v xml:space="preserve">บริษัท เอเชียน มารีน เซอร์วิสส์ จำกัด (มหาชน) </v>
          </cell>
        </row>
        <row r="2">
          <cell r="A2" t="str">
            <v>งบทดลอง</v>
          </cell>
        </row>
        <row r="3">
          <cell r="A3" t="str">
            <v>ระหว่างวันที่ 1.4.2546- 30.6.2456</v>
          </cell>
        </row>
        <row r="4">
          <cell r="C4" t="str">
            <v>ยอดยกมา</v>
          </cell>
          <cell r="E4" t="str">
            <v>ยอดงวดปัจจุบัน</v>
          </cell>
          <cell r="G4" t="str">
            <v>ยอดยกไป</v>
          </cell>
        </row>
        <row r="5">
          <cell r="A5" t="str">
            <v>รหัสบัญชี</v>
          </cell>
          <cell r="B5" t="str">
            <v>ชื่อบัญชี</v>
          </cell>
          <cell r="C5" t="str">
            <v>เดบิต</v>
          </cell>
          <cell r="D5" t="str">
            <v>เครดิต</v>
          </cell>
          <cell r="E5" t="str">
            <v>เดบิต</v>
          </cell>
          <cell r="F5" t="str">
            <v>Period 31.12.2002</v>
          </cell>
          <cell r="G5" t="str">
            <v>เดบิต</v>
          </cell>
          <cell r="H5" t="str">
            <v>เครดิต</v>
          </cell>
        </row>
        <row r="6">
          <cell r="A6" t="str">
            <v>11101</v>
          </cell>
          <cell r="B6" t="str">
            <v>เงินสด</v>
          </cell>
          <cell r="C6">
            <v>100000</v>
          </cell>
          <cell r="D6">
            <v>0</v>
          </cell>
          <cell r="E6">
            <v>0</v>
          </cell>
          <cell r="F6">
            <v>0</v>
          </cell>
          <cell r="G6">
            <v>100000</v>
          </cell>
          <cell r="H6">
            <v>0</v>
          </cell>
        </row>
        <row r="7">
          <cell r="A7" t="str">
            <v>11102</v>
          </cell>
          <cell r="B7" t="str">
            <v>เงินฝากประจำ - ธ.ทหารไทย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11103</v>
          </cell>
          <cell r="B8" t="str">
            <v>เงินฝากกระแสรายวัน - ธ.ไทยพาณิชย์ สาขาเจริญนคร</v>
          </cell>
          <cell r="C8">
            <v>0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</row>
        <row r="9">
          <cell r="A9" t="str">
            <v>11104</v>
          </cell>
          <cell r="B9" t="str">
            <v>เงินฝากกระแสรายวัน - ธ.กสิกรไทย สาขาบางครุ</v>
          </cell>
          <cell r="C9">
            <v>30909.42</v>
          </cell>
          <cell r="D9">
            <v>0</v>
          </cell>
          <cell r="E9">
            <v>0</v>
          </cell>
          <cell r="F9">
            <v>0</v>
          </cell>
          <cell r="G9">
            <v>30909.42</v>
          </cell>
          <cell r="H9">
            <v>0</v>
          </cell>
        </row>
        <row r="10">
          <cell r="A10" t="str">
            <v>11105</v>
          </cell>
          <cell r="B10" t="str">
            <v>เงินฝากออมทรัพย์ - ธ.ไทยพาณิชย์</v>
          </cell>
          <cell r="C10">
            <v>872662.1</v>
          </cell>
          <cell r="D10">
            <v>0</v>
          </cell>
          <cell r="E10">
            <v>1076.94</v>
          </cell>
          <cell r="F10">
            <v>0</v>
          </cell>
          <cell r="G10">
            <v>873739.04</v>
          </cell>
          <cell r="H10">
            <v>0</v>
          </cell>
        </row>
        <row r="11">
          <cell r="A11" t="str">
            <v>11106</v>
          </cell>
          <cell r="B11" t="str">
            <v>เงินฝากระหว่างทาง</v>
          </cell>
          <cell r="C11">
            <v>0</v>
          </cell>
          <cell r="D11">
            <v>0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</row>
        <row r="12">
          <cell r="A12" t="str">
            <v>11107</v>
          </cell>
          <cell r="B12" t="str">
            <v>เงินฝากเงินตราต่างประเทศ - ธ.ไทยพาณิชย์ (US$)</v>
          </cell>
          <cell r="C12">
            <v>1089415.69</v>
          </cell>
          <cell r="D12">
            <v>0</v>
          </cell>
          <cell r="E12">
            <v>0</v>
          </cell>
          <cell r="F12">
            <v>20844.52</v>
          </cell>
          <cell r="G12">
            <v>1068571.17</v>
          </cell>
          <cell r="H12">
            <v>0</v>
          </cell>
        </row>
        <row r="13">
          <cell r="A13" t="str">
            <v>11108</v>
          </cell>
          <cell r="B13" t="str">
            <v>เงินฝากออมทรัพย์ - ธ.กรุงไทย สาขาบางครุ</v>
          </cell>
          <cell r="C13">
            <v>8436543.5199999996</v>
          </cell>
          <cell r="D13">
            <v>0</v>
          </cell>
          <cell r="E13">
            <v>50997769.810000002</v>
          </cell>
          <cell r="F13">
            <v>0</v>
          </cell>
          <cell r="G13">
            <v>59434313.329999998</v>
          </cell>
          <cell r="H13">
            <v>0</v>
          </cell>
        </row>
        <row r="14">
          <cell r="A14" t="str">
            <v>11109</v>
          </cell>
          <cell r="B14" t="str">
            <v>เงินฝากออมทรัพย์ - ธ.กสิกรไทย สาขาบางครุ</v>
          </cell>
          <cell r="C14">
            <v>5186531.87</v>
          </cell>
          <cell r="D14">
            <v>0</v>
          </cell>
          <cell r="E14">
            <v>0</v>
          </cell>
          <cell r="F14">
            <v>4865560.97</v>
          </cell>
          <cell r="G14">
            <v>320970.90000000002</v>
          </cell>
          <cell r="H14">
            <v>0</v>
          </cell>
        </row>
        <row r="15">
          <cell r="A15" t="str">
            <v>11110</v>
          </cell>
          <cell r="B15" t="str">
            <v>เงินฝากประจำ - ธ.กสิกรไทย สาขาบางครุ</v>
          </cell>
          <cell r="C15">
            <v>1019898.01</v>
          </cell>
          <cell r="D15">
            <v>0</v>
          </cell>
          <cell r="E15">
            <v>0</v>
          </cell>
          <cell r="F15">
            <v>0</v>
          </cell>
          <cell r="G15">
            <v>1019898.01</v>
          </cell>
          <cell r="H15">
            <v>0</v>
          </cell>
        </row>
        <row r="16">
          <cell r="A16" t="str">
            <v>11111</v>
          </cell>
          <cell r="B16" t="str">
            <v>เงินฝากกระแสรายวัน - CITIBANK</v>
          </cell>
          <cell r="C16">
            <v>0</v>
          </cell>
          <cell r="D16">
            <v>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</row>
        <row r="17">
          <cell r="A17" t="str">
            <v>11112</v>
          </cell>
          <cell r="B17" t="str">
            <v>เงินฝากออมทรัพย์ - CITIBANK</v>
          </cell>
          <cell r="C17">
            <v>2131.08</v>
          </cell>
          <cell r="D17">
            <v>0</v>
          </cell>
          <cell r="E17">
            <v>163.25</v>
          </cell>
          <cell r="F17">
            <v>0</v>
          </cell>
          <cell r="G17">
            <v>2294.33</v>
          </cell>
          <cell r="H17">
            <v>0</v>
          </cell>
        </row>
        <row r="18">
          <cell r="A18" t="str">
            <v>11113</v>
          </cell>
          <cell r="B18" t="str">
            <v>เงินฝากเงินตราต่างประเทศ - CITIBANK</v>
          </cell>
          <cell r="C18">
            <v>4674991.4800000004</v>
          </cell>
          <cell r="D18">
            <v>0</v>
          </cell>
          <cell r="E18">
            <v>4237101.82</v>
          </cell>
          <cell r="F18">
            <v>0</v>
          </cell>
          <cell r="G18">
            <v>8912093.3000000007</v>
          </cell>
          <cell r="H18">
            <v>0</v>
          </cell>
        </row>
        <row r="19">
          <cell r="A19" t="str">
            <v>11114</v>
          </cell>
          <cell r="B19" t="str">
            <v>เงินสด - เงินตราต่างประเทศ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</row>
        <row r="20">
          <cell r="A20" t="str">
            <v>11115</v>
          </cell>
          <cell r="B20" t="str">
            <v>เงินฝากประจำ - CITIBANK</v>
          </cell>
          <cell r="C20">
            <v>2000000</v>
          </cell>
          <cell r="D20">
            <v>0</v>
          </cell>
          <cell r="E20">
            <v>0</v>
          </cell>
          <cell r="F20">
            <v>0</v>
          </cell>
          <cell r="G20">
            <v>2000000</v>
          </cell>
          <cell r="H20">
            <v>0</v>
          </cell>
        </row>
        <row r="21">
          <cell r="A21" t="str">
            <v>11116</v>
          </cell>
          <cell r="B21" t="str">
            <v>เงินฝากออมทรัพย์ - ธ.ไทยพาณิชย์ สาขาบางครุ</v>
          </cell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</row>
        <row r="22">
          <cell r="A22" t="str">
            <v>11117</v>
          </cell>
          <cell r="B22" t="str">
            <v>เงินฝากกระแสรายวัน - ธ.ไทยพาณิชย์ สาขาบางครุ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</row>
        <row r="23">
          <cell r="A23" t="str">
            <v>11119</v>
          </cell>
          <cell r="B23" t="str">
            <v>อากรแสตมป์</v>
          </cell>
          <cell r="C23">
            <v>1000</v>
          </cell>
          <cell r="D23">
            <v>0</v>
          </cell>
          <cell r="E23">
            <v>0</v>
          </cell>
          <cell r="F23">
            <v>280</v>
          </cell>
          <cell r="G23">
            <v>720</v>
          </cell>
          <cell r="H23">
            <v>0</v>
          </cell>
        </row>
        <row r="24">
          <cell r="A24" t="str">
            <v>11120</v>
          </cell>
          <cell r="B24" t="str">
            <v>เงินฝากออมทรัพย์ - ธ.กสิกรไทย สาขาพระสมุทรเจดีย์</v>
          </cell>
          <cell r="C24">
            <v>0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</row>
        <row r="25">
          <cell r="A25" t="str">
            <v>11121</v>
          </cell>
          <cell r="B25" t="str">
            <v>เงินฝากกระแสรายวัน - ธ.กสิกรไทย สาขาพระสมุทรเจดีย์</v>
          </cell>
          <cell r="C25">
            <v>96560.4</v>
          </cell>
          <cell r="D25">
            <v>0</v>
          </cell>
          <cell r="E25">
            <v>74523.11</v>
          </cell>
          <cell r="F25">
            <v>0</v>
          </cell>
          <cell r="G25">
            <v>171083.51</v>
          </cell>
          <cell r="H25">
            <v>0</v>
          </cell>
        </row>
        <row r="26">
          <cell r="A26" t="str">
            <v>11122</v>
          </cell>
          <cell r="B26" t="str">
            <v>เงินฝากกระแสรายวัน - ธ.ไทยพาณิชย์ สาขาพระประแดง</v>
          </cell>
          <cell r="C26">
            <v>12168.03</v>
          </cell>
          <cell r="D26">
            <v>0</v>
          </cell>
          <cell r="E26">
            <v>0</v>
          </cell>
          <cell r="F26">
            <v>255</v>
          </cell>
          <cell r="G26">
            <v>11913.03</v>
          </cell>
          <cell r="H26">
            <v>0</v>
          </cell>
        </row>
        <row r="27">
          <cell r="A27">
            <v>11123</v>
          </cell>
          <cell r="B27" t="str">
            <v>เงินฝากกระแสรายวัน - ธ.กรุงไทย สาขาบางครุ</v>
          </cell>
          <cell r="C27">
            <v>0</v>
          </cell>
          <cell r="D27">
            <v>0</v>
          </cell>
          <cell r="E27">
            <v>0</v>
          </cell>
          <cell r="F27">
            <v>0</v>
          </cell>
          <cell r="G27">
            <v>0</v>
          </cell>
          <cell r="H27">
            <v>0</v>
          </cell>
        </row>
        <row r="28">
          <cell r="A28" t="str">
            <v>11124</v>
          </cell>
          <cell r="B28" t="str">
            <v>เงินฝากออมทรัพย์ - ธ.กรุงไทย สาขาเทพารักษ์</v>
          </cell>
          <cell r="C28">
            <v>79423.360000000001</v>
          </cell>
          <cell r="D28">
            <v>0</v>
          </cell>
          <cell r="E28">
            <v>1585.17</v>
          </cell>
          <cell r="F28">
            <v>0</v>
          </cell>
          <cell r="G28">
            <v>81008.53</v>
          </cell>
          <cell r="H28">
            <v>0</v>
          </cell>
        </row>
        <row r="29">
          <cell r="A29" t="str">
            <v>11125</v>
          </cell>
          <cell r="B29" t="str">
            <v>เงินฝากออมทรัพย์ - ธ.ไทยพาณิชย์ สาขาบางครุ - หุ้นสามัญ</v>
          </cell>
          <cell r="C29">
            <v>0</v>
          </cell>
          <cell r="D29">
            <v>0</v>
          </cell>
          <cell r="E29">
            <v>3707.67</v>
          </cell>
          <cell r="F29">
            <v>0</v>
          </cell>
          <cell r="G29">
            <v>3707.67</v>
          </cell>
          <cell r="H29">
            <v>0</v>
          </cell>
        </row>
        <row r="30">
          <cell r="A30" t="str">
            <v>11201</v>
          </cell>
          <cell r="B30" t="str">
            <v>เงินลงทุน - ตั๋วสัญญาใช้เงิน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11202</v>
          </cell>
          <cell r="B31" t="str">
            <v>เงินลงทุนชั่วคราว</v>
          </cell>
          <cell r="C31">
            <v>69363528.469999999</v>
          </cell>
          <cell r="D31">
            <v>0</v>
          </cell>
          <cell r="E31">
            <v>0</v>
          </cell>
          <cell r="F31">
            <v>55781614.659999996</v>
          </cell>
          <cell r="G31">
            <v>13581913.810000001</v>
          </cell>
          <cell r="H31">
            <v>0</v>
          </cell>
        </row>
        <row r="32">
          <cell r="A32" t="str">
            <v>11301</v>
          </cell>
          <cell r="B32" t="str">
            <v>ลูกหนี้การค้า</v>
          </cell>
          <cell r="C32">
            <v>40689360.07</v>
          </cell>
          <cell r="D32">
            <v>0</v>
          </cell>
          <cell r="E32">
            <v>41248082.229999997</v>
          </cell>
          <cell r="F32">
            <v>0</v>
          </cell>
          <cell r="G32">
            <v>81937442.299999997</v>
          </cell>
          <cell r="H32">
            <v>0</v>
          </cell>
        </row>
        <row r="33">
          <cell r="A33" t="str">
            <v>11302</v>
          </cell>
          <cell r="B33" t="str">
            <v>ลูกหนี้ต่อเรือ</v>
          </cell>
          <cell r="C33">
            <v>7050000.0499999998</v>
          </cell>
          <cell r="D33">
            <v>0</v>
          </cell>
          <cell r="E33">
            <v>0</v>
          </cell>
          <cell r="F33">
            <v>0</v>
          </cell>
          <cell r="G33">
            <v>7050000.0499999998</v>
          </cell>
          <cell r="H33">
            <v>0</v>
          </cell>
        </row>
        <row r="34">
          <cell r="A34" t="str">
            <v>11303</v>
          </cell>
          <cell r="B34" t="str">
            <v>ค่าเผื่อหนี้สงสัยจะสูญ</v>
          </cell>
          <cell r="C34">
            <v>0</v>
          </cell>
          <cell r="D34">
            <v>16311118.609999999</v>
          </cell>
          <cell r="E34">
            <v>0</v>
          </cell>
          <cell r="F34">
            <v>0</v>
          </cell>
          <cell r="G34">
            <v>0</v>
          </cell>
          <cell r="H34">
            <v>16311118.609999999</v>
          </cell>
        </row>
        <row r="35">
          <cell r="A35" t="str">
            <v>11304</v>
          </cell>
          <cell r="B35" t="str">
            <v>เช็คลงวันที่รับล่วงหน้า</v>
          </cell>
          <cell r="C35">
            <v>44572.4</v>
          </cell>
          <cell r="D35">
            <v>0</v>
          </cell>
          <cell r="E35">
            <v>0</v>
          </cell>
          <cell r="F35">
            <v>0</v>
          </cell>
          <cell r="G35">
            <v>44572.4</v>
          </cell>
          <cell r="H35">
            <v>0</v>
          </cell>
        </row>
        <row r="36">
          <cell r="A36" t="str">
            <v>11305</v>
          </cell>
          <cell r="B36" t="str">
            <v>งานระหว่างก่อสร้างตามสัญญา</v>
          </cell>
          <cell r="C36">
            <v>11760000</v>
          </cell>
          <cell r="D36">
            <v>0</v>
          </cell>
          <cell r="E36">
            <v>0</v>
          </cell>
          <cell r="F36">
            <v>1260000</v>
          </cell>
          <cell r="G36">
            <v>10500000</v>
          </cell>
          <cell r="H36">
            <v>0</v>
          </cell>
        </row>
        <row r="37">
          <cell r="A37" t="str">
            <v>11306</v>
          </cell>
          <cell r="B37" t="str">
            <v>ลูกหนี้ - Forward Exchange</v>
          </cell>
          <cell r="C37">
            <v>47061420</v>
          </cell>
          <cell r="D37">
            <v>0</v>
          </cell>
          <cell r="E37">
            <v>51447377.640000001</v>
          </cell>
          <cell r="F37">
            <v>0</v>
          </cell>
          <cell r="G37">
            <v>98508797.640000001</v>
          </cell>
          <cell r="H37">
            <v>0</v>
          </cell>
        </row>
        <row r="38">
          <cell r="A38" t="str">
            <v>11307</v>
          </cell>
          <cell r="B38" t="str">
            <v>เช็ครับยังไม่นำเข้า</v>
          </cell>
          <cell r="C38">
            <v>9255764.0199999996</v>
          </cell>
          <cell r="D38">
            <v>0</v>
          </cell>
          <cell r="E38">
            <v>0</v>
          </cell>
          <cell r="F38">
            <v>3068049.49</v>
          </cell>
          <cell r="G38">
            <v>6187714.5300000003</v>
          </cell>
          <cell r="H38">
            <v>0</v>
          </cell>
        </row>
        <row r="39">
          <cell r="A39" t="str">
            <v>11319</v>
          </cell>
          <cell r="B39" t="str">
            <v>ลูกหนี้อื่น ๆ</v>
          </cell>
          <cell r="C39">
            <v>341.2</v>
          </cell>
          <cell r="D39">
            <v>0</v>
          </cell>
          <cell r="E39">
            <v>3624843.69</v>
          </cell>
          <cell r="F39">
            <v>0</v>
          </cell>
          <cell r="G39">
            <v>3625184.89</v>
          </cell>
          <cell r="H39">
            <v>0</v>
          </cell>
        </row>
        <row r="40">
          <cell r="A40" t="str">
            <v>11401</v>
          </cell>
          <cell r="B40" t="str">
            <v>วัตถุดิบคงเหลือ</v>
          </cell>
          <cell r="C40">
            <v>33942887.950000003</v>
          </cell>
          <cell r="D40">
            <v>0</v>
          </cell>
          <cell r="E40">
            <v>15591086.35</v>
          </cell>
          <cell r="F40">
            <v>0</v>
          </cell>
          <cell r="G40">
            <v>49533974.299999997</v>
          </cell>
          <cell r="H40">
            <v>0</v>
          </cell>
        </row>
        <row r="41">
          <cell r="A41" t="str">
            <v>11402</v>
          </cell>
          <cell r="B41" t="str">
            <v>วัตถุดิบระหว่างทาง</v>
          </cell>
          <cell r="C41">
            <v>0</v>
          </cell>
          <cell r="D41">
            <v>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</row>
        <row r="42">
          <cell r="A42" t="str">
            <v>11403</v>
          </cell>
          <cell r="B42" t="str">
            <v>วัสดุแปรสภาพ</v>
          </cell>
          <cell r="C42">
            <v>1392357.7</v>
          </cell>
          <cell r="D42">
            <v>0</v>
          </cell>
          <cell r="E42">
            <v>2195136.0499999998</v>
          </cell>
          <cell r="F42">
            <v>0</v>
          </cell>
          <cell r="G42">
            <v>3587493.75</v>
          </cell>
          <cell r="H42">
            <v>0</v>
          </cell>
        </row>
        <row r="43">
          <cell r="A43" t="str">
            <v>11404</v>
          </cell>
          <cell r="B43" t="str">
            <v>วัสดุสำนักงานคงคลัง</v>
          </cell>
          <cell r="C43">
            <v>54097.93</v>
          </cell>
          <cell r="D43">
            <v>0</v>
          </cell>
          <cell r="E43">
            <v>0</v>
          </cell>
          <cell r="F43">
            <v>16217.24</v>
          </cell>
          <cell r="G43">
            <v>37880.69</v>
          </cell>
          <cell r="H43">
            <v>0</v>
          </cell>
        </row>
        <row r="44">
          <cell r="A44" t="str">
            <v>11501</v>
          </cell>
          <cell r="B44" t="str">
            <v>เงินให้กู้ยืมแก่บริษัท เจนเนอรัลคลังสินค้า จำกัด</v>
          </cell>
          <cell r="C44">
            <v>10800000</v>
          </cell>
          <cell r="D44">
            <v>0</v>
          </cell>
          <cell r="E44">
            <v>0</v>
          </cell>
          <cell r="F44">
            <v>0</v>
          </cell>
          <cell r="G44">
            <v>10800000</v>
          </cell>
          <cell r="H44">
            <v>0</v>
          </cell>
        </row>
        <row r="45">
          <cell r="A45" t="str">
            <v>11601</v>
          </cell>
          <cell r="B45" t="str">
            <v>เงินจ่ายล่วงหน้าค่าสินค้า</v>
          </cell>
          <cell r="C45">
            <v>26970674.34</v>
          </cell>
          <cell r="D45">
            <v>0</v>
          </cell>
          <cell r="E45">
            <v>0</v>
          </cell>
          <cell r="F45">
            <v>1667574.15</v>
          </cell>
          <cell r="G45">
            <v>25303100.190000001</v>
          </cell>
          <cell r="H45">
            <v>0</v>
          </cell>
        </row>
        <row r="46">
          <cell r="A46" t="str">
            <v>11602</v>
          </cell>
          <cell r="B46" t="str">
            <v>ค่าเบี้ยประกันจ่ายล่วงหน้า</v>
          </cell>
          <cell r="C46">
            <v>569924.94999999995</v>
          </cell>
          <cell r="D46">
            <v>0</v>
          </cell>
          <cell r="E46">
            <v>0</v>
          </cell>
          <cell r="F46">
            <v>316910.19</v>
          </cell>
          <cell r="G46">
            <v>253014.76</v>
          </cell>
          <cell r="H46">
            <v>0</v>
          </cell>
        </row>
        <row r="47">
          <cell r="A47" t="str">
            <v>11603</v>
          </cell>
          <cell r="B47" t="str">
            <v>ค่าแรงจ่ายล่วงหน้า</v>
          </cell>
          <cell r="C47">
            <v>0</v>
          </cell>
          <cell r="D47">
            <v>0</v>
          </cell>
          <cell r="E47">
            <v>0</v>
          </cell>
          <cell r="F47">
            <v>0</v>
          </cell>
          <cell r="G47">
            <v>0</v>
          </cell>
          <cell r="H47">
            <v>0</v>
          </cell>
        </row>
        <row r="48">
          <cell r="A48" t="str">
            <v>11604</v>
          </cell>
          <cell r="B48" t="str">
            <v>เงินทดรองจ่าย - คุณสุเทพ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11605</v>
          </cell>
          <cell r="B49" t="str">
            <v>เงินทดรองจ่าย - คุณจรัล</v>
          </cell>
          <cell r="C49">
            <v>120000</v>
          </cell>
          <cell r="D49">
            <v>0</v>
          </cell>
          <cell r="E49">
            <v>0</v>
          </cell>
          <cell r="F49">
            <v>77111</v>
          </cell>
          <cell r="G49">
            <v>42889</v>
          </cell>
          <cell r="H49">
            <v>0</v>
          </cell>
        </row>
        <row r="50">
          <cell r="A50" t="str">
            <v>11606</v>
          </cell>
          <cell r="B50" t="str">
            <v>เงินทดรองจ่าย - พนักงานอื่น ๆ</v>
          </cell>
          <cell r="C50">
            <v>130434</v>
          </cell>
          <cell r="D50">
            <v>0</v>
          </cell>
          <cell r="E50">
            <v>0</v>
          </cell>
          <cell r="F50">
            <v>71022</v>
          </cell>
          <cell r="G50">
            <v>59412</v>
          </cell>
          <cell r="H50">
            <v>0</v>
          </cell>
        </row>
        <row r="51">
          <cell r="A51" t="str">
            <v>11608</v>
          </cell>
          <cell r="B51" t="str">
            <v>ค่าใช้จ่ายจ่ายล่วงหน้า</v>
          </cell>
          <cell r="C51">
            <v>922749.46</v>
          </cell>
          <cell r="D51">
            <v>0</v>
          </cell>
          <cell r="E51">
            <v>0</v>
          </cell>
          <cell r="F51">
            <v>145998.07</v>
          </cell>
          <cell r="G51">
            <v>776751.39</v>
          </cell>
          <cell r="H51">
            <v>0</v>
          </cell>
        </row>
        <row r="52">
          <cell r="A52" t="str">
            <v>11609</v>
          </cell>
          <cell r="B52" t="str">
            <v>ดอกเบี้ยค้างรับ</v>
          </cell>
          <cell r="C52">
            <v>15612.96</v>
          </cell>
          <cell r="D52">
            <v>0</v>
          </cell>
          <cell r="E52">
            <v>263981.19</v>
          </cell>
          <cell r="F52">
            <v>0</v>
          </cell>
          <cell r="G52">
            <v>279594.15000000002</v>
          </cell>
          <cell r="H52">
            <v>0</v>
          </cell>
        </row>
        <row r="53">
          <cell r="A53" t="str">
            <v>11610</v>
          </cell>
          <cell r="B53" t="str">
            <v>เงินทดรองจ่ายบริษัทในเครือ</v>
          </cell>
          <cell r="C53">
            <v>241778.87</v>
          </cell>
          <cell r="D53">
            <v>0</v>
          </cell>
          <cell r="E53">
            <v>0</v>
          </cell>
          <cell r="F53">
            <v>1167589.3400000001</v>
          </cell>
          <cell r="G53">
            <v>0</v>
          </cell>
          <cell r="H53">
            <v>925810.47</v>
          </cell>
        </row>
        <row r="54">
          <cell r="A54" t="str">
            <v>11611</v>
          </cell>
          <cell r="B54" t="str">
            <v>ภาษีซื้อ</v>
          </cell>
          <cell r="C54">
            <v>0</v>
          </cell>
          <cell r="D54">
            <v>0</v>
          </cell>
          <cell r="E54">
            <v>377791.1</v>
          </cell>
          <cell r="F54">
            <v>0</v>
          </cell>
          <cell r="G54">
            <v>377791.1</v>
          </cell>
          <cell r="H54">
            <v>0</v>
          </cell>
        </row>
        <row r="55">
          <cell r="A55" t="str">
            <v>11612</v>
          </cell>
          <cell r="B55" t="str">
            <v>ภาษีซื้อยังไม่ถึงกำหนด</v>
          </cell>
          <cell r="C55">
            <v>933.32</v>
          </cell>
          <cell r="D55">
            <v>0</v>
          </cell>
          <cell r="E55">
            <v>2675.64</v>
          </cell>
          <cell r="F55">
            <v>0</v>
          </cell>
          <cell r="G55">
            <v>3608.96</v>
          </cell>
          <cell r="H55">
            <v>0</v>
          </cell>
        </row>
        <row r="56">
          <cell r="A56" t="str">
            <v>11613</v>
          </cell>
          <cell r="B56" t="str">
            <v>ลูกหนี้กรมสรรพากร</v>
          </cell>
          <cell r="C56">
            <v>173804.45</v>
          </cell>
          <cell r="D56">
            <v>0</v>
          </cell>
          <cell r="E56">
            <v>0</v>
          </cell>
          <cell r="F56">
            <v>173804.45</v>
          </cell>
          <cell r="G56">
            <v>0</v>
          </cell>
          <cell r="H56">
            <v>0</v>
          </cell>
        </row>
        <row r="57">
          <cell r="A57" t="str">
            <v>11614</v>
          </cell>
          <cell r="B57" t="str">
            <v>เงินให้กู้ยืมแก่บริษัทอื่น</v>
          </cell>
          <cell r="C57">
            <v>0</v>
          </cell>
          <cell r="D57">
            <v>0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</row>
        <row r="58">
          <cell r="A58" t="str">
            <v>11615</v>
          </cell>
          <cell r="B58" t="str">
            <v>ดอกผลเช่าซื้อรอตัดบัญชี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11616</v>
          </cell>
          <cell r="B59" t="str">
            <v>ส่วนเพิ่มจากการซื้อเงินตราต่างประเทศล่วงหน้ารอตัดบ</v>
          </cell>
          <cell r="C59">
            <v>9765.77</v>
          </cell>
          <cell r="D59">
            <v>0</v>
          </cell>
          <cell r="E59">
            <v>0</v>
          </cell>
          <cell r="F59">
            <v>6086.91</v>
          </cell>
          <cell r="G59">
            <v>3678.86</v>
          </cell>
          <cell r="H59">
            <v>0</v>
          </cell>
        </row>
        <row r="60">
          <cell r="A60" t="str">
            <v>11617</v>
          </cell>
          <cell r="B60" t="str">
            <v>ภาษีซื้อขอคืนเป็นเงินสด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11618</v>
          </cell>
          <cell r="B61" t="str">
            <v>ค่าวัสดุรอหักเงินผู้รับเหมา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11619</v>
          </cell>
          <cell r="B62" t="str">
            <v>ลูกหนี้-ผู้รับเหมา</v>
          </cell>
          <cell r="C62">
            <v>117722.16</v>
          </cell>
          <cell r="D62">
            <v>0</v>
          </cell>
          <cell r="E62">
            <v>6864.78</v>
          </cell>
          <cell r="F62">
            <v>0</v>
          </cell>
          <cell r="G62">
            <v>124586.94</v>
          </cell>
          <cell r="H62">
            <v>0</v>
          </cell>
        </row>
        <row r="63">
          <cell r="A63" t="str">
            <v>11620</v>
          </cell>
          <cell r="B63" t="str">
            <v>ภาษีรอหัก ณ ที่จ่าย</v>
          </cell>
          <cell r="C63">
            <v>221.05</v>
          </cell>
          <cell r="D63">
            <v>0</v>
          </cell>
          <cell r="E63">
            <v>2387.09</v>
          </cell>
          <cell r="F63">
            <v>0</v>
          </cell>
          <cell r="G63">
            <v>2608.14</v>
          </cell>
          <cell r="H63">
            <v>0</v>
          </cell>
        </row>
        <row r="64">
          <cell r="A64" t="str">
            <v>12001</v>
          </cell>
          <cell r="B64" t="str">
            <v>เงินลงทุนในบริษัท เจนเนอรัล คลังสินค้า จำกัด</v>
          </cell>
          <cell r="C64">
            <v>9460000</v>
          </cell>
          <cell r="D64">
            <v>0</v>
          </cell>
          <cell r="E64">
            <v>0</v>
          </cell>
          <cell r="F64">
            <v>0</v>
          </cell>
          <cell r="G64">
            <v>9460000</v>
          </cell>
          <cell r="H64">
            <v>0</v>
          </cell>
        </row>
        <row r="65">
          <cell r="A65" t="str">
            <v>12002</v>
          </cell>
          <cell r="B65" t="str">
            <v>เงินลงทุน ร.ร.นาวิกวาณิชย์</v>
          </cell>
          <cell r="C65">
            <v>500000</v>
          </cell>
          <cell r="D65">
            <v>0</v>
          </cell>
          <cell r="E65">
            <v>0</v>
          </cell>
          <cell r="F65">
            <v>0</v>
          </cell>
          <cell r="G65">
            <v>500000</v>
          </cell>
          <cell r="H65">
            <v>0</v>
          </cell>
        </row>
        <row r="66">
          <cell r="A66" t="str">
            <v>12003</v>
          </cell>
          <cell r="B66" t="str">
            <v>เงินลงทุนในบริษัท แปซิฟิค ซีทราน ไลน์ จำกัด</v>
          </cell>
          <cell r="C66">
            <v>0</v>
          </cell>
          <cell r="D66">
            <v>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</row>
        <row r="67">
          <cell r="A67" t="str">
            <v>12004</v>
          </cell>
          <cell r="B67" t="str">
            <v>ส่วนได้เสียในเงินลงทุนตามวิธีส่วนได้เสีย</v>
          </cell>
          <cell r="C67">
            <v>0</v>
          </cell>
          <cell r="D67">
            <v>7791373.5700000003</v>
          </cell>
          <cell r="E67">
            <v>423927.34</v>
          </cell>
          <cell r="F67">
            <v>0</v>
          </cell>
          <cell r="G67">
            <v>0</v>
          </cell>
          <cell r="H67">
            <v>7367446.2300000004</v>
          </cell>
        </row>
        <row r="68">
          <cell r="A68" t="str">
            <v>12005</v>
          </cell>
          <cell r="B68" t="str">
            <v>ส่วนเกินกว่ามูลค่าเงินลงทุนระยะยาว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</row>
        <row r="69">
          <cell r="A69" t="str">
            <v>12006</v>
          </cell>
          <cell r="B69" t="str">
            <v>เงินฝากสถาบันการเงิน</v>
          </cell>
          <cell r="C69">
            <v>0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</row>
        <row r="70">
          <cell r="A70" t="str">
            <v>12007</v>
          </cell>
          <cell r="B70" t="str">
            <v>เงินลงทุนระยะยาว</v>
          </cell>
          <cell r="C70">
            <v>3778350</v>
          </cell>
          <cell r="D70">
            <v>0</v>
          </cell>
          <cell r="E70">
            <v>0</v>
          </cell>
          <cell r="F70">
            <v>3778350</v>
          </cell>
          <cell r="G70">
            <v>0</v>
          </cell>
          <cell r="H70">
            <v>0</v>
          </cell>
        </row>
        <row r="71">
          <cell r="A71" t="str">
            <v>12008</v>
          </cell>
          <cell r="B71" t="str">
            <v>เงินลงทุนในบริษัท อู่เรือมารีน แอ็คมี ไทย จำกัด</v>
          </cell>
          <cell r="C71">
            <v>10000000</v>
          </cell>
          <cell r="D71">
            <v>0</v>
          </cell>
          <cell r="E71">
            <v>0</v>
          </cell>
          <cell r="F71">
            <v>0</v>
          </cell>
          <cell r="G71">
            <v>10000000</v>
          </cell>
          <cell r="H71">
            <v>0</v>
          </cell>
        </row>
        <row r="72">
          <cell r="A72" t="str">
            <v>12009</v>
          </cell>
          <cell r="B72" t="str">
            <v>ส่วนได้เสียในเงินลงทุนตามวิธีส่วนได้เสีย-ACME</v>
          </cell>
          <cell r="C72">
            <v>0</v>
          </cell>
          <cell r="D72">
            <v>631803.05000000005</v>
          </cell>
          <cell r="E72">
            <v>0</v>
          </cell>
          <cell r="F72">
            <v>0</v>
          </cell>
          <cell r="G72">
            <v>0</v>
          </cell>
          <cell r="H72">
            <v>631803.05000000005</v>
          </cell>
        </row>
        <row r="73">
          <cell r="A73" t="str">
            <v>13101</v>
          </cell>
          <cell r="B73" t="str">
            <v>ที่ดิน</v>
          </cell>
          <cell r="C73">
            <v>2733086</v>
          </cell>
          <cell r="D73">
            <v>0</v>
          </cell>
          <cell r="E73">
            <v>0</v>
          </cell>
          <cell r="F73">
            <v>0</v>
          </cell>
          <cell r="G73">
            <v>2733086</v>
          </cell>
          <cell r="H73">
            <v>0</v>
          </cell>
        </row>
        <row r="74">
          <cell r="A74" t="str">
            <v>13110</v>
          </cell>
          <cell r="B74" t="str">
            <v>อู่ลอย 1</v>
          </cell>
          <cell r="C74">
            <v>0</v>
          </cell>
          <cell r="D74">
            <v>0</v>
          </cell>
          <cell r="E74">
            <v>0</v>
          </cell>
          <cell r="F74">
            <v>0</v>
          </cell>
          <cell r="G74">
            <v>0</v>
          </cell>
          <cell r="H74">
            <v>0</v>
          </cell>
        </row>
        <row r="75">
          <cell r="A75" t="str">
            <v>13111</v>
          </cell>
          <cell r="B75" t="str">
            <v>อู่ลอย 1 - ส่วนเพิ่มเติม</v>
          </cell>
          <cell r="C75">
            <v>0</v>
          </cell>
          <cell r="D75">
            <v>0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</row>
        <row r="76">
          <cell r="A76" t="str">
            <v>13112</v>
          </cell>
          <cell r="B76" t="str">
            <v>อู่ลอย 2</v>
          </cell>
          <cell r="C76">
            <v>163642749.90000001</v>
          </cell>
          <cell r="D76">
            <v>0</v>
          </cell>
          <cell r="E76">
            <v>0</v>
          </cell>
          <cell r="F76">
            <v>0</v>
          </cell>
          <cell r="G76">
            <v>163642749.90000001</v>
          </cell>
          <cell r="H76">
            <v>0</v>
          </cell>
        </row>
        <row r="77">
          <cell r="A77" t="str">
            <v>13121</v>
          </cell>
          <cell r="B77" t="str">
            <v>อาคารสำนักงาน</v>
          </cell>
          <cell r="C77">
            <v>30438497.18</v>
          </cell>
          <cell r="D77">
            <v>0</v>
          </cell>
          <cell r="E77">
            <v>0</v>
          </cell>
          <cell r="F77">
            <v>0</v>
          </cell>
          <cell r="G77">
            <v>30438497.18</v>
          </cell>
          <cell r="H77">
            <v>0</v>
          </cell>
        </row>
        <row r="78">
          <cell r="A78" t="str">
            <v>13122</v>
          </cell>
          <cell r="B78" t="str">
            <v>อาคารโรงงาน</v>
          </cell>
          <cell r="C78">
            <v>13186938.57</v>
          </cell>
          <cell r="D78">
            <v>0</v>
          </cell>
          <cell r="E78">
            <v>0</v>
          </cell>
          <cell r="F78">
            <v>0</v>
          </cell>
          <cell r="G78">
            <v>13186938.57</v>
          </cell>
          <cell r="H78">
            <v>0</v>
          </cell>
        </row>
        <row r="79">
          <cell r="A79" t="str">
            <v>13123</v>
          </cell>
          <cell r="B79" t="str">
            <v>สิ่งปลูกสร้างอื่น</v>
          </cell>
          <cell r="C79">
            <v>51771376.229999997</v>
          </cell>
          <cell r="D79">
            <v>0</v>
          </cell>
          <cell r="E79">
            <v>0</v>
          </cell>
          <cell r="F79">
            <v>0</v>
          </cell>
          <cell r="G79">
            <v>51771376.229999997</v>
          </cell>
          <cell r="H79">
            <v>0</v>
          </cell>
        </row>
        <row r="80">
          <cell r="A80" t="str">
            <v>13124</v>
          </cell>
          <cell r="B80" t="str">
            <v>ออฟฟิศลอยน้ำ</v>
          </cell>
          <cell r="C80">
            <v>0</v>
          </cell>
          <cell r="D80">
            <v>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</row>
        <row r="81">
          <cell r="A81" t="str">
            <v>13131</v>
          </cell>
          <cell r="B81" t="str">
            <v>ค่าปรับปรุงท่าเทียบเก่า</v>
          </cell>
          <cell r="C81">
            <v>0</v>
          </cell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</row>
        <row r="82">
          <cell r="A82" t="str">
            <v>13132</v>
          </cell>
          <cell r="B82" t="str">
            <v>ค่าปรับปรุงท่าเทียบใหม่</v>
          </cell>
          <cell r="C82">
            <v>3192150</v>
          </cell>
          <cell r="D82">
            <v>0</v>
          </cell>
          <cell r="E82">
            <v>0</v>
          </cell>
          <cell r="F82">
            <v>0</v>
          </cell>
          <cell r="G82">
            <v>3192150</v>
          </cell>
          <cell r="H82">
            <v>0</v>
          </cell>
        </row>
        <row r="83">
          <cell r="A83" t="str">
            <v>13133</v>
          </cell>
          <cell r="B83" t="str">
            <v>ค่าปรับปรุงอาคารสำนักงาน</v>
          </cell>
          <cell r="C83">
            <v>6696974.8300000001</v>
          </cell>
          <cell r="D83">
            <v>0</v>
          </cell>
          <cell r="E83">
            <v>0</v>
          </cell>
          <cell r="F83">
            <v>0</v>
          </cell>
          <cell r="G83">
            <v>6696974.8300000001</v>
          </cell>
          <cell r="H83">
            <v>0</v>
          </cell>
        </row>
        <row r="84">
          <cell r="A84" t="str">
            <v>13134</v>
          </cell>
          <cell r="B84" t="str">
            <v>ค่าปรับปรุงอาคารโรงงาน</v>
          </cell>
          <cell r="C84">
            <v>2706815.1</v>
          </cell>
          <cell r="D84">
            <v>0</v>
          </cell>
          <cell r="E84">
            <v>0</v>
          </cell>
          <cell r="F84">
            <v>0</v>
          </cell>
          <cell r="G84">
            <v>2706815.1</v>
          </cell>
          <cell r="H84">
            <v>0</v>
          </cell>
        </row>
        <row r="85">
          <cell r="A85" t="str">
            <v>13135</v>
          </cell>
          <cell r="B85" t="str">
            <v>ค่าปรับปรุงอู่ลอย</v>
          </cell>
          <cell r="C85">
            <v>2440153.27</v>
          </cell>
          <cell r="D85">
            <v>0</v>
          </cell>
          <cell r="E85">
            <v>0</v>
          </cell>
          <cell r="F85">
            <v>0</v>
          </cell>
          <cell r="G85">
            <v>2440153.27</v>
          </cell>
          <cell r="H85">
            <v>0</v>
          </cell>
        </row>
        <row r="86">
          <cell r="A86" t="str">
            <v>13136</v>
          </cell>
          <cell r="B86" t="str">
            <v>ค่าปรับปรุงสถานที่เช่า</v>
          </cell>
          <cell r="C86">
            <v>0</v>
          </cell>
          <cell r="D86">
            <v>0</v>
          </cell>
          <cell r="E86">
            <v>0</v>
          </cell>
          <cell r="F86">
            <v>0</v>
          </cell>
          <cell r="G86">
            <v>0</v>
          </cell>
          <cell r="H86">
            <v>0</v>
          </cell>
        </row>
        <row r="87">
          <cell r="A87" t="str">
            <v>13140</v>
          </cell>
          <cell r="B87" t="str">
            <v>เครื่องจักรกล</v>
          </cell>
          <cell r="C87">
            <v>43079540.810000002</v>
          </cell>
          <cell r="D87">
            <v>0</v>
          </cell>
          <cell r="E87">
            <v>10000</v>
          </cell>
          <cell r="F87">
            <v>0</v>
          </cell>
          <cell r="G87">
            <v>43089540.810000002</v>
          </cell>
          <cell r="H87">
            <v>0</v>
          </cell>
        </row>
        <row r="88">
          <cell r="A88" t="str">
            <v>13151</v>
          </cell>
          <cell r="B88" t="str">
            <v>อุปกรณ์ไฟฟ้าและเครื่องมือ</v>
          </cell>
          <cell r="C88">
            <v>32971619.350000001</v>
          </cell>
          <cell r="D88">
            <v>0</v>
          </cell>
          <cell r="E88">
            <v>96669</v>
          </cell>
          <cell r="F88">
            <v>0</v>
          </cell>
          <cell r="G88">
            <v>33068288.350000001</v>
          </cell>
          <cell r="H88">
            <v>0</v>
          </cell>
        </row>
        <row r="89">
          <cell r="A89" t="str">
            <v>13152</v>
          </cell>
          <cell r="B89" t="str">
            <v>อุปกรณ์ต่อเรือไฟเบอร์</v>
          </cell>
          <cell r="C89">
            <v>9554234.4299999997</v>
          </cell>
          <cell r="D89">
            <v>0</v>
          </cell>
          <cell r="E89">
            <v>0</v>
          </cell>
          <cell r="F89">
            <v>0</v>
          </cell>
          <cell r="G89">
            <v>9554234.4299999997</v>
          </cell>
          <cell r="H89">
            <v>0</v>
          </cell>
        </row>
        <row r="90">
          <cell r="A90" t="str">
            <v>13161</v>
          </cell>
          <cell r="B90" t="str">
            <v>เครื่องใช้สำนักงาน</v>
          </cell>
          <cell r="C90">
            <v>13151969.6</v>
          </cell>
          <cell r="D90">
            <v>0</v>
          </cell>
          <cell r="E90">
            <v>170206.98</v>
          </cell>
          <cell r="F90">
            <v>0</v>
          </cell>
          <cell r="G90">
            <v>13322176.58</v>
          </cell>
          <cell r="H90">
            <v>0</v>
          </cell>
        </row>
        <row r="91">
          <cell r="A91" t="str">
            <v>13162</v>
          </cell>
          <cell r="B91" t="str">
            <v>เครื่องเฟอร์นิเจอร์</v>
          </cell>
          <cell r="C91">
            <v>7242765.1600000001</v>
          </cell>
          <cell r="D91">
            <v>0</v>
          </cell>
          <cell r="E91">
            <v>1565</v>
          </cell>
          <cell r="F91">
            <v>0</v>
          </cell>
          <cell r="G91">
            <v>7244330.1600000001</v>
          </cell>
          <cell r="H91">
            <v>0</v>
          </cell>
        </row>
        <row r="92">
          <cell r="A92" t="str">
            <v>13163</v>
          </cell>
          <cell r="B92" t="str">
            <v>เครื่องปรับอากาศ</v>
          </cell>
          <cell r="C92">
            <v>4297533.29</v>
          </cell>
          <cell r="D92">
            <v>0</v>
          </cell>
          <cell r="E92">
            <v>14000</v>
          </cell>
          <cell r="F92">
            <v>0</v>
          </cell>
          <cell r="G92">
            <v>4311533.29</v>
          </cell>
          <cell r="H92">
            <v>0</v>
          </cell>
        </row>
        <row r="93">
          <cell r="A93" t="str">
            <v>13164</v>
          </cell>
          <cell r="B93" t="str">
            <v>ค่าปรับปรุงคอมพิวเตอร์</v>
          </cell>
          <cell r="C93">
            <v>28688.32</v>
          </cell>
          <cell r="D93">
            <v>0</v>
          </cell>
          <cell r="E93">
            <v>18879.16</v>
          </cell>
          <cell r="F93">
            <v>0</v>
          </cell>
          <cell r="G93">
            <v>47567.48</v>
          </cell>
          <cell r="H93">
            <v>0</v>
          </cell>
        </row>
        <row r="94">
          <cell r="A94" t="str">
            <v>13171</v>
          </cell>
          <cell r="B94" t="str">
            <v>รถยนต์</v>
          </cell>
          <cell r="C94">
            <v>14632627.619999999</v>
          </cell>
          <cell r="D94">
            <v>0</v>
          </cell>
          <cell r="E94">
            <v>0</v>
          </cell>
          <cell r="F94">
            <v>150000</v>
          </cell>
          <cell r="G94">
            <v>14482627.619999999</v>
          </cell>
          <cell r="H94">
            <v>0</v>
          </cell>
        </row>
        <row r="95">
          <cell r="A95" t="str">
            <v>13172</v>
          </cell>
          <cell r="B95" t="str">
            <v>รถจักรยานยนต์</v>
          </cell>
          <cell r="C95">
            <v>0</v>
          </cell>
          <cell r="D95">
            <v>0</v>
          </cell>
          <cell r="E95">
            <v>0</v>
          </cell>
          <cell r="F95">
            <v>0</v>
          </cell>
          <cell r="G95">
            <v>0</v>
          </cell>
          <cell r="H95">
            <v>0</v>
          </cell>
        </row>
        <row r="96">
          <cell r="A96" t="str">
            <v>13181</v>
          </cell>
          <cell r="B96" t="str">
            <v>เรือทัก</v>
          </cell>
          <cell r="C96">
            <v>886755.98</v>
          </cell>
          <cell r="D96">
            <v>0</v>
          </cell>
          <cell r="E96">
            <v>0</v>
          </cell>
          <cell r="F96">
            <v>0</v>
          </cell>
          <cell r="G96">
            <v>886755.98</v>
          </cell>
          <cell r="H96">
            <v>0</v>
          </cell>
        </row>
        <row r="97">
          <cell r="A97" t="str">
            <v>13182</v>
          </cell>
          <cell r="B97" t="str">
            <v>เรือบดและเรือบริการ</v>
          </cell>
          <cell r="C97">
            <v>12616350.619999999</v>
          </cell>
          <cell r="D97">
            <v>0</v>
          </cell>
          <cell r="E97">
            <v>0</v>
          </cell>
          <cell r="F97">
            <v>0</v>
          </cell>
          <cell r="G97">
            <v>12616350.619999999</v>
          </cell>
          <cell r="H97">
            <v>0</v>
          </cell>
        </row>
        <row r="98">
          <cell r="A98" t="str">
            <v>13191</v>
          </cell>
          <cell r="B98" t="str">
            <v>สิ่งระหว่างปลูกสร้าง</v>
          </cell>
          <cell r="C98">
            <v>2351634.31</v>
          </cell>
          <cell r="D98">
            <v>0</v>
          </cell>
          <cell r="E98">
            <v>1147677.3700000001</v>
          </cell>
          <cell r="F98">
            <v>0</v>
          </cell>
          <cell r="G98">
            <v>3499311.68</v>
          </cell>
          <cell r="H98">
            <v>0</v>
          </cell>
        </row>
        <row r="99">
          <cell r="A99" t="str">
            <v>13192</v>
          </cell>
          <cell r="B99" t="str">
            <v>เรือระหว่างสร้าง</v>
          </cell>
          <cell r="C99">
            <v>3023066.82</v>
          </cell>
          <cell r="D99">
            <v>0</v>
          </cell>
          <cell r="E99">
            <v>4279.75</v>
          </cell>
          <cell r="F99">
            <v>0</v>
          </cell>
          <cell r="G99">
            <v>3027346.57</v>
          </cell>
          <cell r="H99">
            <v>0</v>
          </cell>
        </row>
        <row r="100">
          <cell r="A100" t="str">
            <v>13210</v>
          </cell>
          <cell r="B100" t="str">
            <v>ค่าเสื่อมราคาสะสม - อู่ลอย</v>
          </cell>
          <cell r="C100">
            <v>0</v>
          </cell>
          <cell r="D100">
            <v>65040223.520000003</v>
          </cell>
          <cell r="E100">
            <v>0</v>
          </cell>
          <cell r="F100">
            <v>1835937.16</v>
          </cell>
          <cell r="G100">
            <v>0</v>
          </cell>
          <cell r="H100">
            <v>66876160.68</v>
          </cell>
        </row>
        <row r="101">
          <cell r="A101" t="str">
            <v>13211</v>
          </cell>
          <cell r="B101" t="str">
            <v>ค่าเสื่อมราคาสะสม - อู่ลอยเพิ่มเติม</v>
          </cell>
          <cell r="C101">
            <v>0</v>
          </cell>
          <cell r="D101">
            <v>0</v>
          </cell>
          <cell r="E101">
            <v>0</v>
          </cell>
          <cell r="F101">
            <v>0</v>
          </cell>
          <cell r="G101">
            <v>0</v>
          </cell>
          <cell r="H101">
            <v>0</v>
          </cell>
        </row>
        <row r="102">
          <cell r="A102" t="str">
            <v>13221</v>
          </cell>
          <cell r="B102" t="str">
            <v>ค่าเสื่อมราคาสะสม - อาคารสำนักงาน</v>
          </cell>
          <cell r="C102">
            <v>0</v>
          </cell>
          <cell r="D102">
            <v>6178668.8300000001</v>
          </cell>
          <cell r="E102">
            <v>0</v>
          </cell>
          <cell r="F102">
            <v>360466.86</v>
          </cell>
          <cell r="G102">
            <v>0</v>
          </cell>
          <cell r="H102">
            <v>6539135.6900000004</v>
          </cell>
        </row>
        <row r="103">
          <cell r="A103" t="str">
            <v>13222</v>
          </cell>
          <cell r="B103" t="str">
            <v>ค่าเสื่อมราคาสะสม - อาคารโรงงาน</v>
          </cell>
          <cell r="C103">
            <v>0</v>
          </cell>
          <cell r="D103">
            <v>2550411.1</v>
          </cell>
          <cell r="E103">
            <v>0</v>
          </cell>
          <cell r="F103">
            <v>156165.85999999999</v>
          </cell>
          <cell r="G103">
            <v>0</v>
          </cell>
          <cell r="H103">
            <v>2706576.96</v>
          </cell>
        </row>
        <row r="104">
          <cell r="A104" t="str">
            <v>13223</v>
          </cell>
          <cell r="B104" t="str">
            <v>ค่าเสื่อมราคาสะสม - สิ่งปลูกสร้างอื่น</v>
          </cell>
          <cell r="C104">
            <v>0</v>
          </cell>
          <cell r="D104">
            <v>12629307.529999999</v>
          </cell>
          <cell r="E104">
            <v>0</v>
          </cell>
          <cell r="F104">
            <v>616407.61</v>
          </cell>
          <cell r="G104">
            <v>0</v>
          </cell>
          <cell r="H104">
            <v>13245715.140000001</v>
          </cell>
        </row>
        <row r="105">
          <cell r="A105" t="str">
            <v>13224</v>
          </cell>
          <cell r="B105" t="str">
            <v>ค่าเสื่อมราคาสะสม - ออฟฟิศลอยน้ำ</v>
          </cell>
          <cell r="C105">
            <v>0</v>
          </cell>
          <cell r="D105">
            <v>0</v>
          </cell>
          <cell r="E105">
            <v>0</v>
          </cell>
          <cell r="F105">
            <v>0</v>
          </cell>
          <cell r="G105">
            <v>0</v>
          </cell>
          <cell r="H105">
            <v>0</v>
          </cell>
        </row>
        <row r="106">
          <cell r="A106" t="str">
            <v>13231</v>
          </cell>
          <cell r="B106" t="str">
            <v>ค่าเสื่อมราคาสะสม - ท่าเทียบเก่า</v>
          </cell>
          <cell r="C106">
            <v>0</v>
          </cell>
          <cell r="D106">
            <v>0</v>
          </cell>
          <cell r="E106">
            <v>0</v>
          </cell>
          <cell r="F106">
            <v>0</v>
          </cell>
          <cell r="G106">
            <v>0</v>
          </cell>
          <cell r="H106">
            <v>0</v>
          </cell>
        </row>
        <row r="107">
          <cell r="A107" t="str">
            <v>13232</v>
          </cell>
          <cell r="B107" t="str">
            <v>ค่าเสื่อมราคาสะสม - ท่าเทียบอู่ใหม่</v>
          </cell>
          <cell r="C107">
            <v>0</v>
          </cell>
          <cell r="D107">
            <v>644114.66</v>
          </cell>
          <cell r="E107">
            <v>0</v>
          </cell>
          <cell r="F107">
            <v>39792.550000000003</v>
          </cell>
          <cell r="G107">
            <v>0</v>
          </cell>
          <cell r="H107">
            <v>683907.21</v>
          </cell>
        </row>
        <row r="108">
          <cell r="A108" t="str">
            <v>13233</v>
          </cell>
          <cell r="B108" t="str">
            <v>ค่าเสื่อมราคาสะสม - ส่วนปรับปรุงอาคารสำนักงาน</v>
          </cell>
          <cell r="C108">
            <v>0</v>
          </cell>
          <cell r="D108">
            <v>2338362.27</v>
          </cell>
          <cell r="E108">
            <v>0</v>
          </cell>
          <cell r="F108">
            <v>83482.86</v>
          </cell>
          <cell r="G108">
            <v>0</v>
          </cell>
          <cell r="H108">
            <v>2421845.13</v>
          </cell>
        </row>
        <row r="109">
          <cell r="A109" t="str">
            <v>13234</v>
          </cell>
          <cell r="B109" t="str">
            <v>ค่าเสื่อมราคาสะสม - ส่วนปรับปรุงอาคารโรงงาน</v>
          </cell>
          <cell r="C109">
            <v>0</v>
          </cell>
          <cell r="D109">
            <v>904491.53</v>
          </cell>
          <cell r="E109">
            <v>0</v>
          </cell>
          <cell r="F109">
            <v>33742.480000000003</v>
          </cell>
          <cell r="G109">
            <v>0</v>
          </cell>
          <cell r="H109">
            <v>938234.01</v>
          </cell>
        </row>
        <row r="110">
          <cell r="A110" t="str">
            <v>13235</v>
          </cell>
          <cell r="B110" t="str">
            <v>ค่าเสื่อมราคาสะสม - ส่วนปรับปรุงอู่ลอย</v>
          </cell>
          <cell r="C110">
            <v>0</v>
          </cell>
          <cell r="D110">
            <v>774635.45</v>
          </cell>
          <cell r="E110">
            <v>0</v>
          </cell>
          <cell r="F110">
            <v>30418.33</v>
          </cell>
          <cell r="G110">
            <v>0</v>
          </cell>
          <cell r="H110">
            <v>805053.78</v>
          </cell>
        </row>
        <row r="111">
          <cell r="A111" t="str">
            <v>13240</v>
          </cell>
          <cell r="B111" t="str">
            <v>ค่าเสื่อมราคาสะสม - เครื่องจักรกล</v>
          </cell>
          <cell r="C111">
            <v>0</v>
          </cell>
          <cell r="D111">
            <v>39742056.939999998</v>
          </cell>
          <cell r="E111">
            <v>0</v>
          </cell>
          <cell r="F111">
            <v>351705.41</v>
          </cell>
          <cell r="G111">
            <v>0</v>
          </cell>
          <cell r="H111">
            <v>40093762.350000001</v>
          </cell>
        </row>
        <row r="112">
          <cell r="A112" t="str">
            <v>13251</v>
          </cell>
          <cell r="B112" t="str">
            <v>ค่าเสื่อมราคาสะสม - อุปกรณ์ไฟฟ้าและเครื่องมือ</v>
          </cell>
          <cell r="C112">
            <v>0</v>
          </cell>
          <cell r="D112">
            <v>29623401.129999999</v>
          </cell>
          <cell r="E112">
            <v>0</v>
          </cell>
          <cell r="F112">
            <v>216740.02</v>
          </cell>
          <cell r="G112">
            <v>0</v>
          </cell>
          <cell r="H112">
            <v>29840141.149999999</v>
          </cell>
        </row>
        <row r="113">
          <cell r="A113" t="str">
            <v>13252</v>
          </cell>
          <cell r="B113" t="str">
            <v>ค่าเสื่อมราคาสะสม - อุปกรณ์ต่อเรือไฟเบอร์</v>
          </cell>
          <cell r="C113">
            <v>0</v>
          </cell>
          <cell r="D113">
            <v>9076522.6999999993</v>
          </cell>
          <cell r="E113">
            <v>0</v>
          </cell>
          <cell r="F113">
            <v>0</v>
          </cell>
          <cell r="G113">
            <v>0</v>
          </cell>
          <cell r="H113">
            <v>9076522.6999999993</v>
          </cell>
        </row>
        <row r="114">
          <cell r="A114" t="str">
            <v>13261</v>
          </cell>
          <cell r="B114" t="str">
            <v>ค่าเสื่อมราคาสะสม - เครื่องใช้สำนักงาน</v>
          </cell>
          <cell r="C114">
            <v>0</v>
          </cell>
          <cell r="D114">
            <v>10789250.02</v>
          </cell>
          <cell r="E114">
            <v>0</v>
          </cell>
          <cell r="F114">
            <v>223181.72</v>
          </cell>
          <cell r="G114">
            <v>0</v>
          </cell>
          <cell r="H114">
            <v>11012431.74</v>
          </cell>
        </row>
        <row r="115">
          <cell r="A115" t="str">
            <v>13262</v>
          </cell>
          <cell r="B115" t="str">
            <v>ค่าเสื่อมราคาสะสม - เครื่องเฟอร์นิเจอร์</v>
          </cell>
          <cell r="C115">
            <v>0</v>
          </cell>
          <cell r="D115">
            <v>6619190.1299999999</v>
          </cell>
          <cell r="E115">
            <v>0</v>
          </cell>
          <cell r="F115">
            <v>91560.2</v>
          </cell>
          <cell r="G115">
            <v>0</v>
          </cell>
          <cell r="H115">
            <v>6710750.3300000001</v>
          </cell>
        </row>
        <row r="116">
          <cell r="A116" t="str">
            <v>13263</v>
          </cell>
          <cell r="B116" t="str">
            <v>ค่าเสื่อมราคาสะสม - เครื่องปรับอากาศ</v>
          </cell>
          <cell r="C116">
            <v>0</v>
          </cell>
          <cell r="D116">
            <v>4044597.23</v>
          </cell>
          <cell r="E116">
            <v>0</v>
          </cell>
          <cell r="F116">
            <v>4889.6899999999996</v>
          </cell>
          <cell r="G116">
            <v>0</v>
          </cell>
          <cell r="H116">
            <v>4049486.92</v>
          </cell>
        </row>
        <row r="117">
          <cell r="A117" t="str">
            <v>13271</v>
          </cell>
          <cell r="B117" t="str">
            <v>ค่าเสื่อมราคาสะสม - รถยนต์</v>
          </cell>
          <cell r="C117">
            <v>0</v>
          </cell>
          <cell r="D117">
            <v>7888605.0800000001</v>
          </cell>
          <cell r="E117">
            <v>0</v>
          </cell>
          <cell r="F117">
            <v>261460.23</v>
          </cell>
          <cell r="G117">
            <v>0</v>
          </cell>
          <cell r="H117">
            <v>8150065.3099999996</v>
          </cell>
        </row>
        <row r="118">
          <cell r="A118" t="str">
            <v>13272</v>
          </cell>
          <cell r="B118" t="str">
            <v>ค่าเสื่อมราคาสะสม - รถจักรยานยนต์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13281</v>
          </cell>
          <cell r="B119" t="str">
            <v>ค่าเสื่อมราคาสะสม - เรือทัก</v>
          </cell>
          <cell r="C119">
            <v>0</v>
          </cell>
          <cell r="D119">
            <v>773410.13</v>
          </cell>
          <cell r="E119">
            <v>0</v>
          </cell>
          <cell r="F119">
            <v>16268.74</v>
          </cell>
          <cell r="G119">
            <v>0</v>
          </cell>
          <cell r="H119">
            <v>789678.87</v>
          </cell>
        </row>
        <row r="120">
          <cell r="A120" t="str">
            <v>13282</v>
          </cell>
          <cell r="B120" t="str">
            <v>ค่าเสื่อมราคาสะสม - เรือบดและเรือบริการ</v>
          </cell>
          <cell r="C120">
            <v>0</v>
          </cell>
          <cell r="D120">
            <v>11609133.460000001</v>
          </cell>
          <cell r="E120">
            <v>0</v>
          </cell>
          <cell r="F120">
            <v>27405.58</v>
          </cell>
          <cell r="G120">
            <v>0</v>
          </cell>
          <cell r="H120">
            <v>11636539.039999999</v>
          </cell>
        </row>
        <row r="121">
          <cell r="A121" t="str">
            <v>19001</v>
          </cell>
          <cell r="B121" t="str">
            <v>เงินมัดจำ</v>
          </cell>
          <cell r="C121">
            <v>5701644.9699999997</v>
          </cell>
          <cell r="D121">
            <v>0</v>
          </cell>
          <cell r="E121">
            <v>0</v>
          </cell>
          <cell r="F121">
            <v>748451.51</v>
          </cell>
          <cell r="G121">
            <v>4953193.46</v>
          </cell>
          <cell r="H121">
            <v>0</v>
          </cell>
        </row>
        <row r="122">
          <cell r="A122" t="str">
            <v>19002</v>
          </cell>
          <cell r="B122" t="str">
            <v>เงินประกันโทรศัพท์</v>
          </cell>
          <cell r="C122">
            <v>67000</v>
          </cell>
          <cell r="D122">
            <v>0</v>
          </cell>
          <cell r="E122">
            <v>0</v>
          </cell>
          <cell r="F122">
            <v>23918.18</v>
          </cell>
          <cell r="G122">
            <v>43081.82</v>
          </cell>
          <cell r="H122">
            <v>0</v>
          </cell>
        </row>
        <row r="123">
          <cell r="A123" t="str">
            <v>19003</v>
          </cell>
          <cell r="B123" t="str">
            <v>ภาษีหัก ณ ที่จ่าย</v>
          </cell>
          <cell r="C123">
            <v>12852341.789999999</v>
          </cell>
          <cell r="D123">
            <v>0</v>
          </cell>
          <cell r="E123">
            <v>1088199.24</v>
          </cell>
          <cell r="F123">
            <v>0</v>
          </cell>
          <cell r="G123">
            <v>13940541.029999999</v>
          </cell>
          <cell r="H123">
            <v>0</v>
          </cell>
        </row>
        <row r="124">
          <cell r="A124" t="str">
            <v>19004</v>
          </cell>
          <cell r="B124" t="str">
            <v>พันธบัตรองค์การโทรศัพท์</v>
          </cell>
          <cell r="C124">
            <v>15000</v>
          </cell>
          <cell r="D124">
            <v>0</v>
          </cell>
          <cell r="E124">
            <v>0</v>
          </cell>
          <cell r="F124">
            <v>0</v>
          </cell>
          <cell r="G124">
            <v>15000</v>
          </cell>
          <cell r="H124">
            <v>0</v>
          </cell>
        </row>
        <row r="125">
          <cell r="A125" t="str">
            <v>19005</v>
          </cell>
          <cell r="B125" t="str">
            <v>ค่าใช้จ่ายรอตัดจ่าย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19007</v>
          </cell>
          <cell r="B126" t="str">
            <v>เงินทดรองจ่ายแทนลูกค้า</v>
          </cell>
          <cell r="C126">
            <v>0</v>
          </cell>
          <cell r="D126">
            <v>336</v>
          </cell>
          <cell r="E126">
            <v>0</v>
          </cell>
          <cell r="F126">
            <v>0</v>
          </cell>
          <cell r="G126">
            <v>0</v>
          </cell>
          <cell r="H126">
            <v>336</v>
          </cell>
        </row>
        <row r="127">
          <cell r="A127" t="str">
            <v>19008</v>
          </cell>
          <cell r="B127" t="str">
            <v>ค่าบริการซ่อมเรือค้างรับ</v>
          </cell>
          <cell r="C127">
            <v>101663779.12</v>
          </cell>
          <cell r="D127">
            <v>0</v>
          </cell>
          <cell r="E127">
            <v>72032628.5</v>
          </cell>
          <cell r="F127">
            <v>0</v>
          </cell>
          <cell r="G127">
            <v>173696407.62</v>
          </cell>
          <cell r="H127">
            <v>0</v>
          </cell>
        </row>
        <row r="128">
          <cell r="A128" t="str">
            <v>19009</v>
          </cell>
          <cell r="B128" t="str">
            <v>รายได้ค่าต่อเรือค้างรับ</v>
          </cell>
          <cell r="C128">
            <v>0</v>
          </cell>
          <cell r="D128">
            <v>0</v>
          </cell>
          <cell r="E128">
            <v>0</v>
          </cell>
          <cell r="F128">
            <v>0</v>
          </cell>
          <cell r="G128">
            <v>0</v>
          </cell>
          <cell r="H128">
            <v>0</v>
          </cell>
        </row>
        <row r="129">
          <cell r="A129" t="str">
            <v>19010</v>
          </cell>
          <cell r="B129" t="str">
            <v>เงินมัดจำค่าสินค้า</v>
          </cell>
          <cell r="C129">
            <v>0</v>
          </cell>
          <cell r="D129">
            <v>0</v>
          </cell>
          <cell r="E129">
            <v>0</v>
          </cell>
          <cell r="F129">
            <v>0</v>
          </cell>
          <cell r="G129">
            <v>0</v>
          </cell>
          <cell r="H129">
            <v>0</v>
          </cell>
        </row>
        <row r="130">
          <cell r="A130" t="str">
            <v>19012</v>
          </cell>
          <cell r="B130" t="str">
            <v>รายได้เงินปันผลค้างรับ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21101</v>
          </cell>
          <cell r="B131" t="str">
            <v>เงินเบิกเกินบัญชี - ธ.ไทยพาณิชย์ สาขาพระประแดง</v>
          </cell>
          <cell r="C131">
            <v>0</v>
          </cell>
          <cell r="D131">
            <v>0</v>
          </cell>
          <cell r="E131">
            <v>0</v>
          </cell>
          <cell r="F131">
            <v>0</v>
          </cell>
          <cell r="G131">
            <v>0</v>
          </cell>
          <cell r="H131">
            <v>0</v>
          </cell>
        </row>
        <row r="132">
          <cell r="A132" t="str">
            <v>21102</v>
          </cell>
          <cell r="B132" t="str">
            <v>เจ้าหนี้ T/R</v>
          </cell>
          <cell r="C132">
            <v>0</v>
          </cell>
          <cell r="D132">
            <v>873670.61</v>
          </cell>
          <cell r="E132">
            <v>0</v>
          </cell>
          <cell r="F132">
            <v>11054062.029999999</v>
          </cell>
          <cell r="G132">
            <v>0</v>
          </cell>
          <cell r="H132">
            <v>11927732.640000001</v>
          </cell>
        </row>
        <row r="133">
          <cell r="A133" t="str">
            <v>21103</v>
          </cell>
          <cell r="B133" t="str">
            <v>เงินเบิกเกินบัญชี - ธ.ไทยพาณิชย์ สาขาบางครุ</v>
          </cell>
          <cell r="C133">
            <v>0</v>
          </cell>
          <cell r="D133">
            <v>2297153.6</v>
          </cell>
          <cell r="E133">
            <v>0</v>
          </cell>
          <cell r="F133">
            <v>4654654.1500000004</v>
          </cell>
          <cell r="G133">
            <v>0</v>
          </cell>
          <cell r="H133">
            <v>6951807.75</v>
          </cell>
        </row>
        <row r="134">
          <cell r="A134" t="str">
            <v>21201</v>
          </cell>
          <cell r="B134" t="str">
            <v>เจ้าหนี้การค้า</v>
          </cell>
          <cell r="C134">
            <v>0</v>
          </cell>
          <cell r="D134">
            <v>9774509.2400000002</v>
          </cell>
          <cell r="E134">
            <v>2851453.6</v>
          </cell>
          <cell r="F134">
            <v>0</v>
          </cell>
          <cell r="G134">
            <v>0</v>
          </cell>
          <cell r="H134">
            <v>6923055.6399999997</v>
          </cell>
        </row>
        <row r="135">
          <cell r="A135" t="str">
            <v>21202</v>
          </cell>
          <cell r="B135" t="str">
            <v>เช็คค้างจ่าย</v>
          </cell>
          <cell r="C135">
            <v>0</v>
          </cell>
          <cell r="D135">
            <v>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</row>
        <row r="136">
          <cell r="A136" t="str">
            <v>21203</v>
          </cell>
          <cell r="B136" t="str">
            <v>เจ้าหนี้ - Forward Exchange</v>
          </cell>
          <cell r="C136">
            <v>0</v>
          </cell>
          <cell r="D136">
            <v>46879000</v>
          </cell>
          <cell r="E136">
            <v>0</v>
          </cell>
          <cell r="F136">
            <v>48259528</v>
          </cell>
          <cell r="G136">
            <v>0</v>
          </cell>
          <cell r="H136">
            <v>95138528</v>
          </cell>
        </row>
        <row r="137">
          <cell r="A137" t="str">
            <v>21204</v>
          </cell>
          <cell r="B137" t="str">
            <v>ตั๋วสัญญาใช้เงิน</v>
          </cell>
          <cell r="C137">
            <v>0</v>
          </cell>
          <cell r="D137">
            <v>0</v>
          </cell>
          <cell r="E137">
            <v>0</v>
          </cell>
          <cell r="F137">
            <v>0</v>
          </cell>
          <cell r="G137">
            <v>0</v>
          </cell>
          <cell r="H137">
            <v>0</v>
          </cell>
        </row>
        <row r="138">
          <cell r="A138" t="str">
            <v>21301</v>
          </cell>
          <cell r="B138" t="str">
            <v>เงินกู้ระยะยาวที่ถึงกำหนดชำระภายในหนึ่งปี</v>
          </cell>
          <cell r="C138">
            <v>0</v>
          </cell>
          <cell r="D138">
            <v>0</v>
          </cell>
          <cell r="E138">
            <v>0</v>
          </cell>
          <cell r="F138">
            <v>2500000</v>
          </cell>
          <cell r="G138">
            <v>0</v>
          </cell>
          <cell r="H138">
            <v>2500000</v>
          </cell>
        </row>
        <row r="139">
          <cell r="A139" t="str">
            <v>21401</v>
          </cell>
          <cell r="B139" t="str">
            <v>เงินรับล่วงหน้า - ค่าต่อเรือและซ่อมเรือ</v>
          </cell>
          <cell r="C139">
            <v>0</v>
          </cell>
          <cell r="D139">
            <v>81645280.370000005</v>
          </cell>
          <cell r="E139">
            <v>0</v>
          </cell>
          <cell r="F139">
            <v>43538831.789999999</v>
          </cell>
          <cell r="G139">
            <v>0</v>
          </cell>
          <cell r="H139">
            <v>125184112.16</v>
          </cell>
        </row>
        <row r="140">
          <cell r="A140" t="str">
            <v>21402</v>
          </cell>
          <cell r="B140" t="str">
            <v>เช็ครับลงวันที่รับล่วงหน้า</v>
          </cell>
          <cell r="C140">
            <v>0</v>
          </cell>
          <cell r="D140">
            <v>9230456.0199999996</v>
          </cell>
          <cell r="E140">
            <v>3568506.55</v>
          </cell>
          <cell r="F140">
            <v>0</v>
          </cell>
          <cell r="G140">
            <v>0</v>
          </cell>
          <cell r="H140">
            <v>5661949.4699999997</v>
          </cell>
        </row>
        <row r="141">
          <cell r="A141" t="str">
            <v>21901</v>
          </cell>
          <cell r="B141" t="str">
            <v>เจ้าหนี้-บริษัทอื่นในเครือ</v>
          </cell>
          <cell r="C141">
            <v>0</v>
          </cell>
          <cell r="D141">
            <v>0</v>
          </cell>
          <cell r="E141">
            <v>0</v>
          </cell>
          <cell r="F141">
            <v>0</v>
          </cell>
          <cell r="G141">
            <v>0</v>
          </cell>
          <cell r="H141">
            <v>0</v>
          </cell>
        </row>
        <row r="142">
          <cell r="A142" t="str">
            <v>21902</v>
          </cell>
          <cell r="B142" t="str">
            <v>ดอกเบี้ยเงินกู้ค้างจ่าย</v>
          </cell>
          <cell r="C142">
            <v>0</v>
          </cell>
          <cell r="D142">
            <v>0</v>
          </cell>
          <cell r="E142">
            <v>0</v>
          </cell>
          <cell r="F142">
            <v>0</v>
          </cell>
          <cell r="G142">
            <v>0</v>
          </cell>
          <cell r="H142">
            <v>0</v>
          </cell>
        </row>
        <row r="143">
          <cell r="A143" t="str">
            <v>21903</v>
          </cell>
          <cell r="B143" t="str">
            <v>ภาษีหักไว้ ณ ที่จ่าย ภงด.1</v>
          </cell>
          <cell r="C143">
            <v>0</v>
          </cell>
          <cell r="D143">
            <v>382297.51</v>
          </cell>
          <cell r="E143">
            <v>143724.98000000001</v>
          </cell>
          <cell r="F143">
            <v>0</v>
          </cell>
          <cell r="G143">
            <v>0</v>
          </cell>
          <cell r="H143">
            <v>238572.53</v>
          </cell>
        </row>
        <row r="144">
          <cell r="A144" t="str">
            <v>21904</v>
          </cell>
          <cell r="B144" t="str">
            <v>โบนัสค้างจ่าย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21905</v>
          </cell>
          <cell r="B145" t="str">
            <v>ค่าน้ำประปาค้างจ่าย</v>
          </cell>
          <cell r="C145">
            <v>0</v>
          </cell>
          <cell r="D145">
            <v>50000</v>
          </cell>
          <cell r="E145">
            <v>0</v>
          </cell>
          <cell r="F145">
            <v>0</v>
          </cell>
          <cell r="G145">
            <v>0</v>
          </cell>
          <cell r="H145">
            <v>50000</v>
          </cell>
        </row>
        <row r="146">
          <cell r="A146" t="str">
            <v>21906</v>
          </cell>
          <cell r="B146" t="str">
            <v>ค่าไฟฟ้าค้างจ่าย</v>
          </cell>
          <cell r="C146">
            <v>0</v>
          </cell>
          <cell r="D146">
            <v>700000</v>
          </cell>
          <cell r="E146">
            <v>0</v>
          </cell>
          <cell r="F146">
            <v>0</v>
          </cell>
          <cell r="G146">
            <v>0</v>
          </cell>
          <cell r="H146">
            <v>700000</v>
          </cell>
        </row>
        <row r="147">
          <cell r="A147" t="str">
            <v>21907</v>
          </cell>
          <cell r="B147" t="str">
            <v>ค่าโทรศัพท์ค้างจ่าย</v>
          </cell>
          <cell r="C147">
            <v>0</v>
          </cell>
          <cell r="D147">
            <v>110512.86</v>
          </cell>
          <cell r="E147">
            <v>0</v>
          </cell>
          <cell r="F147">
            <v>0</v>
          </cell>
          <cell r="G147">
            <v>0</v>
          </cell>
          <cell r="H147">
            <v>110512.86</v>
          </cell>
        </row>
        <row r="148">
          <cell r="A148" t="str">
            <v>21908</v>
          </cell>
          <cell r="B148" t="str">
            <v>ค่าสอบบัญชีค้างจ่าย</v>
          </cell>
          <cell r="C148">
            <v>0</v>
          </cell>
          <cell r="D148">
            <v>377750.03</v>
          </cell>
          <cell r="E148">
            <v>65750</v>
          </cell>
          <cell r="F148">
            <v>0</v>
          </cell>
          <cell r="G148">
            <v>0</v>
          </cell>
          <cell r="H148">
            <v>312000.03000000003</v>
          </cell>
        </row>
        <row r="149">
          <cell r="A149" t="str">
            <v>21909</v>
          </cell>
          <cell r="B149" t="str">
            <v>ค่าแรงเหมาค้างจ่าย</v>
          </cell>
          <cell r="C149">
            <v>0</v>
          </cell>
          <cell r="D149">
            <v>4122607.69</v>
          </cell>
          <cell r="E149">
            <v>0</v>
          </cell>
          <cell r="F149">
            <v>2807417.92</v>
          </cell>
          <cell r="G149">
            <v>0</v>
          </cell>
          <cell r="H149">
            <v>6930025.6100000003</v>
          </cell>
        </row>
        <row r="150">
          <cell r="A150" t="str">
            <v>21910</v>
          </cell>
          <cell r="B150" t="str">
            <v>เงินประกันสังคมหัก ณ ที่จ่ายค้างจ่าย</v>
          </cell>
          <cell r="C150">
            <v>0</v>
          </cell>
          <cell r="D150">
            <v>109066</v>
          </cell>
          <cell r="E150">
            <v>0</v>
          </cell>
          <cell r="F150">
            <v>3545</v>
          </cell>
          <cell r="G150">
            <v>0</v>
          </cell>
          <cell r="H150">
            <v>112611</v>
          </cell>
        </row>
        <row r="151">
          <cell r="A151" t="str">
            <v>21911</v>
          </cell>
          <cell r="B151" t="str">
            <v>ภาษีขาย</v>
          </cell>
          <cell r="C151">
            <v>0</v>
          </cell>
          <cell r="D151">
            <v>0</v>
          </cell>
          <cell r="E151">
            <v>0</v>
          </cell>
          <cell r="F151">
            <v>1008458.21</v>
          </cell>
          <cell r="G151">
            <v>0</v>
          </cell>
          <cell r="H151">
            <v>1008458.21</v>
          </cell>
        </row>
        <row r="152">
          <cell r="A152" t="str">
            <v>21912</v>
          </cell>
          <cell r="B152" t="str">
            <v>ค่าใช้จ่ายค้างจ่าย</v>
          </cell>
          <cell r="C152">
            <v>0</v>
          </cell>
          <cell r="D152">
            <v>1200267.6499999999</v>
          </cell>
          <cell r="E152">
            <v>0</v>
          </cell>
          <cell r="F152">
            <v>1553769.1</v>
          </cell>
          <cell r="G152">
            <v>0</v>
          </cell>
          <cell r="H152">
            <v>2754036.75</v>
          </cell>
        </row>
        <row r="153">
          <cell r="A153" t="str">
            <v>21913</v>
          </cell>
          <cell r="B153" t="str">
            <v>เงินปันผลค้างจ่าย</v>
          </cell>
          <cell r="C153">
            <v>0</v>
          </cell>
          <cell r="D153">
            <v>52197.5</v>
          </cell>
          <cell r="E153">
            <v>0</v>
          </cell>
          <cell r="F153">
            <v>12232.32</v>
          </cell>
          <cell r="G153">
            <v>0</v>
          </cell>
          <cell r="H153">
            <v>64429.82</v>
          </cell>
        </row>
        <row r="154">
          <cell r="A154" t="str">
            <v>21914</v>
          </cell>
          <cell r="B154" t="str">
            <v>เจ้าหนี้กรมสรรพากร</v>
          </cell>
          <cell r="C154">
            <v>0</v>
          </cell>
          <cell r="D154">
            <v>2662398.7000000002</v>
          </cell>
          <cell r="E154">
            <v>2662398.7000000002</v>
          </cell>
          <cell r="F154">
            <v>0</v>
          </cell>
          <cell r="G154">
            <v>0</v>
          </cell>
          <cell r="H154">
            <v>0</v>
          </cell>
        </row>
        <row r="155">
          <cell r="A155" t="str">
            <v>21915</v>
          </cell>
          <cell r="B155" t="str">
            <v>ภาษีเงินได้นิติบุคคลค้างจ่าย</v>
          </cell>
          <cell r="C155">
            <v>0</v>
          </cell>
          <cell r="D155">
            <v>0</v>
          </cell>
          <cell r="E155">
            <v>0</v>
          </cell>
          <cell r="F155">
            <v>0</v>
          </cell>
          <cell r="G155">
            <v>0</v>
          </cell>
          <cell r="H155">
            <v>0</v>
          </cell>
        </row>
        <row r="156">
          <cell r="A156" t="str">
            <v>21916</v>
          </cell>
          <cell r="B156" t="str">
            <v>เงินกองทุนสำรองเลี้ยงชีพ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21917</v>
          </cell>
          <cell r="B157" t="str">
            <v>เจ้าหนี้ - ต่อเรือ</v>
          </cell>
          <cell r="C157">
            <v>0</v>
          </cell>
          <cell r="D157">
            <v>75131200.930000007</v>
          </cell>
          <cell r="E157">
            <v>0</v>
          </cell>
          <cell r="F157">
            <v>47416194.950000003</v>
          </cell>
          <cell r="G157">
            <v>0</v>
          </cell>
          <cell r="H157">
            <v>122547395.88</v>
          </cell>
        </row>
        <row r="158">
          <cell r="A158" t="str">
            <v>21918</v>
          </cell>
          <cell r="B158" t="str">
            <v>เจ้าหนี้ T/T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G158">
            <v>0</v>
          </cell>
          <cell r="H158">
            <v>0</v>
          </cell>
        </row>
        <row r="159">
          <cell r="A159" t="str">
            <v>21919</v>
          </cell>
          <cell r="B159" t="str">
            <v>เจ้าหนี้เช่าซื้อที่ถึงกำหนดชำระภายในหนึ่งปี</v>
          </cell>
          <cell r="C159">
            <v>0</v>
          </cell>
          <cell r="D159">
            <v>1165419.57</v>
          </cell>
          <cell r="E159">
            <v>0</v>
          </cell>
          <cell r="F159">
            <v>14978.92</v>
          </cell>
          <cell r="G159">
            <v>0</v>
          </cell>
          <cell r="H159">
            <v>1180398.49</v>
          </cell>
        </row>
        <row r="160">
          <cell r="A160" t="str">
            <v>21920</v>
          </cell>
          <cell r="B160" t="str">
            <v>ภาษีขายไม่ถึงกำหนด</v>
          </cell>
          <cell r="C160">
            <v>0</v>
          </cell>
          <cell r="D160">
            <v>1580903.51</v>
          </cell>
          <cell r="E160">
            <v>0</v>
          </cell>
          <cell r="F160">
            <v>2913705.31</v>
          </cell>
          <cell r="G160">
            <v>0</v>
          </cell>
          <cell r="H160">
            <v>4494608.82</v>
          </cell>
        </row>
        <row r="161">
          <cell r="A161" t="str">
            <v>21921</v>
          </cell>
          <cell r="B161" t="str">
            <v>ส่วนลดจากการขายเงินตราต่างประเทศล่วงหน้ารอตัดบัญชี</v>
          </cell>
          <cell r="C161">
            <v>0</v>
          </cell>
          <cell r="D161">
            <v>0</v>
          </cell>
          <cell r="E161">
            <v>0</v>
          </cell>
          <cell r="F161">
            <v>31178.19</v>
          </cell>
          <cell r="G161">
            <v>0</v>
          </cell>
          <cell r="H161">
            <v>31178.19</v>
          </cell>
        </row>
        <row r="162">
          <cell r="A162" t="str">
            <v>21922</v>
          </cell>
          <cell r="B162" t="str">
            <v>ดอกเบี้ยค้างจ่าย - เจ้าหนี้ T/R</v>
          </cell>
          <cell r="C162">
            <v>0</v>
          </cell>
          <cell r="D162">
            <v>861.7</v>
          </cell>
          <cell r="E162">
            <v>861.7</v>
          </cell>
          <cell r="F162">
            <v>0</v>
          </cell>
          <cell r="G162">
            <v>0</v>
          </cell>
          <cell r="H162">
            <v>0</v>
          </cell>
        </row>
        <row r="163">
          <cell r="A163" t="str">
            <v>21923</v>
          </cell>
          <cell r="B163" t="str">
            <v>ดอกเบี้ยค้างจ่าย - อื่น ๆ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21924</v>
          </cell>
          <cell r="B164" t="str">
            <v>ดอกเบี้ยรับรอตัดบัญชี</v>
          </cell>
          <cell r="C164">
            <v>0</v>
          </cell>
          <cell r="D164">
            <v>0</v>
          </cell>
          <cell r="E164">
            <v>0</v>
          </cell>
          <cell r="F164">
            <v>0</v>
          </cell>
          <cell r="G164">
            <v>0</v>
          </cell>
          <cell r="H164">
            <v>0</v>
          </cell>
        </row>
        <row r="165">
          <cell r="A165" t="str">
            <v>21925</v>
          </cell>
          <cell r="B165" t="str">
            <v>ภาษีหัก ณ ที่จ่าย ภงด.3</v>
          </cell>
          <cell r="C165">
            <v>0</v>
          </cell>
          <cell r="D165">
            <v>63359.68</v>
          </cell>
          <cell r="E165">
            <v>18934.78</v>
          </cell>
          <cell r="F165">
            <v>0</v>
          </cell>
          <cell r="G165">
            <v>0</v>
          </cell>
          <cell r="H165">
            <v>44424.9</v>
          </cell>
        </row>
        <row r="166">
          <cell r="A166" t="str">
            <v>21926</v>
          </cell>
          <cell r="B166" t="str">
            <v>ภาษีหัก ณ ที่จ่าย ภงด.53</v>
          </cell>
          <cell r="C166">
            <v>0</v>
          </cell>
          <cell r="D166">
            <v>43223.26</v>
          </cell>
          <cell r="E166">
            <v>0</v>
          </cell>
          <cell r="F166">
            <v>1251.01</v>
          </cell>
          <cell r="G166">
            <v>0</v>
          </cell>
          <cell r="H166">
            <v>44474.27</v>
          </cell>
        </row>
        <row r="167">
          <cell r="A167" t="str">
            <v>21927</v>
          </cell>
          <cell r="B167" t="str">
            <v>ค่าปรับค้างจ่าย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22001</v>
          </cell>
          <cell r="B168" t="str">
            <v>เงินกู้ยืมธนาคารระยะยาว - ธ.ไทยพาณิชย์</v>
          </cell>
          <cell r="C168">
            <v>0</v>
          </cell>
          <cell r="D168">
            <v>181544000</v>
          </cell>
          <cell r="E168">
            <v>2500000</v>
          </cell>
          <cell r="F168">
            <v>0</v>
          </cell>
          <cell r="G168">
            <v>0</v>
          </cell>
          <cell r="H168">
            <v>179044000</v>
          </cell>
        </row>
        <row r="169">
          <cell r="A169" t="str">
            <v>29004</v>
          </cell>
          <cell r="B169" t="str">
            <v>เงินค้ำประกันพนักงาน</v>
          </cell>
          <cell r="C169">
            <v>0</v>
          </cell>
          <cell r="D169">
            <v>5000</v>
          </cell>
          <cell r="E169">
            <v>0</v>
          </cell>
          <cell r="F169">
            <v>2000</v>
          </cell>
          <cell r="G169">
            <v>0</v>
          </cell>
          <cell r="H169">
            <v>7000</v>
          </cell>
        </row>
        <row r="170">
          <cell r="A170" t="str">
            <v>29005</v>
          </cell>
          <cell r="B170" t="str">
            <v>เงินประกันผลงาน</v>
          </cell>
          <cell r="C170">
            <v>0</v>
          </cell>
          <cell r="D170">
            <v>85959.9</v>
          </cell>
          <cell r="E170">
            <v>25000</v>
          </cell>
          <cell r="F170">
            <v>0</v>
          </cell>
          <cell r="G170">
            <v>0</v>
          </cell>
          <cell r="H170">
            <v>60959.9</v>
          </cell>
        </row>
        <row r="171">
          <cell r="A171" t="str">
            <v>29007</v>
          </cell>
          <cell r="B171" t="str">
            <v>หนี้สินภาษีเงินได้ของส่วนเกินทุนจากการตีราคาที่ดิน</v>
          </cell>
          <cell r="C171">
            <v>0</v>
          </cell>
          <cell r="D171">
            <v>0</v>
          </cell>
          <cell r="E171">
            <v>0</v>
          </cell>
          <cell r="F171">
            <v>0</v>
          </cell>
          <cell r="G171">
            <v>0</v>
          </cell>
          <cell r="H171">
            <v>0</v>
          </cell>
        </row>
        <row r="172">
          <cell r="A172" t="str">
            <v>29008</v>
          </cell>
          <cell r="B172" t="str">
            <v xml:space="preserve">เจ้าหนี้เช่าซื้อ </v>
          </cell>
          <cell r="C172">
            <v>0</v>
          </cell>
          <cell r="D172">
            <v>2743284.38</v>
          </cell>
          <cell r="E172">
            <v>300787.69</v>
          </cell>
          <cell r="F172">
            <v>0</v>
          </cell>
          <cell r="G172">
            <v>0</v>
          </cell>
          <cell r="H172">
            <v>2442496.69</v>
          </cell>
        </row>
        <row r="173">
          <cell r="A173" t="str">
            <v>31001</v>
          </cell>
          <cell r="B173" t="str">
            <v>ทุนจดทะเบียน</v>
          </cell>
          <cell r="C173">
            <v>0</v>
          </cell>
          <cell r="D173">
            <v>119000000</v>
          </cell>
          <cell r="E173">
            <v>0</v>
          </cell>
          <cell r="F173">
            <v>38004817</v>
          </cell>
          <cell r="G173">
            <v>0</v>
          </cell>
          <cell r="H173">
            <v>157004817</v>
          </cell>
        </row>
        <row r="174">
          <cell r="A174" t="str">
            <v>31002</v>
          </cell>
          <cell r="B174" t="str">
            <v>ส่วนเกินมูลค่าหุ้นสามัญ</v>
          </cell>
          <cell r="C174">
            <v>0</v>
          </cell>
          <cell r="D174">
            <v>0</v>
          </cell>
          <cell r="E174">
            <v>0</v>
          </cell>
          <cell r="F174">
            <v>0</v>
          </cell>
          <cell r="G174">
            <v>0</v>
          </cell>
          <cell r="H174">
            <v>0</v>
          </cell>
        </row>
        <row r="175">
          <cell r="A175" t="str">
            <v>31003</v>
          </cell>
          <cell r="B175" t="str">
            <v>ส่วนเกินจากการตีราคาทรัพย์สินเพิ่มขึ้น</v>
          </cell>
          <cell r="C175">
            <v>0</v>
          </cell>
          <cell r="D175">
            <v>0</v>
          </cell>
          <cell r="E175">
            <v>0</v>
          </cell>
          <cell r="F175">
            <v>0</v>
          </cell>
          <cell r="G175">
            <v>0</v>
          </cell>
          <cell r="H175">
            <v>0</v>
          </cell>
        </row>
        <row r="176">
          <cell r="A176" t="str">
            <v>31004</v>
          </cell>
          <cell r="B176" t="str">
            <v>กำไร-ขาดทุนสุทธิ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31005</v>
          </cell>
          <cell r="B177" t="str">
            <v>กำไรสะสมยังไม่ได้จัดสรร</v>
          </cell>
          <cell r="C177">
            <v>0</v>
          </cell>
          <cell r="D177">
            <v>67957302.219999999</v>
          </cell>
          <cell r="E177">
            <v>39975971.840000004</v>
          </cell>
          <cell r="F177">
            <v>0</v>
          </cell>
          <cell r="G177">
            <v>0</v>
          </cell>
          <cell r="H177">
            <v>27981330.379999999</v>
          </cell>
        </row>
        <row r="178">
          <cell r="A178" t="str">
            <v>31006</v>
          </cell>
          <cell r="B178" t="str">
            <v>สำรองตามกฎหมาย</v>
          </cell>
          <cell r="C178">
            <v>0</v>
          </cell>
          <cell r="D178">
            <v>3576700.12</v>
          </cell>
          <cell r="E178">
            <v>0</v>
          </cell>
          <cell r="F178">
            <v>0</v>
          </cell>
          <cell r="G178">
            <v>0</v>
          </cell>
          <cell r="H178">
            <v>3576700.12</v>
          </cell>
        </row>
        <row r="179">
          <cell r="A179" t="str">
            <v>31007</v>
          </cell>
          <cell r="B179" t="str">
            <v>กำไร(ขาดทุน)สุทธิที่ยังไม่เกิดขึ้นจากหลักทรัพย์เพื</v>
          </cell>
          <cell r="C179">
            <v>1606487.12</v>
          </cell>
          <cell r="D179">
            <v>0</v>
          </cell>
          <cell r="E179">
            <v>0</v>
          </cell>
          <cell r="F179">
            <v>1654342.31</v>
          </cell>
          <cell r="G179">
            <v>0</v>
          </cell>
          <cell r="H179">
            <v>47855.19</v>
          </cell>
        </row>
        <row r="180">
          <cell r="A180" t="str">
            <v>41001</v>
          </cell>
          <cell r="B180" t="str">
            <v>รายได้ค่าซ่อมเรือ</v>
          </cell>
          <cell r="C180">
            <v>0</v>
          </cell>
          <cell r="D180">
            <v>106513259.66</v>
          </cell>
          <cell r="E180">
            <v>0</v>
          </cell>
          <cell r="F180">
            <v>105482103.76000001</v>
          </cell>
          <cell r="G180">
            <v>0</v>
          </cell>
          <cell r="H180">
            <v>211995363.41999999</v>
          </cell>
        </row>
        <row r="181">
          <cell r="A181" t="str">
            <v>41002</v>
          </cell>
          <cell r="B181" t="str">
            <v>รายได้ค่าจ้างต่อเรือ</v>
          </cell>
          <cell r="C181">
            <v>0</v>
          </cell>
          <cell r="D181">
            <v>930500</v>
          </cell>
          <cell r="E181">
            <v>0</v>
          </cell>
          <cell r="F181">
            <v>0</v>
          </cell>
          <cell r="G181">
            <v>0</v>
          </cell>
          <cell r="H181">
            <v>930500</v>
          </cell>
        </row>
        <row r="182">
          <cell r="A182" t="str">
            <v>41009</v>
          </cell>
          <cell r="B182" t="str">
            <v>ส่วนลดจ่าย</v>
          </cell>
          <cell r="C182">
            <v>0.03</v>
          </cell>
          <cell r="D182">
            <v>0</v>
          </cell>
          <cell r="E182">
            <v>0</v>
          </cell>
          <cell r="F182">
            <v>0</v>
          </cell>
          <cell r="G182">
            <v>0.03</v>
          </cell>
          <cell r="H182">
            <v>0</v>
          </cell>
        </row>
        <row r="183">
          <cell r="A183" t="str">
            <v>42001</v>
          </cell>
          <cell r="B183" t="str">
            <v>รายได้ค่าขายเศษเหล็ก</v>
          </cell>
          <cell r="C183">
            <v>0</v>
          </cell>
          <cell r="D183">
            <v>33443.93</v>
          </cell>
          <cell r="E183">
            <v>0</v>
          </cell>
          <cell r="F183">
            <v>31201.87</v>
          </cell>
          <cell r="G183">
            <v>0</v>
          </cell>
          <cell r="H183">
            <v>64645.8</v>
          </cell>
        </row>
        <row r="184">
          <cell r="A184" t="str">
            <v>42002</v>
          </cell>
          <cell r="B184" t="str">
            <v>ส่วนลดรับ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42003</v>
          </cell>
          <cell r="B185" t="str">
            <v>รายได้ดอกเบี้ยรับ</v>
          </cell>
          <cell r="C185">
            <v>0</v>
          </cell>
          <cell r="D185">
            <v>198363.62</v>
          </cell>
          <cell r="E185">
            <v>0</v>
          </cell>
          <cell r="F185">
            <v>258003.7</v>
          </cell>
          <cell r="G185">
            <v>0</v>
          </cell>
          <cell r="H185">
            <v>456367.32</v>
          </cell>
        </row>
        <row r="186">
          <cell r="A186" t="str">
            <v>42004</v>
          </cell>
          <cell r="B186" t="str">
            <v>รายได้เบ็ดเตล็ด</v>
          </cell>
          <cell r="C186">
            <v>0</v>
          </cell>
          <cell r="D186">
            <v>414790.77</v>
          </cell>
          <cell r="E186">
            <v>0</v>
          </cell>
          <cell r="F186">
            <v>6227839.8899999997</v>
          </cell>
          <cell r="G186">
            <v>0</v>
          </cell>
          <cell r="H186">
            <v>6642630.6600000001</v>
          </cell>
        </row>
        <row r="187">
          <cell r="A187" t="str">
            <v>42005</v>
          </cell>
          <cell r="B187" t="str">
            <v>กำไรจากการจำหน่ายทรัพย์สิน</v>
          </cell>
          <cell r="C187">
            <v>0</v>
          </cell>
          <cell r="D187">
            <v>405289.82</v>
          </cell>
          <cell r="E187">
            <v>0</v>
          </cell>
          <cell r="F187">
            <v>63129.91</v>
          </cell>
          <cell r="G187">
            <v>0</v>
          </cell>
          <cell r="H187">
            <v>468419.73</v>
          </cell>
        </row>
        <row r="188">
          <cell r="A188" t="str">
            <v>42006</v>
          </cell>
          <cell r="B188" t="str">
            <v>กำไรจากอัตราแลกเปลี่ยน</v>
          </cell>
          <cell r="C188">
            <v>0</v>
          </cell>
          <cell r="D188">
            <v>611782.18000000005</v>
          </cell>
          <cell r="E188">
            <v>0</v>
          </cell>
          <cell r="F188">
            <v>4111854.5</v>
          </cell>
          <cell r="G188">
            <v>0</v>
          </cell>
          <cell r="H188">
            <v>4723636.68</v>
          </cell>
        </row>
        <row r="189">
          <cell r="A189" t="str">
            <v>42008</v>
          </cell>
          <cell r="B189" t="str">
            <v>ส่วนลดจากการซื้อ-ขายเงินตรา ตปท.ล่วงหน้าตัดบัญชี</v>
          </cell>
          <cell r="C189">
            <v>0</v>
          </cell>
          <cell r="D189">
            <v>0</v>
          </cell>
          <cell r="E189">
            <v>0</v>
          </cell>
          <cell r="F189">
            <v>27280.89</v>
          </cell>
          <cell r="G189">
            <v>0</v>
          </cell>
          <cell r="H189">
            <v>27280.89</v>
          </cell>
        </row>
        <row r="190">
          <cell r="A190" t="str">
            <v>42009</v>
          </cell>
          <cell r="B190" t="str">
            <v>เงินปันผล</v>
          </cell>
          <cell r="C190">
            <v>0</v>
          </cell>
          <cell r="D190">
            <v>1020072.73</v>
          </cell>
          <cell r="E190">
            <v>0</v>
          </cell>
          <cell r="F190">
            <v>273465</v>
          </cell>
          <cell r="G190">
            <v>0</v>
          </cell>
          <cell r="H190">
            <v>1293537.73</v>
          </cell>
        </row>
        <row r="191">
          <cell r="A191" t="str">
            <v>42010</v>
          </cell>
          <cell r="B191" t="str">
            <v>กำไรที่เกิดขึ้นจากการจำหน่ายเงินลงทุน</v>
          </cell>
          <cell r="C191">
            <v>0</v>
          </cell>
          <cell r="D191">
            <v>179041.73</v>
          </cell>
          <cell r="E191">
            <v>0</v>
          </cell>
          <cell r="F191">
            <v>33279.919999999998</v>
          </cell>
          <cell r="G191">
            <v>0</v>
          </cell>
          <cell r="H191">
            <v>212321.65</v>
          </cell>
        </row>
        <row r="192">
          <cell r="A192" t="str">
            <v>42011</v>
          </cell>
          <cell r="B192" t="str">
            <v>กำไรจากการลงทุนในบริษัทย่อย</v>
          </cell>
          <cell r="C192">
            <v>0</v>
          </cell>
          <cell r="D192">
            <v>312012.65999999997</v>
          </cell>
          <cell r="E192">
            <v>0</v>
          </cell>
          <cell r="F192">
            <v>423927.34</v>
          </cell>
          <cell r="G192">
            <v>0</v>
          </cell>
          <cell r="H192">
            <v>735940</v>
          </cell>
        </row>
        <row r="193">
          <cell r="A193" t="str">
            <v>51000</v>
          </cell>
          <cell r="B193" t="str">
            <v>Materials</v>
          </cell>
          <cell r="C193">
            <v>9492124</v>
          </cell>
          <cell r="D193">
            <v>0</v>
          </cell>
          <cell r="E193">
            <v>24248486.84</v>
          </cell>
          <cell r="F193">
            <v>0</v>
          </cell>
          <cell r="G193">
            <v>33740610.840000004</v>
          </cell>
          <cell r="H193">
            <v>0</v>
          </cell>
        </row>
        <row r="194">
          <cell r="A194" t="str">
            <v>51100</v>
          </cell>
          <cell r="B194" t="str">
            <v>Piping 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51200</v>
          </cell>
          <cell r="B195" t="str">
            <v>Air-condition &amp; Ventilation System</v>
          </cell>
          <cell r="C195">
            <v>0</v>
          </cell>
          <cell r="D195">
            <v>0</v>
          </cell>
          <cell r="E195">
            <v>0</v>
          </cell>
          <cell r="F195">
            <v>0</v>
          </cell>
          <cell r="G195">
            <v>0</v>
          </cell>
          <cell r="H195">
            <v>0</v>
          </cell>
        </row>
        <row r="196">
          <cell r="A196" t="str">
            <v>51300</v>
          </cell>
          <cell r="B196" t="str">
            <v>Hull,Superstructure &amp; Outfitting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51400</v>
          </cell>
          <cell r="B197" t="str">
            <v>Electrical &amp; Lighting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51500</v>
          </cell>
          <cell r="B198" t="str">
            <v>Navigation &amp; Communication System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51600</v>
          </cell>
          <cell r="B199" t="str">
            <v>Initial Supply / Ship Equipment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51800</v>
          </cell>
          <cell r="B200" t="str">
            <v>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51900</v>
          </cell>
          <cell r="B201" t="str">
            <v>Miscellaneous / General supplies</v>
          </cell>
          <cell r="C201">
            <v>0</v>
          </cell>
          <cell r="D201">
            <v>0</v>
          </cell>
          <cell r="E201">
            <v>0</v>
          </cell>
          <cell r="F201">
            <v>0</v>
          </cell>
          <cell r="G201">
            <v>0</v>
          </cell>
          <cell r="H201">
            <v>0</v>
          </cell>
        </row>
        <row r="202">
          <cell r="A202" t="str">
            <v>51990</v>
          </cell>
          <cell r="B202" t="str">
            <v>ต้นทุน-ต่อเรือ</v>
          </cell>
          <cell r="C202">
            <v>57363022.060000002</v>
          </cell>
          <cell r="D202">
            <v>0</v>
          </cell>
          <cell r="E202">
            <v>47416194.950000003</v>
          </cell>
          <cell r="F202">
            <v>0</v>
          </cell>
          <cell r="G202">
            <v>104779217.01000001</v>
          </cell>
          <cell r="H202">
            <v>0</v>
          </cell>
        </row>
        <row r="203">
          <cell r="A203" t="str">
            <v>52000</v>
          </cell>
          <cell r="B203" t="str">
            <v>ค่าแรงเหมา-Machinery</v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  <cell r="G203">
            <v>0</v>
          </cell>
          <cell r="H203">
            <v>0</v>
          </cell>
        </row>
        <row r="204">
          <cell r="A204" t="str">
            <v>52100</v>
          </cell>
          <cell r="B204" t="str">
            <v>ค่าแรงเหมา-Piping System</v>
          </cell>
          <cell r="C204">
            <v>0</v>
          </cell>
          <cell r="D204">
            <v>0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</row>
        <row r="205">
          <cell r="A205" t="str">
            <v>52200</v>
          </cell>
          <cell r="B205" t="str">
            <v>ค่าแรงเหมา-Air Con.&amp;Vent.System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52300</v>
          </cell>
          <cell r="B206" t="str">
            <v>ค่าแรงเหมา-Hull,Superstruc. &amp; Outfit.</v>
          </cell>
          <cell r="C206">
            <v>27524.2</v>
          </cell>
          <cell r="D206">
            <v>0</v>
          </cell>
          <cell r="E206">
            <v>0</v>
          </cell>
          <cell r="F206">
            <v>0</v>
          </cell>
          <cell r="G206">
            <v>27524.2</v>
          </cell>
          <cell r="H206">
            <v>0</v>
          </cell>
        </row>
        <row r="207">
          <cell r="A207" t="str">
            <v>52400</v>
          </cell>
          <cell r="B207" t="str">
            <v>ค่าแรงเหมา-Electrical</v>
          </cell>
          <cell r="C207">
            <v>0</v>
          </cell>
          <cell r="D207">
            <v>0</v>
          </cell>
          <cell r="E207">
            <v>0</v>
          </cell>
          <cell r="F207">
            <v>0</v>
          </cell>
          <cell r="G207">
            <v>0</v>
          </cell>
          <cell r="H207">
            <v>0</v>
          </cell>
        </row>
        <row r="208">
          <cell r="A208" t="str">
            <v>52500</v>
          </cell>
          <cell r="B208" t="str">
            <v>ค่าแรงเหมา-Navigation &amp; Communication system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52600</v>
          </cell>
          <cell r="B209" t="str">
            <v>ค่าแรงเหมา-Initial Supply/Ship Equip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52700</v>
          </cell>
          <cell r="B210" t="str">
            <v>ค่าแรงเหมา-Accommodtion &amp; Insulation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52800</v>
          </cell>
          <cell r="B211" t="str">
            <v>ค่าแรงเหมา-Special system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52900</v>
          </cell>
          <cell r="B212" t="str">
            <v>ค่าแรงเหมา-MISC./GEN.Supply</v>
          </cell>
          <cell r="C212">
            <v>7587875.2400000002</v>
          </cell>
          <cell r="D212">
            <v>0</v>
          </cell>
          <cell r="E212">
            <v>9188680.6899999995</v>
          </cell>
          <cell r="F212">
            <v>0</v>
          </cell>
          <cell r="G212">
            <v>16776555.93</v>
          </cell>
          <cell r="H212">
            <v>0</v>
          </cell>
        </row>
        <row r="213">
          <cell r="A213" t="str">
            <v>52950</v>
          </cell>
          <cell r="B213" t="str">
            <v>ค่าแรงปฏิบัติการ</v>
          </cell>
          <cell r="C213">
            <v>3240605.57</v>
          </cell>
          <cell r="D213">
            <v>0</v>
          </cell>
          <cell r="E213">
            <v>3484327.38</v>
          </cell>
          <cell r="F213">
            <v>0</v>
          </cell>
          <cell r="G213">
            <v>6724932.9500000002</v>
          </cell>
          <cell r="H213">
            <v>0</v>
          </cell>
        </row>
        <row r="214">
          <cell r="A214" t="str">
            <v>52951</v>
          </cell>
          <cell r="B214" t="str">
            <v>ค่าล่วงเวลา</v>
          </cell>
          <cell r="C214">
            <v>1391624.29</v>
          </cell>
          <cell r="D214">
            <v>0</v>
          </cell>
          <cell r="E214">
            <v>1900986.2</v>
          </cell>
          <cell r="F214">
            <v>0</v>
          </cell>
          <cell r="G214">
            <v>3292610.49</v>
          </cell>
          <cell r="H214">
            <v>0</v>
          </cell>
        </row>
        <row r="215">
          <cell r="A215" t="str">
            <v>53110</v>
          </cell>
          <cell r="B215" t="str">
            <v>ค่าจ้างออกแบบ</v>
          </cell>
          <cell r="C215">
            <v>62400</v>
          </cell>
          <cell r="D215">
            <v>0</v>
          </cell>
          <cell r="E215">
            <v>0</v>
          </cell>
          <cell r="F215">
            <v>11700</v>
          </cell>
          <cell r="G215">
            <v>50700</v>
          </cell>
          <cell r="H215">
            <v>0</v>
          </cell>
        </row>
        <row r="216">
          <cell r="A216" t="str">
            <v>53120</v>
          </cell>
          <cell r="B216" t="str">
            <v>ค่าฝึกอบรมโครงการ</v>
          </cell>
          <cell r="C216">
            <v>0</v>
          </cell>
          <cell r="D216">
            <v>0</v>
          </cell>
          <cell r="E216">
            <v>0</v>
          </cell>
          <cell r="F216">
            <v>0</v>
          </cell>
          <cell r="G216">
            <v>0</v>
          </cell>
          <cell r="H216">
            <v>0</v>
          </cell>
        </row>
        <row r="217">
          <cell r="A217" t="str">
            <v>53130</v>
          </cell>
          <cell r="B217" t="str">
            <v>ค่าเบี้ยประกันโครงการ</v>
          </cell>
          <cell r="C217">
            <v>20338.5</v>
          </cell>
          <cell r="D217">
            <v>0</v>
          </cell>
          <cell r="E217">
            <v>20564.52</v>
          </cell>
          <cell r="F217">
            <v>0</v>
          </cell>
          <cell r="G217">
            <v>40903.019999999997</v>
          </cell>
          <cell r="H217">
            <v>0</v>
          </cell>
        </row>
        <row r="218">
          <cell r="A218" t="str">
            <v>53140</v>
          </cell>
          <cell r="B218" t="str">
            <v>ค่าธรรมเนียมเจ้าหน้าที่ตรวจเรือ</v>
          </cell>
          <cell r="C218">
            <v>16000</v>
          </cell>
          <cell r="D218">
            <v>0</v>
          </cell>
          <cell r="E218">
            <v>16000</v>
          </cell>
          <cell r="F218">
            <v>0</v>
          </cell>
          <cell r="G218">
            <v>32000</v>
          </cell>
          <cell r="H218">
            <v>0</v>
          </cell>
        </row>
        <row r="219">
          <cell r="A219" t="str">
            <v>53151</v>
          </cell>
          <cell r="B219" t="str">
            <v>ค่าใช้จ่ายในการตรวจสอบ</v>
          </cell>
          <cell r="C219">
            <v>0</v>
          </cell>
          <cell r="D219">
            <v>0</v>
          </cell>
          <cell r="E219">
            <v>0</v>
          </cell>
          <cell r="F219">
            <v>0</v>
          </cell>
          <cell r="G219">
            <v>0</v>
          </cell>
          <cell r="H219">
            <v>0</v>
          </cell>
        </row>
        <row r="220">
          <cell r="A220" t="str">
            <v>53152</v>
          </cell>
          <cell r="B220" t="str">
            <v>ค่าใช้จ่ายในการปล่อยเรือลงน้ำ</v>
          </cell>
          <cell r="C220">
            <v>0</v>
          </cell>
          <cell r="D220">
            <v>0</v>
          </cell>
          <cell r="E220">
            <v>0</v>
          </cell>
          <cell r="F220">
            <v>0</v>
          </cell>
          <cell r="G220">
            <v>0</v>
          </cell>
          <cell r="H220">
            <v>0</v>
          </cell>
        </row>
        <row r="221">
          <cell r="A221" t="str">
            <v>53153</v>
          </cell>
          <cell r="B221" t="str">
            <v>ค่าติดตั้งอุปกรณ์เรือ</v>
          </cell>
          <cell r="C221">
            <v>0</v>
          </cell>
          <cell r="D221">
            <v>0</v>
          </cell>
          <cell r="E221">
            <v>0</v>
          </cell>
          <cell r="F221">
            <v>0</v>
          </cell>
          <cell r="G221">
            <v>0</v>
          </cell>
          <cell r="H221">
            <v>0</v>
          </cell>
        </row>
        <row r="222">
          <cell r="A222" t="str">
            <v>53154</v>
          </cell>
          <cell r="B222" t="str">
            <v>ค่าเอกสารคู่มือประกอบเรือ</v>
          </cell>
          <cell r="C222">
            <v>0</v>
          </cell>
          <cell r="D222">
            <v>0</v>
          </cell>
          <cell r="E222">
            <v>0</v>
          </cell>
          <cell r="F222">
            <v>0</v>
          </cell>
          <cell r="G222">
            <v>0</v>
          </cell>
          <cell r="H222">
            <v>0</v>
          </cell>
        </row>
        <row r="223">
          <cell r="A223" t="str">
            <v>53155</v>
          </cell>
          <cell r="B223" t="str">
            <v>ค่าเดินทางส่งมอบเรือ</v>
          </cell>
          <cell r="C223">
            <v>0</v>
          </cell>
          <cell r="D223">
            <v>0</v>
          </cell>
          <cell r="E223">
            <v>0</v>
          </cell>
          <cell r="F223">
            <v>0</v>
          </cell>
          <cell r="G223">
            <v>0</v>
          </cell>
          <cell r="H223">
            <v>0</v>
          </cell>
        </row>
        <row r="224">
          <cell r="A224" t="str">
            <v>53190</v>
          </cell>
          <cell r="B224" t="str">
            <v>ค่าใช้จ่ายโครงการ-เบ็ดเตล็ด</v>
          </cell>
          <cell r="C224">
            <v>963500.5</v>
          </cell>
          <cell r="D224">
            <v>0</v>
          </cell>
          <cell r="E224">
            <v>2924258.62</v>
          </cell>
          <cell r="F224">
            <v>0</v>
          </cell>
          <cell r="G224">
            <v>3887759.12</v>
          </cell>
          <cell r="H224">
            <v>0</v>
          </cell>
        </row>
        <row r="225">
          <cell r="A225" t="str">
            <v>53201</v>
          </cell>
          <cell r="B225" t="str">
            <v>ค่าจ้างเรือยนต์ลากจูง</v>
          </cell>
          <cell r="C225">
            <v>136560</v>
          </cell>
          <cell r="D225">
            <v>0</v>
          </cell>
          <cell r="E225">
            <v>145000</v>
          </cell>
          <cell r="F225">
            <v>0</v>
          </cell>
          <cell r="G225">
            <v>281560</v>
          </cell>
          <cell r="H225">
            <v>0</v>
          </cell>
        </row>
        <row r="226">
          <cell r="A226" t="str">
            <v>53202</v>
          </cell>
          <cell r="B226" t="str">
            <v>ค่าเช่ารถบรรทุก รถยก</v>
          </cell>
          <cell r="C226">
            <v>54000</v>
          </cell>
          <cell r="D226">
            <v>0</v>
          </cell>
          <cell r="E226">
            <v>73106.39</v>
          </cell>
          <cell r="F226">
            <v>0</v>
          </cell>
          <cell r="G226">
            <v>127106.39</v>
          </cell>
          <cell r="H226">
            <v>0</v>
          </cell>
        </row>
        <row r="227">
          <cell r="A227" t="str">
            <v>53203</v>
          </cell>
          <cell r="B227" t="str">
            <v>ค่าเช่าเครื่องลม เครื่องเชื่อม เครื่องจักร</v>
          </cell>
          <cell r="C227">
            <v>12000</v>
          </cell>
          <cell r="D227">
            <v>0</v>
          </cell>
          <cell r="E227">
            <v>5500</v>
          </cell>
          <cell r="F227">
            <v>0</v>
          </cell>
          <cell r="G227">
            <v>17500</v>
          </cell>
          <cell r="H227">
            <v>0</v>
          </cell>
        </row>
        <row r="228">
          <cell r="A228" t="str">
            <v>53210</v>
          </cell>
          <cell r="B228" t="str">
            <v>ค่าซ่อมแซมอาคาร-โรงงาน</v>
          </cell>
          <cell r="C228">
            <v>6201.56</v>
          </cell>
          <cell r="D228">
            <v>0</v>
          </cell>
          <cell r="E228">
            <v>47389.84</v>
          </cell>
          <cell r="F228">
            <v>0</v>
          </cell>
          <cell r="G228">
            <v>53591.4</v>
          </cell>
          <cell r="H228">
            <v>0</v>
          </cell>
        </row>
        <row r="229">
          <cell r="A229" t="str">
            <v>53211</v>
          </cell>
          <cell r="B229" t="str">
            <v>ค่าซ่อมแซมเครื่องมือ</v>
          </cell>
          <cell r="C229">
            <v>412564.82</v>
          </cell>
          <cell r="D229">
            <v>0</v>
          </cell>
          <cell r="E229">
            <v>362617.7</v>
          </cell>
          <cell r="F229">
            <v>0</v>
          </cell>
          <cell r="G229">
            <v>775182.52</v>
          </cell>
          <cell r="H229">
            <v>0</v>
          </cell>
        </row>
        <row r="230">
          <cell r="A230" t="str">
            <v>53212</v>
          </cell>
          <cell r="B230" t="str">
            <v>ค่าซ่อมเครื่องจักร-เครื่องมือยก</v>
          </cell>
          <cell r="C230">
            <v>536865.68000000005</v>
          </cell>
          <cell r="D230">
            <v>0</v>
          </cell>
          <cell r="E230">
            <v>716508.16000000003</v>
          </cell>
          <cell r="F230">
            <v>0</v>
          </cell>
          <cell r="G230">
            <v>1253373.8400000001</v>
          </cell>
          <cell r="H230">
            <v>0</v>
          </cell>
        </row>
        <row r="231">
          <cell r="A231" t="str">
            <v>53213</v>
          </cell>
          <cell r="B231" t="str">
            <v>ค่าซ่อมแซมอู่ลอย</v>
          </cell>
          <cell r="C231">
            <v>64872.84</v>
          </cell>
          <cell r="D231">
            <v>0</v>
          </cell>
          <cell r="E231">
            <v>109242.39</v>
          </cell>
          <cell r="F231">
            <v>0</v>
          </cell>
          <cell r="G231">
            <v>174115.23</v>
          </cell>
          <cell r="H231">
            <v>0</v>
          </cell>
        </row>
        <row r="232">
          <cell r="A232" t="str">
            <v>53214</v>
          </cell>
          <cell r="B232" t="str">
            <v>ค่าซ่อมแซมเรือบริการ</v>
          </cell>
          <cell r="C232">
            <v>55883.03</v>
          </cell>
          <cell r="D232">
            <v>0</v>
          </cell>
          <cell r="E232">
            <v>6795.22</v>
          </cell>
          <cell r="F232">
            <v>0</v>
          </cell>
          <cell r="G232">
            <v>62678.25</v>
          </cell>
          <cell r="H232">
            <v>0</v>
          </cell>
        </row>
        <row r="233">
          <cell r="A233" t="str">
            <v>53301</v>
          </cell>
          <cell r="B233" t="str">
            <v>ค่าใช้จ่ายในพิธีการ ภาษีศุลกากร</v>
          </cell>
          <cell r="C233">
            <v>0</v>
          </cell>
          <cell r="D233">
            <v>0</v>
          </cell>
          <cell r="E233">
            <v>0</v>
          </cell>
          <cell r="F233">
            <v>0</v>
          </cell>
          <cell r="G233">
            <v>0</v>
          </cell>
          <cell r="H233">
            <v>0</v>
          </cell>
        </row>
        <row r="234">
          <cell r="A234" t="str">
            <v>53302</v>
          </cell>
          <cell r="B234" t="str">
            <v>ค่าใช้จ่ายในการสั่งของและขนส่ง</v>
          </cell>
          <cell r="C234">
            <v>0</v>
          </cell>
          <cell r="D234">
            <v>0</v>
          </cell>
          <cell r="E234">
            <v>5129.25</v>
          </cell>
          <cell r="F234">
            <v>0</v>
          </cell>
          <cell r="G234">
            <v>5129.25</v>
          </cell>
          <cell r="H234">
            <v>0</v>
          </cell>
        </row>
        <row r="235">
          <cell r="A235" t="str">
            <v>53401</v>
          </cell>
          <cell r="B235" t="str">
            <v>ค่าอุปกรณ์ความปลอดภัย</v>
          </cell>
          <cell r="C235">
            <v>74538.509999999995</v>
          </cell>
          <cell r="D235">
            <v>0</v>
          </cell>
          <cell r="E235">
            <v>62287.91</v>
          </cell>
          <cell r="F235">
            <v>0</v>
          </cell>
          <cell r="G235">
            <v>136826.42000000001</v>
          </cell>
          <cell r="H235">
            <v>0</v>
          </cell>
        </row>
        <row r="236">
          <cell r="A236" t="str">
            <v>53402</v>
          </cell>
          <cell r="B236" t="str">
            <v>ค่าแบบฟอร์มพนักงาน</v>
          </cell>
          <cell r="C236">
            <v>13340</v>
          </cell>
          <cell r="D236">
            <v>0</v>
          </cell>
          <cell r="E236">
            <v>49665</v>
          </cell>
          <cell r="F236">
            <v>0</v>
          </cell>
          <cell r="G236">
            <v>63005</v>
          </cell>
          <cell r="H236">
            <v>0</v>
          </cell>
        </row>
        <row r="237">
          <cell r="A237" t="str">
            <v>53501</v>
          </cell>
          <cell r="B237" t="str">
            <v>ค่าไฟฟ้า</v>
          </cell>
          <cell r="C237">
            <v>1820769.53</v>
          </cell>
          <cell r="D237">
            <v>0</v>
          </cell>
          <cell r="E237">
            <v>2083556.45</v>
          </cell>
          <cell r="F237">
            <v>0</v>
          </cell>
          <cell r="G237">
            <v>3904325.98</v>
          </cell>
          <cell r="H237">
            <v>0</v>
          </cell>
        </row>
        <row r="238">
          <cell r="A238" t="str">
            <v>53502</v>
          </cell>
          <cell r="B238" t="str">
            <v>ค่าน้ำประปา</v>
          </cell>
          <cell r="C238">
            <v>102379.73</v>
          </cell>
          <cell r="D238">
            <v>0</v>
          </cell>
          <cell r="E238">
            <v>112806.71</v>
          </cell>
          <cell r="F238">
            <v>0</v>
          </cell>
          <cell r="G238">
            <v>215186.44</v>
          </cell>
          <cell r="H238">
            <v>0</v>
          </cell>
        </row>
        <row r="239">
          <cell r="A239" t="str">
            <v>53503</v>
          </cell>
          <cell r="B239" t="str">
            <v>ค่าเสื่อมราคาเครื่องจักร,โรงงาน</v>
          </cell>
          <cell r="C239">
            <v>1418150.23</v>
          </cell>
          <cell r="D239">
            <v>0</v>
          </cell>
          <cell r="E239">
            <v>1281622.4099999999</v>
          </cell>
          <cell r="F239">
            <v>0</v>
          </cell>
          <cell r="G239">
            <v>2699772.64</v>
          </cell>
          <cell r="H239">
            <v>0</v>
          </cell>
        </row>
        <row r="240">
          <cell r="A240" t="str">
            <v>53504</v>
          </cell>
          <cell r="B240" t="str">
            <v>ค่าเสื่อมราคาอู่ลอย</v>
          </cell>
          <cell r="C240">
            <v>1845846.08</v>
          </cell>
          <cell r="D240">
            <v>0</v>
          </cell>
          <cell r="E240">
            <v>1866355.49</v>
          </cell>
          <cell r="F240">
            <v>0</v>
          </cell>
          <cell r="G240">
            <v>3712201.57</v>
          </cell>
          <cell r="H240">
            <v>0</v>
          </cell>
        </row>
        <row r="241">
          <cell r="A241" t="str">
            <v>53505</v>
          </cell>
          <cell r="B241" t="str">
            <v>ค่าพ่นสีเหล็กเข้าสต๊อค</v>
          </cell>
          <cell r="C241">
            <v>23105.599999999999</v>
          </cell>
          <cell r="D241">
            <v>0</v>
          </cell>
          <cell r="E241">
            <v>17500</v>
          </cell>
          <cell r="F241">
            <v>0</v>
          </cell>
          <cell r="G241">
            <v>40605.599999999999</v>
          </cell>
          <cell r="H241">
            <v>0</v>
          </cell>
        </row>
        <row r="242">
          <cell r="A242" t="str">
            <v>53506</v>
          </cell>
          <cell r="B242" t="str">
            <v>ค่าน้ำมันเชื้อเพลิง</v>
          </cell>
          <cell r="C242">
            <v>200816.9</v>
          </cell>
          <cell r="D242">
            <v>0</v>
          </cell>
          <cell r="E242">
            <v>152576.32000000001</v>
          </cell>
          <cell r="F242">
            <v>0</v>
          </cell>
          <cell r="G242">
            <v>353393.22</v>
          </cell>
          <cell r="H242">
            <v>0</v>
          </cell>
        </row>
        <row r="243">
          <cell r="A243" t="str">
            <v>53601</v>
          </cell>
          <cell r="B243" t="str">
            <v>เงินเดือนพนักงานปฏิบัติการ</v>
          </cell>
          <cell r="C243">
            <v>3968994.79</v>
          </cell>
          <cell r="D243">
            <v>0</v>
          </cell>
          <cell r="E243">
            <v>3873820.35</v>
          </cell>
          <cell r="F243">
            <v>0</v>
          </cell>
          <cell r="G243">
            <v>7842815.1399999997</v>
          </cell>
          <cell r="H243">
            <v>0</v>
          </cell>
        </row>
        <row r="244">
          <cell r="A244" t="str">
            <v>53602</v>
          </cell>
          <cell r="B244" t="str">
            <v>ค่าล่วงเวลาพนักงานปฏิบัติการ</v>
          </cell>
          <cell r="C244">
            <v>262259.7</v>
          </cell>
          <cell r="D244">
            <v>0</v>
          </cell>
          <cell r="E244">
            <v>311008.90000000002</v>
          </cell>
          <cell r="F244">
            <v>0</v>
          </cell>
          <cell r="G244">
            <v>573268.6</v>
          </cell>
          <cell r="H244">
            <v>0</v>
          </cell>
        </row>
        <row r="245">
          <cell r="A245" t="str">
            <v>59000</v>
          </cell>
          <cell r="B245" t="str">
            <v>ต้นทุนขาย</v>
          </cell>
          <cell r="C245">
            <v>0</v>
          </cell>
          <cell r="D245">
            <v>919886.33</v>
          </cell>
          <cell r="E245">
            <v>0</v>
          </cell>
          <cell r="F245">
            <v>15591086.35</v>
          </cell>
          <cell r="G245">
            <v>0</v>
          </cell>
          <cell r="H245">
            <v>16510972.68</v>
          </cell>
        </row>
        <row r="246">
          <cell r="A246" t="str">
            <v>60101</v>
          </cell>
          <cell r="B246" t="str">
            <v>เงินเดือน</v>
          </cell>
          <cell r="C246">
            <v>6411001.1200000001</v>
          </cell>
          <cell r="D246">
            <v>0</v>
          </cell>
          <cell r="E246">
            <v>6601020.5700000003</v>
          </cell>
          <cell r="F246">
            <v>0</v>
          </cell>
          <cell r="G246">
            <v>13012021.689999999</v>
          </cell>
          <cell r="H246">
            <v>0</v>
          </cell>
        </row>
        <row r="247">
          <cell r="A247" t="str">
            <v>60102</v>
          </cell>
          <cell r="B247" t="str">
            <v>ค่าล่วงเวลาพนักงานจัดการ</v>
          </cell>
          <cell r="C247">
            <v>54995.839999999997</v>
          </cell>
          <cell r="D247">
            <v>0</v>
          </cell>
          <cell r="E247">
            <v>76069.45</v>
          </cell>
          <cell r="F247">
            <v>0</v>
          </cell>
          <cell r="G247">
            <v>131065.29</v>
          </cell>
          <cell r="H247">
            <v>0</v>
          </cell>
        </row>
        <row r="248">
          <cell r="A248" t="str">
            <v>60103</v>
          </cell>
          <cell r="B248" t="str">
            <v>เงินโบนัส</v>
          </cell>
          <cell r="C248">
            <v>0</v>
          </cell>
          <cell r="D248">
            <v>0</v>
          </cell>
          <cell r="E248">
            <v>0</v>
          </cell>
          <cell r="F248">
            <v>0</v>
          </cell>
          <cell r="G248">
            <v>0</v>
          </cell>
          <cell r="H248">
            <v>0</v>
          </cell>
        </row>
        <row r="249">
          <cell r="A249" t="str">
            <v>60104</v>
          </cell>
          <cell r="B249" t="str">
            <v>เงินตอบแทนกรรมการ</v>
          </cell>
          <cell r="C249">
            <v>1377000</v>
          </cell>
          <cell r="D249">
            <v>0</v>
          </cell>
          <cell r="E249">
            <v>0</v>
          </cell>
          <cell r="F249">
            <v>0</v>
          </cell>
          <cell r="G249">
            <v>1377000</v>
          </cell>
          <cell r="H249">
            <v>0</v>
          </cell>
        </row>
        <row r="250">
          <cell r="A250" t="str">
            <v>60201</v>
          </cell>
          <cell r="B250" t="str">
            <v>ค่ารักษาพยาบาล</v>
          </cell>
          <cell r="C250">
            <v>61671.9</v>
          </cell>
          <cell r="D250">
            <v>0</v>
          </cell>
          <cell r="E250">
            <v>37422.050000000003</v>
          </cell>
          <cell r="F250">
            <v>0</v>
          </cell>
          <cell r="G250">
            <v>99093.95</v>
          </cell>
          <cell r="H250">
            <v>0</v>
          </cell>
        </row>
        <row r="251">
          <cell r="A251" t="str">
            <v>60202</v>
          </cell>
          <cell r="B251" t="str">
            <v>เบี้ยประกันสุขภาพ</v>
          </cell>
          <cell r="C251">
            <v>33500.07</v>
          </cell>
          <cell r="D251">
            <v>0</v>
          </cell>
          <cell r="E251">
            <v>35490.06</v>
          </cell>
          <cell r="F251">
            <v>0</v>
          </cell>
          <cell r="G251">
            <v>68990.13</v>
          </cell>
          <cell r="H251">
            <v>0</v>
          </cell>
        </row>
        <row r="252">
          <cell r="A252" t="str">
            <v>60203</v>
          </cell>
          <cell r="B252" t="str">
            <v>เงินสมทบกองทุนเงินทดแทน</v>
          </cell>
          <cell r="C252">
            <v>132976.75</v>
          </cell>
          <cell r="D252">
            <v>0</v>
          </cell>
          <cell r="E252">
            <v>133068.25</v>
          </cell>
          <cell r="F252">
            <v>0</v>
          </cell>
          <cell r="G252">
            <v>266045</v>
          </cell>
          <cell r="H252">
            <v>0</v>
          </cell>
        </row>
        <row r="253">
          <cell r="A253" t="str">
            <v>60204</v>
          </cell>
          <cell r="B253" t="str">
            <v>เงินสมทบกองทุนประกันสังคม</v>
          </cell>
          <cell r="C253">
            <v>299657</v>
          </cell>
          <cell r="D253">
            <v>0</v>
          </cell>
          <cell r="E253">
            <v>331867</v>
          </cell>
          <cell r="F253">
            <v>0</v>
          </cell>
          <cell r="G253">
            <v>631524</v>
          </cell>
          <cell r="H253">
            <v>0</v>
          </cell>
        </row>
        <row r="254">
          <cell r="A254" t="str">
            <v>60205</v>
          </cell>
          <cell r="B254" t="str">
            <v>เงินสมทบกองทุนสำรองเลี้ยงชีพ</v>
          </cell>
          <cell r="C254">
            <v>511248.12</v>
          </cell>
          <cell r="D254">
            <v>0</v>
          </cell>
          <cell r="E254">
            <v>528195.28</v>
          </cell>
          <cell r="F254">
            <v>0</v>
          </cell>
          <cell r="G254">
            <v>1039443.4</v>
          </cell>
          <cell r="H254">
            <v>0</v>
          </cell>
        </row>
        <row r="255">
          <cell r="A255" t="str">
            <v>60206</v>
          </cell>
          <cell r="B255" t="str">
            <v>ค่าสวัสดิการอื่นๆ</v>
          </cell>
          <cell r="C255">
            <v>112170.02</v>
          </cell>
          <cell r="D255">
            <v>0</v>
          </cell>
          <cell r="E255">
            <v>112248.96000000001</v>
          </cell>
          <cell r="F255">
            <v>0</v>
          </cell>
          <cell r="G255">
            <v>224418.98</v>
          </cell>
          <cell r="H255">
            <v>0</v>
          </cell>
        </row>
        <row r="256">
          <cell r="A256" t="str">
            <v>60301</v>
          </cell>
          <cell r="B256" t="str">
            <v>ค่าแบบพิมพ์ แบบฟอร์ม กระดาษ</v>
          </cell>
          <cell r="C256">
            <v>77485.05</v>
          </cell>
          <cell r="D256">
            <v>0</v>
          </cell>
          <cell r="E256">
            <v>58566.58</v>
          </cell>
          <cell r="F256">
            <v>0</v>
          </cell>
          <cell r="G256">
            <v>136051.63</v>
          </cell>
          <cell r="H256">
            <v>0</v>
          </cell>
        </row>
        <row r="257">
          <cell r="A257" t="str">
            <v>60302</v>
          </cell>
          <cell r="B257" t="str">
            <v>ค่าเครื่องใช้คอมพิวเตอร์</v>
          </cell>
          <cell r="C257">
            <v>30530.11</v>
          </cell>
          <cell r="D257">
            <v>0</v>
          </cell>
          <cell r="E257">
            <v>21965</v>
          </cell>
          <cell r="F257">
            <v>0</v>
          </cell>
          <cell r="G257">
            <v>52495.11</v>
          </cell>
          <cell r="H257">
            <v>0</v>
          </cell>
        </row>
        <row r="258">
          <cell r="A258" t="str">
            <v>60303</v>
          </cell>
          <cell r="B258" t="str">
            <v>ค่าเครื่องใช้สำนักงาน เครื่องเขียน</v>
          </cell>
          <cell r="C258">
            <v>30588</v>
          </cell>
          <cell r="D258">
            <v>0</v>
          </cell>
          <cell r="E258">
            <v>25770.720000000001</v>
          </cell>
          <cell r="F258">
            <v>0</v>
          </cell>
          <cell r="G258">
            <v>56358.720000000001</v>
          </cell>
          <cell r="H258">
            <v>0</v>
          </cell>
        </row>
        <row r="259">
          <cell r="A259" t="str">
            <v>60304</v>
          </cell>
          <cell r="B259" t="str">
            <v>ค่าหนังสือพิมพ์ แมกกาซีน</v>
          </cell>
          <cell r="C259">
            <v>32207.279999999999</v>
          </cell>
          <cell r="D259">
            <v>0</v>
          </cell>
          <cell r="E259">
            <v>29551.11</v>
          </cell>
          <cell r="F259">
            <v>0</v>
          </cell>
          <cell r="G259">
            <v>61758.39</v>
          </cell>
          <cell r="H259">
            <v>0</v>
          </cell>
        </row>
        <row r="260">
          <cell r="A260" t="str">
            <v>60305</v>
          </cell>
          <cell r="B260" t="str">
            <v>ค่าซ่อม ปรับปรุงคอมพิวเตอร์</v>
          </cell>
          <cell r="C260">
            <v>33403.47</v>
          </cell>
          <cell r="D260">
            <v>0</v>
          </cell>
          <cell r="E260">
            <v>26170.91</v>
          </cell>
          <cell r="F260">
            <v>0</v>
          </cell>
          <cell r="G260">
            <v>59574.38</v>
          </cell>
          <cell r="H260">
            <v>0</v>
          </cell>
        </row>
        <row r="261">
          <cell r="A261" t="str">
            <v>60306</v>
          </cell>
          <cell r="B261" t="str">
            <v>ค่าซ่อมเครื่องใช้สำนักงาน</v>
          </cell>
          <cell r="C261">
            <v>38762.69</v>
          </cell>
          <cell r="D261">
            <v>0</v>
          </cell>
          <cell r="E261">
            <v>74720.3</v>
          </cell>
          <cell r="F261">
            <v>0</v>
          </cell>
          <cell r="G261">
            <v>113482.99</v>
          </cell>
          <cell r="H261">
            <v>0</v>
          </cell>
        </row>
        <row r="262">
          <cell r="A262" t="str">
            <v>60307</v>
          </cell>
          <cell r="B262" t="str">
            <v>ค่าเช่าเครื่องใช้สำนักงาน</v>
          </cell>
          <cell r="C262">
            <v>40258.160000000003</v>
          </cell>
          <cell r="D262">
            <v>0</v>
          </cell>
          <cell r="E262">
            <v>40357.08</v>
          </cell>
          <cell r="F262">
            <v>0</v>
          </cell>
          <cell r="G262">
            <v>80615.240000000005</v>
          </cell>
          <cell r="H262">
            <v>0</v>
          </cell>
        </row>
        <row r="263">
          <cell r="A263" t="str">
            <v>60308</v>
          </cell>
          <cell r="B263" t="str">
            <v>ค่าโทรศัพท์</v>
          </cell>
          <cell r="C263">
            <v>261834.78</v>
          </cell>
          <cell r="D263">
            <v>0</v>
          </cell>
          <cell r="E263">
            <v>292867.11</v>
          </cell>
          <cell r="F263">
            <v>0</v>
          </cell>
          <cell r="G263">
            <v>554701.89</v>
          </cell>
          <cell r="H263">
            <v>0</v>
          </cell>
        </row>
        <row r="264">
          <cell r="A264" t="str">
            <v>60309</v>
          </cell>
          <cell r="B264" t="str">
            <v>ค่าไปรษณีย์ โทรเลข</v>
          </cell>
          <cell r="C264">
            <v>12984.11</v>
          </cell>
          <cell r="D264">
            <v>0</v>
          </cell>
          <cell r="E264">
            <v>9184.02</v>
          </cell>
          <cell r="F264">
            <v>0</v>
          </cell>
          <cell r="G264">
            <v>22168.13</v>
          </cell>
          <cell r="H264">
            <v>0</v>
          </cell>
        </row>
        <row r="265">
          <cell r="A265" t="str">
            <v>60310</v>
          </cell>
          <cell r="B265" t="str">
            <v>ค่ายามรักษาการณ์</v>
          </cell>
          <cell r="C265">
            <v>318000</v>
          </cell>
          <cell r="D265">
            <v>0</v>
          </cell>
          <cell r="E265">
            <v>222000</v>
          </cell>
          <cell r="F265">
            <v>0</v>
          </cell>
          <cell r="G265">
            <v>540000</v>
          </cell>
          <cell r="H265">
            <v>0</v>
          </cell>
        </row>
        <row r="266">
          <cell r="A266" t="str">
            <v>60311</v>
          </cell>
          <cell r="B266" t="str">
            <v>ค่าบริการรักษาความสะอาด</v>
          </cell>
          <cell r="C266">
            <v>81422.720000000001</v>
          </cell>
          <cell r="D266">
            <v>0</v>
          </cell>
          <cell r="E266">
            <v>89454.720000000001</v>
          </cell>
          <cell r="F266">
            <v>0</v>
          </cell>
          <cell r="G266">
            <v>170877.44</v>
          </cell>
          <cell r="H266">
            <v>0</v>
          </cell>
        </row>
        <row r="267">
          <cell r="A267" t="str">
            <v>60401</v>
          </cell>
          <cell r="B267" t="str">
            <v>ค่าซ่อมรถยนต์</v>
          </cell>
          <cell r="C267">
            <v>165654.60999999999</v>
          </cell>
          <cell r="D267">
            <v>0</v>
          </cell>
          <cell r="E267">
            <v>228561.94</v>
          </cell>
          <cell r="F267">
            <v>0</v>
          </cell>
          <cell r="G267">
            <v>394216.55</v>
          </cell>
          <cell r="H267">
            <v>0</v>
          </cell>
        </row>
        <row r="268">
          <cell r="A268" t="str">
            <v>60402</v>
          </cell>
          <cell r="B268" t="str">
            <v>ค่าเช่ารถยนต์</v>
          </cell>
          <cell r="C268">
            <v>0</v>
          </cell>
          <cell r="D268">
            <v>0</v>
          </cell>
          <cell r="E268">
            <v>0</v>
          </cell>
          <cell r="F268">
            <v>0</v>
          </cell>
          <cell r="G268">
            <v>0</v>
          </cell>
          <cell r="H268">
            <v>0</v>
          </cell>
        </row>
        <row r="269">
          <cell r="A269" t="str">
            <v>60403</v>
          </cell>
          <cell r="B269" t="str">
            <v>ค่าเช่าอาคารสถานที่</v>
          </cell>
          <cell r="C269">
            <v>375000</v>
          </cell>
          <cell r="D269">
            <v>0</v>
          </cell>
          <cell r="E269">
            <v>375000</v>
          </cell>
          <cell r="F269">
            <v>0</v>
          </cell>
          <cell r="G269">
            <v>750000</v>
          </cell>
          <cell r="H269">
            <v>0</v>
          </cell>
        </row>
        <row r="270">
          <cell r="A270" t="str">
            <v>60404</v>
          </cell>
          <cell r="B270" t="str">
            <v>ค่าใช้จ่ายบ้านพักป้อมปราการ</v>
          </cell>
          <cell r="C270">
            <v>15037.09</v>
          </cell>
          <cell r="D270">
            <v>0</v>
          </cell>
          <cell r="E270">
            <v>24846.54</v>
          </cell>
          <cell r="F270">
            <v>0</v>
          </cell>
          <cell r="G270">
            <v>39883.629999999997</v>
          </cell>
          <cell r="H270">
            <v>0</v>
          </cell>
        </row>
        <row r="271">
          <cell r="A271" t="str">
            <v>60405</v>
          </cell>
          <cell r="B271" t="str">
            <v>ค่าซ่อมแซมอาคารสำนักงาน</v>
          </cell>
          <cell r="C271">
            <v>53626.66</v>
          </cell>
          <cell r="D271">
            <v>0</v>
          </cell>
          <cell r="E271">
            <v>361941.29</v>
          </cell>
          <cell r="F271">
            <v>0</v>
          </cell>
          <cell r="G271">
            <v>415567.95</v>
          </cell>
          <cell r="H271">
            <v>0</v>
          </cell>
        </row>
        <row r="272">
          <cell r="A272" t="str">
            <v>60406</v>
          </cell>
          <cell r="B272" t="str">
            <v>ค่าเบี้ยประกันวินาศภัย</v>
          </cell>
          <cell r="C272">
            <v>253754.66</v>
          </cell>
          <cell r="D272">
            <v>0</v>
          </cell>
          <cell r="E272">
            <v>277910.89</v>
          </cell>
          <cell r="F272">
            <v>0</v>
          </cell>
          <cell r="G272">
            <v>531665.55000000005</v>
          </cell>
          <cell r="H272">
            <v>0</v>
          </cell>
        </row>
        <row r="273">
          <cell r="A273" t="str">
            <v>60501</v>
          </cell>
          <cell r="B273" t="str">
            <v>ค่าทนายความ จดทะเบียน</v>
          </cell>
          <cell r="C273">
            <v>40323.93</v>
          </cell>
          <cell r="D273">
            <v>0</v>
          </cell>
          <cell r="E273">
            <v>0</v>
          </cell>
          <cell r="F273">
            <v>0</v>
          </cell>
          <cell r="G273">
            <v>40323.93</v>
          </cell>
          <cell r="H273">
            <v>0</v>
          </cell>
        </row>
        <row r="274">
          <cell r="A274" t="str">
            <v>60502</v>
          </cell>
          <cell r="B274" t="str">
            <v>ค่าธรรมเนียมนายหน้า</v>
          </cell>
          <cell r="C274">
            <v>0</v>
          </cell>
          <cell r="D274">
            <v>0</v>
          </cell>
          <cell r="E274">
            <v>0</v>
          </cell>
          <cell r="F274">
            <v>0</v>
          </cell>
          <cell r="G274">
            <v>0</v>
          </cell>
          <cell r="H274">
            <v>0</v>
          </cell>
        </row>
        <row r="275">
          <cell r="A275" t="str">
            <v>60503</v>
          </cell>
          <cell r="B275" t="str">
            <v>ค่าธรรมเนียมธนาคาร</v>
          </cell>
          <cell r="C275">
            <v>181074.56</v>
          </cell>
          <cell r="D275">
            <v>0</v>
          </cell>
          <cell r="E275">
            <v>517886.61</v>
          </cell>
          <cell r="F275">
            <v>0</v>
          </cell>
          <cell r="G275">
            <v>698961.17</v>
          </cell>
          <cell r="H275">
            <v>0</v>
          </cell>
        </row>
        <row r="276">
          <cell r="A276" t="str">
            <v>60504</v>
          </cell>
          <cell r="B276" t="str">
            <v>ค่าสมาชิกต่างๆ</v>
          </cell>
          <cell r="C276">
            <v>29895.9</v>
          </cell>
          <cell r="D276">
            <v>0</v>
          </cell>
          <cell r="E276">
            <v>30439.62</v>
          </cell>
          <cell r="F276">
            <v>0</v>
          </cell>
          <cell r="G276">
            <v>60335.519999999997</v>
          </cell>
          <cell r="H276">
            <v>0</v>
          </cell>
        </row>
        <row r="277">
          <cell r="A277" t="str">
            <v>60505</v>
          </cell>
          <cell r="B277" t="str">
            <v>ค่าสอบบัญชี</v>
          </cell>
          <cell r="C277">
            <v>114750</v>
          </cell>
          <cell r="D277">
            <v>0</v>
          </cell>
          <cell r="E277">
            <v>125750</v>
          </cell>
          <cell r="F277">
            <v>0</v>
          </cell>
          <cell r="G277">
            <v>240500</v>
          </cell>
          <cell r="H277">
            <v>0</v>
          </cell>
        </row>
        <row r="278">
          <cell r="A278" t="str">
            <v>60506</v>
          </cell>
          <cell r="B278" t="str">
            <v>ค่าธรรมเนียมตลาดหลักทรัพย์</v>
          </cell>
          <cell r="C278">
            <v>182193.41</v>
          </cell>
          <cell r="D278">
            <v>0</v>
          </cell>
          <cell r="E278">
            <v>105683.27</v>
          </cell>
          <cell r="F278">
            <v>0</v>
          </cell>
          <cell r="G278">
            <v>287876.68</v>
          </cell>
          <cell r="H278">
            <v>0</v>
          </cell>
        </row>
        <row r="279">
          <cell r="A279" t="str">
            <v>60507</v>
          </cell>
          <cell r="B279" t="str">
            <v>ค่าธรรมเนียมและบริการอื่นๆ</v>
          </cell>
          <cell r="C279">
            <v>1115320.1200000001</v>
          </cell>
          <cell r="D279">
            <v>0</v>
          </cell>
          <cell r="E279">
            <v>230473.49</v>
          </cell>
          <cell r="F279">
            <v>0</v>
          </cell>
          <cell r="G279">
            <v>1345793.61</v>
          </cell>
          <cell r="H279">
            <v>0</v>
          </cell>
        </row>
        <row r="280">
          <cell r="A280" t="str">
            <v>60508</v>
          </cell>
          <cell r="B280" t="str">
            <v>ส่วนเพิ่มจากการซื้อ-ขายเงินตรา ตปท.ล่วงหน้าตัดบัญช</v>
          </cell>
          <cell r="C280">
            <v>85441.39</v>
          </cell>
          <cell r="D280">
            <v>0</v>
          </cell>
          <cell r="E280">
            <v>6086.91</v>
          </cell>
          <cell r="F280">
            <v>0</v>
          </cell>
          <cell r="G280">
            <v>91528.3</v>
          </cell>
          <cell r="H280">
            <v>0</v>
          </cell>
        </row>
        <row r="281">
          <cell r="A281" t="str">
            <v>60601</v>
          </cell>
          <cell r="B281" t="str">
            <v>ค่าลงทะเบียน-ฝึกอบรม</v>
          </cell>
          <cell r="C281">
            <v>0</v>
          </cell>
          <cell r="D281">
            <v>10686</v>
          </cell>
          <cell r="E281">
            <v>12667.36</v>
          </cell>
          <cell r="F281">
            <v>0</v>
          </cell>
          <cell r="G281">
            <v>1981.36</v>
          </cell>
          <cell r="H281">
            <v>0</v>
          </cell>
        </row>
        <row r="282">
          <cell r="A282" t="str">
            <v>60602</v>
          </cell>
          <cell r="B282" t="str">
            <v>ค่าวิทยากร</v>
          </cell>
          <cell r="C282">
            <v>0</v>
          </cell>
          <cell r="D282">
            <v>0</v>
          </cell>
          <cell r="E282">
            <v>35250</v>
          </cell>
          <cell r="F282">
            <v>0</v>
          </cell>
          <cell r="G282">
            <v>35250</v>
          </cell>
          <cell r="H282">
            <v>0</v>
          </cell>
        </row>
        <row r="283">
          <cell r="A283" t="str">
            <v>60603</v>
          </cell>
          <cell r="B283" t="str">
            <v>ค่าฝึกอบรมอื่นๆ</v>
          </cell>
          <cell r="C283">
            <v>2773.98</v>
          </cell>
          <cell r="D283">
            <v>0</v>
          </cell>
          <cell r="E283">
            <v>32339.75</v>
          </cell>
          <cell r="F283">
            <v>0</v>
          </cell>
          <cell r="G283">
            <v>35113.730000000003</v>
          </cell>
          <cell r="H283">
            <v>0</v>
          </cell>
        </row>
        <row r="284">
          <cell r="A284" t="str">
            <v>60701</v>
          </cell>
          <cell r="B284" t="str">
            <v>ค่าพาหนะเดินทาง ที่พัก-ในต่างประเทศ</v>
          </cell>
          <cell r="C284">
            <v>336260.61</v>
          </cell>
          <cell r="D284">
            <v>0</v>
          </cell>
          <cell r="E284">
            <v>365963.67</v>
          </cell>
          <cell r="F284">
            <v>0</v>
          </cell>
          <cell r="G284">
            <v>702224.28</v>
          </cell>
          <cell r="H284">
            <v>0</v>
          </cell>
        </row>
        <row r="285">
          <cell r="A285" t="str">
            <v>60702</v>
          </cell>
          <cell r="B285" t="str">
            <v>ค่าพาหนะเดิน ที่พัก-ต่างประเทศ</v>
          </cell>
          <cell r="C285">
            <v>0</v>
          </cell>
          <cell r="D285">
            <v>0</v>
          </cell>
          <cell r="E285">
            <v>19975.66</v>
          </cell>
          <cell r="F285">
            <v>0</v>
          </cell>
          <cell r="G285">
            <v>19975.66</v>
          </cell>
          <cell r="H285">
            <v>0</v>
          </cell>
        </row>
        <row r="286">
          <cell r="A286" t="str">
            <v>60703</v>
          </cell>
          <cell r="B286" t="str">
            <v>ค่าพหนะตรวจเรือ</v>
          </cell>
          <cell r="C286">
            <v>0</v>
          </cell>
          <cell r="D286">
            <v>0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</row>
        <row r="287">
          <cell r="A287" t="str">
            <v>60801</v>
          </cell>
          <cell r="B287" t="str">
            <v>ค่าเลี้ยงรับรองธุรกิจ</v>
          </cell>
          <cell r="C287">
            <v>238745.36</v>
          </cell>
          <cell r="D287">
            <v>0</v>
          </cell>
          <cell r="E287">
            <v>312642.53000000003</v>
          </cell>
          <cell r="F287">
            <v>0</v>
          </cell>
          <cell r="G287">
            <v>551387.89</v>
          </cell>
          <cell r="H287">
            <v>0</v>
          </cell>
        </row>
        <row r="288">
          <cell r="A288" t="str">
            <v>60802</v>
          </cell>
          <cell r="B288" t="str">
            <v>ค่าส่งเสริมการขาย</v>
          </cell>
          <cell r="C288">
            <v>27956.79</v>
          </cell>
          <cell r="D288">
            <v>0</v>
          </cell>
          <cell r="E288">
            <v>23500</v>
          </cell>
          <cell r="F288">
            <v>0</v>
          </cell>
          <cell r="G288">
            <v>51456.79</v>
          </cell>
          <cell r="H288">
            <v>0</v>
          </cell>
        </row>
        <row r="289">
          <cell r="A289" t="str">
            <v>60803</v>
          </cell>
          <cell r="B289" t="str">
            <v>เงินบริจาคการกุศล</v>
          </cell>
          <cell r="C289">
            <v>0</v>
          </cell>
          <cell r="D289">
            <v>0</v>
          </cell>
          <cell r="E289">
            <v>0</v>
          </cell>
          <cell r="F289">
            <v>0</v>
          </cell>
          <cell r="G289">
            <v>0</v>
          </cell>
          <cell r="H289">
            <v>0</v>
          </cell>
        </row>
        <row r="290">
          <cell r="A290" t="str">
            <v>60804</v>
          </cell>
          <cell r="B290" t="str">
            <v>ค่าโฆษณา</v>
          </cell>
          <cell r="C290">
            <v>5539.26</v>
          </cell>
          <cell r="D290">
            <v>0</v>
          </cell>
          <cell r="E290">
            <v>70658.67</v>
          </cell>
          <cell r="F290">
            <v>0</v>
          </cell>
          <cell r="G290">
            <v>76197.929999999993</v>
          </cell>
          <cell r="H290">
            <v>0</v>
          </cell>
        </row>
        <row r="291">
          <cell r="A291" t="str">
            <v>60805</v>
          </cell>
          <cell r="B291" t="str">
            <v>ค่าเอกสาร สิ่งพิมพ์ แบบประกวดราคา</v>
          </cell>
          <cell r="C291">
            <v>24555.23</v>
          </cell>
          <cell r="D291">
            <v>0</v>
          </cell>
          <cell r="E291">
            <v>122857.77</v>
          </cell>
          <cell r="F291">
            <v>0</v>
          </cell>
          <cell r="G291">
            <v>147413</v>
          </cell>
          <cell r="H291">
            <v>0</v>
          </cell>
        </row>
        <row r="292">
          <cell r="A292" t="str">
            <v>60900</v>
          </cell>
          <cell r="B292" t="str">
            <v>ค่าใช้จ่ายอื่นๆ</v>
          </cell>
          <cell r="C292">
            <v>45721.69</v>
          </cell>
          <cell r="D292">
            <v>0</v>
          </cell>
          <cell r="E292">
            <v>385735.88</v>
          </cell>
          <cell r="F292">
            <v>0</v>
          </cell>
          <cell r="G292">
            <v>431457.57</v>
          </cell>
          <cell r="H292">
            <v>0</v>
          </cell>
        </row>
        <row r="293">
          <cell r="A293" t="str">
            <v>60901</v>
          </cell>
          <cell r="B293" t="str">
            <v>ค่าเสื่อมราคา</v>
          </cell>
          <cell r="C293">
            <v>1530849.47</v>
          </cell>
          <cell r="D293">
            <v>0</v>
          </cell>
          <cell r="E293">
            <v>1346574.67</v>
          </cell>
          <cell r="F293">
            <v>0</v>
          </cell>
          <cell r="G293">
            <v>2877424.14</v>
          </cell>
          <cell r="H293">
            <v>0</v>
          </cell>
        </row>
        <row r="294">
          <cell r="A294" t="str">
            <v>60902</v>
          </cell>
          <cell r="B294" t="str">
            <v>ค่าใช้จ่ายตัดจ่าย (บริหาร)</v>
          </cell>
          <cell r="C294">
            <v>0</v>
          </cell>
          <cell r="D294">
            <v>0</v>
          </cell>
          <cell r="E294">
            <v>0</v>
          </cell>
          <cell r="F294">
            <v>0</v>
          </cell>
          <cell r="G294">
            <v>0</v>
          </cell>
          <cell r="H294">
            <v>0</v>
          </cell>
        </row>
        <row r="295">
          <cell r="A295" t="str">
            <v>60903</v>
          </cell>
          <cell r="B295" t="str">
            <v>ดอกผลเช่าซื้อตัดบัญชี</v>
          </cell>
          <cell r="C295">
            <v>0</v>
          </cell>
          <cell r="D295">
            <v>0</v>
          </cell>
          <cell r="E295">
            <v>0</v>
          </cell>
          <cell r="F295">
            <v>0</v>
          </cell>
          <cell r="G295">
            <v>0</v>
          </cell>
          <cell r="H295">
            <v>0</v>
          </cell>
        </row>
        <row r="296">
          <cell r="A296" t="str">
            <v>60904</v>
          </cell>
          <cell r="B296" t="str">
            <v>ค่าฟิล์ม ค่าล้าง-อัดรูป</v>
          </cell>
          <cell r="C296">
            <v>674.36</v>
          </cell>
          <cell r="D296">
            <v>0</v>
          </cell>
          <cell r="E296">
            <v>1124.6500000000001</v>
          </cell>
          <cell r="F296">
            <v>0</v>
          </cell>
          <cell r="G296">
            <v>1799.01</v>
          </cell>
          <cell r="H296">
            <v>0</v>
          </cell>
        </row>
        <row r="297">
          <cell r="A297" t="str">
            <v>60905</v>
          </cell>
          <cell r="B297" t="str">
            <v>หนี้สงสัยจะสูญ</v>
          </cell>
          <cell r="C297">
            <v>0</v>
          </cell>
          <cell r="D297">
            <v>0</v>
          </cell>
          <cell r="E297">
            <v>0</v>
          </cell>
          <cell r="F297">
            <v>0</v>
          </cell>
          <cell r="G297">
            <v>0</v>
          </cell>
          <cell r="H297">
            <v>0</v>
          </cell>
        </row>
        <row r="298">
          <cell r="A298" t="str">
            <v>60906</v>
          </cell>
          <cell r="B298" t="str">
            <v>หนี้สูญ</v>
          </cell>
          <cell r="C298">
            <v>0</v>
          </cell>
          <cell r="D298">
            <v>0</v>
          </cell>
          <cell r="E298">
            <v>0</v>
          </cell>
          <cell r="F298">
            <v>0</v>
          </cell>
          <cell r="G298">
            <v>0</v>
          </cell>
          <cell r="H298">
            <v>0</v>
          </cell>
        </row>
        <row r="299">
          <cell r="A299" t="str">
            <v>60910</v>
          </cell>
          <cell r="B299" t="str">
            <v>ขาดทุนจากอัตราแลกเปลี่ยน</v>
          </cell>
          <cell r="C299">
            <v>1189915.6599999999</v>
          </cell>
          <cell r="D299">
            <v>0</v>
          </cell>
          <cell r="E299">
            <v>164537.04999999999</v>
          </cell>
          <cell r="F299">
            <v>0</v>
          </cell>
          <cell r="G299">
            <v>1354452.71</v>
          </cell>
          <cell r="H299">
            <v>0</v>
          </cell>
        </row>
        <row r="300">
          <cell r="A300" t="str">
            <v>60911</v>
          </cell>
          <cell r="B300" t="str">
            <v>ขาดทุนจากการขายทรัพย์สิน</v>
          </cell>
          <cell r="C300">
            <v>284268.61</v>
          </cell>
          <cell r="D300">
            <v>0</v>
          </cell>
          <cell r="E300">
            <v>4812.82</v>
          </cell>
          <cell r="F300">
            <v>0</v>
          </cell>
          <cell r="G300">
            <v>289081.43</v>
          </cell>
          <cell r="H300">
            <v>0</v>
          </cell>
        </row>
        <row r="301">
          <cell r="A301" t="str">
            <v>60912</v>
          </cell>
          <cell r="B301" t="str">
            <v>ขาดทุนจากการลงทุนในบริษัทย่อย</v>
          </cell>
          <cell r="C301">
            <v>8086.32</v>
          </cell>
          <cell r="D301">
            <v>0</v>
          </cell>
          <cell r="E301">
            <v>0</v>
          </cell>
          <cell r="F301">
            <v>0</v>
          </cell>
          <cell r="G301">
            <v>8086.32</v>
          </cell>
          <cell r="H301">
            <v>0</v>
          </cell>
        </row>
        <row r="302">
          <cell r="A302" t="str">
            <v>60915</v>
          </cell>
          <cell r="B302" t="str">
            <v>ขาดทุนที่เกิดขึ้นจากการจำหน่ายเงินลงทุน</v>
          </cell>
          <cell r="C302">
            <v>163055.72</v>
          </cell>
          <cell r="D302">
            <v>0</v>
          </cell>
          <cell r="E302">
            <v>1659733.84</v>
          </cell>
          <cell r="F302">
            <v>0</v>
          </cell>
          <cell r="G302">
            <v>1822789.56</v>
          </cell>
          <cell r="H302">
            <v>0</v>
          </cell>
        </row>
        <row r="303">
          <cell r="A303" t="str">
            <v>60916</v>
          </cell>
          <cell r="B303" t="str">
            <v>ค่าปรับจากการผิดสัญญาจ้าง</v>
          </cell>
          <cell r="C303">
            <v>0</v>
          </cell>
          <cell r="D303">
            <v>0</v>
          </cell>
          <cell r="E303">
            <v>0</v>
          </cell>
          <cell r="F303">
            <v>0</v>
          </cell>
          <cell r="G303">
            <v>0</v>
          </cell>
          <cell r="H303">
            <v>0</v>
          </cell>
        </row>
        <row r="304">
          <cell r="A304" t="str">
            <v>60920</v>
          </cell>
          <cell r="B304" t="str">
            <v>ค่าใช้จ่ายเบ็ดเตล็ด</v>
          </cell>
          <cell r="C304">
            <v>15093.71</v>
          </cell>
          <cell r="D304">
            <v>0</v>
          </cell>
          <cell r="E304">
            <v>25899.46</v>
          </cell>
          <cell r="F304">
            <v>0</v>
          </cell>
          <cell r="G304">
            <v>40993.17</v>
          </cell>
          <cell r="H304">
            <v>0</v>
          </cell>
        </row>
        <row r="305">
          <cell r="A305" t="str">
            <v>69001</v>
          </cell>
          <cell r="B305" t="str">
            <v>ดอกเบี้ยเงินกู้ระยะยาว ไทยพาณิชย์</v>
          </cell>
          <cell r="C305">
            <v>1566749.57</v>
          </cell>
          <cell r="D305">
            <v>0</v>
          </cell>
          <cell r="E305">
            <v>2263082.7200000002</v>
          </cell>
          <cell r="F305">
            <v>0</v>
          </cell>
          <cell r="G305">
            <v>3829832.29</v>
          </cell>
          <cell r="H305">
            <v>0</v>
          </cell>
        </row>
        <row r="306">
          <cell r="A306" t="str">
            <v>69002</v>
          </cell>
          <cell r="B306" t="str">
            <v>ดอกเบี้ยเงินเบิกเกินบัญชี</v>
          </cell>
          <cell r="C306">
            <v>42074.09</v>
          </cell>
          <cell r="D306">
            <v>0</v>
          </cell>
          <cell r="E306">
            <v>41247.19</v>
          </cell>
          <cell r="F306">
            <v>0</v>
          </cell>
          <cell r="G306">
            <v>83321.279999999999</v>
          </cell>
          <cell r="H306">
            <v>0</v>
          </cell>
        </row>
        <row r="307">
          <cell r="A307" t="str">
            <v>69003</v>
          </cell>
          <cell r="B307" t="str">
            <v>ดอกเบี้ยจ่ายอื่นๆ</v>
          </cell>
          <cell r="C307">
            <v>945670.77</v>
          </cell>
          <cell r="D307">
            <v>0</v>
          </cell>
          <cell r="E307">
            <v>44309.85</v>
          </cell>
          <cell r="F307">
            <v>0</v>
          </cell>
          <cell r="G307">
            <v>989980.62</v>
          </cell>
          <cell r="H307">
            <v>0</v>
          </cell>
        </row>
        <row r="308">
          <cell r="A308" t="str">
            <v>69004</v>
          </cell>
          <cell r="B308" t="str">
            <v>ดอกเบี้ยจ่าย-เจ้าหนี้ T/R</v>
          </cell>
          <cell r="C308">
            <v>6346.71</v>
          </cell>
          <cell r="D308">
            <v>0</v>
          </cell>
          <cell r="E308">
            <v>10937.71</v>
          </cell>
          <cell r="F308">
            <v>0</v>
          </cell>
          <cell r="G308">
            <v>17284.419999999998</v>
          </cell>
          <cell r="H308">
            <v>0</v>
          </cell>
        </row>
        <row r="309">
          <cell r="A309" t="str">
            <v>69101</v>
          </cell>
          <cell r="B309" t="str">
            <v>ภาษีโรงเรือนและที่ดิน</v>
          </cell>
          <cell r="C309">
            <v>121400</v>
          </cell>
          <cell r="D309">
            <v>0</v>
          </cell>
          <cell r="E309">
            <v>0</v>
          </cell>
          <cell r="F309">
            <v>0</v>
          </cell>
          <cell r="G309">
            <v>121400</v>
          </cell>
          <cell r="H309">
            <v>0</v>
          </cell>
        </row>
        <row r="310">
          <cell r="A310" t="str">
            <v>69102</v>
          </cell>
          <cell r="B310" t="str">
            <v>ภาษีเงินได้นิติบุคคล</v>
          </cell>
          <cell r="C310">
            <v>0</v>
          </cell>
          <cell r="D310">
            <v>0</v>
          </cell>
          <cell r="E310">
            <v>0</v>
          </cell>
          <cell r="F310">
            <v>0</v>
          </cell>
          <cell r="G310">
            <v>0</v>
          </cell>
          <cell r="H310">
            <v>0</v>
          </cell>
        </row>
        <row r="311">
          <cell r="A311" t="str">
            <v>69201</v>
          </cell>
          <cell r="B311" t="str">
            <v>ภาษีซื้อขอคืนไม่ได้</v>
          </cell>
          <cell r="C311">
            <v>470.28</v>
          </cell>
          <cell r="D311">
            <v>0</v>
          </cell>
          <cell r="E311">
            <v>1113.04</v>
          </cell>
          <cell r="F311">
            <v>0</v>
          </cell>
          <cell r="G311">
            <v>1583.32</v>
          </cell>
          <cell r="H311">
            <v>0</v>
          </cell>
        </row>
        <row r="312">
          <cell r="A312" t="str">
            <v>69202</v>
          </cell>
          <cell r="B312" t="str">
            <v>เงินเพิ่มและเบี้ยปรับ</v>
          </cell>
          <cell r="C312">
            <v>67.849999999999994</v>
          </cell>
          <cell r="D312">
            <v>0</v>
          </cell>
          <cell r="E312">
            <v>4.9000000000000004</v>
          </cell>
          <cell r="F312">
            <v>0</v>
          </cell>
          <cell r="G312">
            <v>72.75</v>
          </cell>
          <cell r="H312">
            <v>0</v>
          </cell>
        </row>
        <row r="313">
          <cell r="C313">
            <v>960874525.4200002</v>
          </cell>
          <cell r="D313">
            <v>960874525.41999984</v>
          </cell>
          <cell r="E313">
            <v>415655102.31999993</v>
          </cell>
          <cell r="F313">
            <v>415655102.31999999</v>
          </cell>
          <cell r="G313">
            <v>1249949610.2300014</v>
          </cell>
          <cell r="H313">
            <v>1249949610.2300005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</sheetDataSet>
  </externalBook>
</externalLink>
</file>

<file path=xl/externalLinks/externalLink4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RREPPRN"/>
      <sheetName val="ม.ค.-มี.ค.46"/>
      <sheetName val="ม.ค.-เม.ย.46"/>
      <sheetName val="ม.ค.-พค.46"/>
      <sheetName val="6-2-46"/>
      <sheetName val="incometax46"/>
      <sheetName val="Sheet1"/>
      <sheetName val="Sheet2"/>
      <sheetName val="Sheet2 (2)"/>
      <sheetName val="Sheet3"/>
      <sheetName val="Sheet4"/>
      <sheetName val="Sheet5"/>
      <sheetName val="DTCT"/>
      <sheetName val="10"/>
      <sheetName val="คชจ.ดำเนินงาน6-43"/>
      <sheetName val="CRITERIA1"/>
      <sheetName val="List"/>
      <sheetName val="vat"/>
      <sheetName val="Raw Materia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4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P12"/>
      <sheetName val="DEP99"/>
    </sheetNames>
    <sheetDataSet>
      <sheetData sheetId="0"/>
      <sheetData sheetId="1"/>
    </sheetDataSet>
  </externalBook>
</externalLink>
</file>

<file path=xl/externalLinks/externalLink4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K-1A"/>
      <sheetName val="Trial Balance"/>
    </sheetNames>
    <sheetDataSet>
      <sheetData sheetId="0">
        <row r="17">
          <cell r="E17">
            <v>2301291.9806534634</v>
          </cell>
        </row>
      </sheetData>
      <sheetData sheetId="1"/>
      <sheetData sheetId="2" refreshError="1"/>
      <sheetData sheetId="3" refreshError="1"/>
    </sheetDataSet>
  </externalBook>
</externalLink>
</file>

<file path=xl/externalLinks/externalLink4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rt O(A1-D1)"/>
      <sheetName val="P&amp;O(R1-R15)"/>
      <sheetName val="Adj-PIC"/>
      <sheetName val="TBIS"/>
      <sheetName val="TBCS-PL"/>
      <sheetName val="Adjustments"/>
      <sheetName val="Reclassifications"/>
      <sheetName val="B1"/>
      <sheetName val="B1-1"/>
      <sheetName val="DPLA"/>
      <sheetName val="TBCS-BS"/>
      <sheetName val="C1"/>
      <sheetName val="C1-1"/>
      <sheetName val="C1-2"/>
      <sheetName val="C2"/>
      <sheetName val="C3"/>
      <sheetName val="C4"/>
      <sheetName val="C5"/>
      <sheetName val="C5-1"/>
      <sheetName val="D1"/>
      <sheetName val="D1-1"/>
      <sheetName val="E1"/>
      <sheetName val="E1-1"/>
      <sheetName val="G1"/>
      <sheetName val="G1-1"/>
      <sheetName val="H1"/>
      <sheetName val="H1-1"/>
      <sheetName val="L1"/>
      <sheetName val="L1-1"/>
      <sheetName val="M1"/>
      <sheetName val="M1-1"/>
      <sheetName val="N1"/>
      <sheetName val="N1-1"/>
      <sheetName val="DPLA (2)"/>
      <sheetName val="INFO"/>
      <sheetName val="11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4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100 Subledger with GL"/>
      <sheetName val="เจ้าหนี้การค้า"/>
      <sheetName val="เจ้าหนี้ ตปท"/>
      <sheetName val="เจ้าหนี้อื่น"/>
      <sheetName val="ซื้อทรัพย์สินตามเจ้าหนี้"/>
      <sheetName val="คชจ.ค้างจ่าย"/>
      <sheetName val="เช็คจ่าย"/>
      <sheetName val="เจ้าหนี้การค้า (2)"/>
      <sheetName val="เจ้าหนี้อื่น (2)"/>
      <sheetName val="ซื้อทรัพย์สินแยกเจ้าหนี้(2)"/>
      <sheetName val="คชจ.ค้างจ่าย (2)"/>
      <sheetName val="เช็คจ่าย (2)"/>
      <sheetName val="เกี่ยวข้อง (2)"/>
    </sheetNames>
    <sheetDataSet>
      <sheetData sheetId="0"/>
      <sheetData sheetId="1">
        <row r="3">
          <cell r="A3" t="str">
            <v>ณ วันที่ 31 มีนาคม 2556</v>
          </cell>
        </row>
      </sheetData>
      <sheetData sheetId="2" refreshError="1"/>
      <sheetData sheetId="3"/>
      <sheetData sheetId="4">
        <row r="92">
          <cell r="E92">
            <v>2280687.9000000004</v>
          </cell>
        </row>
      </sheetData>
      <sheetData sheetId="5" refreshError="1"/>
      <sheetData sheetId="6" refreshError="1"/>
      <sheetData sheetId="7">
        <row r="3">
          <cell r="A3" t="str">
            <v>ณ วันที่ 31 ธันวาคม 2555</v>
          </cell>
        </row>
      </sheetData>
      <sheetData sheetId="8"/>
      <sheetData sheetId="9">
        <row r="40">
          <cell r="E40">
            <v>2513459</v>
          </cell>
        </row>
      </sheetData>
      <sheetData sheetId="10" refreshError="1"/>
      <sheetData sheetId="11" refreshError="1"/>
      <sheetData sheetId="12" refreshError="1"/>
    </sheetDataSet>
  </externalBook>
</externalLink>
</file>

<file path=xl/externalLinks/externalLink4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btorAging"/>
      <sheetName val="creditorAging"/>
      <sheetName val="AUD BS FACE"/>
      <sheetName val="WORKING BS"/>
      <sheetName val="AUD fa"/>
      <sheetName val="bsFA"/>
      <sheetName val="AUD 2B(i)"/>
      <sheetName val="AUD 2B(ii)"/>
      <sheetName val="other debt aging"/>
      <sheetName val="AUD 2TO4"/>
      <sheetName val="bs2TO4"/>
      <sheetName val="Note2A&amp;C (1 to 6)"/>
      <sheetName val="AUD Note2A&amp;C (1 to 6)"/>
      <sheetName val="Note3A&amp;B (7 to 8)"/>
      <sheetName val="AUD Note3A&amp;B (7 to 8)"/>
      <sheetName val="p&amp;L"/>
      <sheetName val="6A CA"/>
      <sheetName val="F2-write off"/>
      <sheetName val="p_L"/>
      <sheetName val="INFO"/>
      <sheetName val="FF-6"/>
      <sheetName val="FF_6"/>
      <sheetName val="(O3) CA Sheet"/>
      <sheetName val="C2"/>
      <sheetName val="K4. F&amp;F"/>
      <sheetName val="Revenue"/>
      <sheetName val="Gain Loss Calculation"/>
      <sheetName val="Sheet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4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3"/>
      <sheetName val="Weights"/>
      <sheetName val="Financial Summary"/>
      <sheetName val="FF-1"/>
      <sheetName val="FF_4"/>
      <sheetName val="Sheet1"/>
      <sheetName val="Financial_Summary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</sheetDataSet>
  </externalBook>
</externalLink>
</file>

<file path=xl/externalLinks/externalLink4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p&amp;L"/>
      <sheetName val="6A CA"/>
      <sheetName val="K4. F&amp;F"/>
      <sheetName val="FF-6"/>
      <sheetName val="เงินกู้ MGC"/>
      <sheetName val="BPR"/>
    </sheetNames>
    <sheetDataSet>
      <sheetData sheetId="0">
        <row r="6">
          <cell r="A6" t="str">
            <v>1.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4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ote"/>
      <sheetName val="ษล4695"/>
      <sheetName val="สรุป"/>
      <sheetName val="RecStock"/>
      <sheetName val="สรุป (2)"/>
      <sheetName val="Ratio - Profit &amp; Loss-แนวนอน"/>
      <sheetName val="กำไรขั้นต้น"/>
      <sheetName val="Stock"/>
      <sheetName val="Pur-oversea"/>
      <sheetName val="FORMC9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4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ut-off sale"/>
      <sheetName val="Cut off-Promotion"/>
      <sheetName val="Sbsqt-Promotion"/>
      <sheetName val="Sheet2 (2)"/>
      <sheetName val="Cut off-Ticket"/>
      <sheetName val="Info"/>
      <sheetName val="Detail test sale"/>
      <sheetName val="Received from customer"/>
      <sheetName val="Sheet1"/>
      <sheetName val="Sheet2"/>
      <sheetName val="Sheet3"/>
      <sheetName val="คชจ.ดำเนินงาน6-43"/>
      <sheetName val="สรุปงบดุล"/>
      <sheetName val="10"/>
      <sheetName val="DTCT"/>
      <sheetName val="เงินสดรับ-จ่าย มีค. 47ล่วงหน้า"/>
      <sheetName val="19"/>
      <sheetName val="TrialBalance Q3-2002"/>
      <sheetName val="Raw Material"/>
      <sheetName val="Cutoff sale"/>
      <sheetName val="SCB 1 - Current"/>
      <sheetName val="SCB 2 - Current"/>
      <sheetName val="Newspaper"/>
      <sheetName val="D212"/>
      <sheetName val="ตั๋วเงินรับ"/>
      <sheetName val="ข้อมูล"/>
      <sheetName val="C2"/>
      <sheetName val="Q1'55"/>
      <sheetName val="TB10.8.1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4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ข้อมูลฐาน"/>
      <sheetName val="ขาย"/>
      <sheetName val="ค่าแรงทางตรง"/>
      <sheetName val="โสหุ้ย"/>
      <sheetName val="ขายและบริหาร"/>
      <sheetName val="COMPAIR(กำไรขาดทุน)"/>
      <sheetName val="compare as รายได้จริง "/>
      <sheetName val="compare as รายได้จริง  (2)"/>
      <sheetName val="compare as รายได้ขายชิ้นส่วน"/>
      <sheetName val="compare as รายได้ขายชิ้นส่ว (2)"/>
      <sheetName val="pl(E)"/>
      <sheetName val="กำไรขาดทุน"/>
      <sheetName val="กำไรขาดทุน (Present)"/>
      <sheetName val="TB 3-2004"/>
      <sheetName val="Board_P-L"/>
      <sheetName val="Board_COST"/>
      <sheetName val="Board_ผลประกอบการ"/>
      <sheetName val="Board_RATIO"/>
      <sheetName val="b&amp;f"/>
    </sheetNames>
    <sheetDataSet>
      <sheetData sheetId="0">
        <row r="2">
          <cell r="B2" t="str">
            <v>มกราคม</v>
          </cell>
        </row>
        <row r="3">
          <cell r="B3" t="str">
            <v>กุมภาพันธ์</v>
          </cell>
        </row>
        <row r="4">
          <cell r="B4" t="str">
            <v>มีนาคม</v>
          </cell>
        </row>
        <row r="5">
          <cell r="B5" t="str">
            <v>เมษายน</v>
          </cell>
        </row>
        <row r="6">
          <cell r="B6" t="str">
            <v>พฤษภาคม</v>
          </cell>
        </row>
        <row r="7">
          <cell r="B7" t="str">
            <v>มิถุนายน</v>
          </cell>
        </row>
        <row r="8">
          <cell r="B8" t="str">
            <v>กรกฎาคม</v>
          </cell>
        </row>
        <row r="9">
          <cell r="B9" t="str">
            <v>สิงหาคม</v>
          </cell>
        </row>
        <row r="10">
          <cell r="B10" t="str">
            <v>กันยายน</v>
          </cell>
        </row>
        <row r="11">
          <cell r="B11" t="str">
            <v>ตุลาคม</v>
          </cell>
        </row>
        <row r="12">
          <cell r="B12" t="str">
            <v>พฤศจิกายน</v>
          </cell>
        </row>
        <row r="13">
          <cell r="B13" t="str">
            <v>ธันวาคม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</sheetDataSet>
  </externalBook>
</externalLink>
</file>

<file path=xl/externalLinks/externalLink4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1"/>
      <sheetName val="A2 "/>
      <sheetName val="SE-10"/>
      <sheetName val="A110"/>
      <sheetName val="SE-200"/>
      <sheetName val="SE-300 ปรับลด 31.12.52"/>
      <sheetName val="SE-301 ปรับลด Q1.53 (3M)"/>
      <sheetName val="กำรต่อหุ้นขั้นพื้นฐาน 31.03.52"/>
      <sheetName val="อัตราปรับ"/>
      <sheetName val="กำรต่อหุ้นขั้นพื้นฐาน 31.12.51"/>
      <sheetName val="จำนวนหุ้นที่ใช้ปรับลด 31.12.51"/>
      <sheetName val="SE-310"/>
      <sheetName val="SE-320"/>
      <sheetName val="SE-400"/>
      <sheetName val="SE-410"/>
      <sheetName val="SE-500"/>
      <sheetName val="SE-600"/>
      <sheetName val="SE-610"/>
      <sheetName val="SE-700"/>
      <sheetName val="SE-800"/>
      <sheetName val="Sheet1"/>
      <sheetName val="Raw Material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4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salary"/>
      <sheetName val="Review Accrue"/>
      <sheetName val="Prepaid Exp"/>
      <sheetName val="Adjust"/>
      <sheetName val="FixedAsset"/>
      <sheetName val="Sheet1"/>
      <sheetName val="Deposit"/>
      <sheetName val="Current"/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4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08_Rev,NP by BU"/>
      <sheetName val="rs v3"/>
      <sheetName val="rs v1"/>
      <sheetName val="rs 9-10"/>
      <sheetName val="rs_music st"/>
      <sheetName val="rs_music lt"/>
      <sheetName val="km"/>
      <sheetName val="tcc"/>
      <sheetName val="yaak v2"/>
      <sheetName val="skh_radio"/>
      <sheetName val="skh_BD"/>
      <sheetName val="rsfa_ex s1"/>
      <sheetName val="rsfa_S1"/>
      <sheetName val="rsbs q4"/>
      <sheetName val="rsim v2"/>
      <sheetName val="blu"/>
      <sheetName val="dormant q4"/>
      <sheetName val="skh 9-10"/>
      <sheetName val="rsim9-10"/>
      <sheetName val="km 6-51"/>
      <sheetName val="ng (2)"/>
      <sheetName val="rsim (2)"/>
      <sheetName val="rs_FC-Aug-Sept08"/>
      <sheetName val="rs_Est July08"/>
      <sheetName val="rs_July08(old)"/>
      <sheetName val="rs_June08"/>
      <sheetName val="BD (2)"/>
      <sheetName val="BD"/>
      <sheetName val="skh (2)"/>
      <sheetName val="skh"/>
      <sheetName val="ng"/>
      <sheetName val="rsbs(2)"/>
      <sheetName val="rsbs"/>
      <sheetName val="rsbs_A"/>
      <sheetName val="rsim"/>
      <sheetName val="rsimE6-08"/>
      <sheetName val="rsfa (2)"/>
      <sheetName val="rsfa"/>
      <sheetName val="S1 (2)"/>
      <sheetName val="S1"/>
      <sheetName val="XRREPPRN"/>
      <sheetName val="คชจ.ดำเนินงาน6-43"/>
      <sheetName val="สรุปงบดุล"/>
      <sheetName val="10"/>
      <sheetName val="ใบประหน้า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</sheetDataSet>
  </externalBook>
</externalLink>
</file>

<file path=xl/externalLinks/externalLink4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อาคาร"/>
      <sheetName val="เครื่องจักร"/>
      <sheetName val="เครื่องมือ"/>
      <sheetName val="เครื่องตกแต่ง"/>
      <sheetName val="ยานพาหนะ"/>
      <sheetName val="depre ยาน"/>
      <sheetName val="Sheet2"/>
      <sheetName val="predict"/>
      <sheetName val="รวม"/>
    </sheetNames>
    <sheetDataSet>
      <sheetData sheetId="0">
        <row r="70">
          <cell r="B70">
            <v>15343107.089999998</v>
          </cell>
        </row>
      </sheetData>
      <sheetData sheetId="1"/>
      <sheetData sheetId="2">
        <row r="391">
          <cell r="B391">
            <v>5863330.6499999994</v>
          </cell>
          <cell r="J391">
            <v>29306.25</v>
          </cell>
          <cell r="K391">
            <v>29949.39</v>
          </cell>
          <cell r="L391">
            <v>30401.25</v>
          </cell>
        </row>
      </sheetData>
      <sheetData sheetId="3"/>
      <sheetData sheetId="4">
        <row r="79">
          <cell r="B79">
            <v>5275962.0100000007</v>
          </cell>
        </row>
      </sheetData>
      <sheetData sheetId="5"/>
      <sheetData sheetId="6"/>
      <sheetData sheetId="7"/>
      <sheetData sheetId="8"/>
    </sheetDataSet>
  </externalBook>
</externalLink>
</file>

<file path=xl/externalLinks/externalLink4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Q"/>
      <sheetName val="INV'000"/>
      <sheetName val="BS'000"/>
      <sheetName val="PL'000"/>
      <sheetName val="Equ'000"/>
      <sheetName val="BS"/>
      <sheetName val="PL"/>
      <sheetName val="Equ"/>
      <sheetName val="Inves"/>
      <sheetName val="Inven"/>
      <sheetName val="Unearned"/>
      <sheetName val="Cost"/>
      <sheetName val="SH"/>
      <sheetName val="TH"/>
      <sheetName val="condo"/>
      <sheetName val="Cost-break"/>
      <sheetName val="Int"/>
      <sheetName val="Exp 45"/>
      <sheetName val="Exp"/>
      <sheetName val="Acc Exp"/>
      <sheetName val="Acc Exp2"/>
      <sheetName val="PU1"/>
      <sheetName val="PU2"/>
      <sheetName val="Div"/>
      <sheetName val="15"/>
      <sheetName val="PL (2)"/>
      <sheetName val="Cos"/>
      <sheetName val="คชจ.ดำเนินงาน6-43"/>
      <sheetName val="Trial Balance"/>
      <sheetName val="N-4.4"/>
      <sheetName val="เงินกู้ธนชาติ"/>
      <sheetName val="TB"/>
      <sheetName val="Aging"/>
      <sheetName val="TrialBalance Q3-2002"/>
      <sheetName val="AP-FAsb"/>
      <sheetName val="ข้อมูลฐาน"/>
      <sheetName val="TRC98-Q2"/>
      <sheetName val="PA"/>
      <sheetName val="Sheet1"/>
      <sheetName val="S-5"/>
      <sheetName val="K-5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>
        <row r="1">
          <cell r="C1" t="str">
            <v>บริษัท  แลนด์แอนด์เฮ้าส์  จำกัด</v>
          </cell>
        </row>
        <row r="2">
          <cell r="I2" t="str">
            <v>มค.-มิย.</v>
          </cell>
          <cell r="O2" t="str">
            <v>เมย.-มิย.</v>
          </cell>
        </row>
        <row r="3">
          <cell r="C3" t="str">
            <v>รายละเอียดค่าใช้จ่ายในการขายและบริหาร</v>
          </cell>
          <cell r="G3">
            <v>2545</v>
          </cell>
          <cell r="I3">
            <v>2544</v>
          </cell>
          <cell r="K3">
            <v>2543</v>
          </cell>
          <cell r="M3">
            <v>2545</v>
          </cell>
          <cell r="O3">
            <v>2544</v>
          </cell>
          <cell r="Q3">
            <v>2543</v>
          </cell>
        </row>
        <row r="4">
          <cell r="D4" t="str">
            <v>ยอดขาย</v>
          </cell>
          <cell r="G4">
            <v>6536</v>
          </cell>
          <cell r="H4">
            <v>1</v>
          </cell>
          <cell r="I4">
            <v>4218</v>
          </cell>
          <cell r="J4">
            <v>1</v>
          </cell>
          <cell r="K4">
            <v>2413</v>
          </cell>
          <cell r="L4">
            <v>1</v>
          </cell>
          <cell r="M4">
            <v>3467</v>
          </cell>
          <cell r="N4">
            <v>1</v>
          </cell>
          <cell r="O4">
            <v>2173</v>
          </cell>
          <cell r="P4">
            <v>1</v>
          </cell>
          <cell r="Q4">
            <v>1633</v>
          </cell>
          <cell r="R4">
            <v>1</v>
          </cell>
        </row>
        <row r="6">
          <cell r="B6">
            <v>1</v>
          </cell>
          <cell r="D6" t="str">
            <v>เงินเดือนและค่าล่วงเวลา</v>
          </cell>
          <cell r="G6">
            <v>87</v>
          </cell>
          <cell r="H6">
            <v>1.3310893512851897E-2</v>
          </cell>
          <cell r="I6">
            <v>82</v>
          </cell>
          <cell r="J6">
            <v>1.944049312470365E-2</v>
          </cell>
          <cell r="K6">
            <v>72</v>
          </cell>
          <cell r="L6">
            <v>2.9838375466224618E-2</v>
          </cell>
          <cell r="M6">
            <v>43</v>
          </cell>
          <cell r="N6">
            <v>1.2402653591000866E-2</v>
          </cell>
          <cell r="O6">
            <v>41</v>
          </cell>
          <cell r="P6">
            <v>1.8867924528301886E-2</v>
          </cell>
          <cell r="Q6">
            <v>37</v>
          </cell>
          <cell r="R6">
            <v>2.2657685241886098E-2</v>
          </cell>
        </row>
        <row r="7">
          <cell r="B7">
            <v>2</v>
          </cell>
          <cell r="D7" t="str">
            <v>โบนัส</v>
          </cell>
          <cell r="G7">
            <v>44</v>
          </cell>
          <cell r="H7">
            <v>6.7319461444308448E-3</v>
          </cell>
          <cell r="I7">
            <v>23</v>
          </cell>
          <cell r="J7">
            <v>5.4528212422949264E-3</v>
          </cell>
          <cell r="K7">
            <v>0</v>
          </cell>
          <cell r="L7">
            <v>0</v>
          </cell>
          <cell r="M7">
            <v>29</v>
          </cell>
          <cell r="N7">
            <v>8.3645803288145363E-3</v>
          </cell>
          <cell r="O7">
            <v>10</v>
          </cell>
          <cell r="P7">
            <v>4.6019328117809476E-3</v>
          </cell>
          <cell r="Q7">
            <v>0</v>
          </cell>
          <cell r="R7">
            <v>0</v>
          </cell>
        </row>
        <row r="8">
          <cell r="B8">
            <v>3</v>
          </cell>
          <cell r="D8" t="str">
            <v>ผลตอบแทนพนักงาน</v>
          </cell>
          <cell r="G8">
            <v>13</v>
          </cell>
          <cell r="H8">
            <v>1.988984088127295E-3</v>
          </cell>
          <cell r="I8">
            <v>9</v>
          </cell>
          <cell r="J8">
            <v>2.1337126600284497E-3</v>
          </cell>
          <cell r="K8">
            <v>6</v>
          </cell>
          <cell r="L8">
            <v>2.4865312888520514E-3</v>
          </cell>
          <cell r="M8">
            <v>7</v>
          </cell>
          <cell r="N8">
            <v>2.0190366310931639E-3</v>
          </cell>
          <cell r="O8">
            <v>5</v>
          </cell>
          <cell r="P8">
            <v>2.3009664058904738E-3</v>
          </cell>
          <cell r="Q8">
            <v>3</v>
          </cell>
          <cell r="R8">
            <v>1.837109614206981E-3</v>
          </cell>
        </row>
        <row r="9">
          <cell r="B9">
            <v>4</v>
          </cell>
          <cell r="D9" t="str">
            <v>ค่าโฆษณาและส่งเสริมการขาย</v>
          </cell>
          <cell r="G9">
            <v>79</v>
          </cell>
          <cell r="H9">
            <v>1.2086903304773562E-2</v>
          </cell>
          <cell r="I9">
            <v>94</v>
          </cell>
          <cell r="J9">
            <v>2.2285443338074917E-2</v>
          </cell>
          <cell r="K9">
            <v>48</v>
          </cell>
          <cell r="L9">
            <v>1.9892250310816411E-2</v>
          </cell>
          <cell r="M9">
            <v>41</v>
          </cell>
          <cell r="N9">
            <v>1.1825785982117105E-2</v>
          </cell>
          <cell r="O9">
            <v>46</v>
          </cell>
          <cell r="P9">
            <v>2.1168890934192362E-2</v>
          </cell>
          <cell r="Q9">
            <v>21</v>
          </cell>
          <cell r="R9">
            <v>1.2859767299448868E-2</v>
          </cell>
        </row>
        <row r="10">
          <cell r="B10">
            <v>5</v>
          </cell>
          <cell r="D10" t="str">
            <v>ค่าเสื่อมราคา</v>
          </cell>
          <cell r="G10">
            <v>49</v>
          </cell>
          <cell r="H10">
            <v>7.4969400244798041E-3</v>
          </cell>
          <cell r="I10">
            <v>48</v>
          </cell>
          <cell r="J10">
            <v>1.1379800853485065E-2</v>
          </cell>
          <cell r="K10">
            <v>45</v>
          </cell>
          <cell r="L10">
            <v>1.8648984666390384E-2</v>
          </cell>
          <cell r="M10">
            <v>29</v>
          </cell>
          <cell r="N10">
            <v>8.3645803288145363E-3</v>
          </cell>
          <cell r="O10">
            <v>21</v>
          </cell>
          <cell r="P10">
            <v>9.6640589047399909E-3</v>
          </cell>
          <cell r="Q10">
            <v>24</v>
          </cell>
          <cell r="R10">
            <v>1.4696876913655848E-2</v>
          </cell>
        </row>
        <row r="11">
          <cell r="B11">
            <v>6</v>
          </cell>
          <cell r="D11" t="str">
            <v>ค่าเช่า (สำนักงาน,ที่ดิน,เครื่องจักร)</v>
          </cell>
          <cell r="G11">
            <v>13</v>
          </cell>
          <cell r="H11">
            <v>1.988984088127295E-3</v>
          </cell>
          <cell r="I11">
            <v>11</v>
          </cell>
          <cell r="J11">
            <v>2.6078710289236607E-3</v>
          </cell>
          <cell r="K11">
            <v>9</v>
          </cell>
          <cell r="L11">
            <v>3.7297969332780773E-3</v>
          </cell>
          <cell r="M11">
            <v>7</v>
          </cell>
          <cell r="N11">
            <v>2.0190366310931639E-3</v>
          </cell>
          <cell r="O11">
            <v>6</v>
          </cell>
          <cell r="P11">
            <v>2.7611596870685687E-3</v>
          </cell>
          <cell r="Q11">
            <v>5</v>
          </cell>
          <cell r="R11">
            <v>3.0618493570116348E-3</v>
          </cell>
        </row>
        <row r="12">
          <cell r="B12">
            <v>7</v>
          </cell>
          <cell r="D12" t="str">
            <v>ค่าซ่อมบ้านหลังการขายและสาธารณูปโภค</v>
          </cell>
          <cell r="G12">
            <v>45</v>
          </cell>
          <cell r="H12">
            <v>6.8849449204406365E-3</v>
          </cell>
          <cell r="I12">
            <v>12</v>
          </cell>
          <cell r="J12">
            <v>2.8449502133712661E-3</v>
          </cell>
          <cell r="K12">
            <v>8</v>
          </cell>
          <cell r="L12">
            <v>3.315375051802735E-3</v>
          </cell>
          <cell r="M12">
            <v>38</v>
          </cell>
          <cell r="N12">
            <v>1.0960484568791463E-2</v>
          </cell>
          <cell r="O12">
            <v>5</v>
          </cell>
          <cell r="P12">
            <v>2.3009664058904738E-3</v>
          </cell>
          <cell r="Q12">
            <v>4</v>
          </cell>
          <cell r="R12">
            <v>2.449479485609308E-3</v>
          </cell>
        </row>
        <row r="13">
          <cell r="B13">
            <v>8</v>
          </cell>
          <cell r="D13" t="str">
            <v>ค่าซ่อมแซมอื่น</v>
          </cell>
          <cell r="G13">
            <v>10</v>
          </cell>
          <cell r="H13">
            <v>1.5299877600979193E-3</v>
          </cell>
          <cell r="I13">
            <v>7</v>
          </cell>
          <cell r="J13">
            <v>1.6595542911332385E-3</v>
          </cell>
          <cell r="K13">
            <v>7</v>
          </cell>
          <cell r="L13">
            <v>2.9009531703273932E-3</v>
          </cell>
          <cell r="M13">
            <v>5</v>
          </cell>
          <cell r="N13">
            <v>1.442169022209403E-3</v>
          </cell>
          <cell r="O13">
            <v>3</v>
          </cell>
          <cell r="P13">
            <v>1.3805798435342844E-3</v>
          </cell>
          <cell r="Q13">
            <v>3</v>
          </cell>
          <cell r="R13">
            <v>1.837109614206981E-3</v>
          </cell>
        </row>
        <row r="14">
          <cell r="B14">
            <v>9</v>
          </cell>
          <cell r="D14" t="str">
            <v>ค่าใช้จ่ายสาธารณูปโภค - ลูกบ้าน *</v>
          </cell>
          <cell r="G14">
            <v>33</v>
          </cell>
          <cell r="H14">
            <v>5.0489596083231336E-3</v>
          </cell>
          <cell r="I14">
            <v>32</v>
          </cell>
          <cell r="J14">
            <v>7.5865339023233761E-3</v>
          </cell>
          <cell r="K14">
            <v>29</v>
          </cell>
          <cell r="L14">
            <v>1.2018234562784915E-2</v>
          </cell>
          <cell r="M14">
            <v>17</v>
          </cell>
          <cell r="N14">
            <v>4.9033746755119704E-3</v>
          </cell>
          <cell r="O14">
            <v>17</v>
          </cell>
          <cell r="P14">
            <v>7.8232857800276112E-3</v>
          </cell>
          <cell r="Q14">
            <v>16</v>
          </cell>
          <cell r="R14">
            <v>9.7979179424372322E-3</v>
          </cell>
        </row>
        <row r="15">
          <cell r="B15">
            <v>10</v>
          </cell>
          <cell r="D15" t="str">
            <v>ค่าใช้จ่ายสาธารณูปโภค - บริษัท</v>
          </cell>
          <cell r="G15">
            <v>24</v>
          </cell>
          <cell r="H15">
            <v>3.6719706242350062E-3</v>
          </cell>
          <cell r="I15">
            <v>23</v>
          </cell>
          <cell r="J15">
            <v>5.4528212422949264E-3</v>
          </cell>
          <cell r="K15">
            <v>15</v>
          </cell>
          <cell r="L15">
            <v>6.2163282221301287E-3</v>
          </cell>
          <cell r="M15">
            <v>12</v>
          </cell>
          <cell r="N15">
            <v>3.4612056533025672E-3</v>
          </cell>
          <cell r="O15">
            <v>11</v>
          </cell>
          <cell r="P15">
            <v>5.0621260929590425E-3</v>
          </cell>
          <cell r="Q15">
            <v>8</v>
          </cell>
          <cell r="R15">
            <v>4.8989589712186161E-3</v>
          </cell>
        </row>
        <row r="16">
          <cell r="B16">
            <v>11</v>
          </cell>
          <cell r="D16" t="str">
            <v>ค่าใช้จ่ายสำนักงาน</v>
          </cell>
          <cell r="G16">
            <v>14</v>
          </cell>
          <cell r="H16">
            <v>2.1419828641370867E-3</v>
          </cell>
          <cell r="I16">
            <v>13</v>
          </cell>
          <cell r="J16">
            <v>3.0820293978188716E-3</v>
          </cell>
          <cell r="K16">
            <v>11</v>
          </cell>
          <cell r="L16">
            <v>4.5586406962287605E-3</v>
          </cell>
          <cell r="M16">
            <v>7</v>
          </cell>
          <cell r="N16">
            <v>2.0190366310931639E-3</v>
          </cell>
          <cell r="O16">
            <v>7</v>
          </cell>
          <cell r="P16">
            <v>3.2213529682466636E-3</v>
          </cell>
          <cell r="Q16">
            <v>6</v>
          </cell>
          <cell r="R16">
            <v>3.6742192284139621E-3</v>
          </cell>
        </row>
        <row r="17">
          <cell r="B17">
            <v>12</v>
          </cell>
          <cell r="D17" t="str">
            <v>ค่าที่ปรึกษาและวิชาชีพอิสระ</v>
          </cell>
          <cell r="G17">
            <v>13</v>
          </cell>
          <cell r="H17">
            <v>1.988984088127295E-3</v>
          </cell>
          <cell r="I17">
            <v>11</v>
          </cell>
          <cell r="J17">
            <v>2.6078710289236607E-3</v>
          </cell>
          <cell r="K17">
            <v>11</v>
          </cell>
          <cell r="L17">
            <v>4.5586406962287605E-3</v>
          </cell>
          <cell r="M17">
            <v>8</v>
          </cell>
          <cell r="N17">
            <v>2.3074704355350445E-3</v>
          </cell>
          <cell r="O17">
            <v>6</v>
          </cell>
          <cell r="P17">
            <v>2.7611596870685687E-3</v>
          </cell>
          <cell r="Q17">
            <v>9</v>
          </cell>
          <cell r="R17">
            <v>5.5113288426209429E-3</v>
          </cell>
        </row>
        <row r="18">
          <cell r="B18">
            <v>13</v>
          </cell>
          <cell r="D18" t="str">
            <v>ค่าธรรมเนียมอื่น</v>
          </cell>
          <cell r="G18">
            <v>15</v>
          </cell>
          <cell r="H18">
            <v>2.2949816401468788E-3</v>
          </cell>
          <cell r="I18">
            <v>6</v>
          </cell>
          <cell r="J18">
            <v>1.4224751066856331E-3</v>
          </cell>
          <cell r="K18">
            <v>10</v>
          </cell>
          <cell r="L18">
            <v>4.1442188147534191E-3</v>
          </cell>
          <cell r="M18">
            <v>6</v>
          </cell>
          <cell r="N18">
            <v>1.7306028266512836E-3</v>
          </cell>
          <cell r="O18">
            <v>2</v>
          </cell>
          <cell r="P18">
            <v>9.2038656235618964E-4</v>
          </cell>
          <cell r="Q18">
            <v>5</v>
          </cell>
          <cell r="R18">
            <v>3.0618493570116348E-3</v>
          </cell>
        </row>
        <row r="19">
          <cell r="B19">
            <v>14</v>
          </cell>
          <cell r="D19" t="str">
            <v>ค่าธรรมเนียมธนาคาร</v>
          </cell>
          <cell r="G19">
            <v>7</v>
          </cell>
          <cell r="H19">
            <v>1.0709914320685434E-3</v>
          </cell>
          <cell r="I19">
            <v>6</v>
          </cell>
          <cell r="J19">
            <v>1.4224751066856331E-3</v>
          </cell>
          <cell r="K19">
            <v>4</v>
          </cell>
          <cell r="L19">
            <v>1.6576875259013675E-3</v>
          </cell>
          <cell r="M19">
            <v>4</v>
          </cell>
          <cell r="N19">
            <v>1.1537352177675222E-3</v>
          </cell>
          <cell r="O19">
            <v>4</v>
          </cell>
          <cell r="P19">
            <v>1.8407731247123793E-3</v>
          </cell>
          <cell r="Q19">
            <v>2</v>
          </cell>
          <cell r="R19">
            <v>1.224739742804654E-3</v>
          </cell>
        </row>
        <row r="20">
          <cell r="B20">
            <v>15</v>
          </cell>
          <cell r="D20" t="str">
            <v>ค่าเบี้ยปรับและเงินเพิ่มทางภาษี</v>
          </cell>
          <cell r="G20">
            <v>24</v>
          </cell>
          <cell r="H20">
            <v>3.6719706242350062E-3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</row>
        <row r="21">
          <cell r="B21">
            <v>16</v>
          </cell>
          <cell r="D21" t="str">
            <v>ภาษีอื่น</v>
          </cell>
          <cell r="G21">
            <v>1</v>
          </cell>
          <cell r="H21">
            <v>1.5299877600979191E-4</v>
          </cell>
          <cell r="I21">
            <v>1</v>
          </cell>
          <cell r="J21">
            <v>2.370791844476055E-4</v>
          </cell>
          <cell r="K21">
            <v>1</v>
          </cell>
          <cell r="L21">
            <v>4.1442188147534188E-4</v>
          </cell>
          <cell r="M21">
            <v>1</v>
          </cell>
          <cell r="N21">
            <v>2.8843380444188056E-4</v>
          </cell>
          <cell r="O21">
            <v>1</v>
          </cell>
          <cell r="P21">
            <v>4.6019328117809482E-4</v>
          </cell>
          <cell r="Q21">
            <v>0</v>
          </cell>
          <cell r="R21">
            <v>0</v>
          </cell>
        </row>
        <row r="22">
          <cell r="B22">
            <v>17</v>
          </cell>
          <cell r="D22" t="str">
            <v>ผลเสียหายจากการก่อสร้าง</v>
          </cell>
          <cell r="G22">
            <v>3</v>
          </cell>
          <cell r="H22">
            <v>4.5899632802937578E-4</v>
          </cell>
          <cell r="I22">
            <v>9</v>
          </cell>
          <cell r="J22">
            <v>2.1337126600284497E-3</v>
          </cell>
          <cell r="K22">
            <v>55</v>
          </cell>
          <cell r="L22">
            <v>2.2793203481143803E-2</v>
          </cell>
          <cell r="M22">
            <v>1</v>
          </cell>
          <cell r="N22">
            <v>2.8843380444188056E-4</v>
          </cell>
          <cell r="O22">
            <v>5</v>
          </cell>
          <cell r="P22">
            <v>2.3009664058904738E-3</v>
          </cell>
          <cell r="Q22">
            <v>53</v>
          </cell>
          <cell r="R22">
            <v>3.2455603184323334E-2</v>
          </cell>
        </row>
        <row r="23">
          <cell r="B23">
            <v>18</v>
          </cell>
          <cell r="D23" t="str">
            <v>ค่าใช้จ่ายอื่น</v>
          </cell>
          <cell r="G23">
            <v>9</v>
          </cell>
          <cell r="H23">
            <v>1.3769889840881274E-3</v>
          </cell>
          <cell r="I23">
            <v>8</v>
          </cell>
          <cell r="J23">
            <v>1.896633475580844E-3</v>
          </cell>
          <cell r="K23">
            <v>6</v>
          </cell>
          <cell r="L23">
            <v>2.4865312888520514E-3</v>
          </cell>
          <cell r="M23">
            <v>5</v>
          </cell>
          <cell r="N23">
            <v>1.442169022209403E-3</v>
          </cell>
          <cell r="O23">
            <v>4</v>
          </cell>
          <cell r="P23">
            <v>1.8407731247123793E-3</v>
          </cell>
          <cell r="Q23">
            <v>3</v>
          </cell>
          <cell r="R23">
            <v>1.837109614206981E-3</v>
          </cell>
        </row>
        <row r="24">
          <cell r="B24">
            <v>19</v>
          </cell>
          <cell r="D24" t="str">
            <v>ค่ารับรองพิเศษ</v>
          </cell>
          <cell r="G24">
            <v>7</v>
          </cell>
          <cell r="H24">
            <v>1.0709914320685434E-3</v>
          </cell>
          <cell r="I24">
            <v>4</v>
          </cell>
          <cell r="J24">
            <v>9.4831673779042201E-4</v>
          </cell>
          <cell r="K24">
            <v>3</v>
          </cell>
          <cell r="L24">
            <v>1.2432656444260257E-3</v>
          </cell>
          <cell r="M24">
            <v>4</v>
          </cell>
          <cell r="N24">
            <v>1.1537352177675222E-3</v>
          </cell>
          <cell r="O24">
            <v>2</v>
          </cell>
          <cell r="P24">
            <v>9.2038656235618964E-4</v>
          </cell>
          <cell r="Q24">
            <v>2</v>
          </cell>
          <cell r="R24">
            <v>1.224739742804654E-3</v>
          </cell>
        </row>
        <row r="25">
          <cell r="D25" t="str">
            <v>รวม</v>
          </cell>
          <cell r="G25">
            <v>490</v>
          </cell>
          <cell r="H25">
            <v>7.4969400244798048E-2</v>
          </cell>
          <cell r="I25">
            <v>399</v>
          </cell>
          <cell r="J25">
            <v>9.45945945945946E-2</v>
          </cell>
          <cell r="K25">
            <v>340</v>
          </cell>
          <cell r="L25">
            <v>0.14090343970161626</v>
          </cell>
          <cell r="M25">
            <v>264</v>
          </cell>
          <cell r="N25">
            <v>7.6146524372656482E-2</v>
          </cell>
          <cell r="O25">
            <v>196</v>
          </cell>
          <cell r="P25">
            <v>9.0197883110906582E-2</v>
          </cell>
          <cell r="Q25">
            <v>201</v>
          </cell>
          <cell r="R25">
            <v>0.12308634415186773</v>
          </cell>
        </row>
        <row r="27">
          <cell r="D27" t="str">
            <v>* รายได้ค่าสาธารณูปโภค</v>
          </cell>
          <cell r="G27">
            <v>35</v>
          </cell>
          <cell r="I27">
            <v>25</v>
          </cell>
          <cell r="K27">
            <v>23</v>
          </cell>
          <cell r="M27">
            <v>23</v>
          </cell>
          <cell r="O27">
            <v>14</v>
          </cell>
          <cell r="Q27">
            <v>12</v>
          </cell>
        </row>
      </sheetData>
      <sheetData sheetId="19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4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อาคาร"/>
      <sheetName val="เครื่องจักร"/>
      <sheetName val="เครื่องตกแต่ง"/>
      <sheetName val="เครื่องมือ"/>
      <sheetName val="Sheet2"/>
      <sheetName val="predict"/>
      <sheetName val="รวมสินทรัพย์"/>
    </sheetNames>
    <sheetDataSet>
      <sheetData sheetId="0"/>
      <sheetData sheetId="1">
        <row r="19">
          <cell r="B19">
            <v>20934764.870000001</v>
          </cell>
          <cell r="K19">
            <v>42208.87000000148</v>
          </cell>
          <cell r="L19">
            <v>87228</v>
          </cell>
        </row>
      </sheetData>
      <sheetData sheetId="2"/>
      <sheetData sheetId="3">
        <row r="76">
          <cell r="B76">
            <v>249908.16</v>
          </cell>
        </row>
      </sheetData>
      <sheetData sheetId="4">
        <row r="131">
          <cell r="B131">
            <v>3289607.32</v>
          </cell>
        </row>
      </sheetData>
      <sheetData sheetId="5"/>
      <sheetData sheetId="6"/>
      <sheetData sheetId="7"/>
    </sheetDataSet>
  </externalBook>
</externalLink>
</file>

<file path=xl/externalLinks/externalLink4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-2 Land for expansion"/>
      <sheetName val="เงินกู้ธนชาติ"/>
      <sheetName val="เงินกู้ MGC"/>
      <sheetName val="เงินสดรับ-จ่าย มีค. 47ล่วงหน้า"/>
      <sheetName val="โปรแกรมคอมฯ"/>
      <sheetName val="คชจ.ดำเนินงาน6-43"/>
      <sheetName val="STart"/>
      <sheetName val="C230_2005_Act10_Section H"/>
      <sheetName val="INFO"/>
      <sheetName val="C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4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1A"/>
      <sheetName val="F-2"/>
      <sheetName val="F-2 land"/>
      <sheetName val="F-2 CIP"/>
      <sheetName val="F-2 Int"/>
      <sheetName val="F-2 Public"/>
      <sheetName val="F-3"/>
      <sheetName val="F-3.1"/>
      <sheetName val="K-1"/>
      <sheetName val="K-2"/>
      <sheetName val="K-3"/>
      <sheetName val="K-4"/>
      <sheetName val="K-4A"/>
      <sheetName val="K-4 classify"/>
      <sheetName val="K-4.1A"/>
      <sheetName val="K-4.1"/>
      <sheetName val="K-4.1A land"/>
      <sheetName val="K-4.1A CIP"/>
      <sheetName val="K-4.1A Public"/>
      <sheetName val="K-4.1A Int"/>
      <sheetName val="K-4.2"/>
      <sheetName val="K-5"/>
      <sheetName val="Land addition"/>
      <sheetName val="J-1"/>
      <sheetName val="S-6"/>
      <sheetName val="S-6 Q2'04"/>
      <sheetName val="K-5 "/>
      <sheetName val="K-4.3Land addition"/>
      <sheetName val=" J Q1"/>
      <sheetName val="S-5"/>
      <sheetName val="Exp"/>
      <sheetName val="คชจ.ดำเนินงาน6-43"/>
      <sheetName val="TB"/>
      <sheetName val="인원계획-미화"/>
      <sheetName val="Trial Balance"/>
      <sheetName val="TB12-42"/>
      <sheetName val="เงินกู้ธนชาติ"/>
      <sheetName val="เงินกู้ MGC"/>
      <sheetName val="Q2'04F,K,J,S 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externalLinks/externalLink4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WCC-Coll"/>
      <sheetName val="200-110"/>
    </sheetNames>
    <sheetDataSet>
      <sheetData sheetId="0" refreshError="1"/>
      <sheetData sheetId="1" refreshError="1"/>
    </sheetDataSet>
  </externalBook>
</externalLink>
</file>

<file path=xl/externalLinks/externalLink4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e"/>
      <sheetName val="Main"/>
      <sheetName val="Related"/>
      <sheetName val="งบBS"/>
      <sheetName val="งบPL"/>
      <sheetName val="งบADM"/>
      <sheetName val="ส่วนของผู้ถือ"/>
      <sheetName val="งบดุลARAP"/>
      <sheetName val="งบดุลARAP(oth)"/>
      <sheetName val="งบดุล_CACL"/>
      <sheetName val="AgingAR"/>
      <sheetName val="AgingAP"/>
      <sheetName val="งบกำไรฯ_48 (M1)"/>
      <sheetName val="งบกำไรฯ_48 (M2)"/>
      <sheetName val="งบกำไรฯ_48(M3)"/>
      <sheetName val="งบกำไรฯ_48(1)"/>
      <sheetName val="งบกำไรฯ_48(2)"/>
      <sheetName val="งบกำไรฯ_48(3)"/>
      <sheetName val="สินค้า-สุรา48(1)"/>
      <sheetName val="สินค้า-เบียร์48(2)"/>
      <sheetName val="สินค้า-อื่นๆ48(3)"/>
      <sheetName val="ทั่วไป"/>
      <sheetName val="นโยบาย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>
        <row r="7">
          <cell r="AB7" t="str">
            <v>401001  -  ขายเงินลงทุน</v>
          </cell>
        </row>
        <row r="8">
          <cell r="AB8" t="str">
            <v>402001  -  ดอกเบี้ยรับ</v>
          </cell>
        </row>
        <row r="9">
          <cell r="AB9" t="str">
            <v>403001  -  ขายสินค้า</v>
          </cell>
        </row>
        <row r="10">
          <cell r="AB10" t="str">
            <v>403002  -  ขายวัตถุดิบ ขวด ภาชนะบรรจุ วัสดุ อะไหล่และอุปกรณ์</v>
          </cell>
        </row>
        <row r="11">
          <cell r="AB11" t="str">
            <v>404001  -  รายได้อื่น ๆ</v>
          </cell>
        </row>
        <row r="12">
          <cell r="AB12" t="str">
            <v>404002  -  ค่าขนส่ง</v>
          </cell>
        </row>
        <row r="13">
          <cell r="AB13" t="str">
            <v xml:space="preserve">404003  -  ค่าเช่า </v>
          </cell>
        </row>
        <row r="14">
          <cell r="AB14" t="str">
            <v>404004  -  ค่าไฟฟ้า  น้ำประปา</v>
          </cell>
        </row>
        <row r="15">
          <cell r="AB15" t="str">
            <v>404005  -  กำไรจากการขายเงินลงทุน</v>
          </cell>
        </row>
        <row r="16">
          <cell r="AB16" t="str">
            <v>405001  -  ขายผลผลิตพลอยได้และเศษวัสดุ</v>
          </cell>
        </row>
        <row r="17">
          <cell r="AB17" t="str">
            <v>406001  -  ค่าธรรมเนียมบริการ</v>
          </cell>
        </row>
        <row r="18">
          <cell r="AB18" t="str">
            <v>406002  -  ค่าส่งเสริมการขาย</v>
          </cell>
        </row>
        <row r="19">
          <cell r="AB19" t="str">
            <v>407001  -  ขายทรัพย์สิน</v>
          </cell>
        </row>
        <row r="20">
          <cell r="AB20" t="str">
            <v>502001  -  ซื้อวัตถุดิบ ขวด ภาชนะบรรจุ วัสดุ อะไหล่และอุปกรณ์</v>
          </cell>
        </row>
        <row r="21">
          <cell r="AB21" t="str">
            <v>503001  -  ค่าเช่า ค่าบริการ</v>
          </cell>
        </row>
        <row r="22">
          <cell r="AB22" t="str">
            <v>503002  -  ค่าเบี้ยประกันภัย</v>
          </cell>
        </row>
        <row r="23">
          <cell r="AB23" t="str">
            <v>503003  -  ค่าบริการที่ปรึกษาและค่าพัฒนาระบบ</v>
          </cell>
        </row>
        <row r="24">
          <cell r="AB24" t="str">
            <v>503004  -  ค่าจ้างแรงงานเหมา ค่าว่าจ้างผลิต</v>
          </cell>
        </row>
        <row r="25">
          <cell r="AB25" t="str">
            <v>503005  -  ค่าจ้างบริหารงาน</v>
          </cell>
        </row>
        <row r="26">
          <cell r="AB26" t="str">
            <v>504001  -  ดอกเบี้ยจ่าย</v>
          </cell>
        </row>
        <row r="27">
          <cell r="AB27" t="str">
            <v>505001  -  ค่าสิทธิบัตร</v>
          </cell>
        </row>
        <row r="28">
          <cell r="AB28" t="str">
            <v>506001  -  ค่าโสหุ้ยอื่น ๆ</v>
          </cell>
        </row>
        <row r="29">
          <cell r="AB29" t="str">
            <v>507001  -  ค่าสาธาณูปโภค</v>
          </cell>
        </row>
        <row r="30">
          <cell r="AB30" t="str">
            <v>508001  -  ค่าโฆษณาประชาสัมพันธ์</v>
          </cell>
        </row>
        <row r="31">
          <cell r="AB31" t="str">
            <v>509001  -  ค่าใช้จ่ายขายและบริหารอื่น ๆ</v>
          </cell>
        </row>
        <row r="32">
          <cell r="AB32" t="str">
            <v>511001  -  ซื้อทรัพย์สิน</v>
          </cell>
        </row>
        <row r="33">
          <cell r="AB33" t="str">
            <v xml:space="preserve">  -  </v>
          </cell>
        </row>
      </sheetData>
      <sheetData sheetId="16"/>
      <sheetData sheetId="17"/>
      <sheetData sheetId="18"/>
      <sheetData sheetId="19"/>
      <sheetData sheetId="20"/>
      <sheetData sheetId="21"/>
      <sheetData sheetId="22"/>
    </sheetDataSet>
  </externalBook>
</externalLink>
</file>

<file path=xl/externalLinks/externalLink4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340.1"/>
      <sheetName val="XRREPPRN"/>
    </sheetNames>
    <sheetDataSet>
      <sheetData sheetId="0"/>
      <sheetData sheetId="1" refreshError="1"/>
    </sheetDataSet>
  </externalBook>
</externalLink>
</file>

<file path=xl/externalLinks/externalLink4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ม.ค-ส.ค"/>
      <sheetName val="ม.ค-ส.ค (1)"/>
      <sheetName val="ชื่อแผนก"/>
      <sheetName val="Pivot"/>
      <sheetName val="สรุปค่าใช้จ่าย"/>
      <sheetName val="เงินเดือนและสวัสดิการ"/>
      <sheetName val="เงินเดือน"/>
      <sheetName val="บริหารจัดการ"/>
      <sheetName val="MKT-นปท."/>
      <sheetName val="MKT-ตปท."/>
      <sheetName val="เร่งรัดหนี้สิน"/>
      <sheetName val="ค่าใช้จ่ายอื่น"/>
      <sheetName val="การเงิน"/>
      <sheetName val="บุคคล"/>
      <sheetName val="จัดการโรงงาน"/>
      <sheetName val="ค่าใช้จ่ายถ่านหิน"/>
      <sheetName val="ส่วนกลาง-เตา"/>
      <sheetName val="เตา1"/>
      <sheetName val="เตา2"/>
      <sheetName val="เตา3"/>
      <sheetName val="เตา4"/>
      <sheetName val="เตา5"/>
      <sheetName val="เตา6"/>
      <sheetName val="ผลิตหน้าพระลาน"/>
      <sheetName val="ผลิตไฮเดรต"/>
      <sheetName val="ผลิตบดถ่านหิน"/>
      <sheetName val="Calcium"/>
      <sheetName val="โรงบด"/>
      <sheetName val="คลังสินค้า"/>
      <sheetName val="ซ่อมบำรุง"/>
      <sheetName val="Lab"/>
      <sheetName val="บัญชี"/>
      <sheetName val="จัดซื้อ"/>
      <sheetName val="บริการจัดส่ง"/>
      <sheetName val="คลังสินค้าหน้าพระลาน"/>
      <sheetName val="ซ่อมบำรุงหน้าพระลาน"/>
      <sheetName val="Lab หน้าพระลาน"/>
      <sheetName val="บัญชีหน้าพระลาน"/>
      <sheetName val="จัดการโรงงานหน้าพระลาน"/>
    </sheetNames>
    <sheetDataSet>
      <sheetData sheetId="0"/>
      <sheetData sheetId="1"/>
      <sheetData sheetId="2">
        <row r="4">
          <cell r="D4" t="str">
            <v>อัตราเงินเฟ้อ</v>
          </cell>
        </row>
        <row r="5">
          <cell r="D5" t="str">
            <v>ยอดขาย</v>
          </cell>
        </row>
        <row r="6">
          <cell r="D6" t="str">
            <v>จำนวนพนักงาน</v>
          </cell>
        </row>
        <row r="7">
          <cell r="D7" t="str">
            <v>คงที่</v>
          </cell>
        </row>
        <row r="8">
          <cell r="D8" t="str">
            <v>อื่นๆ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</sheetDataSet>
  </externalBook>
</externalLink>
</file>

<file path=xl/externalLinks/externalLink4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"/>
      <sheetName val="profit and loss"/>
      <sheetName val="Balance sheet"/>
      <sheetName val="P1"/>
      <sheetName val="P1.1"/>
      <sheetName val="P2"/>
      <sheetName val="P3"/>
      <sheetName val="P4"/>
      <sheetName val="P5"/>
      <sheetName val="P6"/>
      <sheetName val="B8"/>
      <sheetName val="P7"/>
      <sheetName val="B9"/>
      <sheetName val="B9.1"/>
      <sheetName val="B10"/>
      <sheetName val="B11"/>
      <sheetName val="存货"/>
      <sheetName val="在制品库龄"/>
      <sheetName val="存货库龄明细"/>
      <sheetName val="工具HK库龄"/>
      <sheetName val="存货汇总库龄"/>
      <sheetName val="低值易耗品"/>
      <sheetName val="待摊费用"/>
      <sheetName val="待摊费用明细"/>
      <sheetName val="固定资产"/>
      <sheetName val="固定资产 (2)"/>
      <sheetName val="房屋建筑物&amp;折旧"/>
      <sheetName val="机器设备"/>
      <sheetName val="办公设备&amp;折旧"/>
      <sheetName val="办公家具"/>
      <sheetName val="运输设备"/>
      <sheetName val="其他设备"/>
      <sheetName val="B14.6折旧摊提"/>
      <sheetName val="工程物资"/>
      <sheetName val="岳湖工程汇总"/>
      <sheetName val="房屋设备汇总"/>
      <sheetName val="设备工程汇总"/>
      <sheetName val="TU2设备汇总"/>
      <sheetName val="自制设备明细表"/>
      <sheetName val="无形资产摊销"/>
      <sheetName val="长期待摊费用"/>
      <sheetName val="长期待摊费用明细"/>
      <sheetName val=" 短期借款"/>
      <sheetName val="应付账款"/>
      <sheetName val="应付账款账龄"/>
      <sheetName val="应付账款明细"/>
      <sheetName val="预收账款"/>
      <sheetName val="应付工资"/>
      <sheetName val="应交税金"/>
      <sheetName val="应交税金明细"/>
      <sheetName val="其他应交款"/>
      <sheetName val="实收资本"/>
      <sheetName val="实收资本明细"/>
      <sheetName val="9月(第八期)验资明细表"/>
      <sheetName val="实收资本未验资"/>
      <sheetName val="0511TB"/>
      <sheetName val="01-11TB"/>
      <sheetName val="_月实收资本"/>
      <sheetName val="เงินกู้ MGC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 refreshError="1"/>
    </sheetDataSet>
  </externalBook>
</externalLink>
</file>

<file path=xl/externalLinks/externalLink4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PG表"/>
      <sheetName val="STart"/>
      <sheetName val="XRREPPRN"/>
    </sheetNames>
    <sheetDataSet>
      <sheetData sheetId="0"/>
      <sheetData sheetId="1" refreshError="1"/>
      <sheetData sheetId="2" refreshError="1"/>
    </sheetDataSet>
  </externalBook>
</externalLink>
</file>

<file path=xl/externalLinks/externalLink4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計画"/>
      <sheetName val="計画PFT"/>
      <sheetName val="Sheet5"/>
      <sheetName val="03中"/>
      <sheetName val="減価償却"/>
      <sheetName val="Sheet4"/>
      <sheetName val="投資比較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เงินกู้ธนชาติ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4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"/>
      <sheetName val="Explain"/>
      <sheetName val="P&amp;L"/>
      <sheetName val="BS"/>
      <sheetName val="P1"/>
      <sheetName val="P1.1"/>
      <sheetName val="P2"/>
      <sheetName val="P3"/>
      <sheetName val="P4"/>
      <sheetName val="P5"/>
      <sheetName val="P6"/>
      <sheetName val="P7"/>
      <sheetName val="B8"/>
      <sheetName val="B9"/>
      <sheetName val="B9.1"/>
      <sheetName val="B10"/>
      <sheetName val="B11"/>
      <sheetName val="B12"/>
      <sheetName val="B12.1"/>
      <sheetName val="B12.2"/>
      <sheetName val="B12.3"/>
      <sheetName val="B12.4"/>
      <sheetName val="B12.5"/>
      <sheetName val="B12.6"/>
      <sheetName val="B12.7"/>
      <sheetName val="B12.8"/>
      <sheetName val="B12.9"/>
      <sheetName val="B13"/>
      <sheetName val="B13.1"/>
      <sheetName val="B13.2"/>
      <sheetName val="B13.3"/>
      <sheetName val="B13.4"/>
      <sheetName val="B13.5"/>
      <sheetName val="B14"/>
      <sheetName val="B15"/>
      <sheetName val="B16"/>
      <sheetName val="B16.1"/>
      <sheetName val="B19"/>
      <sheetName val="B19.1"/>
      <sheetName val="B20"/>
      <sheetName val="B21"/>
      <sheetName val="B21.1"/>
      <sheetName val="B22"/>
      <sheetName val="B23"/>
      <sheetName val="B24"/>
      <sheetName val="B25"/>
      <sheetName val="TB Jan 05"/>
      <sheetName val="TB JAN-FEB 05"/>
      <sheetName val="_月实收资本"/>
      <sheetName val="_月收资本"/>
      <sheetName val="03中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/>
      <sheetData sheetId="49"/>
      <sheetData sheetId="50" refreshError="1"/>
    </sheetDataSet>
  </externalBook>
</externalLink>
</file>

<file path=xl/externalLinks/externalLink4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"/>
      <sheetName val="Explain"/>
      <sheetName val="P&amp;L"/>
      <sheetName val="BS"/>
      <sheetName val="P1"/>
      <sheetName val="P1.1"/>
      <sheetName val="P2"/>
      <sheetName val="P3"/>
      <sheetName val="P4"/>
      <sheetName val="P5"/>
      <sheetName val="P6"/>
      <sheetName val="P7"/>
      <sheetName val="B8"/>
      <sheetName val="B9"/>
      <sheetName val="B9.1"/>
      <sheetName val="B10"/>
      <sheetName val="B11"/>
      <sheetName val="B12"/>
      <sheetName val="B12.1"/>
      <sheetName val="B12.2"/>
      <sheetName val="B12.3"/>
      <sheetName val="B12.4"/>
      <sheetName val="B12.5"/>
      <sheetName val="B12.6"/>
      <sheetName val="B12.7"/>
      <sheetName val="B12.8"/>
      <sheetName val="B12.9"/>
      <sheetName val="B13"/>
      <sheetName val="B13.1"/>
      <sheetName val="B13.2"/>
      <sheetName val="B13.3"/>
      <sheetName val="B13.4"/>
      <sheetName val="B13.5"/>
      <sheetName val="B14"/>
      <sheetName val="14.1"/>
      <sheetName val="B15"/>
      <sheetName val="B16"/>
      <sheetName val="B16.1"/>
      <sheetName val="B19"/>
      <sheetName val="B19.1"/>
      <sheetName val="B20"/>
      <sheetName val="B21"/>
      <sheetName val="B21.1"/>
      <sheetName val="B22"/>
      <sheetName val="B23"/>
      <sheetName val="B24"/>
      <sheetName val="B25"/>
      <sheetName val="TB Apr 05"/>
      <sheetName val="TB Jan-Apr 05"/>
      <sheetName val="_月实收资本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</sheetDataSet>
  </externalBook>
</externalLink>
</file>

<file path=xl/externalLinks/externalLink4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汇总"/>
      <sheetName val="半成品"/>
      <sheetName val="原材料"/>
      <sheetName val="产成品"/>
      <sheetName val="辅料"/>
      <sheetName val="包材"/>
      <sheetName val="量具"/>
      <sheetName val="工具"/>
      <sheetName val="工具H"/>
      <sheetName val="B21.1"/>
    </sheetNames>
    <sheetDataSet>
      <sheetData sheetId="0" refreshError="1"/>
      <sheetData sheetId="1" refreshError="1"/>
      <sheetData sheetId="2"/>
      <sheetData sheetId="3"/>
      <sheetData sheetId="4"/>
      <sheetData sheetId="5"/>
      <sheetData sheetId="6"/>
      <sheetData sheetId="7">
        <row r="7">
          <cell r="A7" t="str">
            <v>GJ-01-001-0042</v>
          </cell>
          <cell r="B7" t="str">
            <v>B12 Main Spinde Carbide Guide Bush(G/B)</v>
          </cell>
          <cell r="C7" t="str">
            <v>DIA 8.3mm</v>
          </cell>
          <cell r="D7" t="str">
            <v>PCS</v>
          </cell>
          <cell r="F7">
            <v>0</v>
          </cell>
          <cell r="H7">
            <v>0</v>
          </cell>
          <cell r="J7">
            <v>0</v>
          </cell>
          <cell r="L7">
            <v>0</v>
          </cell>
          <cell r="N7">
            <v>0</v>
          </cell>
          <cell r="P7">
            <v>0</v>
          </cell>
          <cell r="R7">
            <v>0</v>
          </cell>
          <cell r="T7">
            <v>0</v>
          </cell>
          <cell r="V7">
            <v>0</v>
          </cell>
          <cell r="X7">
            <v>0</v>
          </cell>
          <cell r="Z7">
            <v>0</v>
          </cell>
          <cell r="AB7">
            <v>0</v>
          </cell>
          <cell r="AC7">
            <v>4</v>
          </cell>
          <cell r="AD7">
            <v>1875</v>
          </cell>
          <cell r="AF7">
            <v>0</v>
          </cell>
          <cell r="AG7">
            <v>4</v>
          </cell>
          <cell r="AH7">
            <v>1875</v>
          </cell>
        </row>
        <row r="8">
          <cell r="A8" t="str">
            <v>GJ-01-001-0054</v>
          </cell>
          <cell r="B8" t="str">
            <v>B12 CITTIZEN Main Spinde Carbide Guide Bush(BD18)</v>
          </cell>
          <cell r="C8" t="str">
            <v>DIA 10.0mm</v>
          </cell>
          <cell r="D8" t="str">
            <v>PCS</v>
          </cell>
          <cell r="F8">
            <v>0</v>
          </cell>
          <cell r="H8">
            <v>0</v>
          </cell>
          <cell r="J8">
            <v>0</v>
          </cell>
          <cell r="K8">
            <v>1</v>
          </cell>
          <cell r="L8">
            <v>376.93</v>
          </cell>
          <cell r="N8">
            <v>0</v>
          </cell>
          <cell r="P8">
            <v>0</v>
          </cell>
          <cell r="R8">
            <v>0</v>
          </cell>
          <cell r="T8">
            <v>0</v>
          </cell>
          <cell r="V8">
            <v>0</v>
          </cell>
          <cell r="X8">
            <v>0</v>
          </cell>
          <cell r="Z8">
            <v>0</v>
          </cell>
          <cell r="AB8">
            <v>0</v>
          </cell>
          <cell r="AD8">
            <v>0</v>
          </cell>
          <cell r="AF8">
            <v>0</v>
          </cell>
          <cell r="AG8">
            <v>1</v>
          </cell>
          <cell r="AH8">
            <v>376.93</v>
          </cell>
        </row>
        <row r="9">
          <cell r="A9" t="str">
            <v>GJ-01-002-0042</v>
          </cell>
          <cell r="B9" t="str">
            <v>NSP-1653 B22 TSUGAMI Main Spindle Carbide Guide Bush(G/B)</v>
          </cell>
          <cell r="C9" t="str">
            <v>DIA 8.2mm</v>
          </cell>
          <cell r="D9" t="str">
            <v>PCS</v>
          </cell>
          <cell r="F9">
            <v>0</v>
          </cell>
          <cell r="H9">
            <v>0</v>
          </cell>
          <cell r="J9">
            <v>0</v>
          </cell>
          <cell r="L9">
            <v>0</v>
          </cell>
          <cell r="N9">
            <v>0</v>
          </cell>
          <cell r="P9">
            <v>0</v>
          </cell>
          <cell r="R9">
            <v>0</v>
          </cell>
          <cell r="T9">
            <v>0</v>
          </cell>
          <cell r="V9">
            <v>0</v>
          </cell>
          <cell r="X9">
            <v>0</v>
          </cell>
          <cell r="Z9">
            <v>0</v>
          </cell>
          <cell r="AB9">
            <v>0</v>
          </cell>
          <cell r="AC9">
            <v>2</v>
          </cell>
          <cell r="AD9">
            <v>1115.3900000000001</v>
          </cell>
          <cell r="AF9">
            <v>0</v>
          </cell>
          <cell r="AG9">
            <v>2</v>
          </cell>
          <cell r="AH9">
            <v>1115.3900000000001</v>
          </cell>
        </row>
        <row r="10">
          <cell r="A10" t="str">
            <v>GJ-01-002-0065</v>
          </cell>
          <cell r="B10" t="str">
            <v>NSP-1653 C20 TSUGAMI Main Spindle Carbide Collect Chuck(C/C)</v>
          </cell>
          <cell r="C10" t="str">
            <v>SQU 12.0mm</v>
          </cell>
          <cell r="D10" t="str">
            <v>PCS</v>
          </cell>
          <cell r="F10">
            <v>0</v>
          </cell>
          <cell r="H10">
            <v>0</v>
          </cell>
          <cell r="J10">
            <v>0</v>
          </cell>
          <cell r="L10">
            <v>0</v>
          </cell>
          <cell r="N10">
            <v>0</v>
          </cell>
          <cell r="P10">
            <v>0</v>
          </cell>
          <cell r="R10">
            <v>0</v>
          </cell>
          <cell r="T10">
            <v>0</v>
          </cell>
          <cell r="V10">
            <v>0</v>
          </cell>
          <cell r="X10">
            <v>0</v>
          </cell>
          <cell r="Z10">
            <v>0</v>
          </cell>
          <cell r="AA10">
            <v>1</v>
          </cell>
          <cell r="AB10">
            <v>725</v>
          </cell>
          <cell r="AD10">
            <v>0</v>
          </cell>
          <cell r="AF10">
            <v>0</v>
          </cell>
          <cell r="AG10">
            <v>1</v>
          </cell>
          <cell r="AH10">
            <v>725</v>
          </cell>
        </row>
        <row r="11">
          <cell r="A11" t="str">
            <v>GJ-01-002-0089</v>
          </cell>
          <cell r="B11" t="str">
            <v>NSP-1653 C20 TSUGAMI Main Spinde Carbide Collect Chuck(C/C)</v>
          </cell>
          <cell r="C11" t="str">
            <v>DIA 8.3mm</v>
          </cell>
          <cell r="D11" t="str">
            <v>PCS</v>
          </cell>
          <cell r="E11">
            <v>1</v>
          </cell>
          <cell r="F11">
            <v>395.72</v>
          </cell>
          <cell r="H11">
            <v>0</v>
          </cell>
          <cell r="J11">
            <v>0</v>
          </cell>
          <cell r="L11">
            <v>0</v>
          </cell>
          <cell r="N11">
            <v>0</v>
          </cell>
          <cell r="P11">
            <v>0</v>
          </cell>
          <cell r="R11">
            <v>0</v>
          </cell>
          <cell r="T11">
            <v>0</v>
          </cell>
          <cell r="V11">
            <v>0</v>
          </cell>
          <cell r="X11">
            <v>0</v>
          </cell>
          <cell r="Z11">
            <v>0</v>
          </cell>
          <cell r="AB11">
            <v>0</v>
          </cell>
          <cell r="AD11">
            <v>0</v>
          </cell>
          <cell r="AF11">
            <v>0</v>
          </cell>
          <cell r="AG11">
            <v>1</v>
          </cell>
          <cell r="AH11">
            <v>395.72</v>
          </cell>
        </row>
        <row r="12">
          <cell r="A12" t="str">
            <v>GJ-01-002-0090</v>
          </cell>
          <cell r="B12" t="str">
            <v>NSP-1653 B22 TSUGAMI Main Spinde Carbide Guide Bush(G/B)</v>
          </cell>
          <cell r="C12" t="str">
            <v>DIA 8.3mm</v>
          </cell>
          <cell r="D12" t="str">
            <v>PCS</v>
          </cell>
          <cell r="E12">
            <v>3</v>
          </cell>
          <cell r="F12">
            <v>1187.1800010000002</v>
          </cell>
          <cell r="H12">
            <v>0</v>
          </cell>
          <cell r="J12">
            <v>0</v>
          </cell>
          <cell r="L12">
            <v>0</v>
          </cell>
          <cell r="N12">
            <v>0</v>
          </cell>
          <cell r="P12">
            <v>0</v>
          </cell>
          <cell r="R12">
            <v>0</v>
          </cell>
          <cell r="T12">
            <v>0</v>
          </cell>
          <cell r="V12">
            <v>0</v>
          </cell>
          <cell r="X12">
            <v>0</v>
          </cell>
          <cell r="Z12">
            <v>0</v>
          </cell>
          <cell r="AB12">
            <v>0</v>
          </cell>
          <cell r="AD12">
            <v>0</v>
          </cell>
          <cell r="AF12">
            <v>0</v>
          </cell>
          <cell r="AG12">
            <v>3</v>
          </cell>
          <cell r="AH12">
            <v>1187.1800010000002</v>
          </cell>
        </row>
        <row r="13">
          <cell r="A13" t="str">
            <v>GJ-01-002-0099</v>
          </cell>
          <cell r="B13" t="str">
            <v>NSP-1653 C20 TSUGAMI Main Spinde Carbide Collect Chuck(C/C)</v>
          </cell>
          <cell r="C13" t="str">
            <v>DIA 15.1mm</v>
          </cell>
          <cell r="D13" t="str">
            <v>PCS</v>
          </cell>
          <cell r="E13">
            <v>2</v>
          </cell>
          <cell r="F13">
            <v>791.45</v>
          </cell>
          <cell r="H13">
            <v>0</v>
          </cell>
          <cell r="J13">
            <v>0</v>
          </cell>
          <cell r="L13">
            <v>0</v>
          </cell>
          <cell r="N13">
            <v>0</v>
          </cell>
          <cell r="P13">
            <v>0</v>
          </cell>
          <cell r="R13">
            <v>0</v>
          </cell>
          <cell r="T13">
            <v>0</v>
          </cell>
          <cell r="V13">
            <v>0</v>
          </cell>
          <cell r="X13">
            <v>0</v>
          </cell>
          <cell r="Z13">
            <v>0</v>
          </cell>
          <cell r="AB13">
            <v>0</v>
          </cell>
          <cell r="AD13">
            <v>0</v>
          </cell>
          <cell r="AF13">
            <v>0</v>
          </cell>
          <cell r="AG13">
            <v>2</v>
          </cell>
          <cell r="AH13">
            <v>791.45</v>
          </cell>
        </row>
        <row r="14">
          <cell r="A14" t="str">
            <v>GJ-01-003-0009</v>
          </cell>
          <cell r="B14" t="str">
            <v>L20 Main Spindle  Carbide Collet Chuck (L-16-20CD)</v>
          </cell>
          <cell r="C14" t="str">
            <v>DIA 3.8mm</v>
          </cell>
          <cell r="D14" t="str">
            <v>PCS</v>
          </cell>
          <cell r="F14">
            <v>0</v>
          </cell>
          <cell r="H14">
            <v>0</v>
          </cell>
          <cell r="J14">
            <v>0</v>
          </cell>
          <cell r="L14">
            <v>0</v>
          </cell>
          <cell r="N14">
            <v>0</v>
          </cell>
          <cell r="P14">
            <v>0</v>
          </cell>
          <cell r="R14">
            <v>0</v>
          </cell>
          <cell r="T14">
            <v>0</v>
          </cell>
          <cell r="V14">
            <v>0</v>
          </cell>
          <cell r="X14">
            <v>0</v>
          </cell>
          <cell r="Z14">
            <v>0</v>
          </cell>
          <cell r="AA14">
            <v>1</v>
          </cell>
          <cell r="AB14">
            <v>487.5</v>
          </cell>
          <cell r="AD14">
            <v>0</v>
          </cell>
          <cell r="AF14">
            <v>0</v>
          </cell>
          <cell r="AG14">
            <v>1</v>
          </cell>
          <cell r="AH14">
            <v>487.5</v>
          </cell>
        </row>
        <row r="15">
          <cell r="A15" t="str">
            <v>GJ-01-003-0010</v>
          </cell>
          <cell r="B15" t="str">
            <v>L20 Main Spindle Carbide Guide Bush (L-16-30B BD)</v>
          </cell>
          <cell r="C15" t="str">
            <v>DIA 3.8mm</v>
          </cell>
          <cell r="D15" t="str">
            <v>PCS</v>
          </cell>
          <cell r="F15">
            <v>0</v>
          </cell>
          <cell r="H15">
            <v>0</v>
          </cell>
          <cell r="J15">
            <v>0</v>
          </cell>
          <cell r="L15">
            <v>0</v>
          </cell>
          <cell r="N15">
            <v>0</v>
          </cell>
          <cell r="P15">
            <v>0</v>
          </cell>
          <cell r="R15">
            <v>0</v>
          </cell>
          <cell r="T15">
            <v>0</v>
          </cell>
          <cell r="V15">
            <v>0</v>
          </cell>
          <cell r="X15">
            <v>0</v>
          </cell>
          <cell r="Z15">
            <v>0</v>
          </cell>
          <cell r="AA15">
            <v>1</v>
          </cell>
          <cell r="AB15">
            <v>488.5</v>
          </cell>
          <cell r="AD15">
            <v>0</v>
          </cell>
          <cell r="AF15">
            <v>0</v>
          </cell>
          <cell r="AG15">
            <v>1</v>
          </cell>
          <cell r="AH15">
            <v>488.5</v>
          </cell>
        </row>
        <row r="16">
          <cell r="A16" t="str">
            <v>GJ-01-003-0038</v>
          </cell>
          <cell r="B16" t="str">
            <v>L20 Main Spindle Carbide Guide Bush (L-16-30B BD)</v>
          </cell>
          <cell r="C16" t="str">
            <v>DIA 8.0mm</v>
          </cell>
          <cell r="D16" t="str">
            <v>PCS</v>
          </cell>
          <cell r="F16">
            <v>0</v>
          </cell>
          <cell r="H16">
            <v>0</v>
          </cell>
          <cell r="J16">
            <v>0</v>
          </cell>
          <cell r="L16">
            <v>0</v>
          </cell>
          <cell r="N16">
            <v>0</v>
          </cell>
          <cell r="P16">
            <v>0</v>
          </cell>
          <cell r="R16">
            <v>0</v>
          </cell>
          <cell r="T16">
            <v>0</v>
          </cell>
          <cell r="V16">
            <v>0</v>
          </cell>
          <cell r="X16">
            <v>0</v>
          </cell>
          <cell r="Z16">
            <v>0</v>
          </cell>
          <cell r="AB16">
            <v>0</v>
          </cell>
          <cell r="AC16">
            <v>1</v>
          </cell>
          <cell r="AD16">
            <v>490.38</v>
          </cell>
          <cell r="AF16">
            <v>0</v>
          </cell>
          <cell r="AG16">
            <v>1</v>
          </cell>
          <cell r="AH16">
            <v>490.38</v>
          </cell>
        </row>
        <row r="17">
          <cell r="A17" t="str">
            <v>GJ-01-003-0093</v>
          </cell>
          <cell r="B17" t="str">
            <v>L20 Main Spindle  Carbide Collet Chuck (L-16-20CD)</v>
          </cell>
          <cell r="C17" t="str">
            <v>DIA 15.6mm</v>
          </cell>
          <cell r="D17" t="str">
            <v>PCS</v>
          </cell>
          <cell r="F17">
            <v>0</v>
          </cell>
          <cell r="H17">
            <v>0</v>
          </cell>
          <cell r="J17">
            <v>0</v>
          </cell>
          <cell r="L17">
            <v>0</v>
          </cell>
          <cell r="N17">
            <v>0</v>
          </cell>
          <cell r="P17">
            <v>0</v>
          </cell>
          <cell r="R17">
            <v>0</v>
          </cell>
          <cell r="T17">
            <v>0</v>
          </cell>
          <cell r="V17">
            <v>0</v>
          </cell>
          <cell r="X17">
            <v>0</v>
          </cell>
          <cell r="Z17">
            <v>0</v>
          </cell>
          <cell r="AB17">
            <v>0</v>
          </cell>
          <cell r="AC17">
            <v>2</v>
          </cell>
          <cell r="AD17">
            <v>1166</v>
          </cell>
          <cell r="AF17">
            <v>0</v>
          </cell>
          <cell r="AG17">
            <v>2</v>
          </cell>
          <cell r="AH17">
            <v>1166</v>
          </cell>
        </row>
        <row r="18">
          <cell r="A18" t="str">
            <v>GJ-01-003-0112</v>
          </cell>
          <cell r="B18" t="str">
            <v>L20 Main Spindle Carbide Guide Bush (L-16-30B BD)</v>
          </cell>
          <cell r="C18" t="str">
            <v>DIA 18.5mm</v>
          </cell>
          <cell r="D18" t="str">
            <v>PCS</v>
          </cell>
          <cell r="F18">
            <v>0</v>
          </cell>
          <cell r="H18">
            <v>0</v>
          </cell>
          <cell r="J18">
            <v>0</v>
          </cell>
          <cell r="L18">
            <v>0</v>
          </cell>
          <cell r="N18">
            <v>0</v>
          </cell>
          <cell r="P18">
            <v>0</v>
          </cell>
          <cell r="R18">
            <v>0</v>
          </cell>
          <cell r="T18">
            <v>0</v>
          </cell>
          <cell r="V18">
            <v>0</v>
          </cell>
          <cell r="X18">
            <v>0</v>
          </cell>
          <cell r="Z18">
            <v>0</v>
          </cell>
          <cell r="AB18">
            <v>0</v>
          </cell>
          <cell r="AC18">
            <v>1</v>
          </cell>
          <cell r="AD18">
            <v>557.69000000000005</v>
          </cell>
          <cell r="AF18">
            <v>0</v>
          </cell>
          <cell r="AG18">
            <v>1</v>
          </cell>
          <cell r="AH18">
            <v>557.69000000000005</v>
          </cell>
        </row>
        <row r="19">
          <cell r="A19" t="str">
            <v>GJ-01-003-0117</v>
          </cell>
          <cell r="B19" t="str">
            <v>L20 Main Spindle  Carbide Collet Chuck (L-16-20CD)</v>
          </cell>
          <cell r="C19" t="str">
            <v>DIA 11.05mm</v>
          </cell>
          <cell r="D19" t="str">
            <v>PCS</v>
          </cell>
          <cell r="F19">
            <v>0</v>
          </cell>
          <cell r="H19">
            <v>0</v>
          </cell>
          <cell r="J19">
            <v>0</v>
          </cell>
          <cell r="L19">
            <v>0</v>
          </cell>
          <cell r="N19">
            <v>0</v>
          </cell>
          <cell r="P19">
            <v>0</v>
          </cell>
          <cell r="R19">
            <v>0</v>
          </cell>
          <cell r="T19">
            <v>0</v>
          </cell>
          <cell r="V19">
            <v>0</v>
          </cell>
          <cell r="X19">
            <v>0</v>
          </cell>
          <cell r="Z19">
            <v>0</v>
          </cell>
          <cell r="AA19">
            <v>1</v>
          </cell>
          <cell r="AB19">
            <v>557.69000000000005</v>
          </cell>
          <cell r="AC19">
            <v>1</v>
          </cell>
          <cell r="AD19">
            <v>557.69000000000005</v>
          </cell>
          <cell r="AF19">
            <v>0</v>
          </cell>
          <cell r="AG19">
            <v>2</v>
          </cell>
          <cell r="AH19">
            <v>1115.3800000000001</v>
          </cell>
        </row>
        <row r="20">
          <cell r="A20" t="str">
            <v>GJ-01-004-0041</v>
          </cell>
          <cell r="B20" t="str">
            <v>L25 Main Spinde  Carbide Collect Chuck (C/C)</v>
          </cell>
          <cell r="C20" t="str">
            <v>DIA 15.6mm</v>
          </cell>
          <cell r="D20" t="str">
            <v>PCS</v>
          </cell>
          <cell r="F20">
            <v>0</v>
          </cell>
          <cell r="H20">
            <v>0</v>
          </cell>
          <cell r="J20">
            <v>0</v>
          </cell>
          <cell r="L20">
            <v>0</v>
          </cell>
          <cell r="N20">
            <v>0</v>
          </cell>
          <cell r="P20">
            <v>0</v>
          </cell>
          <cell r="R20">
            <v>0</v>
          </cell>
          <cell r="T20">
            <v>0</v>
          </cell>
          <cell r="V20">
            <v>0</v>
          </cell>
          <cell r="X20">
            <v>0</v>
          </cell>
          <cell r="Z20">
            <v>0</v>
          </cell>
          <cell r="AB20">
            <v>0</v>
          </cell>
          <cell r="AC20">
            <v>2</v>
          </cell>
          <cell r="AD20">
            <v>0</v>
          </cell>
          <cell r="AF20">
            <v>0</v>
          </cell>
          <cell r="AG20">
            <v>2</v>
          </cell>
          <cell r="AH20">
            <v>0</v>
          </cell>
        </row>
        <row r="21">
          <cell r="A21" t="str">
            <v>GJ-01-006-0002</v>
          </cell>
          <cell r="B21" t="str">
            <v>BNC-34 Main Spinde Collect Chuck (TD-36 C42 0171E)</v>
          </cell>
          <cell r="C21" t="str">
            <v>DIA 8.0mm</v>
          </cell>
          <cell r="D21" t="str">
            <v>PCS</v>
          </cell>
          <cell r="F21">
            <v>0</v>
          </cell>
          <cell r="H21">
            <v>0</v>
          </cell>
          <cell r="J21">
            <v>0</v>
          </cell>
          <cell r="L21">
            <v>0</v>
          </cell>
          <cell r="N21">
            <v>0</v>
          </cell>
          <cell r="P21">
            <v>0</v>
          </cell>
          <cell r="R21">
            <v>0</v>
          </cell>
          <cell r="T21">
            <v>0</v>
          </cell>
          <cell r="V21">
            <v>0</v>
          </cell>
          <cell r="X21">
            <v>0</v>
          </cell>
          <cell r="Z21">
            <v>0</v>
          </cell>
          <cell r="AB21">
            <v>0</v>
          </cell>
          <cell r="AD21">
            <v>0</v>
          </cell>
          <cell r="AE21">
            <v>1</v>
          </cell>
          <cell r="AF21">
            <v>390</v>
          </cell>
          <cell r="AG21">
            <v>1</v>
          </cell>
          <cell r="AH21">
            <v>390</v>
          </cell>
        </row>
        <row r="22">
          <cell r="A22" t="str">
            <v>GJ-01-006-0034</v>
          </cell>
          <cell r="B22" t="str">
            <v>BNC-34 Main Spinde Collect Chuck (TD-36 C42 0171E)</v>
          </cell>
          <cell r="C22" t="str">
            <v>DIA 26.0mm</v>
          </cell>
          <cell r="D22" t="str">
            <v>PCS</v>
          </cell>
          <cell r="F22">
            <v>0</v>
          </cell>
          <cell r="G22">
            <v>1</v>
          </cell>
          <cell r="H22">
            <v>300</v>
          </cell>
          <cell r="J22">
            <v>0</v>
          </cell>
          <cell r="L22">
            <v>0</v>
          </cell>
          <cell r="N22">
            <v>0</v>
          </cell>
          <cell r="P22">
            <v>0</v>
          </cell>
          <cell r="R22">
            <v>0</v>
          </cell>
          <cell r="T22">
            <v>0</v>
          </cell>
          <cell r="V22">
            <v>0</v>
          </cell>
          <cell r="X22">
            <v>0</v>
          </cell>
          <cell r="Z22">
            <v>0</v>
          </cell>
          <cell r="AB22">
            <v>0</v>
          </cell>
          <cell r="AD22">
            <v>0</v>
          </cell>
          <cell r="AF22">
            <v>0</v>
          </cell>
          <cell r="AG22">
            <v>1</v>
          </cell>
          <cell r="AH22">
            <v>300</v>
          </cell>
        </row>
        <row r="23">
          <cell r="A23" t="str">
            <v>GJ-01-006-0073</v>
          </cell>
          <cell r="B23" t="str">
            <v>BNC-34 Main Spinde Collect Chuck (TD-36 C42 0171E)</v>
          </cell>
          <cell r="C23" t="str">
            <v>DIA 18.5mm</v>
          </cell>
          <cell r="D23" t="str">
            <v>PCS</v>
          </cell>
          <cell r="F23">
            <v>0</v>
          </cell>
          <cell r="H23">
            <v>0</v>
          </cell>
          <cell r="J23">
            <v>0</v>
          </cell>
          <cell r="L23">
            <v>0</v>
          </cell>
          <cell r="N23">
            <v>0</v>
          </cell>
          <cell r="P23">
            <v>0</v>
          </cell>
          <cell r="R23">
            <v>0</v>
          </cell>
          <cell r="T23">
            <v>0</v>
          </cell>
          <cell r="V23">
            <v>0</v>
          </cell>
          <cell r="X23">
            <v>0</v>
          </cell>
          <cell r="Z23">
            <v>0</v>
          </cell>
          <cell r="AB23">
            <v>0</v>
          </cell>
          <cell r="AC23">
            <v>1</v>
          </cell>
          <cell r="AD23">
            <v>413.47</v>
          </cell>
          <cell r="AF23">
            <v>0</v>
          </cell>
          <cell r="AG23">
            <v>1</v>
          </cell>
          <cell r="AH23">
            <v>413.47</v>
          </cell>
        </row>
        <row r="24">
          <cell r="A24" t="str">
            <v>GJ-01-009-0011</v>
          </cell>
          <cell r="B24" t="str">
            <v>BNC-20 Main Spinde Carbide Collect Chuck (TD-36 C28 0148E)</v>
          </cell>
          <cell r="C24" t="str">
            <v>DIA 11.5mm</v>
          </cell>
          <cell r="D24" t="str">
            <v>PCS</v>
          </cell>
          <cell r="F24">
            <v>0</v>
          </cell>
          <cell r="H24">
            <v>0</v>
          </cell>
          <cell r="J24">
            <v>0</v>
          </cell>
          <cell r="L24">
            <v>0</v>
          </cell>
          <cell r="N24">
            <v>0</v>
          </cell>
          <cell r="P24">
            <v>0</v>
          </cell>
          <cell r="R24">
            <v>0</v>
          </cell>
          <cell r="T24">
            <v>0</v>
          </cell>
          <cell r="V24">
            <v>0</v>
          </cell>
          <cell r="X24">
            <v>0</v>
          </cell>
          <cell r="Z24">
            <v>0</v>
          </cell>
          <cell r="AB24">
            <v>0</v>
          </cell>
          <cell r="AC24">
            <v>3</v>
          </cell>
          <cell r="AD24">
            <v>1673.079999</v>
          </cell>
          <cell r="AF24">
            <v>0</v>
          </cell>
          <cell r="AG24">
            <v>3</v>
          </cell>
          <cell r="AH24">
            <v>1673.079999</v>
          </cell>
        </row>
        <row r="25">
          <cell r="A25" t="str">
            <v>GJ-01-013-0003</v>
          </cell>
          <cell r="B25" t="str">
            <v>BNC42 Main Spinde Collect Chuck (TD-36 C48 0173E)</v>
          </cell>
          <cell r="C25" t="str">
            <v>DIA 35.0 MM</v>
          </cell>
          <cell r="D25" t="str">
            <v>PCS</v>
          </cell>
          <cell r="F25">
            <v>0</v>
          </cell>
          <cell r="H25">
            <v>0</v>
          </cell>
          <cell r="I25">
            <v>1</v>
          </cell>
          <cell r="J25">
            <v>437.61</v>
          </cell>
          <cell r="L25">
            <v>0</v>
          </cell>
          <cell r="N25">
            <v>0</v>
          </cell>
          <cell r="P25">
            <v>0</v>
          </cell>
          <cell r="R25">
            <v>0</v>
          </cell>
          <cell r="T25">
            <v>0</v>
          </cell>
          <cell r="V25">
            <v>0</v>
          </cell>
          <cell r="X25">
            <v>0</v>
          </cell>
          <cell r="Z25">
            <v>0</v>
          </cell>
          <cell r="AB25">
            <v>0</v>
          </cell>
          <cell r="AD25">
            <v>0</v>
          </cell>
          <cell r="AF25">
            <v>0</v>
          </cell>
          <cell r="AG25">
            <v>1</v>
          </cell>
          <cell r="AH25">
            <v>437.61</v>
          </cell>
        </row>
        <row r="26">
          <cell r="A26" t="str">
            <v>GJ-01-013-0004</v>
          </cell>
          <cell r="B26" t="str">
            <v>BNC42 Main Spinde Collect Chuck (TD-36 C48 0173E)</v>
          </cell>
          <cell r="C26" t="str">
            <v>DIA 31.75 MM</v>
          </cell>
          <cell r="D26" t="str">
            <v>PCS</v>
          </cell>
          <cell r="F26">
            <v>0</v>
          </cell>
          <cell r="H26">
            <v>0</v>
          </cell>
          <cell r="I26">
            <v>1</v>
          </cell>
          <cell r="J26">
            <v>437.61</v>
          </cell>
          <cell r="L26">
            <v>0</v>
          </cell>
          <cell r="N26">
            <v>0</v>
          </cell>
          <cell r="P26">
            <v>0</v>
          </cell>
          <cell r="R26">
            <v>0</v>
          </cell>
          <cell r="T26">
            <v>0</v>
          </cell>
          <cell r="V26">
            <v>0</v>
          </cell>
          <cell r="X26">
            <v>0</v>
          </cell>
          <cell r="Z26">
            <v>0</v>
          </cell>
          <cell r="AB26">
            <v>0</v>
          </cell>
          <cell r="AD26">
            <v>0</v>
          </cell>
          <cell r="AF26">
            <v>0</v>
          </cell>
          <cell r="AG26">
            <v>1</v>
          </cell>
          <cell r="AH26">
            <v>437.61</v>
          </cell>
        </row>
        <row r="27">
          <cell r="A27" t="str">
            <v>GJ-01-013-0012</v>
          </cell>
          <cell r="B27" t="str">
            <v>BNC42 Main Spinde Collect Chuck (TD-36 C48 0173E)</v>
          </cell>
          <cell r="C27" t="str">
            <v>HEX 5/8 MM</v>
          </cell>
          <cell r="D27" t="str">
            <v>PCS</v>
          </cell>
          <cell r="F27">
            <v>0</v>
          </cell>
          <cell r="H27">
            <v>0</v>
          </cell>
          <cell r="I27">
            <v>1</v>
          </cell>
          <cell r="J27">
            <v>524.78</v>
          </cell>
          <cell r="L27">
            <v>0</v>
          </cell>
          <cell r="N27">
            <v>0</v>
          </cell>
          <cell r="P27">
            <v>0</v>
          </cell>
          <cell r="R27">
            <v>0</v>
          </cell>
          <cell r="T27">
            <v>0</v>
          </cell>
          <cell r="V27">
            <v>0</v>
          </cell>
          <cell r="X27">
            <v>0</v>
          </cell>
          <cell r="Z27">
            <v>0</v>
          </cell>
          <cell r="AB27">
            <v>0</v>
          </cell>
          <cell r="AD27">
            <v>0</v>
          </cell>
          <cell r="AF27">
            <v>0</v>
          </cell>
          <cell r="AG27">
            <v>1</v>
          </cell>
          <cell r="AH27">
            <v>524.78</v>
          </cell>
        </row>
        <row r="28">
          <cell r="A28" t="str">
            <v>GJ-02-006-0003</v>
          </cell>
          <cell r="B28" t="str">
            <v>TAP(丝攻)</v>
          </cell>
          <cell r="C28" t="str">
            <v>YAMAWA 2-56UNC P1 N-PO CUT TAP HSSE</v>
          </cell>
          <cell r="D28" t="str">
            <v>支</v>
          </cell>
          <cell r="E28">
            <v>49</v>
          </cell>
          <cell r="F28">
            <v>3486.5394830000005</v>
          </cell>
          <cell r="G28">
            <v>20</v>
          </cell>
          <cell r="H28">
            <v>1423.07734</v>
          </cell>
          <cell r="J28">
            <v>0</v>
          </cell>
          <cell r="K28">
            <v>6</v>
          </cell>
          <cell r="L28">
            <v>426.92320200000006</v>
          </cell>
          <cell r="N28">
            <v>0</v>
          </cell>
          <cell r="P28">
            <v>0</v>
          </cell>
          <cell r="R28">
            <v>0</v>
          </cell>
          <cell r="T28">
            <v>0</v>
          </cell>
          <cell r="V28">
            <v>0</v>
          </cell>
          <cell r="X28">
            <v>0</v>
          </cell>
          <cell r="Z28">
            <v>0</v>
          </cell>
          <cell r="AB28">
            <v>0</v>
          </cell>
          <cell r="AD28">
            <v>0</v>
          </cell>
          <cell r="AF28">
            <v>0</v>
          </cell>
          <cell r="AG28">
            <v>75</v>
          </cell>
          <cell r="AH28">
            <v>5336.5400250000002</v>
          </cell>
        </row>
        <row r="29">
          <cell r="A29" t="str">
            <v>GJ-03-001-0005</v>
          </cell>
          <cell r="B29" t="str">
            <v>PCB DRILL (PCB钻)</v>
          </cell>
          <cell r="C29" t="str">
            <v>DIA 0.5MM</v>
          </cell>
          <cell r="D29" t="str">
            <v>PCS</v>
          </cell>
          <cell r="F29">
            <v>0</v>
          </cell>
          <cell r="H29">
            <v>0</v>
          </cell>
          <cell r="J29">
            <v>0</v>
          </cell>
          <cell r="L29">
            <v>0</v>
          </cell>
          <cell r="N29">
            <v>0</v>
          </cell>
          <cell r="P29">
            <v>0</v>
          </cell>
          <cell r="R29">
            <v>0</v>
          </cell>
          <cell r="T29">
            <v>0</v>
          </cell>
          <cell r="V29">
            <v>0</v>
          </cell>
          <cell r="X29">
            <v>0</v>
          </cell>
          <cell r="Z29">
            <v>0</v>
          </cell>
          <cell r="AB29">
            <v>0</v>
          </cell>
          <cell r="AC29">
            <v>23</v>
          </cell>
          <cell r="AD29">
            <v>218.5</v>
          </cell>
          <cell r="AF29">
            <v>0</v>
          </cell>
          <cell r="AG29">
            <v>23</v>
          </cell>
          <cell r="AH29">
            <v>218.5</v>
          </cell>
        </row>
        <row r="30">
          <cell r="A30" t="str">
            <v>GJ-03-001-0006</v>
          </cell>
          <cell r="B30" t="str">
            <v>PCB DRILL (PCB钻)</v>
          </cell>
          <cell r="C30" t="str">
            <v>DIA 0.5x25x6.5</v>
          </cell>
          <cell r="D30" t="str">
            <v>PCS</v>
          </cell>
          <cell r="F30">
            <v>0</v>
          </cell>
          <cell r="H30">
            <v>0</v>
          </cell>
          <cell r="J30">
            <v>0</v>
          </cell>
          <cell r="L30">
            <v>0</v>
          </cell>
          <cell r="N30">
            <v>0</v>
          </cell>
          <cell r="P30">
            <v>0</v>
          </cell>
          <cell r="R30">
            <v>0</v>
          </cell>
          <cell r="T30">
            <v>0</v>
          </cell>
          <cell r="V30">
            <v>0</v>
          </cell>
          <cell r="X30">
            <v>0</v>
          </cell>
          <cell r="Z30">
            <v>0</v>
          </cell>
          <cell r="AB30">
            <v>0</v>
          </cell>
          <cell r="AD30">
            <v>0</v>
          </cell>
          <cell r="AE30">
            <v>10</v>
          </cell>
          <cell r="AF30">
            <v>0</v>
          </cell>
          <cell r="AG30">
            <v>10</v>
          </cell>
          <cell r="AH30">
            <v>0</v>
          </cell>
        </row>
        <row r="31">
          <cell r="A31" t="str">
            <v>GJ-03-001-0007</v>
          </cell>
          <cell r="B31" t="str">
            <v>PCB DRILL (PCB钻)</v>
          </cell>
          <cell r="C31" t="str">
            <v>DIA 0.60MM</v>
          </cell>
          <cell r="D31" t="str">
            <v>PCS</v>
          </cell>
          <cell r="F31">
            <v>0</v>
          </cell>
          <cell r="H31">
            <v>0</v>
          </cell>
          <cell r="J31">
            <v>0</v>
          </cell>
          <cell r="L31">
            <v>0</v>
          </cell>
          <cell r="N31">
            <v>0</v>
          </cell>
          <cell r="P31">
            <v>0</v>
          </cell>
          <cell r="R31">
            <v>0</v>
          </cell>
          <cell r="S31">
            <v>2</v>
          </cell>
          <cell r="T31">
            <v>19</v>
          </cell>
          <cell r="V31">
            <v>0</v>
          </cell>
          <cell r="X31">
            <v>0</v>
          </cell>
          <cell r="Z31">
            <v>0</v>
          </cell>
          <cell r="AB31">
            <v>0</v>
          </cell>
          <cell r="AD31">
            <v>0</v>
          </cell>
          <cell r="AF31">
            <v>0</v>
          </cell>
          <cell r="AG31">
            <v>2</v>
          </cell>
          <cell r="AH31">
            <v>19</v>
          </cell>
        </row>
        <row r="32">
          <cell r="A32" t="str">
            <v>GJ-03-001-0009</v>
          </cell>
          <cell r="B32" t="str">
            <v>PCB DRILL (PCB钻)</v>
          </cell>
          <cell r="C32" t="str">
            <v>DIA 0.65MM</v>
          </cell>
          <cell r="D32" t="str">
            <v>PCS</v>
          </cell>
          <cell r="F32">
            <v>0</v>
          </cell>
          <cell r="H32">
            <v>0</v>
          </cell>
          <cell r="J32">
            <v>0</v>
          </cell>
          <cell r="L32">
            <v>0</v>
          </cell>
          <cell r="N32">
            <v>0</v>
          </cell>
          <cell r="P32">
            <v>0</v>
          </cell>
          <cell r="R32">
            <v>0</v>
          </cell>
          <cell r="T32">
            <v>0</v>
          </cell>
          <cell r="V32">
            <v>0</v>
          </cell>
          <cell r="X32">
            <v>0</v>
          </cell>
          <cell r="Z32">
            <v>0</v>
          </cell>
          <cell r="AB32">
            <v>0</v>
          </cell>
          <cell r="AC32">
            <v>26</v>
          </cell>
          <cell r="AD32">
            <v>247</v>
          </cell>
          <cell r="AF32">
            <v>0</v>
          </cell>
          <cell r="AG32">
            <v>26</v>
          </cell>
          <cell r="AH32">
            <v>247</v>
          </cell>
        </row>
        <row r="33">
          <cell r="A33" t="str">
            <v>GJ-03-001-0012</v>
          </cell>
          <cell r="B33" t="str">
            <v>PCB DRILL (PCB钻)</v>
          </cell>
          <cell r="C33" t="str">
            <v>DIA 0.75MM</v>
          </cell>
          <cell r="D33" t="str">
            <v>PCS</v>
          </cell>
          <cell r="F33">
            <v>0</v>
          </cell>
          <cell r="H33">
            <v>0</v>
          </cell>
          <cell r="J33">
            <v>0</v>
          </cell>
          <cell r="L33">
            <v>0</v>
          </cell>
          <cell r="N33">
            <v>0</v>
          </cell>
          <cell r="P33">
            <v>0</v>
          </cell>
          <cell r="R33">
            <v>0</v>
          </cell>
          <cell r="T33">
            <v>0</v>
          </cell>
          <cell r="V33">
            <v>0</v>
          </cell>
          <cell r="W33">
            <v>7</v>
          </cell>
          <cell r="X33">
            <v>66.5</v>
          </cell>
          <cell r="Z33">
            <v>0</v>
          </cell>
          <cell r="AB33">
            <v>0</v>
          </cell>
          <cell r="AD33">
            <v>0</v>
          </cell>
          <cell r="AF33">
            <v>0</v>
          </cell>
          <cell r="AG33">
            <v>7</v>
          </cell>
          <cell r="AH33">
            <v>66.5</v>
          </cell>
        </row>
        <row r="34">
          <cell r="A34" t="str">
            <v>GJ-03-001-0021</v>
          </cell>
          <cell r="B34" t="str">
            <v>PCB DRILL (PCB钻)</v>
          </cell>
          <cell r="C34" t="str">
            <v>DIA 1.15MM</v>
          </cell>
          <cell r="D34" t="str">
            <v>PCS</v>
          </cell>
          <cell r="F34">
            <v>0</v>
          </cell>
          <cell r="H34">
            <v>0</v>
          </cell>
          <cell r="J34">
            <v>0</v>
          </cell>
          <cell r="L34">
            <v>0</v>
          </cell>
          <cell r="N34">
            <v>0</v>
          </cell>
          <cell r="P34">
            <v>0</v>
          </cell>
          <cell r="R34">
            <v>0</v>
          </cell>
          <cell r="T34">
            <v>0</v>
          </cell>
          <cell r="V34">
            <v>0</v>
          </cell>
          <cell r="W34">
            <v>29</v>
          </cell>
          <cell r="X34">
            <v>275.5</v>
          </cell>
          <cell r="Z34">
            <v>0</v>
          </cell>
          <cell r="AB34">
            <v>0</v>
          </cell>
          <cell r="AD34">
            <v>0</v>
          </cell>
          <cell r="AF34">
            <v>0</v>
          </cell>
          <cell r="AG34">
            <v>29</v>
          </cell>
          <cell r="AH34">
            <v>275.5</v>
          </cell>
        </row>
        <row r="35">
          <cell r="A35" t="str">
            <v>GJ-03-001-0024</v>
          </cell>
          <cell r="B35" t="str">
            <v>PCB DRILL (PCB钻)</v>
          </cell>
          <cell r="C35" t="str">
            <v>DIA 1.40MM</v>
          </cell>
          <cell r="D35" t="str">
            <v>PCS</v>
          </cell>
          <cell r="F35">
            <v>0</v>
          </cell>
          <cell r="H35">
            <v>0</v>
          </cell>
          <cell r="J35">
            <v>0</v>
          </cell>
          <cell r="L35">
            <v>0</v>
          </cell>
          <cell r="N35">
            <v>0</v>
          </cell>
          <cell r="P35">
            <v>0</v>
          </cell>
          <cell r="R35">
            <v>0</v>
          </cell>
          <cell r="T35">
            <v>0</v>
          </cell>
          <cell r="V35">
            <v>0</v>
          </cell>
          <cell r="X35">
            <v>0</v>
          </cell>
          <cell r="Z35">
            <v>0</v>
          </cell>
          <cell r="AB35">
            <v>0</v>
          </cell>
          <cell r="AD35">
            <v>0</v>
          </cell>
          <cell r="AE35">
            <v>51</v>
          </cell>
          <cell r="AF35">
            <v>0</v>
          </cell>
          <cell r="AG35">
            <v>51</v>
          </cell>
          <cell r="AH35">
            <v>0</v>
          </cell>
        </row>
        <row r="36">
          <cell r="A36" t="str">
            <v>GJ-03-001-0025</v>
          </cell>
          <cell r="B36" t="str">
            <v>PCB DRILL (PCB钻)</v>
          </cell>
          <cell r="C36" t="str">
            <v>DIA 1.42MM</v>
          </cell>
          <cell r="D36" t="str">
            <v>PCS</v>
          </cell>
          <cell r="F36">
            <v>0</v>
          </cell>
          <cell r="H36">
            <v>0</v>
          </cell>
          <cell r="J36">
            <v>0</v>
          </cell>
          <cell r="L36">
            <v>0</v>
          </cell>
          <cell r="N36">
            <v>0</v>
          </cell>
          <cell r="P36">
            <v>0</v>
          </cell>
          <cell r="R36">
            <v>0</v>
          </cell>
          <cell r="T36">
            <v>0</v>
          </cell>
          <cell r="V36">
            <v>0</v>
          </cell>
          <cell r="X36">
            <v>0</v>
          </cell>
          <cell r="Z36">
            <v>0</v>
          </cell>
          <cell r="AB36">
            <v>0</v>
          </cell>
          <cell r="AD36">
            <v>0</v>
          </cell>
          <cell r="AE36">
            <v>17</v>
          </cell>
          <cell r="AF36">
            <v>0</v>
          </cell>
          <cell r="AG36">
            <v>17</v>
          </cell>
          <cell r="AH36">
            <v>0</v>
          </cell>
        </row>
        <row r="37">
          <cell r="A37" t="str">
            <v>GJ-03-001-0026</v>
          </cell>
          <cell r="B37" t="str">
            <v>PCB DRILL (PCB钻)</v>
          </cell>
          <cell r="C37" t="str">
            <v>DIA 1.45MM</v>
          </cell>
          <cell r="D37" t="str">
            <v>PCS</v>
          </cell>
          <cell r="F37">
            <v>0</v>
          </cell>
          <cell r="H37">
            <v>0</v>
          </cell>
          <cell r="J37">
            <v>0</v>
          </cell>
          <cell r="L37">
            <v>0</v>
          </cell>
          <cell r="N37">
            <v>0</v>
          </cell>
          <cell r="P37">
            <v>0</v>
          </cell>
          <cell r="R37">
            <v>0</v>
          </cell>
          <cell r="T37">
            <v>0</v>
          </cell>
          <cell r="V37">
            <v>0</v>
          </cell>
          <cell r="X37">
            <v>0</v>
          </cell>
          <cell r="Z37">
            <v>0</v>
          </cell>
          <cell r="AB37">
            <v>0</v>
          </cell>
          <cell r="AD37">
            <v>0</v>
          </cell>
          <cell r="AE37">
            <v>2</v>
          </cell>
          <cell r="AF37">
            <v>0</v>
          </cell>
          <cell r="AG37">
            <v>2</v>
          </cell>
          <cell r="AH37">
            <v>0</v>
          </cell>
        </row>
        <row r="38">
          <cell r="A38" t="str">
            <v>GJ-03-001-0027</v>
          </cell>
          <cell r="B38" t="str">
            <v>PCB DRILL (PCB钻)</v>
          </cell>
          <cell r="C38" t="str">
            <v>DIA 1.50MM</v>
          </cell>
          <cell r="D38" t="str">
            <v>PCS</v>
          </cell>
          <cell r="F38">
            <v>0</v>
          </cell>
          <cell r="H38">
            <v>0</v>
          </cell>
          <cell r="J38">
            <v>0</v>
          </cell>
          <cell r="L38">
            <v>0</v>
          </cell>
          <cell r="N38">
            <v>0</v>
          </cell>
          <cell r="P38">
            <v>0</v>
          </cell>
          <cell r="R38">
            <v>0</v>
          </cell>
          <cell r="T38">
            <v>0</v>
          </cell>
          <cell r="V38">
            <v>0</v>
          </cell>
          <cell r="X38">
            <v>0</v>
          </cell>
          <cell r="Z38">
            <v>0</v>
          </cell>
          <cell r="AB38">
            <v>0</v>
          </cell>
          <cell r="AD38">
            <v>0</v>
          </cell>
          <cell r="AE38">
            <v>86</v>
          </cell>
          <cell r="AF38">
            <v>0</v>
          </cell>
          <cell r="AG38">
            <v>86</v>
          </cell>
          <cell r="AH38">
            <v>0</v>
          </cell>
        </row>
        <row r="39">
          <cell r="A39" t="str">
            <v>GJ-03-001-0031</v>
          </cell>
          <cell r="B39" t="str">
            <v>PCB DRILL (PCB钻)</v>
          </cell>
          <cell r="C39" t="str">
            <v>DIA 1.80MM</v>
          </cell>
          <cell r="D39" t="str">
            <v>PCS</v>
          </cell>
          <cell r="F39">
            <v>0</v>
          </cell>
          <cell r="H39">
            <v>0</v>
          </cell>
          <cell r="J39">
            <v>0</v>
          </cell>
          <cell r="L39">
            <v>0</v>
          </cell>
          <cell r="N39">
            <v>0</v>
          </cell>
          <cell r="P39">
            <v>0</v>
          </cell>
          <cell r="R39">
            <v>0</v>
          </cell>
          <cell r="T39">
            <v>0</v>
          </cell>
          <cell r="V39">
            <v>0</v>
          </cell>
          <cell r="X39">
            <v>0</v>
          </cell>
          <cell r="Z39">
            <v>0</v>
          </cell>
          <cell r="AB39">
            <v>0</v>
          </cell>
          <cell r="AD39">
            <v>0</v>
          </cell>
          <cell r="AE39">
            <v>3</v>
          </cell>
          <cell r="AF39">
            <v>0</v>
          </cell>
          <cell r="AG39">
            <v>3</v>
          </cell>
          <cell r="AH39">
            <v>0</v>
          </cell>
        </row>
        <row r="40">
          <cell r="A40" t="str">
            <v>GJ-03-001-0032</v>
          </cell>
          <cell r="B40" t="str">
            <v>PCB DRILL (PCB钻)</v>
          </cell>
          <cell r="C40" t="str">
            <v>DIA 1.82MM</v>
          </cell>
          <cell r="D40" t="str">
            <v>PCS</v>
          </cell>
          <cell r="F40">
            <v>0</v>
          </cell>
          <cell r="H40">
            <v>0</v>
          </cell>
          <cell r="J40">
            <v>0</v>
          </cell>
          <cell r="L40">
            <v>0</v>
          </cell>
          <cell r="N40">
            <v>0</v>
          </cell>
          <cell r="P40">
            <v>0</v>
          </cell>
          <cell r="R40">
            <v>0</v>
          </cell>
          <cell r="T40">
            <v>0</v>
          </cell>
          <cell r="V40">
            <v>0</v>
          </cell>
          <cell r="X40">
            <v>0</v>
          </cell>
          <cell r="Z40">
            <v>0</v>
          </cell>
          <cell r="AB40">
            <v>0</v>
          </cell>
          <cell r="AC40">
            <v>20</v>
          </cell>
          <cell r="AD40">
            <v>213.83477999999999</v>
          </cell>
          <cell r="AE40">
            <v>3</v>
          </cell>
          <cell r="AF40">
            <v>32.075217000000002</v>
          </cell>
          <cell r="AG40">
            <v>23</v>
          </cell>
          <cell r="AH40">
            <v>245.909997</v>
          </cell>
        </row>
        <row r="41">
          <cell r="A41" t="str">
            <v>GJ-03-001-0033</v>
          </cell>
          <cell r="B41" t="str">
            <v>PCB DRILL (PCB钻)</v>
          </cell>
          <cell r="C41" t="str">
            <v>DIA 1.90MM</v>
          </cell>
          <cell r="D41" t="str">
            <v>PCS</v>
          </cell>
          <cell r="F41">
            <v>0</v>
          </cell>
          <cell r="H41">
            <v>0</v>
          </cell>
          <cell r="J41">
            <v>0</v>
          </cell>
          <cell r="L41">
            <v>0</v>
          </cell>
          <cell r="N41">
            <v>0</v>
          </cell>
          <cell r="P41">
            <v>0</v>
          </cell>
          <cell r="R41">
            <v>0</v>
          </cell>
          <cell r="T41">
            <v>0</v>
          </cell>
          <cell r="V41">
            <v>0</v>
          </cell>
          <cell r="X41">
            <v>0</v>
          </cell>
          <cell r="Z41">
            <v>0</v>
          </cell>
          <cell r="AB41">
            <v>0</v>
          </cell>
          <cell r="AD41">
            <v>0</v>
          </cell>
          <cell r="AE41">
            <v>26</v>
          </cell>
          <cell r="AF41">
            <v>0</v>
          </cell>
          <cell r="AG41">
            <v>26</v>
          </cell>
          <cell r="AH41">
            <v>0</v>
          </cell>
        </row>
        <row r="42">
          <cell r="A42" t="str">
            <v>GJ-03-001-0034</v>
          </cell>
          <cell r="B42" t="str">
            <v>PCB DRILL (PCB钻)</v>
          </cell>
          <cell r="C42" t="str">
            <v>DIA 2.00MM</v>
          </cell>
          <cell r="D42" t="str">
            <v>PCS</v>
          </cell>
          <cell r="F42">
            <v>0</v>
          </cell>
          <cell r="H42">
            <v>0</v>
          </cell>
          <cell r="J42">
            <v>0</v>
          </cell>
          <cell r="L42">
            <v>0</v>
          </cell>
          <cell r="N42">
            <v>0</v>
          </cell>
          <cell r="P42">
            <v>0</v>
          </cell>
          <cell r="R42">
            <v>0</v>
          </cell>
          <cell r="T42">
            <v>0</v>
          </cell>
          <cell r="V42">
            <v>0</v>
          </cell>
          <cell r="X42">
            <v>0</v>
          </cell>
          <cell r="Z42">
            <v>0</v>
          </cell>
          <cell r="AB42">
            <v>0</v>
          </cell>
          <cell r="AD42">
            <v>0</v>
          </cell>
          <cell r="AE42">
            <v>26</v>
          </cell>
          <cell r="AF42">
            <v>0</v>
          </cell>
          <cell r="AG42">
            <v>26</v>
          </cell>
          <cell r="AH42">
            <v>0</v>
          </cell>
        </row>
        <row r="43">
          <cell r="A43" t="str">
            <v>GJ-03-001-0035</v>
          </cell>
          <cell r="B43" t="str">
            <v>PCB DRILL (PCB钻)</v>
          </cell>
          <cell r="C43" t="str">
            <v>DIA 2.05MM</v>
          </cell>
          <cell r="D43" t="str">
            <v>PCS</v>
          </cell>
          <cell r="F43">
            <v>0</v>
          </cell>
          <cell r="H43">
            <v>0</v>
          </cell>
          <cell r="J43">
            <v>0</v>
          </cell>
          <cell r="L43">
            <v>0</v>
          </cell>
          <cell r="N43">
            <v>0</v>
          </cell>
          <cell r="P43">
            <v>0</v>
          </cell>
          <cell r="R43">
            <v>0</v>
          </cell>
          <cell r="T43">
            <v>0</v>
          </cell>
          <cell r="V43">
            <v>0</v>
          </cell>
          <cell r="X43">
            <v>0</v>
          </cell>
          <cell r="Z43">
            <v>0</v>
          </cell>
          <cell r="AB43">
            <v>0</v>
          </cell>
          <cell r="AD43">
            <v>0</v>
          </cell>
          <cell r="AE43">
            <v>40</v>
          </cell>
          <cell r="AF43">
            <v>0</v>
          </cell>
          <cell r="AG43">
            <v>40</v>
          </cell>
          <cell r="AH43">
            <v>0</v>
          </cell>
        </row>
        <row r="44">
          <cell r="A44" t="str">
            <v>GJ-03-001-0036</v>
          </cell>
          <cell r="B44" t="str">
            <v>PCB DRILL (PCB钻)</v>
          </cell>
          <cell r="C44" t="str">
            <v>DIA 2.25MM</v>
          </cell>
          <cell r="D44" t="str">
            <v>PCS</v>
          </cell>
          <cell r="F44">
            <v>0</v>
          </cell>
          <cell r="H44">
            <v>0</v>
          </cell>
          <cell r="J44">
            <v>0</v>
          </cell>
          <cell r="L44">
            <v>0</v>
          </cell>
          <cell r="N44">
            <v>0</v>
          </cell>
          <cell r="P44">
            <v>0</v>
          </cell>
          <cell r="R44">
            <v>0</v>
          </cell>
          <cell r="T44">
            <v>0</v>
          </cell>
          <cell r="V44">
            <v>0</v>
          </cell>
          <cell r="X44">
            <v>0</v>
          </cell>
          <cell r="Z44">
            <v>0</v>
          </cell>
          <cell r="AB44">
            <v>0</v>
          </cell>
          <cell r="AD44">
            <v>0</v>
          </cell>
          <cell r="AE44">
            <v>31</v>
          </cell>
          <cell r="AF44">
            <v>0</v>
          </cell>
          <cell r="AG44">
            <v>31</v>
          </cell>
          <cell r="AH44">
            <v>0</v>
          </cell>
        </row>
        <row r="45">
          <cell r="A45" t="str">
            <v>GJ-03-001-0037</v>
          </cell>
          <cell r="B45" t="str">
            <v>PCB DRILL (PCB钻)</v>
          </cell>
          <cell r="C45" t="str">
            <v>DIA 2.35MM</v>
          </cell>
          <cell r="D45" t="str">
            <v>PCS</v>
          </cell>
          <cell r="F45">
            <v>0</v>
          </cell>
          <cell r="H45">
            <v>0</v>
          </cell>
          <cell r="J45">
            <v>0</v>
          </cell>
          <cell r="L45">
            <v>0</v>
          </cell>
          <cell r="N45">
            <v>0</v>
          </cell>
          <cell r="P45">
            <v>0</v>
          </cell>
          <cell r="R45">
            <v>0</v>
          </cell>
          <cell r="T45">
            <v>0</v>
          </cell>
          <cell r="V45">
            <v>0</v>
          </cell>
          <cell r="X45">
            <v>0</v>
          </cell>
          <cell r="Z45">
            <v>0</v>
          </cell>
          <cell r="AB45">
            <v>0</v>
          </cell>
          <cell r="AD45">
            <v>0</v>
          </cell>
          <cell r="AE45">
            <v>228</v>
          </cell>
          <cell r="AF45">
            <v>0</v>
          </cell>
          <cell r="AG45">
            <v>228</v>
          </cell>
          <cell r="AH45">
            <v>0</v>
          </cell>
        </row>
        <row r="46">
          <cell r="A46" t="str">
            <v>GJ-03-001-0038</v>
          </cell>
          <cell r="B46" t="str">
            <v>PCB DRILL (PCB钻)</v>
          </cell>
          <cell r="C46" t="str">
            <v>DIA 2.40MM</v>
          </cell>
          <cell r="D46" t="str">
            <v>PCS</v>
          </cell>
          <cell r="F46">
            <v>0</v>
          </cell>
          <cell r="H46">
            <v>0</v>
          </cell>
          <cell r="J46">
            <v>0</v>
          </cell>
          <cell r="L46">
            <v>0</v>
          </cell>
          <cell r="N46">
            <v>0</v>
          </cell>
          <cell r="P46">
            <v>0</v>
          </cell>
          <cell r="R46">
            <v>0</v>
          </cell>
          <cell r="T46">
            <v>0</v>
          </cell>
          <cell r="V46">
            <v>0</v>
          </cell>
          <cell r="X46">
            <v>0</v>
          </cell>
          <cell r="Z46">
            <v>0</v>
          </cell>
          <cell r="AB46">
            <v>0</v>
          </cell>
          <cell r="AD46">
            <v>0</v>
          </cell>
          <cell r="AE46">
            <v>5</v>
          </cell>
          <cell r="AF46">
            <v>0</v>
          </cell>
          <cell r="AG46">
            <v>5</v>
          </cell>
          <cell r="AH46">
            <v>0</v>
          </cell>
        </row>
        <row r="47">
          <cell r="A47" t="str">
            <v>GJ-03-001-0039</v>
          </cell>
          <cell r="B47" t="str">
            <v>PCB DRILL (PCB钻)</v>
          </cell>
          <cell r="C47" t="str">
            <v>DIA 2.4x38x5MM</v>
          </cell>
          <cell r="D47" t="str">
            <v>PCS</v>
          </cell>
          <cell r="F47">
            <v>0</v>
          </cell>
          <cell r="H47">
            <v>0</v>
          </cell>
          <cell r="J47">
            <v>0</v>
          </cell>
          <cell r="L47">
            <v>0</v>
          </cell>
          <cell r="N47">
            <v>0</v>
          </cell>
          <cell r="P47">
            <v>0</v>
          </cell>
          <cell r="R47">
            <v>0</v>
          </cell>
          <cell r="T47">
            <v>0</v>
          </cell>
          <cell r="V47">
            <v>0</v>
          </cell>
          <cell r="X47">
            <v>0</v>
          </cell>
          <cell r="Z47">
            <v>0</v>
          </cell>
          <cell r="AB47">
            <v>0</v>
          </cell>
          <cell r="AD47">
            <v>0</v>
          </cell>
          <cell r="AE47">
            <v>20</v>
          </cell>
          <cell r="AF47">
            <v>0</v>
          </cell>
          <cell r="AG47">
            <v>20</v>
          </cell>
          <cell r="AH47">
            <v>0</v>
          </cell>
        </row>
        <row r="48">
          <cell r="A48" t="str">
            <v>GJ-03-001-0040</v>
          </cell>
          <cell r="B48" t="str">
            <v>PCB DRILL (PCB钻)</v>
          </cell>
          <cell r="C48" t="str">
            <v>DIA 2.50MM</v>
          </cell>
          <cell r="D48" t="str">
            <v>PCS</v>
          </cell>
          <cell r="F48">
            <v>0</v>
          </cell>
          <cell r="H48">
            <v>0</v>
          </cell>
          <cell r="J48">
            <v>0</v>
          </cell>
          <cell r="L48">
            <v>0</v>
          </cell>
          <cell r="N48">
            <v>0</v>
          </cell>
          <cell r="P48">
            <v>0</v>
          </cell>
          <cell r="R48">
            <v>0</v>
          </cell>
          <cell r="T48">
            <v>0</v>
          </cell>
          <cell r="V48">
            <v>0</v>
          </cell>
          <cell r="X48">
            <v>0</v>
          </cell>
          <cell r="Z48">
            <v>0</v>
          </cell>
          <cell r="AB48">
            <v>0</v>
          </cell>
          <cell r="AD48">
            <v>0</v>
          </cell>
          <cell r="AE48">
            <v>132</v>
          </cell>
          <cell r="AF48">
            <v>0</v>
          </cell>
          <cell r="AG48">
            <v>132</v>
          </cell>
          <cell r="AH48">
            <v>0</v>
          </cell>
        </row>
        <row r="49">
          <cell r="A49" t="str">
            <v>GJ-03-001-0041</v>
          </cell>
          <cell r="B49" t="str">
            <v>PCB DRILL (PCB钻)</v>
          </cell>
          <cell r="C49" t="str">
            <v>DIA 2.55MM</v>
          </cell>
          <cell r="D49" t="str">
            <v>PCS</v>
          </cell>
          <cell r="F49">
            <v>0</v>
          </cell>
          <cell r="H49">
            <v>0</v>
          </cell>
          <cell r="J49">
            <v>0</v>
          </cell>
          <cell r="L49">
            <v>0</v>
          </cell>
          <cell r="N49">
            <v>0</v>
          </cell>
          <cell r="P49">
            <v>0</v>
          </cell>
          <cell r="R49">
            <v>0</v>
          </cell>
          <cell r="T49">
            <v>0</v>
          </cell>
          <cell r="V49">
            <v>0</v>
          </cell>
          <cell r="X49">
            <v>0</v>
          </cell>
          <cell r="Z49">
            <v>0</v>
          </cell>
          <cell r="AB49">
            <v>0</v>
          </cell>
          <cell r="AD49">
            <v>0</v>
          </cell>
          <cell r="AE49">
            <v>64</v>
          </cell>
          <cell r="AF49">
            <v>0</v>
          </cell>
          <cell r="AG49">
            <v>64</v>
          </cell>
          <cell r="AH49">
            <v>0</v>
          </cell>
        </row>
        <row r="50">
          <cell r="A50" t="str">
            <v>GJ-03-001-0042</v>
          </cell>
          <cell r="B50" t="str">
            <v>PCB DRILL (PCB钻)</v>
          </cell>
          <cell r="C50" t="str">
            <v>DIA 2.578MM</v>
          </cell>
          <cell r="D50" t="str">
            <v>PCS</v>
          </cell>
          <cell r="F50">
            <v>0</v>
          </cell>
          <cell r="H50">
            <v>0</v>
          </cell>
          <cell r="J50">
            <v>0</v>
          </cell>
          <cell r="L50">
            <v>0</v>
          </cell>
          <cell r="N50">
            <v>0</v>
          </cell>
          <cell r="P50">
            <v>0</v>
          </cell>
          <cell r="R50">
            <v>0</v>
          </cell>
          <cell r="T50">
            <v>0</v>
          </cell>
          <cell r="V50">
            <v>0</v>
          </cell>
          <cell r="X50">
            <v>0</v>
          </cell>
          <cell r="Z50">
            <v>0</v>
          </cell>
          <cell r="AB50">
            <v>0</v>
          </cell>
          <cell r="AD50">
            <v>0</v>
          </cell>
          <cell r="AE50">
            <v>85</v>
          </cell>
          <cell r="AF50">
            <v>0</v>
          </cell>
          <cell r="AG50">
            <v>85</v>
          </cell>
          <cell r="AH50">
            <v>0</v>
          </cell>
        </row>
        <row r="51">
          <cell r="A51" t="str">
            <v>GJ-03-001-0043</v>
          </cell>
          <cell r="B51" t="str">
            <v>PCB DRILL (PCB钻)</v>
          </cell>
          <cell r="C51" t="str">
            <v>DIA 2.60MM</v>
          </cell>
          <cell r="D51" t="str">
            <v>PCS</v>
          </cell>
          <cell r="F51">
            <v>0</v>
          </cell>
          <cell r="H51">
            <v>0</v>
          </cell>
          <cell r="J51">
            <v>0</v>
          </cell>
          <cell r="L51">
            <v>0</v>
          </cell>
          <cell r="N51">
            <v>0</v>
          </cell>
          <cell r="P51">
            <v>0</v>
          </cell>
          <cell r="R51">
            <v>0</v>
          </cell>
          <cell r="T51">
            <v>0</v>
          </cell>
          <cell r="V51">
            <v>0</v>
          </cell>
          <cell r="X51">
            <v>0</v>
          </cell>
          <cell r="Z51">
            <v>0</v>
          </cell>
          <cell r="AB51">
            <v>0</v>
          </cell>
          <cell r="AD51">
            <v>0</v>
          </cell>
          <cell r="AE51">
            <v>376</v>
          </cell>
          <cell r="AF51">
            <v>0</v>
          </cell>
          <cell r="AG51">
            <v>376</v>
          </cell>
          <cell r="AH51">
            <v>0</v>
          </cell>
        </row>
        <row r="52">
          <cell r="A52" t="str">
            <v>GJ-03-001-0044</v>
          </cell>
          <cell r="B52" t="str">
            <v>PCB DRILL (PCB钻)</v>
          </cell>
          <cell r="C52" t="str">
            <v>DIA 2.70MM</v>
          </cell>
          <cell r="D52" t="str">
            <v>PCS</v>
          </cell>
          <cell r="F52">
            <v>0</v>
          </cell>
          <cell r="H52">
            <v>0</v>
          </cell>
          <cell r="J52">
            <v>0</v>
          </cell>
          <cell r="L52">
            <v>0</v>
          </cell>
          <cell r="N52">
            <v>0</v>
          </cell>
          <cell r="P52">
            <v>0</v>
          </cell>
          <cell r="R52">
            <v>0</v>
          </cell>
          <cell r="T52">
            <v>0</v>
          </cell>
          <cell r="V52">
            <v>0</v>
          </cell>
          <cell r="X52">
            <v>0</v>
          </cell>
          <cell r="Z52">
            <v>0</v>
          </cell>
          <cell r="AB52">
            <v>0</v>
          </cell>
          <cell r="AD52">
            <v>0</v>
          </cell>
          <cell r="AE52">
            <v>266</v>
          </cell>
          <cell r="AF52">
            <v>0</v>
          </cell>
          <cell r="AG52">
            <v>266</v>
          </cell>
          <cell r="AH52">
            <v>0</v>
          </cell>
        </row>
        <row r="53">
          <cell r="A53" t="str">
            <v>GJ-03-001-0045</v>
          </cell>
          <cell r="B53" t="str">
            <v>PCB DRILL (PCB钻)</v>
          </cell>
          <cell r="C53" t="str">
            <v>DIA 2.75MM</v>
          </cell>
          <cell r="D53" t="str">
            <v>PCS</v>
          </cell>
          <cell r="F53">
            <v>0</v>
          </cell>
          <cell r="H53">
            <v>0</v>
          </cell>
          <cell r="J53">
            <v>0</v>
          </cell>
          <cell r="L53">
            <v>0</v>
          </cell>
          <cell r="N53">
            <v>0</v>
          </cell>
          <cell r="P53">
            <v>0</v>
          </cell>
          <cell r="R53">
            <v>0</v>
          </cell>
          <cell r="T53">
            <v>0</v>
          </cell>
          <cell r="V53">
            <v>0</v>
          </cell>
          <cell r="X53">
            <v>0</v>
          </cell>
          <cell r="Z53">
            <v>0</v>
          </cell>
          <cell r="AB53">
            <v>0</v>
          </cell>
          <cell r="AD53">
            <v>0</v>
          </cell>
          <cell r="AE53">
            <v>388</v>
          </cell>
          <cell r="AF53">
            <v>0</v>
          </cell>
          <cell r="AG53">
            <v>388</v>
          </cell>
          <cell r="AH53">
            <v>0</v>
          </cell>
        </row>
        <row r="54">
          <cell r="A54" t="str">
            <v>GJ-03-001-0046</v>
          </cell>
          <cell r="B54" t="str">
            <v>PCB DRILL (PCB钻)</v>
          </cell>
          <cell r="C54" t="str">
            <v>DIA 2.80MM</v>
          </cell>
          <cell r="D54" t="str">
            <v>PCS</v>
          </cell>
          <cell r="F54">
            <v>0</v>
          </cell>
          <cell r="H54">
            <v>0</v>
          </cell>
          <cell r="J54">
            <v>0</v>
          </cell>
          <cell r="L54">
            <v>0</v>
          </cell>
          <cell r="N54">
            <v>0</v>
          </cell>
          <cell r="P54">
            <v>0</v>
          </cell>
          <cell r="R54">
            <v>0</v>
          </cell>
          <cell r="T54">
            <v>0</v>
          </cell>
          <cell r="V54">
            <v>0</v>
          </cell>
          <cell r="X54">
            <v>0</v>
          </cell>
          <cell r="Z54">
            <v>0</v>
          </cell>
          <cell r="AB54">
            <v>0</v>
          </cell>
          <cell r="AD54">
            <v>0</v>
          </cell>
          <cell r="AE54">
            <v>102</v>
          </cell>
          <cell r="AF54">
            <v>0</v>
          </cell>
          <cell r="AG54">
            <v>102</v>
          </cell>
          <cell r="AH54">
            <v>0</v>
          </cell>
        </row>
        <row r="55">
          <cell r="A55" t="str">
            <v>GJ-03-001-0047</v>
          </cell>
          <cell r="B55" t="str">
            <v>PCB DRILL (PCB钻)</v>
          </cell>
          <cell r="C55" t="str">
            <v>DIA 2.90MM</v>
          </cell>
          <cell r="D55" t="str">
            <v>PCS</v>
          </cell>
          <cell r="F55">
            <v>0</v>
          </cell>
          <cell r="H55">
            <v>0</v>
          </cell>
          <cell r="J55">
            <v>0</v>
          </cell>
          <cell r="L55">
            <v>0</v>
          </cell>
          <cell r="N55">
            <v>0</v>
          </cell>
          <cell r="P55">
            <v>0</v>
          </cell>
          <cell r="R55">
            <v>0</v>
          </cell>
          <cell r="T55">
            <v>0</v>
          </cell>
          <cell r="V55">
            <v>0</v>
          </cell>
          <cell r="X55">
            <v>0</v>
          </cell>
          <cell r="Z55">
            <v>0</v>
          </cell>
          <cell r="AB55">
            <v>0</v>
          </cell>
          <cell r="AD55">
            <v>0</v>
          </cell>
          <cell r="AE55">
            <v>96</v>
          </cell>
          <cell r="AF55">
            <v>0</v>
          </cell>
          <cell r="AG55">
            <v>96</v>
          </cell>
          <cell r="AH55">
            <v>0</v>
          </cell>
        </row>
        <row r="56">
          <cell r="A56" t="str">
            <v>GJ-03-001-0048</v>
          </cell>
          <cell r="B56" t="str">
            <v>PCB DRILL (PCB钻)</v>
          </cell>
          <cell r="C56" t="str">
            <v>DIA 4.50MM</v>
          </cell>
          <cell r="D56" t="str">
            <v>PCS</v>
          </cell>
          <cell r="F56">
            <v>0</v>
          </cell>
          <cell r="H56">
            <v>0</v>
          </cell>
          <cell r="J56">
            <v>0</v>
          </cell>
          <cell r="L56">
            <v>0</v>
          </cell>
          <cell r="N56">
            <v>0</v>
          </cell>
          <cell r="P56">
            <v>0</v>
          </cell>
          <cell r="R56">
            <v>0</v>
          </cell>
          <cell r="T56">
            <v>0</v>
          </cell>
          <cell r="V56">
            <v>0</v>
          </cell>
          <cell r="X56">
            <v>0</v>
          </cell>
          <cell r="Z56">
            <v>0</v>
          </cell>
          <cell r="AB56">
            <v>0</v>
          </cell>
          <cell r="AD56">
            <v>0</v>
          </cell>
          <cell r="AE56">
            <v>4</v>
          </cell>
          <cell r="AF56">
            <v>0</v>
          </cell>
          <cell r="AG56">
            <v>4</v>
          </cell>
          <cell r="AH56">
            <v>0</v>
          </cell>
        </row>
        <row r="57">
          <cell r="A57" t="str">
            <v>GJ-03-001-0049</v>
          </cell>
          <cell r="B57" t="str">
            <v>PCB DRILL (PCB钻)</v>
          </cell>
          <cell r="C57" t="str">
            <v>DIA 4.55MM</v>
          </cell>
          <cell r="D57" t="str">
            <v>PCS</v>
          </cell>
          <cell r="F57">
            <v>0</v>
          </cell>
          <cell r="H57">
            <v>0</v>
          </cell>
          <cell r="J57">
            <v>0</v>
          </cell>
          <cell r="L57">
            <v>0</v>
          </cell>
          <cell r="N57">
            <v>0</v>
          </cell>
          <cell r="P57">
            <v>0</v>
          </cell>
          <cell r="R57">
            <v>0</v>
          </cell>
          <cell r="T57">
            <v>0</v>
          </cell>
          <cell r="V57">
            <v>0</v>
          </cell>
          <cell r="X57">
            <v>0</v>
          </cell>
          <cell r="Z57">
            <v>0</v>
          </cell>
          <cell r="AB57">
            <v>0</v>
          </cell>
          <cell r="AD57">
            <v>0</v>
          </cell>
          <cell r="AE57">
            <v>38</v>
          </cell>
          <cell r="AF57">
            <v>0</v>
          </cell>
          <cell r="AG57">
            <v>38</v>
          </cell>
          <cell r="AH57">
            <v>0</v>
          </cell>
        </row>
        <row r="58">
          <cell r="A58" t="str">
            <v>GJ-03-001-0052</v>
          </cell>
          <cell r="B58" t="str">
            <v>PCB DRILL (PCB钻)</v>
          </cell>
          <cell r="C58" t="str">
            <v>DIA 0.73MM</v>
          </cell>
          <cell r="D58" t="str">
            <v>PCS</v>
          </cell>
          <cell r="F58">
            <v>0</v>
          </cell>
          <cell r="H58">
            <v>0</v>
          </cell>
          <cell r="J58">
            <v>0</v>
          </cell>
          <cell r="L58">
            <v>0</v>
          </cell>
          <cell r="N58">
            <v>0</v>
          </cell>
          <cell r="P58">
            <v>0</v>
          </cell>
          <cell r="R58">
            <v>0</v>
          </cell>
          <cell r="T58">
            <v>0</v>
          </cell>
          <cell r="U58">
            <v>2</v>
          </cell>
          <cell r="V58">
            <v>96.22</v>
          </cell>
          <cell r="X58">
            <v>0</v>
          </cell>
          <cell r="Z58">
            <v>0</v>
          </cell>
          <cell r="AB58">
            <v>0</v>
          </cell>
          <cell r="AD58">
            <v>0</v>
          </cell>
          <cell r="AF58">
            <v>0</v>
          </cell>
          <cell r="AG58">
            <v>2</v>
          </cell>
          <cell r="AH58">
            <v>96.22</v>
          </cell>
        </row>
        <row r="59">
          <cell r="A59" t="str">
            <v>GJ-03-001-0053</v>
          </cell>
          <cell r="B59" t="str">
            <v>PCB DRILL (PCB钻)</v>
          </cell>
          <cell r="C59" t="str">
            <v>DIA 1.25MM</v>
          </cell>
          <cell r="D59" t="str">
            <v>PCS</v>
          </cell>
          <cell r="F59">
            <v>0</v>
          </cell>
          <cell r="H59">
            <v>0</v>
          </cell>
          <cell r="J59">
            <v>0</v>
          </cell>
          <cell r="L59">
            <v>0</v>
          </cell>
          <cell r="N59">
            <v>0</v>
          </cell>
          <cell r="P59">
            <v>0</v>
          </cell>
          <cell r="R59">
            <v>0</v>
          </cell>
          <cell r="T59">
            <v>0</v>
          </cell>
          <cell r="V59">
            <v>0</v>
          </cell>
          <cell r="W59">
            <v>3</v>
          </cell>
          <cell r="X59">
            <v>28.5</v>
          </cell>
          <cell r="Z59">
            <v>0</v>
          </cell>
          <cell r="AB59">
            <v>0</v>
          </cell>
          <cell r="AD59">
            <v>0</v>
          </cell>
          <cell r="AF59">
            <v>0</v>
          </cell>
          <cell r="AG59">
            <v>3</v>
          </cell>
          <cell r="AH59">
            <v>28.5</v>
          </cell>
        </row>
        <row r="60">
          <cell r="A60" t="str">
            <v>GJ-03-003-0001</v>
          </cell>
          <cell r="B60" t="str">
            <v>CARBIDE TWIST DRILL(超硬麻花钻)</v>
          </cell>
          <cell r="C60" t="str">
            <v>DIA 1.0MM</v>
          </cell>
          <cell r="D60" t="str">
            <v>PCS</v>
          </cell>
          <cell r="F60">
            <v>0</v>
          </cell>
          <cell r="H60">
            <v>0</v>
          </cell>
          <cell r="J60">
            <v>0</v>
          </cell>
          <cell r="L60">
            <v>0</v>
          </cell>
          <cell r="N60">
            <v>0</v>
          </cell>
          <cell r="P60">
            <v>0</v>
          </cell>
          <cell r="R60">
            <v>0</v>
          </cell>
          <cell r="T60">
            <v>0</v>
          </cell>
          <cell r="V60">
            <v>0</v>
          </cell>
          <cell r="X60">
            <v>0</v>
          </cell>
          <cell r="Z60">
            <v>0</v>
          </cell>
          <cell r="AB60">
            <v>0</v>
          </cell>
          <cell r="AD60">
            <v>0</v>
          </cell>
          <cell r="AE60">
            <v>3</v>
          </cell>
          <cell r="AF60">
            <v>0</v>
          </cell>
          <cell r="AG60">
            <v>3</v>
          </cell>
          <cell r="AH60">
            <v>0</v>
          </cell>
        </row>
        <row r="61">
          <cell r="A61" t="str">
            <v>GJ-03-003-0002</v>
          </cell>
          <cell r="B61" t="str">
            <v>CARBIDE TWIST DRILL(超硬麻花钻)</v>
          </cell>
          <cell r="C61" t="str">
            <v>DIA 1.45MM</v>
          </cell>
          <cell r="D61" t="str">
            <v>PCS</v>
          </cell>
          <cell r="F61">
            <v>0</v>
          </cell>
          <cell r="H61">
            <v>0</v>
          </cell>
          <cell r="J61">
            <v>0</v>
          </cell>
          <cell r="L61">
            <v>0</v>
          </cell>
          <cell r="N61">
            <v>0</v>
          </cell>
          <cell r="P61">
            <v>0</v>
          </cell>
          <cell r="R61">
            <v>0</v>
          </cell>
          <cell r="T61">
            <v>0</v>
          </cell>
          <cell r="V61">
            <v>0</v>
          </cell>
          <cell r="X61">
            <v>0</v>
          </cell>
          <cell r="Z61">
            <v>0</v>
          </cell>
          <cell r="AB61">
            <v>0</v>
          </cell>
          <cell r="AD61">
            <v>0</v>
          </cell>
          <cell r="AE61">
            <v>2</v>
          </cell>
          <cell r="AF61">
            <v>296</v>
          </cell>
          <cell r="AG61">
            <v>2</v>
          </cell>
          <cell r="AH61">
            <v>296</v>
          </cell>
        </row>
        <row r="62">
          <cell r="A62" t="str">
            <v>GJ-03-003-0007</v>
          </cell>
          <cell r="B62" t="str">
            <v>CARBIDE TWIST DRILL(超硬麻花钻)</v>
          </cell>
          <cell r="C62" t="str">
            <v>DIA 2.0MM</v>
          </cell>
          <cell r="D62" t="str">
            <v>PCS</v>
          </cell>
          <cell r="F62">
            <v>0</v>
          </cell>
          <cell r="H62">
            <v>0</v>
          </cell>
          <cell r="J62">
            <v>0</v>
          </cell>
          <cell r="L62">
            <v>0</v>
          </cell>
          <cell r="N62">
            <v>0</v>
          </cell>
          <cell r="P62">
            <v>0</v>
          </cell>
          <cell r="R62">
            <v>0</v>
          </cell>
          <cell r="T62">
            <v>0</v>
          </cell>
          <cell r="V62">
            <v>0</v>
          </cell>
          <cell r="X62">
            <v>0</v>
          </cell>
          <cell r="Z62">
            <v>0</v>
          </cell>
          <cell r="AB62">
            <v>0</v>
          </cell>
          <cell r="AD62">
            <v>0</v>
          </cell>
          <cell r="AE62">
            <v>27</v>
          </cell>
          <cell r="AF62">
            <v>0</v>
          </cell>
          <cell r="AG62">
            <v>27</v>
          </cell>
          <cell r="AH62">
            <v>0</v>
          </cell>
        </row>
        <row r="63">
          <cell r="A63" t="str">
            <v>GJ-03-003-0008</v>
          </cell>
          <cell r="B63" t="str">
            <v>CARBIDE TWIST DRILL(超硬麻花钻)</v>
          </cell>
          <cell r="C63" t="str">
            <v>DIA 4.57MM</v>
          </cell>
          <cell r="D63" t="str">
            <v>PCS</v>
          </cell>
          <cell r="F63">
            <v>0</v>
          </cell>
          <cell r="H63">
            <v>0</v>
          </cell>
          <cell r="J63">
            <v>0</v>
          </cell>
          <cell r="L63">
            <v>0</v>
          </cell>
          <cell r="N63">
            <v>0</v>
          </cell>
          <cell r="P63">
            <v>0</v>
          </cell>
          <cell r="R63">
            <v>0</v>
          </cell>
          <cell r="S63">
            <v>15</v>
          </cell>
          <cell r="T63">
            <v>808.41</v>
          </cell>
          <cell r="V63">
            <v>0</v>
          </cell>
          <cell r="X63">
            <v>0</v>
          </cell>
          <cell r="Z63">
            <v>0</v>
          </cell>
          <cell r="AB63">
            <v>0</v>
          </cell>
          <cell r="AD63">
            <v>0</v>
          </cell>
          <cell r="AF63">
            <v>0</v>
          </cell>
          <cell r="AG63">
            <v>15</v>
          </cell>
          <cell r="AH63">
            <v>808.41</v>
          </cell>
        </row>
        <row r="64">
          <cell r="A64" t="str">
            <v>GJ-03-003-0011</v>
          </cell>
          <cell r="B64" t="str">
            <v>CARBIDE TWIST DRILL(超硬麻花钻)</v>
          </cell>
          <cell r="C64" t="str">
            <v>DIA 7.85MM</v>
          </cell>
          <cell r="D64" t="str">
            <v>PCS</v>
          </cell>
          <cell r="F64">
            <v>0</v>
          </cell>
          <cell r="H64">
            <v>0</v>
          </cell>
          <cell r="J64">
            <v>0</v>
          </cell>
          <cell r="L64">
            <v>0</v>
          </cell>
          <cell r="N64">
            <v>0</v>
          </cell>
          <cell r="P64">
            <v>0</v>
          </cell>
          <cell r="R64">
            <v>0</v>
          </cell>
          <cell r="S64">
            <v>5</v>
          </cell>
          <cell r="T64">
            <v>379.09</v>
          </cell>
          <cell r="V64">
            <v>0</v>
          </cell>
          <cell r="X64">
            <v>0</v>
          </cell>
          <cell r="Z64">
            <v>0</v>
          </cell>
          <cell r="AB64">
            <v>0</v>
          </cell>
          <cell r="AD64">
            <v>0</v>
          </cell>
          <cell r="AF64">
            <v>0</v>
          </cell>
          <cell r="AG64">
            <v>5</v>
          </cell>
          <cell r="AH64">
            <v>379.09</v>
          </cell>
        </row>
        <row r="65">
          <cell r="A65" t="str">
            <v>GJ-03-003-0014</v>
          </cell>
          <cell r="B65" t="str">
            <v>CARBIDE TWIST DRILL(超硬麻花钻)</v>
          </cell>
          <cell r="C65" t="str">
            <v>DIA 12.5MM</v>
          </cell>
          <cell r="D65" t="str">
            <v>PCS</v>
          </cell>
          <cell r="F65">
            <v>0</v>
          </cell>
          <cell r="H65">
            <v>0</v>
          </cell>
          <cell r="J65">
            <v>0</v>
          </cell>
          <cell r="L65">
            <v>0</v>
          </cell>
          <cell r="N65">
            <v>0</v>
          </cell>
          <cell r="P65">
            <v>0</v>
          </cell>
          <cell r="R65">
            <v>0</v>
          </cell>
          <cell r="S65">
            <v>10</v>
          </cell>
          <cell r="T65">
            <v>1359.61538</v>
          </cell>
          <cell r="V65">
            <v>0</v>
          </cell>
          <cell r="X65">
            <v>0</v>
          </cell>
          <cell r="Z65">
            <v>0</v>
          </cell>
          <cell r="AB65">
            <v>0</v>
          </cell>
          <cell r="AC65">
            <v>3</v>
          </cell>
          <cell r="AD65">
            <v>407.88461399999994</v>
          </cell>
          <cell r="AF65">
            <v>0</v>
          </cell>
          <cell r="AG65">
            <v>13</v>
          </cell>
          <cell r="AH65">
            <v>1767.4999939999998</v>
          </cell>
        </row>
        <row r="66">
          <cell r="A66" t="str">
            <v>GJ-03-003-0015</v>
          </cell>
          <cell r="B66" t="str">
            <v>CARBIDE TWIST DRILL(超硬麻花钻)</v>
          </cell>
          <cell r="C66" t="str">
            <v>DIA 13.0MM</v>
          </cell>
          <cell r="D66" t="str">
            <v>PCS</v>
          </cell>
          <cell r="F66">
            <v>0</v>
          </cell>
          <cell r="H66">
            <v>0</v>
          </cell>
          <cell r="J66">
            <v>0</v>
          </cell>
          <cell r="L66">
            <v>0</v>
          </cell>
          <cell r="N66">
            <v>0</v>
          </cell>
          <cell r="P66">
            <v>0</v>
          </cell>
          <cell r="R66">
            <v>0</v>
          </cell>
          <cell r="T66">
            <v>0</v>
          </cell>
          <cell r="V66">
            <v>0</v>
          </cell>
          <cell r="X66">
            <v>0</v>
          </cell>
          <cell r="Z66">
            <v>0</v>
          </cell>
          <cell r="AB66">
            <v>0</v>
          </cell>
          <cell r="AD66">
            <v>0</v>
          </cell>
          <cell r="AE66">
            <v>13</v>
          </cell>
          <cell r="AF66">
            <v>0</v>
          </cell>
          <cell r="AG66">
            <v>13</v>
          </cell>
          <cell r="AH66">
            <v>0</v>
          </cell>
        </row>
        <row r="67">
          <cell r="A67" t="str">
            <v>GJ-03-003-0016</v>
          </cell>
          <cell r="B67" t="str">
            <v>CARBIDE TWIST DRILL(超硬麻花钻)</v>
          </cell>
          <cell r="C67" t="str">
            <v>DIA 14.0MM</v>
          </cell>
          <cell r="D67" t="str">
            <v>PCS</v>
          </cell>
          <cell r="F67">
            <v>0</v>
          </cell>
          <cell r="H67">
            <v>0</v>
          </cell>
          <cell r="J67">
            <v>0</v>
          </cell>
          <cell r="L67">
            <v>0</v>
          </cell>
          <cell r="N67">
            <v>0</v>
          </cell>
          <cell r="P67">
            <v>0</v>
          </cell>
          <cell r="R67">
            <v>0</v>
          </cell>
          <cell r="S67">
            <v>3</v>
          </cell>
          <cell r="T67">
            <v>427.5</v>
          </cell>
          <cell r="V67">
            <v>0</v>
          </cell>
          <cell r="X67">
            <v>0</v>
          </cell>
          <cell r="Z67">
            <v>0</v>
          </cell>
          <cell r="AB67">
            <v>0</v>
          </cell>
          <cell r="AD67">
            <v>0</v>
          </cell>
          <cell r="AF67">
            <v>0</v>
          </cell>
          <cell r="AG67">
            <v>3</v>
          </cell>
          <cell r="AH67">
            <v>427.5</v>
          </cell>
        </row>
        <row r="68">
          <cell r="A68" t="str">
            <v>GJ-03-003-0025</v>
          </cell>
          <cell r="B68" t="str">
            <v>CARBIDE TWIST DRILL(超硬麻花钻)</v>
          </cell>
          <cell r="C68" t="str">
            <v>DIA 3.5*20*70MM</v>
          </cell>
          <cell r="D68" t="str">
            <v>PCS</v>
          </cell>
          <cell r="F68">
            <v>0</v>
          </cell>
          <cell r="H68">
            <v>0</v>
          </cell>
          <cell r="J68">
            <v>0</v>
          </cell>
          <cell r="L68">
            <v>0</v>
          </cell>
          <cell r="N68">
            <v>0</v>
          </cell>
          <cell r="P68">
            <v>0</v>
          </cell>
          <cell r="R68">
            <v>0</v>
          </cell>
          <cell r="S68">
            <v>3</v>
          </cell>
          <cell r="T68">
            <v>104.13</v>
          </cell>
          <cell r="V68">
            <v>0</v>
          </cell>
          <cell r="X68">
            <v>0</v>
          </cell>
          <cell r="Z68">
            <v>0</v>
          </cell>
          <cell r="AB68">
            <v>0</v>
          </cell>
          <cell r="AD68">
            <v>0</v>
          </cell>
          <cell r="AF68">
            <v>0</v>
          </cell>
          <cell r="AG68">
            <v>3</v>
          </cell>
          <cell r="AH68">
            <v>104.13</v>
          </cell>
        </row>
        <row r="69">
          <cell r="A69" t="str">
            <v>GJ-03-003-0028</v>
          </cell>
          <cell r="B69" t="str">
            <v>CARBIDE TWIST DRILL(超硬麻花钻)</v>
          </cell>
          <cell r="C69" t="str">
            <v>DIA 11.5MM</v>
          </cell>
          <cell r="D69" t="str">
            <v>PCS</v>
          </cell>
          <cell r="F69">
            <v>0</v>
          </cell>
          <cell r="H69">
            <v>0</v>
          </cell>
          <cell r="J69">
            <v>0</v>
          </cell>
          <cell r="L69">
            <v>0</v>
          </cell>
          <cell r="N69">
            <v>0</v>
          </cell>
          <cell r="P69">
            <v>0</v>
          </cell>
          <cell r="R69">
            <v>0</v>
          </cell>
          <cell r="S69">
            <v>5</v>
          </cell>
          <cell r="T69">
            <v>639.42999999999995</v>
          </cell>
          <cell r="V69">
            <v>0</v>
          </cell>
          <cell r="X69">
            <v>0</v>
          </cell>
          <cell r="Z69">
            <v>0</v>
          </cell>
          <cell r="AB69">
            <v>0</v>
          </cell>
          <cell r="AD69">
            <v>0</v>
          </cell>
          <cell r="AF69">
            <v>0</v>
          </cell>
          <cell r="AG69">
            <v>5</v>
          </cell>
          <cell r="AH69">
            <v>639.42999999999995</v>
          </cell>
        </row>
        <row r="70">
          <cell r="A70" t="str">
            <v>GJ-03-003-0036</v>
          </cell>
          <cell r="B70" t="str">
            <v>CARBIDE TWIST DRILL(超硬麻花钻)</v>
          </cell>
          <cell r="C70" t="str">
            <v>DIA 2.25X30X70MM</v>
          </cell>
          <cell r="D70" t="str">
            <v>PCS</v>
          </cell>
          <cell r="F70">
            <v>0</v>
          </cell>
          <cell r="H70">
            <v>0</v>
          </cell>
          <cell r="J70">
            <v>0</v>
          </cell>
          <cell r="L70">
            <v>0</v>
          </cell>
          <cell r="N70">
            <v>0</v>
          </cell>
          <cell r="P70">
            <v>0</v>
          </cell>
          <cell r="R70">
            <v>0</v>
          </cell>
          <cell r="S70">
            <v>15</v>
          </cell>
          <cell r="T70">
            <v>438.46000500000002</v>
          </cell>
          <cell r="V70">
            <v>0</v>
          </cell>
          <cell r="X70">
            <v>0</v>
          </cell>
          <cell r="Z70">
            <v>0</v>
          </cell>
          <cell r="AB70">
            <v>0</v>
          </cell>
          <cell r="AD70">
            <v>0</v>
          </cell>
          <cell r="AF70">
            <v>0</v>
          </cell>
          <cell r="AG70">
            <v>15</v>
          </cell>
          <cell r="AH70">
            <v>438.46000500000002</v>
          </cell>
        </row>
        <row r="71">
          <cell r="A71" t="str">
            <v>GJ-03-003-0037</v>
          </cell>
          <cell r="B71" t="str">
            <v>CARBIDE TWIST DRILL(超硬麻花钻)</v>
          </cell>
          <cell r="C71" t="str">
            <v>DIA 3.0*30*70MM</v>
          </cell>
          <cell r="D71" t="str">
            <v>PCS</v>
          </cell>
          <cell r="F71">
            <v>0</v>
          </cell>
          <cell r="H71">
            <v>0</v>
          </cell>
          <cell r="J71">
            <v>0</v>
          </cell>
          <cell r="L71">
            <v>0</v>
          </cell>
          <cell r="N71">
            <v>0</v>
          </cell>
          <cell r="P71">
            <v>0</v>
          </cell>
          <cell r="R71">
            <v>0</v>
          </cell>
          <cell r="S71">
            <v>2</v>
          </cell>
          <cell r="T71">
            <v>52.99</v>
          </cell>
          <cell r="V71">
            <v>0</v>
          </cell>
          <cell r="X71">
            <v>0</v>
          </cell>
          <cell r="Z71">
            <v>0</v>
          </cell>
          <cell r="AB71">
            <v>0</v>
          </cell>
          <cell r="AD71">
            <v>0</v>
          </cell>
          <cell r="AF71">
            <v>0</v>
          </cell>
          <cell r="AG71">
            <v>2</v>
          </cell>
          <cell r="AH71">
            <v>52.99</v>
          </cell>
        </row>
        <row r="72">
          <cell r="A72" t="str">
            <v>GJ-03-005-0002</v>
          </cell>
          <cell r="B72" t="str">
            <v>TWIST DRILL(麻花钻)</v>
          </cell>
          <cell r="C72" t="str">
            <v>DIA 2.30MM</v>
          </cell>
          <cell r="D72" t="str">
            <v>PCS</v>
          </cell>
          <cell r="F72">
            <v>0</v>
          </cell>
          <cell r="H72">
            <v>0</v>
          </cell>
          <cell r="J72">
            <v>0</v>
          </cell>
          <cell r="L72">
            <v>0</v>
          </cell>
          <cell r="N72">
            <v>0</v>
          </cell>
          <cell r="P72">
            <v>0</v>
          </cell>
          <cell r="R72">
            <v>0</v>
          </cell>
          <cell r="T72">
            <v>0</v>
          </cell>
          <cell r="V72">
            <v>0</v>
          </cell>
          <cell r="X72">
            <v>0</v>
          </cell>
          <cell r="Z72">
            <v>0</v>
          </cell>
          <cell r="AB72">
            <v>0</v>
          </cell>
          <cell r="AD72">
            <v>0</v>
          </cell>
          <cell r="AE72">
            <v>25</v>
          </cell>
          <cell r="AF72">
            <v>0</v>
          </cell>
          <cell r="AG72">
            <v>25</v>
          </cell>
          <cell r="AH72">
            <v>0</v>
          </cell>
        </row>
        <row r="73">
          <cell r="A73" t="str">
            <v>GJ-03-005-0003</v>
          </cell>
          <cell r="B73" t="str">
            <v>TWIST DRILL(麻花钻)</v>
          </cell>
          <cell r="C73" t="str">
            <v>DIA 4.10MM</v>
          </cell>
          <cell r="D73" t="str">
            <v>PCS</v>
          </cell>
          <cell r="F73">
            <v>0</v>
          </cell>
          <cell r="H73">
            <v>0</v>
          </cell>
          <cell r="J73">
            <v>0</v>
          </cell>
          <cell r="L73">
            <v>0</v>
          </cell>
          <cell r="N73">
            <v>0</v>
          </cell>
          <cell r="P73">
            <v>0</v>
          </cell>
          <cell r="R73">
            <v>0</v>
          </cell>
          <cell r="T73">
            <v>0</v>
          </cell>
          <cell r="V73">
            <v>0</v>
          </cell>
          <cell r="X73">
            <v>0</v>
          </cell>
          <cell r="Z73">
            <v>0</v>
          </cell>
          <cell r="AB73">
            <v>0</v>
          </cell>
          <cell r="AD73">
            <v>0</v>
          </cell>
          <cell r="AE73">
            <v>1</v>
          </cell>
          <cell r="AF73">
            <v>0</v>
          </cell>
          <cell r="AG73">
            <v>1</v>
          </cell>
          <cell r="AH73">
            <v>0</v>
          </cell>
        </row>
        <row r="74">
          <cell r="A74" t="str">
            <v>GJ-03-005-0005</v>
          </cell>
          <cell r="B74" t="str">
            <v>TWIST DRILL(麻花钻)</v>
          </cell>
          <cell r="C74" t="str">
            <v>DIA 4.50MM</v>
          </cell>
          <cell r="D74" t="str">
            <v>PCS</v>
          </cell>
          <cell r="F74">
            <v>0</v>
          </cell>
          <cell r="H74">
            <v>0</v>
          </cell>
          <cell r="J74">
            <v>0</v>
          </cell>
          <cell r="L74">
            <v>0</v>
          </cell>
          <cell r="N74">
            <v>0</v>
          </cell>
          <cell r="P74">
            <v>0</v>
          </cell>
          <cell r="R74">
            <v>0</v>
          </cell>
          <cell r="T74">
            <v>0</v>
          </cell>
          <cell r="V74">
            <v>0</v>
          </cell>
          <cell r="X74">
            <v>0</v>
          </cell>
          <cell r="Z74">
            <v>0</v>
          </cell>
          <cell r="AB74">
            <v>0</v>
          </cell>
          <cell r="AD74">
            <v>0</v>
          </cell>
          <cell r="AE74">
            <v>4</v>
          </cell>
          <cell r="AF74">
            <v>0</v>
          </cell>
          <cell r="AG74">
            <v>4</v>
          </cell>
          <cell r="AH74">
            <v>0</v>
          </cell>
        </row>
        <row r="75">
          <cell r="A75" t="str">
            <v>GJ-03-005-0007</v>
          </cell>
          <cell r="B75" t="str">
            <v>TWIST DRILL(麻花钻)</v>
          </cell>
          <cell r="C75" t="str">
            <v>DIA 6.0MM</v>
          </cell>
          <cell r="D75" t="str">
            <v>PCS</v>
          </cell>
          <cell r="F75">
            <v>0</v>
          </cell>
          <cell r="H75">
            <v>0</v>
          </cell>
          <cell r="J75">
            <v>0</v>
          </cell>
          <cell r="L75">
            <v>0</v>
          </cell>
          <cell r="N75">
            <v>0</v>
          </cell>
          <cell r="P75">
            <v>0</v>
          </cell>
          <cell r="R75">
            <v>0</v>
          </cell>
          <cell r="T75">
            <v>0</v>
          </cell>
          <cell r="V75">
            <v>0</v>
          </cell>
          <cell r="X75">
            <v>0</v>
          </cell>
          <cell r="Z75">
            <v>0</v>
          </cell>
          <cell r="AB75">
            <v>0</v>
          </cell>
          <cell r="AD75">
            <v>0</v>
          </cell>
          <cell r="AE75">
            <v>2</v>
          </cell>
          <cell r="AF75">
            <v>40</v>
          </cell>
          <cell r="AG75">
            <v>2</v>
          </cell>
          <cell r="AH75">
            <v>40</v>
          </cell>
        </row>
        <row r="76">
          <cell r="A76" t="str">
            <v>GJ-03-005-0009</v>
          </cell>
          <cell r="B76" t="str">
            <v>TWIST DRILL(麻花钻)</v>
          </cell>
          <cell r="C76" t="str">
            <v>DIA 6.3*50*80MM</v>
          </cell>
          <cell r="D76" t="str">
            <v>PCS</v>
          </cell>
          <cell r="F76">
            <v>0</v>
          </cell>
          <cell r="H76">
            <v>0</v>
          </cell>
          <cell r="J76">
            <v>0</v>
          </cell>
          <cell r="K76">
            <v>15</v>
          </cell>
          <cell r="L76">
            <v>450</v>
          </cell>
          <cell r="N76">
            <v>0</v>
          </cell>
          <cell r="P76">
            <v>0</v>
          </cell>
          <cell r="R76">
            <v>0</v>
          </cell>
          <cell r="T76">
            <v>0</v>
          </cell>
          <cell r="V76">
            <v>0</v>
          </cell>
          <cell r="X76">
            <v>0</v>
          </cell>
          <cell r="Z76">
            <v>0</v>
          </cell>
          <cell r="AB76">
            <v>0</v>
          </cell>
          <cell r="AD76">
            <v>0</v>
          </cell>
          <cell r="AF76">
            <v>0</v>
          </cell>
          <cell r="AG76">
            <v>15</v>
          </cell>
          <cell r="AH76">
            <v>450</v>
          </cell>
        </row>
        <row r="77">
          <cell r="A77" t="str">
            <v>GJ-03-006-0008</v>
          </cell>
          <cell r="B77" t="str">
            <v>HIGH SPEED STEEL DRILL(白钢钻)</v>
          </cell>
          <cell r="C77" t="str">
            <v>DIA 17/32MM</v>
          </cell>
          <cell r="D77" t="str">
            <v>PCS</v>
          </cell>
          <cell r="F77">
            <v>0</v>
          </cell>
          <cell r="H77">
            <v>0</v>
          </cell>
          <cell r="J77">
            <v>0</v>
          </cell>
          <cell r="L77">
            <v>0</v>
          </cell>
          <cell r="N77">
            <v>0</v>
          </cell>
          <cell r="P77">
            <v>0</v>
          </cell>
          <cell r="R77">
            <v>0</v>
          </cell>
          <cell r="T77">
            <v>0</v>
          </cell>
          <cell r="V77">
            <v>0</v>
          </cell>
          <cell r="X77">
            <v>0</v>
          </cell>
          <cell r="Z77">
            <v>0</v>
          </cell>
          <cell r="AB77">
            <v>0</v>
          </cell>
          <cell r="AD77">
            <v>0</v>
          </cell>
          <cell r="AE77">
            <v>10</v>
          </cell>
          <cell r="AF77">
            <v>0</v>
          </cell>
          <cell r="AG77">
            <v>10</v>
          </cell>
          <cell r="AH77">
            <v>0</v>
          </cell>
        </row>
        <row r="78">
          <cell r="A78" t="str">
            <v>GJ-03-006-0012</v>
          </cell>
          <cell r="B78" t="str">
            <v>HIGH SPEED STEEL DRILL(白钢钻)</v>
          </cell>
          <cell r="C78" t="str">
            <v>DIA 13.5MM</v>
          </cell>
          <cell r="D78" t="str">
            <v>PCS</v>
          </cell>
          <cell r="F78">
            <v>0</v>
          </cell>
          <cell r="H78">
            <v>0</v>
          </cell>
          <cell r="J78">
            <v>0</v>
          </cell>
          <cell r="L78">
            <v>0</v>
          </cell>
          <cell r="N78">
            <v>0</v>
          </cell>
          <cell r="P78">
            <v>0</v>
          </cell>
          <cell r="R78">
            <v>0</v>
          </cell>
          <cell r="T78">
            <v>0</v>
          </cell>
          <cell r="V78">
            <v>0</v>
          </cell>
          <cell r="X78">
            <v>0</v>
          </cell>
          <cell r="Z78">
            <v>0</v>
          </cell>
          <cell r="AB78">
            <v>0</v>
          </cell>
          <cell r="AD78">
            <v>0</v>
          </cell>
          <cell r="AE78">
            <v>2</v>
          </cell>
          <cell r="AF78">
            <v>0</v>
          </cell>
          <cell r="AG78">
            <v>2</v>
          </cell>
          <cell r="AH78">
            <v>0</v>
          </cell>
        </row>
        <row r="79">
          <cell r="A79" t="str">
            <v>GJ-03-006-0013</v>
          </cell>
          <cell r="B79" t="str">
            <v>HIGH SPEED STEEL DRILL(白钢钻)</v>
          </cell>
          <cell r="C79" t="str">
            <v>DIA 4.4MM</v>
          </cell>
          <cell r="D79" t="str">
            <v>PCS</v>
          </cell>
          <cell r="F79">
            <v>0</v>
          </cell>
          <cell r="H79">
            <v>0</v>
          </cell>
          <cell r="J79">
            <v>0</v>
          </cell>
          <cell r="L79">
            <v>0</v>
          </cell>
          <cell r="N79">
            <v>0</v>
          </cell>
          <cell r="P79">
            <v>0</v>
          </cell>
          <cell r="R79">
            <v>0</v>
          </cell>
          <cell r="T79">
            <v>0</v>
          </cell>
          <cell r="V79">
            <v>0</v>
          </cell>
          <cell r="X79">
            <v>0</v>
          </cell>
          <cell r="Z79">
            <v>0</v>
          </cell>
          <cell r="AB79">
            <v>0</v>
          </cell>
          <cell r="AD79">
            <v>0</v>
          </cell>
          <cell r="AE79">
            <v>2</v>
          </cell>
          <cell r="AF79">
            <v>0</v>
          </cell>
          <cell r="AG79">
            <v>2</v>
          </cell>
          <cell r="AH79">
            <v>0</v>
          </cell>
        </row>
        <row r="80">
          <cell r="A80" t="str">
            <v>GJ-03-006-0014</v>
          </cell>
          <cell r="B80" t="str">
            <v>HIGH SPEED STEEL DRILL(白钢钻)</v>
          </cell>
          <cell r="C80" t="str">
            <v>DIA 11.8MM</v>
          </cell>
          <cell r="D80" t="str">
            <v>PCS</v>
          </cell>
          <cell r="F80">
            <v>0</v>
          </cell>
          <cell r="H80">
            <v>0</v>
          </cell>
          <cell r="J80">
            <v>0</v>
          </cell>
          <cell r="L80">
            <v>0</v>
          </cell>
          <cell r="N80">
            <v>0</v>
          </cell>
          <cell r="P80">
            <v>0</v>
          </cell>
          <cell r="R80">
            <v>0</v>
          </cell>
          <cell r="T80">
            <v>0</v>
          </cell>
          <cell r="V80">
            <v>0</v>
          </cell>
          <cell r="X80">
            <v>0</v>
          </cell>
          <cell r="Z80">
            <v>0</v>
          </cell>
          <cell r="AB80">
            <v>0</v>
          </cell>
          <cell r="AD80">
            <v>0</v>
          </cell>
          <cell r="AE80">
            <v>1</v>
          </cell>
          <cell r="AF80">
            <v>6.25</v>
          </cell>
          <cell r="AG80">
            <v>1</v>
          </cell>
          <cell r="AH80">
            <v>6.25</v>
          </cell>
        </row>
        <row r="81">
          <cell r="A81" t="str">
            <v>GJ-03-006-0033</v>
          </cell>
          <cell r="B81" t="str">
            <v>HIGH SPEED STEEL DRILL(白钢钻)</v>
          </cell>
          <cell r="C81" t="str">
            <v>DIA 8.0MM</v>
          </cell>
          <cell r="D81" t="str">
            <v>PCS</v>
          </cell>
          <cell r="F81">
            <v>0</v>
          </cell>
          <cell r="H81">
            <v>0</v>
          </cell>
          <cell r="J81">
            <v>0</v>
          </cell>
          <cell r="L81">
            <v>0</v>
          </cell>
          <cell r="N81">
            <v>0</v>
          </cell>
          <cell r="P81">
            <v>0</v>
          </cell>
          <cell r="R81">
            <v>0</v>
          </cell>
          <cell r="T81">
            <v>0</v>
          </cell>
          <cell r="V81">
            <v>0</v>
          </cell>
          <cell r="X81">
            <v>0</v>
          </cell>
          <cell r="Z81">
            <v>0</v>
          </cell>
          <cell r="AB81">
            <v>0</v>
          </cell>
          <cell r="AC81">
            <v>1</v>
          </cell>
          <cell r="AD81">
            <v>2.4</v>
          </cell>
          <cell r="AF81">
            <v>0</v>
          </cell>
          <cell r="AG81">
            <v>1</v>
          </cell>
          <cell r="AH81">
            <v>2.4</v>
          </cell>
        </row>
        <row r="82">
          <cell r="A82" t="str">
            <v>GJ-03-006-0072</v>
          </cell>
          <cell r="B82" t="str">
            <v>HIGH SPEED STEEL DRILL(白钢钻)</v>
          </cell>
          <cell r="C82" t="str">
            <v>DIA 22.0MM</v>
          </cell>
          <cell r="D82" t="str">
            <v>PCS</v>
          </cell>
          <cell r="F82">
            <v>0</v>
          </cell>
          <cell r="H82">
            <v>0</v>
          </cell>
          <cell r="J82">
            <v>0</v>
          </cell>
          <cell r="L82">
            <v>0</v>
          </cell>
          <cell r="N82">
            <v>0</v>
          </cell>
          <cell r="P82">
            <v>0</v>
          </cell>
          <cell r="R82">
            <v>0</v>
          </cell>
          <cell r="T82">
            <v>0</v>
          </cell>
          <cell r="V82">
            <v>0</v>
          </cell>
          <cell r="X82">
            <v>0</v>
          </cell>
          <cell r="Z82">
            <v>0</v>
          </cell>
          <cell r="AB82">
            <v>0</v>
          </cell>
          <cell r="AC82">
            <v>2</v>
          </cell>
          <cell r="AD82">
            <v>52</v>
          </cell>
          <cell r="AF82">
            <v>0</v>
          </cell>
          <cell r="AG82">
            <v>2</v>
          </cell>
          <cell r="AH82">
            <v>52</v>
          </cell>
        </row>
        <row r="83">
          <cell r="A83" t="str">
            <v>GJ-03-007-0001</v>
          </cell>
          <cell r="B83" t="str">
            <v>CENTER DRILL(中心钻)</v>
          </cell>
          <cell r="C83" t="str">
            <v>DIA3.0 (小）</v>
          </cell>
          <cell r="D83" t="str">
            <v>PCS</v>
          </cell>
          <cell r="F83">
            <v>0</v>
          </cell>
          <cell r="H83">
            <v>0</v>
          </cell>
          <cell r="J83">
            <v>0</v>
          </cell>
          <cell r="L83">
            <v>0</v>
          </cell>
          <cell r="N83">
            <v>0</v>
          </cell>
          <cell r="P83">
            <v>0</v>
          </cell>
          <cell r="R83">
            <v>0</v>
          </cell>
          <cell r="T83">
            <v>0</v>
          </cell>
          <cell r="V83">
            <v>0</v>
          </cell>
          <cell r="X83">
            <v>0</v>
          </cell>
          <cell r="Z83">
            <v>0</v>
          </cell>
          <cell r="AB83">
            <v>0</v>
          </cell>
          <cell r="AD83">
            <v>0</v>
          </cell>
          <cell r="AE83">
            <v>8</v>
          </cell>
          <cell r="AF83">
            <v>0</v>
          </cell>
          <cell r="AG83">
            <v>8</v>
          </cell>
          <cell r="AH83">
            <v>0</v>
          </cell>
        </row>
        <row r="84">
          <cell r="A84" t="str">
            <v>GJ-03-007-0002</v>
          </cell>
          <cell r="B84" t="str">
            <v>CENTER DRILL(中心钻)</v>
          </cell>
          <cell r="C84" t="str">
            <v>DIA 3.0 （大）</v>
          </cell>
          <cell r="D84" t="str">
            <v>PCS</v>
          </cell>
          <cell r="F84">
            <v>0</v>
          </cell>
          <cell r="H84">
            <v>0</v>
          </cell>
          <cell r="J84">
            <v>0</v>
          </cell>
          <cell r="L84">
            <v>0</v>
          </cell>
          <cell r="N84">
            <v>0</v>
          </cell>
          <cell r="P84">
            <v>0</v>
          </cell>
          <cell r="R84">
            <v>0</v>
          </cell>
          <cell r="T84">
            <v>0</v>
          </cell>
          <cell r="V84">
            <v>0</v>
          </cell>
          <cell r="X84">
            <v>0</v>
          </cell>
          <cell r="Z84">
            <v>0</v>
          </cell>
          <cell r="AB84">
            <v>0</v>
          </cell>
          <cell r="AD84">
            <v>0</v>
          </cell>
          <cell r="AE84">
            <v>4</v>
          </cell>
          <cell r="AF84">
            <v>0</v>
          </cell>
          <cell r="AG84">
            <v>4</v>
          </cell>
          <cell r="AH84">
            <v>0</v>
          </cell>
        </row>
        <row r="85">
          <cell r="A85" t="str">
            <v>GJ-03-007-0003</v>
          </cell>
          <cell r="B85" t="str">
            <v>CENTER DRILL(中心钻)</v>
          </cell>
          <cell r="C85" t="str">
            <v>M4</v>
          </cell>
          <cell r="D85" t="str">
            <v>PCS</v>
          </cell>
          <cell r="F85">
            <v>0</v>
          </cell>
          <cell r="H85">
            <v>0</v>
          </cell>
          <cell r="J85">
            <v>0</v>
          </cell>
          <cell r="L85">
            <v>0</v>
          </cell>
          <cell r="N85">
            <v>0</v>
          </cell>
          <cell r="P85">
            <v>0</v>
          </cell>
          <cell r="R85">
            <v>0</v>
          </cell>
          <cell r="T85">
            <v>0</v>
          </cell>
          <cell r="V85">
            <v>0</v>
          </cell>
          <cell r="X85">
            <v>0</v>
          </cell>
          <cell r="Z85">
            <v>0</v>
          </cell>
          <cell r="AB85">
            <v>0</v>
          </cell>
          <cell r="AD85">
            <v>0</v>
          </cell>
          <cell r="AE85">
            <v>9</v>
          </cell>
          <cell r="AF85">
            <v>0</v>
          </cell>
          <cell r="AG85">
            <v>9</v>
          </cell>
          <cell r="AH85">
            <v>0</v>
          </cell>
        </row>
        <row r="86">
          <cell r="A86" t="str">
            <v>GJ-03-007-0004</v>
          </cell>
          <cell r="B86" t="str">
            <v>CENTER DRILL(中心钻)</v>
          </cell>
          <cell r="C86" t="str">
            <v>DIA 1.56MM</v>
          </cell>
          <cell r="D86" t="str">
            <v>PCS</v>
          </cell>
          <cell r="F86">
            <v>0</v>
          </cell>
          <cell r="H86">
            <v>0</v>
          </cell>
          <cell r="J86">
            <v>0</v>
          </cell>
          <cell r="L86">
            <v>0</v>
          </cell>
          <cell r="N86">
            <v>0</v>
          </cell>
          <cell r="P86">
            <v>0</v>
          </cell>
          <cell r="R86">
            <v>0</v>
          </cell>
          <cell r="T86">
            <v>0</v>
          </cell>
          <cell r="V86">
            <v>0</v>
          </cell>
          <cell r="X86">
            <v>0</v>
          </cell>
          <cell r="Z86">
            <v>0</v>
          </cell>
          <cell r="AB86">
            <v>0</v>
          </cell>
          <cell r="AD86">
            <v>0</v>
          </cell>
          <cell r="AE86">
            <v>8</v>
          </cell>
          <cell r="AF86">
            <v>0</v>
          </cell>
          <cell r="AG86">
            <v>8</v>
          </cell>
          <cell r="AH86">
            <v>0</v>
          </cell>
        </row>
        <row r="87">
          <cell r="A87" t="str">
            <v>GJ-03-007-0005</v>
          </cell>
          <cell r="B87" t="str">
            <v>CENTER DRILL(中心钻)</v>
          </cell>
          <cell r="C87" t="str">
            <v>DIA 1.7MM</v>
          </cell>
          <cell r="D87" t="str">
            <v>PCS</v>
          </cell>
          <cell r="F87">
            <v>0</v>
          </cell>
          <cell r="H87">
            <v>0</v>
          </cell>
          <cell r="J87">
            <v>0</v>
          </cell>
          <cell r="L87">
            <v>0</v>
          </cell>
          <cell r="N87">
            <v>0</v>
          </cell>
          <cell r="P87">
            <v>0</v>
          </cell>
          <cell r="R87">
            <v>0</v>
          </cell>
          <cell r="T87">
            <v>0</v>
          </cell>
          <cell r="V87">
            <v>0</v>
          </cell>
          <cell r="X87">
            <v>0</v>
          </cell>
          <cell r="Z87">
            <v>0</v>
          </cell>
          <cell r="AB87">
            <v>0</v>
          </cell>
          <cell r="AD87">
            <v>0</v>
          </cell>
          <cell r="AE87">
            <v>14</v>
          </cell>
          <cell r="AF87">
            <v>0</v>
          </cell>
          <cell r="AG87">
            <v>14</v>
          </cell>
          <cell r="AH87">
            <v>0</v>
          </cell>
        </row>
        <row r="88">
          <cell r="A88" t="str">
            <v>GJ-03-009-0002</v>
          </cell>
          <cell r="B88" t="str">
            <v>FORM DRILL(复合钻)</v>
          </cell>
          <cell r="C88" t="str">
            <v>DIA 3.175x1.676MM</v>
          </cell>
          <cell r="D88" t="str">
            <v>PCS</v>
          </cell>
          <cell r="F88">
            <v>0</v>
          </cell>
          <cell r="H88">
            <v>0</v>
          </cell>
          <cell r="J88">
            <v>0</v>
          </cell>
          <cell r="L88">
            <v>0</v>
          </cell>
          <cell r="N88">
            <v>0</v>
          </cell>
          <cell r="P88">
            <v>0</v>
          </cell>
          <cell r="R88">
            <v>0</v>
          </cell>
          <cell r="T88">
            <v>0</v>
          </cell>
          <cell r="V88">
            <v>0</v>
          </cell>
          <cell r="X88">
            <v>0</v>
          </cell>
          <cell r="Z88">
            <v>0</v>
          </cell>
          <cell r="AB88">
            <v>0</v>
          </cell>
          <cell r="AD88">
            <v>0</v>
          </cell>
          <cell r="AE88">
            <v>13</v>
          </cell>
          <cell r="AF88">
            <v>0</v>
          </cell>
          <cell r="AG88">
            <v>13</v>
          </cell>
          <cell r="AH88">
            <v>0</v>
          </cell>
        </row>
        <row r="89">
          <cell r="A89" t="str">
            <v>GJ-03-010-0002</v>
          </cell>
          <cell r="B89" t="str">
            <v>STRAIGHT SHANK TWIST DRILL(直柄钻)</v>
          </cell>
          <cell r="C89" t="str">
            <v>DIA 1.1</v>
          </cell>
          <cell r="D89" t="str">
            <v>PCS</v>
          </cell>
          <cell r="F89">
            <v>0</v>
          </cell>
          <cell r="H89">
            <v>0</v>
          </cell>
          <cell r="J89">
            <v>0</v>
          </cell>
          <cell r="L89">
            <v>0</v>
          </cell>
          <cell r="N89">
            <v>0</v>
          </cell>
          <cell r="P89">
            <v>0</v>
          </cell>
          <cell r="R89">
            <v>0</v>
          </cell>
          <cell r="T89">
            <v>0</v>
          </cell>
          <cell r="V89">
            <v>0</v>
          </cell>
          <cell r="X89">
            <v>0</v>
          </cell>
          <cell r="Z89">
            <v>0</v>
          </cell>
          <cell r="AB89">
            <v>0</v>
          </cell>
          <cell r="AD89">
            <v>0</v>
          </cell>
          <cell r="AE89">
            <v>25</v>
          </cell>
          <cell r="AF89">
            <v>0</v>
          </cell>
          <cell r="AG89">
            <v>25</v>
          </cell>
          <cell r="AH89">
            <v>0</v>
          </cell>
        </row>
        <row r="90">
          <cell r="A90" t="str">
            <v>GJ-04-001-0021</v>
          </cell>
          <cell r="B90" t="str">
            <v>Carbide rods RG2000-100超硬圆车刀</v>
          </cell>
          <cell r="C90" t="str">
            <v>DIA20.0x100MM</v>
          </cell>
          <cell r="D90" t="str">
            <v>PCS</v>
          </cell>
          <cell r="F90">
            <v>0</v>
          </cell>
          <cell r="H90">
            <v>0</v>
          </cell>
          <cell r="J90">
            <v>0</v>
          </cell>
          <cell r="K90">
            <v>16</v>
          </cell>
          <cell r="L90">
            <v>3661.54</v>
          </cell>
          <cell r="N90">
            <v>0</v>
          </cell>
          <cell r="P90">
            <v>0</v>
          </cell>
          <cell r="R90">
            <v>0</v>
          </cell>
          <cell r="T90">
            <v>0</v>
          </cell>
          <cell r="V90">
            <v>0</v>
          </cell>
          <cell r="X90">
            <v>0</v>
          </cell>
          <cell r="Z90">
            <v>0</v>
          </cell>
          <cell r="AB90">
            <v>0</v>
          </cell>
          <cell r="AD90">
            <v>0</v>
          </cell>
          <cell r="AF90">
            <v>0</v>
          </cell>
          <cell r="AG90">
            <v>16</v>
          </cell>
          <cell r="AH90">
            <v>3661.54</v>
          </cell>
        </row>
        <row r="91">
          <cell r="A91" t="str">
            <v>GJ-04-001-0061</v>
          </cell>
          <cell r="B91" t="str">
            <v>CARBIDE RODS TURNING TOOL(超硬圆车刀)</v>
          </cell>
          <cell r="C91" t="str">
            <v>DIA 14.0X160MM</v>
          </cell>
          <cell r="D91" t="str">
            <v>支</v>
          </cell>
          <cell r="F91">
            <v>0</v>
          </cell>
          <cell r="H91">
            <v>0</v>
          </cell>
          <cell r="J91">
            <v>0</v>
          </cell>
          <cell r="L91">
            <v>0</v>
          </cell>
          <cell r="N91">
            <v>0</v>
          </cell>
          <cell r="P91">
            <v>0</v>
          </cell>
          <cell r="R91">
            <v>0</v>
          </cell>
          <cell r="T91">
            <v>0</v>
          </cell>
          <cell r="U91">
            <v>17</v>
          </cell>
          <cell r="V91">
            <v>784.60999300000003</v>
          </cell>
          <cell r="X91">
            <v>0</v>
          </cell>
          <cell r="Z91">
            <v>0</v>
          </cell>
          <cell r="AB91">
            <v>0</v>
          </cell>
          <cell r="AD91">
            <v>0</v>
          </cell>
          <cell r="AF91">
            <v>0</v>
          </cell>
          <cell r="AG91">
            <v>17</v>
          </cell>
          <cell r="AH91">
            <v>784.60999300000003</v>
          </cell>
        </row>
        <row r="92">
          <cell r="A92" t="str">
            <v>GJ-04-001-0067</v>
          </cell>
          <cell r="B92" t="str">
            <v>CARBIDE RODS TURNING TOOL(超硬圆车刀)</v>
          </cell>
          <cell r="C92" t="str">
            <v>DIA 6.0X160MM</v>
          </cell>
          <cell r="D92" t="str">
            <v>支</v>
          </cell>
          <cell r="F92">
            <v>0</v>
          </cell>
          <cell r="H92">
            <v>0</v>
          </cell>
          <cell r="I92">
            <v>53</v>
          </cell>
          <cell r="J92">
            <v>1070.1930130000001</v>
          </cell>
          <cell r="K92">
            <v>3</v>
          </cell>
          <cell r="L92">
            <v>60.576962999999999</v>
          </cell>
          <cell r="N92">
            <v>0</v>
          </cell>
          <cell r="P92">
            <v>0</v>
          </cell>
          <cell r="R92">
            <v>0</v>
          </cell>
          <cell r="T92">
            <v>0</v>
          </cell>
          <cell r="V92">
            <v>0</v>
          </cell>
          <cell r="X92">
            <v>0</v>
          </cell>
          <cell r="Z92">
            <v>0</v>
          </cell>
          <cell r="AB92">
            <v>0</v>
          </cell>
          <cell r="AD92">
            <v>0</v>
          </cell>
          <cell r="AF92">
            <v>0</v>
          </cell>
          <cell r="AG92">
            <v>56</v>
          </cell>
          <cell r="AH92">
            <v>1130.769976</v>
          </cell>
        </row>
        <row r="93">
          <cell r="A93" t="str">
            <v>GJ-04-001-0070</v>
          </cell>
          <cell r="B93" t="str">
            <v>CARBIDE RODS TURNING TOOL(超硬圆车刀)</v>
          </cell>
          <cell r="C93" t="str">
            <v>DIA 15.0X160MM</v>
          </cell>
          <cell r="D93" t="str">
            <v>支</v>
          </cell>
          <cell r="F93">
            <v>0</v>
          </cell>
          <cell r="H93">
            <v>0</v>
          </cell>
          <cell r="J93">
            <v>0</v>
          </cell>
          <cell r="L93">
            <v>0</v>
          </cell>
          <cell r="N93">
            <v>0</v>
          </cell>
          <cell r="P93">
            <v>0</v>
          </cell>
          <cell r="Q93">
            <v>21</v>
          </cell>
          <cell r="R93">
            <v>1110.585</v>
          </cell>
          <cell r="T93">
            <v>0</v>
          </cell>
          <cell r="U93">
            <v>1</v>
          </cell>
          <cell r="V93">
            <v>52.884999999999998</v>
          </cell>
          <cell r="X93">
            <v>0</v>
          </cell>
          <cell r="Z93">
            <v>0</v>
          </cell>
          <cell r="AB93">
            <v>0</v>
          </cell>
          <cell r="AD93">
            <v>0</v>
          </cell>
          <cell r="AF93">
            <v>0</v>
          </cell>
          <cell r="AG93">
            <v>22</v>
          </cell>
          <cell r="AH93">
            <v>1163.47</v>
          </cell>
        </row>
        <row r="94">
          <cell r="A94" t="str">
            <v>GJ-04-001-0072</v>
          </cell>
          <cell r="B94" t="str">
            <v>CARBIDE RODS TURNING TOOL(超硬圆车刀)</v>
          </cell>
          <cell r="C94" t="str">
            <v>DIA 14.0X120MM</v>
          </cell>
          <cell r="D94" t="str">
            <v>支</v>
          </cell>
          <cell r="F94">
            <v>0</v>
          </cell>
          <cell r="H94">
            <v>0</v>
          </cell>
          <cell r="J94">
            <v>0</v>
          </cell>
          <cell r="L94">
            <v>0</v>
          </cell>
          <cell r="M94">
            <v>15</v>
          </cell>
          <cell r="N94">
            <v>1860.5599950000001</v>
          </cell>
          <cell r="P94">
            <v>0</v>
          </cell>
          <cell r="R94">
            <v>0</v>
          </cell>
          <cell r="T94">
            <v>0</v>
          </cell>
          <cell r="V94">
            <v>0</v>
          </cell>
          <cell r="X94">
            <v>0</v>
          </cell>
          <cell r="Z94">
            <v>0</v>
          </cell>
          <cell r="AB94">
            <v>0</v>
          </cell>
          <cell r="AD94">
            <v>0</v>
          </cell>
          <cell r="AF94">
            <v>0</v>
          </cell>
          <cell r="AG94">
            <v>15</v>
          </cell>
          <cell r="AH94">
            <v>1860.5599950000001</v>
          </cell>
        </row>
        <row r="95">
          <cell r="A95" t="str">
            <v>GJ-04-001-0073</v>
          </cell>
          <cell r="B95" t="str">
            <v>CARBIDE RODS TURNING TOOL(超硬圆车刀)</v>
          </cell>
          <cell r="C95" t="str">
            <v>DIA 16.0X120MM</v>
          </cell>
          <cell r="D95" t="str">
            <v>支</v>
          </cell>
          <cell r="F95">
            <v>0</v>
          </cell>
          <cell r="G95">
            <v>1</v>
          </cell>
          <cell r="H95">
            <v>184.61</v>
          </cell>
          <cell r="J95">
            <v>0</v>
          </cell>
          <cell r="L95">
            <v>0</v>
          </cell>
          <cell r="N95">
            <v>0</v>
          </cell>
          <cell r="P95">
            <v>0</v>
          </cell>
          <cell r="R95">
            <v>0</v>
          </cell>
          <cell r="T95">
            <v>0</v>
          </cell>
          <cell r="V95">
            <v>0</v>
          </cell>
          <cell r="X95">
            <v>0</v>
          </cell>
          <cell r="Z95">
            <v>0</v>
          </cell>
          <cell r="AB95">
            <v>0</v>
          </cell>
          <cell r="AD95">
            <v>0</v>
          </cell>
          <cell r="AF95">
            <v>0</v>
          </cell>
          <cell r="AG95">
            <v>1</v>
          </cell>
          <cell r="AH95">
            <v>184.61</v>
          </cell>
        </row>
        <row r="96">
          <cell r="A96" t="str">
            <v>GJ-04-001-0074</v>
          </cell>
          <cell r="B96" t="str">
            <v>CARBIDE RODS TURNING TOOL(超硬圆车刀)</v>
          </cell>
          <cell r="C96" t="str">
            <v>DIA 18.0X120MM</v>
          </cell>
          <cell r="D96" t="str">
            <v>支</v>
          </cell>
          <cell r="F96">
            <v>0</v>
          </cell>
          <cell r="G96">
            <v>1</v>
          </cell>
          <cell r="H96">
            <v>236.52</v>
          </cell>
          <cell r="J96">
            <v>0</v>
          </cell>
          <cell r="L96">
            <v>0</v>
          </cell>
          <cell r="N96">
            <v>0</v>
          </cell>
          <cell r="P96">
            <v>0</v>
          </cell>
          <cell r="R96">
            <v>0</v>
          </cell>
          <cell r="T96">
            <v>0</v>
          </cell>
          <cell r="V96">
            <v>0</v>
          </cell>
          <cell r="X96">
            <v>0</v>
          </cell>
          <cell r="Z96">
            <v>0</v>
          </cell>
          <cell r="AB96">
            <v>0</v>
          </cell>
          <cell r="AD96">
            <v>0</v>
          </cell>
          <cell r="AF96">
            <v>0</v>
          </cell>
          <cell r="AG96">
            <v>1</v>
          </cell>
          <cell r="AH96">
            <v>236.52</v>
          </cell>
        </row>
        <row r="97">
          <cell r="A97" t="str">
            <v>GJ-04-001-0075</v>
          </cell>
          <cell r="B97" t="str">
            <v>CARBIDE RODS TURNING TOOL(超硬圆车刀)</v>
          </cell>
          <cell r="C97" t="str">
            <v>DIA 20.0X120MM</v>
          </cell>
          <cell r="D97" t="str">
            <v>支</v>
          </cell>
          <cell r="F97">
            <v>0</v>
          </cell>
          <cell r="G97">
            <v>10</v>
          </cell>
          <cell r="H97">
            <v>2932.69</v>
          </cell>
          <cell r="J97">
            <v>0</v>
          </cell>
          <cell r="L97">
            <v>0</v>
          </cell>
          <cell r="N97">
            <v>0</v>
          </cell>
          <cell r="P97">
            <v>0</v>
          </cell>
          <cell r="R97">
            <v>0</v>
          </cell>
          <cell r="T97">
            <v>0</v>
          </cell>
          <cell r="V97">
            <v>0</v>
          </cell>
          <cell r="X97">
            <v>0</v>
          </cell>
          <cell r="Z97">
            <v>0</v>
          </cell>
          <cell r="AB97">
            <v>0</v>
          </cell>
          <cell r="AD97">
            <v>0</v>
          </cell>
          <cell r="AF97">
            <v>0</v>
          </cell>
          <cell r="AG97">
            <v>10</v>
          </cell>
          <cell r="AH97">
            <v>2932.69</v>
          </cell>
        </row>
        <row r="98">
          <cell r="A98" t="str">
            <v>GJ-04-002-0006</v>
          </cell>
          <cell r="B98" t="str">
            <v>HIGH SPEED STEEL RODS TURNING TOOL(白钢圆车刀)</v>
          </cell>
          <cell r="C98" t="str">
            <v>DIA2.6x100MM</v>
          </cell>
          <cell r="D98" t="str">
            <v>PCS</v>
          </cell>
          <cell r="F98">
            <v>0</v>
          </cell>
          <cell r="H98">
            <v>0</v>
          </cell>
          <cell r="J98">
            <v>0</v>
          </cell>
          <cell r="L98">
            <v>0</v>
          </cell>
          <cell r="N98">
            <v>0</v>
          </cell>
          <cell r="P98">
            <v>0</v>
          </cell>
          <cell r="R98">
            <v>0</v>
          </cell>
          <cell r="T98">
            <v>0</v>
          </cell>
          <cell r="V98">
            <v>0</v>
          </cell>
          <cell r="X98">
            <v>0</v>
          </cell>
          <cell r="Z98">
            <v>0</v>
          </cell>
          <cell r="AB98">
            <v>0</v>
          </cell>
          <cell r="AD98">
            <v>0</v>
          </cell>
          <cell r="AE98">
            <v>20</v>
          </cell>
          <cell r="AF98">
            <v>32</v>
          </cell>
          <cell r="AG98">
            <v>20</v>
          </cell>
          <cell r="AH98">
            <v>32</v>
          </cell>
        </row>
        <row r="99">
          <cell r="A99" t="str">
            <v>GJ-04-002-0008</v>
          </cell>
          <cell r="B99" t="str">
            <v>HIGH SPEED STEEL RODS TURNING TOOL(白钢圆车刀)</v>
          </cell>
          <cell r="C99" t="str">
            <v>DIA2.8x100MM</v>
          </cell>
          <cell r="D99" t="str">
            <v>PCS</v>
          </cell>
          <cell r="F99">
            <v>0</v>
          </cell>
          <cell r="H99">
            <v>0</v>
          </cell>
          <cell r="J99">
            <v>0</v>
          </cell>
          <cell r="L99">
            <v>0</v>
          </cell>
          <cell r="N99">
            <v>0</v>
          </cell>
          <cell r="P99">
            <v>0</v>
          </cell>
          <cell r="R99">
            <v>0</v>
          </cell>
          <cell r="T99">
            <v>0</v>
          </cell>
          <cell r="V99">
            <v>0</v>
          </cell>
          <cell r="X99">
            <v>0</v>
          </cell>
          <cell r="Z99">
            <v>0</v>
          </cell>
          <cell r="AB99">
            <v>0</v>
          </cell>
          <cell r="AD99">
            <v>0</v>
          </cell>
          <cell r="AE99">
            <v>23</v>
          </cell>
          <cell r="AF99">
            <v>14.540002000000001</v>
          </cell>
          <cell r="AG99">
            <v>23</v>
          </cell>
          <cell r="AH99">
            <v>14.540002000000001</v>
          </cell>
        </row>
        <row r="100">
          <cell r="A100" t="str">
            <v>GJ-04-002-0015</v>
          </cell>
          <cell r="B100" t="str">
            <v>HIGH SPEED STEEL RODS TURNING TOOL(白钢圆车刀)</v>
          </cell>
          <cell r="C100" t="str">
            <v>DIA 4.1x100MM</v>
          </cell>
          <cell r="D100" t="str">
            <v>PCS</v>
          </cell>
          <cell r="F100">
            <v>0</v>
          </cell>
          <cell r="H100">
            <v>0</v>
          </cell>
          <cell r="J100">
            <v>0</v>
          </cell>
          <cell r="L100">
            <v>0</v>
          </cell>
          <cell r="N100">
            <v>0</v>
          </cell>
          <cell r="P100">
            <v>0</v>
          </cell>
          <cell r="R100">
            <v>0</v>
          </cell>
          <cell r="T100">
            <v>0</v>
          </cell>
          <cell r="V100">
            <v>0</v>
          </cell>
          <cell r="X100">
            <v>0</v>
          </cell>
          <cell r="Z100">
            <v>0</v>
          </cell>
          <cell r="AB100">
            <v>0</v>
          </cell>
          <cell r="AD100">
            <v>0</v>
          </cell>
          <cell r="AE100">
            <v>10</v>
          </cell>
          <cell r="AF100">
            <v>9.61</v>
          </cell>
          <cell r="AG100">
            <v>10</v>
          </cell>
          <cell r="AH100">
            <v>9.61</v>
          </cell>
        </row>
        <row r="101">
          <cell r="A101" t="str">
            <v>GJ-04-002-0028</v>
          </cell>
          <cell r="B101" t="str">
            <v>HIGH SPEED STEEL RODS TURNING TOOL(白钢圆车刀)</v>
          </cell>
          <cell r="C101" t="str">
            <v>DIA7.0x100MM</v>
          </cell>
          <cell r="D101" t="str">
            <v>PCS</v>
          </cell>
          <cell r="F101">
            <v>0</v>
          </cell>
          <cell r="H101">
            <v>0</v>
          </cell>
          <cell r="J101">
            <v>0</v>
          </cell>
          <cell r="L101">
            <v>0</v>
          </cell>
          <cell r="N101">
            <v>0</v>
          </cell>
          <cell r="P101">
            <v>0</v>
          </cell>
          <cell r="R101">
            <v>0</v>
          </cell>
          <cell r="T101">
            <v>0</v>
          </cell>
          <cell r="V101">
            <v>0</v>
          </cell>
          <cell r="X101">
            <v>0</v>
          </cell>
          <cell r="Z101">
            <v>0</v>
          </cell>
          <cell r="AB101">
            <v>0</v>
          </cell>
          <cell r="AD101">
            <v>0</v>
          </cell>
          <cell r="AE101">
            <v>15</v>
          </cell>
          <cell r="AF101">
            <v>25.960004999999999</v>
          </cell>
          <cell r="AG101">
            <v>15</v>
          </cell>
          <cell r="AH101">
            <v>25.960004999999999</v>
          </cell>
        </row>
        <row r="102">
          <cell r="A102" t="str">
            <v>GJ-04-002-0034</v>
          </cell>
          <cell r="B102" t="str">
            <v>HIGH SPEED STEEL RODS TURNING TOOL(白钢圆车刀)</v>
          </cell>
          <cell r="C102" t="str">
            <v>DIA9.0x100MM</v>
          </cell>
          <cell r="D102" t="str">
            <v>PCS</v>
          </cell>
          <cell r="F102">
            <v>0</v>
          </cell>
          <cell r="H102">
            <v>0</v>
          </cell>
          <cell r="J102">
            <v>0</v>
          </cell>
          <cell r="L102">
            <v>0</v>
          </cell>
          <cell r="N102">
            <v>0</v>
          </cell>
          <cell r="P102">
            <v>0</v>
          </cell>
          <cell r="R102">
            <v>0</v>
          </cell>
          <cell r="T102">
            <v>0</v>
          </cell>
          <cell r="V102">
            <v>0</v>
          </cell>
          <cell r="X102">
            <v>0</v>
          </cell>
          <cell r="Z102">
            <v>0</v>
          </cell>
          <cell r="AB102">
            <v>0</v>
          </cell>
          <cell r="AD102">
            <v>0</v>
          </cell>
          <cell r="AE102">
            <v>16</v>
          </cell>
          <cell r="AF102">
            <v>46.15</v>
          </cell>
          <cell r="AG102">
            <v>16</v>
          </cell>
          <cell r="AH102">
            <v>46.15</v>
          </cell>
        </row>
        <row r="103">
          <cell r="A103" t="str">
            <v>GJ-04-002-0035</v>
          </cell>
          <cell r="B103" t="str">
            <v>HIGH SPEED STEEL RODS TURNING TOOL(白钢圆车刀)</v>
          </cell>
          <cell r="C103" t="str">
            <v>DIA9.2x100MM</v>
          </cell>
          <cell r="D103" t="str">
            <v>PCS</v>
          </cell>
          <cell r="F103">
            <v>0</v>
          </cell>
          <cell r="H103">
            <v>0</v>
          </cell>
          <cell r="J103">
            <v>0</v>
          </cell>
          <cell r="L103">
            <v>0</v>
          </cell>
          <cell r="N103">
            <v>0</v>
          </cell>
          <cell r="P103">
            <v>0</v>
          </cell>
          <cell r="R103">
            <v>0</v>
          </cell>
          <cell r="T103">
            <v>0</v>
          </cell>
          <cell r="V103">
            <v>0</v>
          </cell>
          <cell r="X103">
            <v>0</v>
          </cell>
          <cell r="Z103">
            <v>0</v>
          </cell>
          <cell r="AB103">
            <v>0</v>
          </cell>
          <cell r="AD103">
            <v>0</v>
          </cell>
          <cell r="AE103">
            <v>5</v>
          </cell>
          <cell r="AF103">
            <v>19</v>
          </cell>
          <cell r="AG103">
            <v>5</v>
          </cell>
          <cell r="AH103">
            <v>19</v>
          </cell>
        </row>
        <row r="104">
          <cell r="A104" t="str">
            <v>GJ-04-002-0044</v>
          </cell>
          <cell r="B104" t="str">
            <v>HIGH SPEED STEEL RODS TURNING TOOL(白钢圆车刀)</v>
          </cell>
          <cell r="C104" t="str">
            <v>DIA3/8x100MM</v>
          </cell>
          <cell r="D104" t="str">
            <v>PCS</v>
          </cell>
          <cell r="F104">
            <v>0</v>
          </cell>
          <cell r="H104">
            <v>0</v>
          </cell>
          <cell r="J104">
            <v>0</v>
          </cell>
          <cell r="L104">
            <v>0</v>
          </cell>
          <cell r="N104">
            <v>0</v>
          </cell>
          <cell r="P104">
            <v>0</v>
          </cell>
          <cell r="R104">
            <v>0</v>
          </cell>
          <cell r="T104">
            <v>0</v>
          </cell>
          <cell r="V104">
            <v>0</v>
          </cell>
          <cell r="X104">
            <v>0</v>
          </cell>
          <cell r="Z104">
            <v>0</v>
          </cell>
          <cell r="AB104">
            <v>0</v>
          </cell>
          <cell r="AD104">
            <v>0</v>
          </cell>
          <cell r="AE104">
            <v>6</v>
          </cell>
          <cell r="AF104">
            <v>0</v>
          </cell>
          <cell r="AG104">
            <v>6</v>
          </cell>
          <cell r="AH104">
            <v>0</v>
          </cell>
        </row>
        <row r="105">
          <cell r="A105" t="str">
            <v>GJ-04-002-0045</v>
          </cell>
          <cell r="B105" t="str">
            <v>HIGH SPEED STEEL RODS TURNING TOOL(白钢圆车刀)</v>
          </cell>
          <cell r="C105" t="str">
            <v>DIA3/16x100MM</v>
          </cell>
          <cell r="D105" t="str">
            <v>PCS</v>
          </cell>
          <cell r="F105">
            <v>0</v>
          </cell>
          <cell r="H105">
            <v>0</v>
          </cell>
          <cell r="J105">
            <v>0</v>
          </cell>
          <cell r="L105">
            <v>0</v>
          </cell>
          <cell r="N105">
            <v>0</v>
          </cell>
          <cell r="P105">
            <v>0</v>
          </cell>
          <cell r="R105">
            <v>0</v>
          </cell>
          <cell r="T105">
            <v>0</v>
          </cell>
          <cell r="V105">
            <v>0</v>
          </cell>
          <cell r="X105">
            <v>0</v>
          </cell>
          <cell r="Z105">
            <v>0</v>
          </cell>
          <cell r="AB105">
            <v>0</v>
          </cell>
          <cell r="AD105">
            <v>0</v>
          </cell>
          <cell r="AE105">
            <v>34</v>
          </cell>
          <cell r="AF105">
            <v>0</v>
          </cell>
          <cell r="AG105">
            <v>34</v>
          </cell>
          <cell r="AH105">
            <v>0</v>
          </cell>
        </row>
        <row r="106">
          <cell r="A106" t="str">
            <v>GJ-04-002-0046</v>
          </cell>
          <cell r="B106" t="str">
            <v>HIGH SPEED STEEL RODS TURNING TOOL(白钢圆车刀)</v>
          </cell>
          <cell r="C106" t="str">
            <v>DIA1/2x100MM</v>
          </cell>
          <cell r="D106" t="str">
            <v>PCS</v>
          </cell>
          <cell r="F106">
            <v>0</v>
          </cell>
          <cell r="H106">
            <v>0</v>
          </cell>
          <cell r="J106">
            <v>0</v>
          </cell>
          <cell r="L106">
            <v>0</v>
          </cell>
          <cell r="N106">
            <v>0</v>
          </cell>
          <cell r="P106">
            <v>0</v>
          </cell>
          <cell r="R106">
            <v>0</v>
          </cell>
          <cell r="T106">
            <v>0</v>
          </cell>
          <cell r="V106">
            <v>0</v>
          </cell>
          <cell r="X106">
            <v>0</v>
          </cell>
          <cell r="Z106">
            <v>0</v>
          </cell>
          <cell r="AB106">
            <v>0</v>
          </cell>
          <cell r="AD106">
            <v>0</v>
          </cell>
          <cell r="AE106">
            <v>18</v>
          </cell>
          <cell r="AF106">
            <v>86.540003999999996</v>
          </cell>
          <cell r="AG106">
            <v>18</v>
          </cell>
          <cell r="AH106">
            <v>86.540003999999996</v>
          </cell>
        </row>
        <row r="107">
          <cell r="A107" t="str">
            <v>GJ-04-002-0047</v>
          </cell>
          <cell r="B107" t="str">
            <v>HIGH SPEED STEEL RODS TURNING TOOL(白钢圆车刀)</v>
          </cell>
          <cell r="C107" t="str">
            <v>DIA1/8x4MM</v>
          </cell>
          <cell r="D107" t="str">
            <v>PCS</v>
          </cell>
          <cell r="F107">
            <v>0</v>
          </cell>
          <cell r="H107">
            <v>0</v>
          </cell>
          <cell r="J107">
            <v>0</v>
          </cell>
          <cell r="L107">
            <v>0</v>
          </cell>
          <cell r="N107">
            <v>0</v>
          </cell>
          <cell r="P107">
            <v>0</v>
          </cell>
          <cell r="R107">
            <v>0</v>
          </cell>
          <cell r="T107">
            <v>0</v>
          </cell>
          <cell r="V107">
            <v>0</v>
          </cell>
          <cell r="X107">
            <v>0</v>
          </cell>
          <cell r="Z107">
            <v>0</v>
          </cell>
          <cell r="AB107">
            <v>0</v>
          </cell>
          <cell r="AD107">
            <v>0</v>
          </cell>
          <cell r="AE107">
            <v>50</v>
          </cell>
          <cell r="AF107">
            <v>0</v>
          </cell>
          <cell r="AG107">
            <v>50</v>
          </cell>
          <cell r="AH107">
            <v>0</v>
          </cell>
        </row>
        <row r="108">
          <cell r="A108" t="str">
            <v>GJ-04-002-0051</v>
          </cell>
          <cell r="B108" t="str">
            <v>HIGH SPEED STEEL RODS TURNING TOOL(白钢圆车刀)</v>
          </cell>
          <cell r="C108" t="str">
            <v>DIA16.0x100MM</v>
          </cell>
          <cell r="D108" t="str">
            <v>PCS</v>
          </cell>
          <cell r="F108">
            <v>0</v>
          </cell>
          <cell r="H108">
            <v>0</v>
          </cell>
          <cell r="J108">
            <v>0</v>
          </cell>
          <cell r="L108">
            <v>0</v>
          </cell>
          <cell r="N108">
            <v>0</v>
          </cell>
          <cell r="P108">
            <v>0</v>
          </cell>
          <cell r="R108">
            <v>0</v>
          </cell>
          <cell r="T108">
            <v>0</v>
          </cell>
          <cell r="V108">
            <v>0</v>
          </cell>
          <cell r="X108">
            <v>0</v>
          </cell>
          <cell r="Z108">
            <v>0</v>
          </cell>
          <cell r="AB108">
            <v>0</v>
          </cell>
          <cell r="AD108">
            <v>0</v>
          </cell>
          <cell r="AE108">
            <v>1</v>
          </cell>
          <cell r="AF108">
            <v>11.54</v>
          </cell>
          <cell r="AG108">
            <v>1</v>
          </cell>
          <cell r="AH108">
            <v>11.54</v>
          </cell>
        </row>
        <row r="109">
          <cell r="A109" t="str">
            <v>GJ-04-003-0001</v>
          </cell>
          <cell r="B109" t="str">
            <v>TURNING TOOL(单边车刀)</v>
          </cell>
          <cell r="C109" t="str">
            <v>9.0MM x 3.0MM</v>
          </cell>
          <cell r="D109" t="str">
            <v>PCS</v>
          </cell>
          <cell r="F109">
            <v>0</v>
          </cell>
          <cell r="H109">
            <v>0</v>
          </cell>
          <cell r="J109">
            <v>0</v>
          </cell>
          <cell r="L109">
            <v>0</v>
          </cell>
          <cell r="N109">
            <v>0</v>
          </cell>
          <cell r="P109">
            <v>0</v>
          </cell>
          <cell r="R109">
            <v>0</v>
          </cell>
          <cell r="T109">
            <v>0</v>
          </cell>
          <cell r="V109">
            <v>0</v>
          </cell>
          <cell r="X109">
            <v>0</v>
          </cell>
          <cell r="Z109">
            <v>0</v>
          </cell>
          <cell r="AB109">
            <v>0</v>
          </cell>
          <cell r="AD109">
            <v>0</v>
          </cell>
          <cell r="AE109">
            <v>2</v>
          </cell>
          <cell r="AF109">
            <v>0</v>
          </cell>
          <cell r="AG109">
            <v>2</v>
          </cell>
          <cell r="AH109">
            <v>0</v>
          </cell>
        </row>
        <row r="110">
          <cell r="A110" t="str">
            <v>GJ-04-003-0008</v>
          </cell>
          <cell r="B110" t="str">
            <v>TURNING TOOL(单边车刀) HL UF10 1</v>
          </cell>
          <cell r="C110" t="str">
            <v>10.0MMx3.0MM</v>
          </cell>
          <cell r="D110" t="str">
            <v>PCS</v>
          </cell>
          <cell r="F110">
            <v>0</v>
          </cell>
          <cell r="H110">
            <v>0</v>
          </cell>
          <cell r="J110">
            <v>0</v>
          </cell>
          <cell r="L110">
            <v>0</v>
          </cell>
          <cell r="N110">
            <v>0</v>
          </cell>
          <cell r="P110">
            <v>0</v>
          </cell>
          <cell r="R110">
            <v>0</v>
          </cell>
          <cell r="T110">
            <v>0</v>
          </cell>
          <cell r="V110">
            <v>0</v>
          </cell>
          <cell r="X110">
            <v>0</v>
          </cell>
          <cell r="Z110">
            <v>0</v>
          </cell>
          <cell r="AB110">
            <v>0</v>
          </cell>
          <cell r="AD110">
            <v>0</v>
          </cell>
          <cell r="AE110">
            <v>13</v>
          </cell>
          <cell r="AF110">
            <v>0</v>
          </cell>
          <cell r="AG110">
            <v>13</v>
          </cell>
          <cell r="AH110">
            <v>0</v>
          </cell>
        </row>
        <row r="111">
          <cell r="A111" t="str">
            <v>GJ-04-003-0014</v>
          </cell>
          <cell r="B111" t="str">
            <v>TURNING TOOL(单边车刀)HL UF10 1</v>
          </cell>
          <cell r="C111" t="str">
            <v>12.0MMx3.0MM</v>
          </cell>
          <cell r="D111" t="str">
            <v>PCS</v>
          </cell>
          <cell r="F111">
            <v>0</v>
          </cell>
          <cell r="H111">
            <v>0</v>
          </cell>
          <cell r="J111">
            <v>0</v>
          </cell>
          <cell r="L111">
            <v>0</v>
          </cell>
          <cell r="N111">
            <v>0</v>
          </cell>
          <cell r="P111">
            <v>0</v>
          </cell>
          <cell r="R111">
            <v>0</v>
          </cell>
          <cell r="T111">
            <v>0</v>
          </cell>
          <cell r="V111">
            <v>0</v>
          </cell>
          <cell r="X111">
            <v>0</v>
          </cell>
          <cell r="Z111">
            <v>0</v>
          </cell>
          <cell r="AB111">
            <v>0</v>
          </cell>
          <cell r="AD111">
            <v>0</v>
          </cell>
          <cell r="AE111">
            <v>1</v>
          </cell>
          <cell r="AF111">
            <v>0</v>
          </cell>
          <cell r="AG111">
            <v>1</v>
          </cell>
          <cell r="AH111">
            <v>0</v>
          </cell>
        </row>
        <row r="112">
          <cell r="A112" t="str">
            <v>GJ-04-003-0015</v>
          </cell>
          <cell r="B112" t="str">
            <v>TURNING TOOL(单边车刀) HL-ST10</v>
          </cell>
          <cell r="C112" t="str">
            <v>12.0MMx3.0MM</v>
          </cell>
          <cell r="D112" t="str">
            <v>PCS</v>
          </cell>
          <cell r="F112">
            <v>0</v>
          </cell>
          <cell r="H112">
            <v>0</v>
          </cell>
          <cell r="J112">
            <v>0</v>
          </cell>
          <cell r="L112">
            <v>0</v>
          </cell>
          <cell r="N112">
            <v>0</v>
          </cell>
          <cell r="P112">
            <v>0</v>
          </cell>
          <cell r="R112">
            <v>0</v>
          </cell>
          <cell r="T112">
            <v>0</v>
          </cell>
          <cell r="V112">
            <v>0</v>
          </cell>
          <cell r="X112">
            <v>0</v>
          </cell>
          <cell r="Z112">
            <v>0</v>
          </cell>
          <cell r="AB112">
            <v>0</v>
          </cell>
          <cell r="AD112">
            <v>0</v>
          </cell>
          <cell r="AE112">
            <v>2</v>
          </cell>
          <cell r="AF112">
            <v>0</v>
          </cell>
          <cell r="AG112">
            <v>2</v>
          </cell>
          <cell r="AH112">
            <v>0</v>
          </cell>
        </row>
        <row r="113">
          <cell r="A113" t="str">
            <v>GJ-04-004-0001</v>
          </cell>
          <cell r="B113" t="str">
            <v>TURNING TOOL(单边车刀)</v>
          </cell>
          <cell r="C113" t="str">
            <v>FN10MM</v>
          </cell>
          <cell r="D113" t="str">
            <v>PCS</v>
          </cell>
          <cell r="F113">
            <v>0</v>
          </cell>
          <cell r="H113">
            <v>0</v>
          </cell>
          <cell r="J113">
            <v>0</v>
          </cell>
          <cell r="L113">
            <v>0</v>
          </cell>
          <cell r="N113">
            <v>0</v>
          </cell>
          <cell r="P113">
            <v>0</v>
          </cell>
          <cell r="R113">
            <v>0</v>
          </cell>
          <cell r="T113">
            <v>0</v>
          </cell>
          <cell r="V113">
            <v>0</v>
          </cell>
          <cell r="X113">
            <v>0</v>
          </cell>
          <cell r="Z113">
            <v>0</v>
          </cell>
          <cell r="AB113">
            <v>0</v>
          </cell>
          <cell r="AD113">
            <v>0</v>
          </cell>
          <cell r="AE113">
            <v>5</v>
          </cell>
          <cell r="AF113">
            <v>0</v>
          </cell>
          <cell r="AG113">
            <v>5</v>
          </cell>
          <cell r="AH113">
            <v>0</v>
          </cell>
        </row>
        <row r="114">
          <cell r="A114" t="str">
            <v>GJ-04-004-0002</v>
          </cell>
          <cell r="B114" t="str">
            <v>BRAZED CARBIDE TIP TURNING TOOL(焊接边车刀)</v>
          </cell>
          <cell r="C114" t="str">
            <v>10.0MMx2.0MM</v>
          </cell>
          <cell r="D114" t="str">
            <v>PCS</v>
          </cell>
          <cell r="F114">
            <v>0</v>
          </cell>
          <cell r="H114">
            <v>0</v>
          </cell>
          <cell r="J114">
            <v>0</v>
          </cell>
          <cell r="L114">
            <v>0</v>
          </cell>
          <cell r="N114">
            <v>0</v>
          </cell>
          <cell r="P114">
            <v>0</v>
          </cell>
          <cell r="R114">
            <v>0</v>
          </cell>
          <cell r="T114">
            <v>0</v>
          </cell>
          <cell r="V114">
            <v>0</v>
          </cell>
          <cell r="X114">
            <v>0</v>
          </cell>
          <cell r="Z114">
            <v>0</v>
          </cell>
          <cell r="AB114">
            <v>0</v>
          </cell>
          <cell r="AD114">
            <v>0</v>
          </cell>
          <cell r="AE114">
            <v>1</v>
          </cell>
          <cell r="AF114">
            <v>0</v>
          </cell>
          <cell r="AG114">
            <v>1</v>
          </cell>
          <cell r="AH114">
            <v>0</v>
          </cell>
        </row>
        <row r="115">
          <cell r="A115" t="str">
            <v>GJ-04-004-0003</v>
          </cell>
          <cell r="B115" t="str">
            <v>BRAZED CARBIDE TIP TURNING TOOL(焊接边车刀)</v>
          </cell>
          <cell r="C115" t="str">
            <v>12.0MMx2.0MM</v>
          </cell>
          <cell r="D115" t="str">
            <v>PCS</v>
          </cell>
          <cell r="F115">
            <v>0</v>
          </cell>
          <cell r="H115">
            <v>0</v>
          </cell>
          <cell r="J115">
            <v>0</v>
          </cell>
          <cell r="L115">
            <v>0</v>
          </cell>
          <cell r="N115">
            <v>0</v>
          </cell>
          <cell r="P115">
            <v>0</v>
          </cell>
          <cell r="R115">
            <v>0</v>
          </cell>
          <cell r="T115">
            <v>0</v>
          </cell>
          <cell r="V115">
            <v>0</v>
          </cell>
          <cell r="X115">
            <v>0</v>
          </cell>
          <cell r="Z115">
            <v>0</v>
          </cell>
          <cell r="AB115">
            <v>0</v>
          </cell>
          <cell r="AD115">
            <v>0</v>
          </cell>
          <cell r="AE115">
            <v>1</v>
          </cell>
          <cell r="AF115">
            <v>0</v>
          </cell>
          <cell r="AG115">
            <v>1</v>
          </cell>
          <cell r="AH115">
            <v>0</v>
          </cell>
        </row>
        <row r="116">
          <cell r="A116" t="str">
            <v>GJ-04-004-0004</v>
          </cell>
          <cell r="B116" t="str">
            <v>HIGH SPEED STEEL TURNING TOOL(白钢方车刀)</v>
          </cell>
          <cell r="C116" t="str">
            <v>3/8x3/8x200MM</v>
          </cell>
          <cell r="D116" t="str">
            <v>PCS</v>
          </cell>
          <cell r="F116">
            <v>0</v>
          </cell>
          <cell r="H116">
            <v>0</v>
          </cell>
          <cell r="J116">
            <v>0</v>
          </cell>
          <cell r="L116">
            <v>0</v>
          </cell>
          <cell r="N116">
            <v>0</v>
          </cell>
          <cell r="P116">
            <v>0</v>
          </cell>
          <cell r="R116">
            <v>0</v>
          </cell>
          <cell r="T116">
            <v>0</v>
          </cell>
          <cell r="V116">
            <v>0</v>
          </cell>
          <cell r="X116">
            <v>0</v>
          </cell>
          <cell r="Z116">
            <v>0</v>
          </cell>
          <cell r="AB116">
            <v>0</v>
          </cell>
          <cell r="AD116">
            <v>0</v>
          </cell>
          <cell r="AE116">
            <v>18</v>
          </cell>
          <cell r="AF116">
            <v>146.149992</v>
          </cell>
          <cell r="AG116">
            <v>18</v>
          </cell>
          <cell r="AH116">
            <v>146.149992</v>
          </cell>
        </row>
        <row r="117">
          <cell r="A117" t="str">
            <v>GJ-04-004-0005</v>
          </cell>
          <cell r="B117" t="str">
            <v>BRAZED CARBIDE TIP CUTOFF TURNING TOOL(焊接切断刀)</v>
          </cell>
          <cell r="C117" t="str">
            <v>C6  车刀</v>
          </cell>
          <cell r="D117" t="str">
            <v>PCS</v>
          </cell>
          <cell r="F117">
            <v>0</v>
          </cell>
          <cell r="H117">
            <v>0</v>
          </cell>
          <cell r="J117">
            <v>0</v>
          </cell>
          <cell r="L117">
            <v>0</v>
          </cell>
          <cell r="N117">
            <v>0</v>
          </cell>
          <cell r="P117">
            <v>0</v>
          </cell>
          <cell r="R117">
            <v>0</v>
          </cell>
          <cell r="T117">
            <v>0</v>
          </cell>
          <cell r="V117">
            <v>0</v>
          </cell>
          <cell r="X117">
            <v>0</v>
          </cell>
          <cell r="Z117">
            <v>0</v>
          </cell>
          <cell r="AB117">
            <v>0</v>
          </cell>
          <cell r="AD117">
            <v>0</v>
          </cell>
          <cell r="AE117">
            <v>9</v>
          </cell>
          <cell r="AF117">
            <v>0</v>
          </cell>
          <cell r="AG117">
            <v>9</v>
          </cell>
          <cell r="AH117">
            <v>0</v>
          </cell>
        </row>
        <row r="118">
          <cell r="A118" t="str">
            <v>GJ-04-004-0006</v>
          </cell>
          <cell r="B118" t="str">
            <v>BRAZED CARBIDE TIP CUTOFF TURNING TOOL(焊接切断刀)</v>
          </cell>
          <cell r="C118" t="str">
            <v>C8  车刀</v>
          </cell>
          <cell r="D118" t="str">
            <v>PCS</v>
          </cell>
          <cell r="F118">
            <v>0</v>
          </cell>
          <cell r="H118">
            <v>0</v>
          </cell>
          <cell r="I118">
            <v>20</v>
          </cell>
          <cell r="J118">
            <v>96.15</v>
          </cell>
          <cell r="L118">
            <v>0</v>
          </cell>
          <cell r="N118">
            <v>0</v>
          </cell>
          <cell r="P118">
            <v>0</v>
          </cell>
          <cell r="R118">
            <v>0</v>
          </cell>
          <cell r="T118">
            <v>0</v>
          </cell>
          <cell r="V118">
            <v>0</v>
          </cell>
          <cell r="X118">
            <v>0</v>
          </cell>
          <cell r="Z118">
            <v>0</v>
          </cell>
          <cell r="AB118">
            <v>0</v>
          </cell>
          <cell r="AD118">
            <v>0</v>
          </cell>
          <cell r="AF118">
            <v>0</v>
          </cell>
          <cell r="AG118">
            <v>20</v>
          </cell>
          <cell r="AH118">
            <v>96.15</v>
          </cell>
        </row>
        <row r="119">
          <cell r="A119" t="str">
            <v>GJ-04-004-0007</v>
          </cell>
          <cell r="B119" t="str">
            <v>CARBIDE TIP FOR BRAZED(超硬焊接刀粒)</v>
          </cell>
          <cell r="C119" t="str">
            <v>2.8974MM  22X2X3X5R</v>
          </cell>
          <cell r="D119" t="str">
            <v>PCS</v>
          </cell>
          <cell r="F119">
            <v>0</v>
          </cell>
          <cell r="H119">
            <v>0</v>
          </cell>
          <cell r="J119">
            <v>0</v>
          </cell>
          <cell r="L119">
            <v>0</v>
          </cell>
          <cell r="N119">
            <v>0</v>
          </cell>
          <cell r="P119">
            <v>0</v>
          </cell>
          <cell r="R119">
            <v>0</v>
          </cell>
          <cell r="T119">
            <v>0</v>
          </cell>
          <cell r="V119">
            <v>0</v>
          </cell>
          <cell r="X119">
            <v>0</v>
          </cell>
          <cell r="Z119">
            <v>0</v>
          </cell>
          <cell r="AB119">
            <v>0</v>
          </cell>
          <cell r="AD119">
            <v>0</v>
          </cell>
          <cell r="AE119">
            <v>500</v>
          </cell>
          <cell r="AF119">
            <v>0</v>
          </cell>
          <cell r="AG119">
            <v>500</v>
          </cell>
          <cell r="AH119">
            <v>0</v>
          </cell>
        </row>
        <row r="120">
          <cell r="A120" t="str">
            <v>GJ-04-004-0008</v>
          </cell>
          <cell r="B120" t="str">
            <v>BRAZED CARBIDE TIP CUTOFF TURNING TOOL(焊接切断刀)</v>
          </cell>
          <cell r="C120" t="str">
            <v>2.8975MM  22X2X3X5R</v>
          </cell>
          <cell r="D120" t="str">
            <v>PCS</v>
          </cell>
          <cell r="F120">
            <v>0</v>
          </cell>
          <cell r="H120">
            <v>0</v>
          </cell>
          <cell r="J120">
            <v>0</v>
          </cell>
          <cell r="L120">
            <v>0</v>
          </cell>
          <cell r="N120">
            <v>0</v>
          </cell>
          <cell r="P120">
            <v>0</v>
          </cell>
          <cell r="R120">
            <v>0</v>
          </cell>
          <cell r="T120">
            <v>0</v>
          </cell>
          <cell r="V120">
            <v>0</v>
          </cell>
          <cell r="X120">
            <v>0</v>
          </cell>
          <cell r="Z120">
            <v>0</v>
          </cell>
          <cell r="AB120">
            <v>0</v>
          </cell>
          <cell r="AD120">
            <v>0</v>
          </cell>
          <cell r="AE120">
            <v>750</v>
          </cell>
          <cell r="AF120">
            <v>0</v>
          </cell>
          <cell r="AG120">
            <v>750</v>
          </cell>
          <cell r="AH120">
            <v>0</v>
          </cell>
        </row>
        <row r="121">
          <cell r="A121" t="str">
            <v>GJ-04-004-0009</v>
          </cell>
          <cell r="B121" t="str">
            <v>BRAZED CARBIDE TIP CUTOFF TURNING TOOL(焊接切断刀)</v>
          </cell>
          <cell r="C121" t="str">
            <v>2.8976MM  22X2X3X5R</v>
          </cell>
          <cell r="D121" t="str">
            <v>PCS</v>
          </cell>
          <cell r="F121">
            <v>0</v>
          </cell>
          <cell r="H121">
            <v>0</v>
          </cell>
          <cell r="J121">
            <v>0</v>
          </cell>
          <cell r="L121">
            <v>0</v>
          </cell>
          <cell r="N121">
            <v>0</v>
          </cell>
          <cell r="P121">
            <v>0</v>
          </cell>
          <cell r="R121">
            <v>0</v>
          </cell>
          <cell r="T121">
            <v>0</v>
          </cell>
          <cell r="V121">
            <v>0</v>
          </cell>
          <cell r="X121">
            <v>0</v>
          </cell>
          <cell r="Z121">
            <v>0</v>
          </cell>
          <cell r="AB121">
            <v>0</v>
          </cell>
          <cell r="AC121">
            <v>750</v>
          </cell>
          <cell r="AD121">
            <v>0</v>
          </cell>
          <cell r="AF121">
            <v>0</v>
          </cell>
          <cell r="AG121">
            <v>750</v>
          </cell>
          <cell r="AH121">
            <v>0</v>
          </cell>
        </row>
        <row r="122">
          <cell r="A122" t="str">
            <v>GJ-04-006-0007</v>
          </cell>
          <cell r="B122" t="str">
            <v>CARBIDE MILLING CUTTER(超硬铣刀)</v>
          </cell>
          <cell r="C122" t="str">
            <v>DIA1.0MM  4002  2刃</v>
          </cell>
          <cell r="D122" t="str">
            <v>PCS</v>
          </cell>
          <cell r="F122">
            <v>0</v>
          </cell>
          <cell r="H122">
            <v>0</v>
          </cell>
          <cell r="J122">
            <v>0</v>
          </cell>
          <cell r="K122">
            <v>3</v>
          </cell>
          <cell r="L122">
            <v>156</v>
          </cell>
          <cell r="N122">
            <v>0</v>
          </cell>
          <cell r="P122">
            <v>0</v>
          </cell>
          <cell r="R122">
            <v>0</v>
          </cell>
          <cell r="T122">
            <v>0</v>
          </cell>
          <cell r="U122">
            <v>1</v>
          </cell>
          <cell r="V122">
            <v>52</v>
          </cell>
          <cell r="X122">
            <v>0</v>
          </cell>
          <cell r="Z122">
            <v>0</v>
          </cell>
          <cell r="AB122">
            <v>0</v>
          </cell>
          <cell r="AD122">
            <v>0</v>
          </cell>
          <cell r="AF122">
            <v>0</v>
          </cell>
          <cell r="AG122">
            <v>4</v>
          </cell>
          <cell r="AH122">
            <v>208</v>
          </cell>
        </row>
        <row r="123">
          <cell r="A123" t="str">
            <v>GJ-04-006-0010</v>
          </cell>
          <cell r="B123" t="str">
            <v>CARBIDE MILLING CUTTER(超硬铣刀)</v>
          </cell>
          <cell r="C123" t="str">
            <v>DIA2.5MM   4002  2刃</v>
          </cell>
          <cell r="D123" t="str">
            <v>PCS</v>
          </cell>
          <cell r="F123">
            <v>0</v>
          </cell>
          <cell r="H123">
            <v>0</v>
          </cell>
          <cell r="J123">
            <v>0</v>
          </cell>
          <cell r="L123">
            <v>0</v>
          </cell>
          <cell r="N123">
            <v>0</v>
          </cell>
          <cell r="P123">
            <v>0</v>
          </cell>
          <cell r="R123">
            <v>0</v>
          </cell>
          <cell r="T123">
            <v>0</v>
          </cell>
          <cell r="U123">
            <v>10</v>
          </cell>
          <cell r="V123">
            <v>520</v>
          </cell>
          <cell r="X123">
            <v>0</v>
          </cell>
          <cell r="Z123">
            <v>0</v>
          </cell>
          <cell r="AB123">
            <v>0</v>
          </cell>
          <cell r="AD123">
            <v>0</v>
          </cell>
          <cell r="AF123">
            <v>0</v>
          </cell>
          <cell r="AG123">
            <v>10</v>
          </cell>
          <cell r="AH123">
            <v>520</v>
          </cell>
        </row>
        <row r="124">
          <cell r="A124" t="str">
            <v>GJ-04-006-0012</v>
          </cell>
          <cell r="B124" t="str">
            <v>CARBIDE MILLING CUTTER(超硬铣刀)</v>
          </cell>
          <cell r="C124" t="str">
            <v>DIA3.0MM  4002 2刃</v>
          </cell>
          <cell r="D124" t="str">
            <v>PCS</v>
          </cell>
          <cell r="F124">
            <v>0</v>
          </cell>
          <cell r="H124">
            <v>0</v>
          </cell>
          <cell r="J124">
            <v>0</v>
          </cell>
          <cell r="L124">
            <v>0</v>
          </cell>
          <cell r="N124">
            <v>0</v>
          </cell>
          <cell r="P124">
            <v>0</v>
          </cell>
          <cell r="R124">
            <v>0</v>
          </cell>
          <cell r="T124">
            <v>0</v>
          </cell>
          <cell r="V124">
            <v>0</v>
          </cell>
          <cell r="X124">
            <v>0</v>
          </cell>
          <cell r="Z124">
            <v>0</v>
          </cell>
          <cell r="AA124">
            <v>4</v>
          </cell>
          <cell r="AB124">
            <v>192</v>
          </cell>
          <cell r="AD124">
            <v>0</v>
          </cell>
          <cell r="AF124">
            <v>0</v>
          </cell>
          <cell r="AG124">
            <v>4</v>
          </cell>
          <cell r="AH124">
            <v>192</v>
          </cell>
        </row>
        <row r="125">
          <cell r="A125" t="str">
            <v>GJ-04-006-0013</v>
          </cell>
          <cell r="B125" t="str">
            <v>CARBIDE MILLING CUTTER(超硬铣刀)</v>
          </cell>
          <cell r="C125" t="str">
            <v>DIA4.0MM  4002 2刃</v>
          </cell>
          <cell r="D125" t="str">
            <v>PCS</v>
          </cell>
          <cell r="F125">
            <v>0</v>
          </cell>
          <cell r="H125">
            <v>0</v>
          </cell>
          <cell r="J125">
            <v>0</v>
          </cell>
          <cell r="L125">
            <v>0</v>
          </cell>
          <cell r="N125">
            <v>0</v>
          </cell>
          <cell r="P125">
            <v>0</v>
          </cell>
          <cell r="R125">
            <v>0</v>
          </cell>
          <cell r="T125">
            <v>0</v>
          </cell>
          <cell r="V125">
            <v>0</v>
          </cell>
          <cell r="X125">
            <v>0</v>
          </cell>
          <cell r="Z125">
            <v>0</v>
          </cell>
          <cell r="AB125">
            <v>0</v>
          </cell>
          <cell r="AC125">
            <v>2</v>
          </cell>
          <cell r="AD125">
            <v>0</v>
          </cell>
          <cell r="AF125">
            <v>0</v>
          </cell>
          <cell r="AG125">
            <v>2</v>
          </cell>
          <cell r="AH125">
            <v>0</v>
          </cell>
        </row>
        <row r="126">
          <cell r="A126" t="str">
            <v>GJ-04-006-0015</v>
          </cell>
          <cell r="B126" t="str">
            <v>CARBIDE MILLING CUTTER(超硬铣刀)</v>
          </cell>
          <cell r="C126" t="str">
            <v>DIA6.0MM 4004 4刃</v>
          </cell>
          <cell r="D126" t="str">
            <v>PCS</v>
          </cell>
          <cell r="E126">
            <v>1</v>
          </cell>
          <cell r="F126">
            <v>2945.1950000000002</v>
          </cell>
          <cell r="H126">
            <v>0</v>
          </cell>
          <cell r="J126">
            <v>0</v>
          </cell>
          <cell r="L126">
            <v>0</v>
          </cell>
          <cell r="N126">
            <v>0</v>
          </cell>
          <cell r="P126">
            <v>0</v>
          </cell>
          <cell r="R126">
            <v>0</v>
          </cell>
          <cell r="T126">
            <v>0</v>
          </cell>
          <cell r="V126">
            <v>0</v>
          </cell>
          <cell r="X126">
            <v>0</v>
          </cell>
          <cell r="Z126">
            <v>0</v>
          </cell>
          <cell r="AA126">
            <v>1</v>
          </cell>
          <cell r="AB126">
            <v>-14.074999999999999</v>
          </cell>
          <cell r="AD126">
            <v>0</v>
          </cell>
          <cell r="AF126">
            <v>0</v>
          </cell>
          <cell r="AG126">
            <v>2</v>
          </cell>
          <cell r="AH126">
            <v>2931.12</v>
          </cell>
        </row>
        <row r="127">
          <cell r="A127" t="str">
            <v>GJ-04-006-0016</v>
          </cell>
          <cell r="B127" t="str">
            <v>CARBIDE MILLING CUTTER(超硬铣刀)</v>
          </cell>
          <cell r="C127" t="str">
            <v>DIA6.0MM   4004  2刃</v>
          </cell>
          <cell r="D127" t="str">
            <v>PCS</v>
          </cell>
          <cell r="E127">
            <v>14</v>
          </cell>
          <cell r="F127">
            <v>1975.26</v>
          </cell>
          <cell r="H127">
            <v>0</v>
          </cell>
          <cell r="J127">
            <v>0</v>
          </cell>
          <cell r="L127">
            <v>0</v>
          </cell>
          <cell r="N127">
            <v>0</v>
          </cell>
          <cell r="P127">
            <v>0</v>
          </cell>
          <cell r="R127">
            <v>0</v>
          </cell>
          <cell r="T127">
            <v>0</v>
          </cell>
          <cell r="V127">
            <v>0</v>
          </cell>
          <cell r="X127">
            <v>0</v>
          </cell>
          <cell r="Z127">
            <v>0</v>
          </cell>
          <cell r="AB127">
            <v>0</v>
          </cell>
          <cell r="AD127">
            <v>0</v>
          </cell>
          <cell r="AF127">
            <v>0</v>
          </cell>
          <cell r="AG127">
            <v>14</v>
          </cell>
          <cell r="AH127">
            <v>1975.26</v>
          </cell>
        </row>
        <row r="128">
          <cell r="A128" t="str">
            <v>GJ-04-006-0031</v>
          </cell>
          <cell r="B128" t="str">
            <v>CARBIDE MILLING CUTTER(超硬铣刀)</v>
          </cell>
          <cell r="C128" t="str">
            <v>DIA4.0*12*50*R2.0</v>
          </cell>
          <cell r="D128" t="str">
            <v>支</v>
          </cell>
          <cell r="F128">
            <v>0</v>
          </cell>
          <cell r="H128">
            <v>0</v>
          </cell>
          <cell r="J128">
            <v>0</v>
          </cell>
          <cell r="L128">
            <v>0</v>
          </cell>
          <cell r="N128">
            <v>0</v>
          </cell>
          <cell r="P128">
            <v>0</v>
          </cell>
          <cell r="R128">
            <v>0</v>
          </cell>
          <cell r="T128">
            <v>0</v>
          </cell>
          <cell r="U128">
            <v>10</v>
          </cell>
          <cell r="V128">
            <v>750</v>
          </cell>
          <cell r="X128">
            <v>0</v>
          </cell>
          <cell r="Z128">
            <v>0</v>
          </cell>
          <cell r="AB128">
            <v>0</v>
          </cell>
          <cell r="AD128">
            <v>0</v>
          </cell>
          <cell r="AF128">
            <v>0</v>
          </cell>
          <cell r="AG128">
            <v>10</v>
          </cell>
          <cell r="AH128">
            <v>750</v>
          </cell>
        </row>
        <row r="129">
          <cell r="A129" t="str">
            <v>GJ-05-018-0001</v>
          </cell>
          <cell r="B129" t="str">
            <v>锣刀片</v>
          </cell>
          <cell r="C129" t="str">
            <v>DIA 63X2.0X16X72Z</v>
          </cell>
          <cell r="D129" t="str">
            <v>片</v>
          </cell>
          <cell r="F129">
            <v>0</v>
          </cell>
          <cell r="G129">
            <v>14</v>
          </cell>
          <cell r="H129">
            <v>2490.39</v>
          </cell>
          <cell r="J129">
            <v>0</v>
          </cell>
          <cell r="L129">
            <v>0</v>
          </cell>
          <cell r="N129">
            <v>0</v>
          </cell>
          <cell r="P129">
            <v>0</v>
          </cell>
          <cell r="R129">
            <v>0</v>
          </cell>
          <cell r="T129">
            <v>0</v>
          </cell>
          <cell r="V129">
            <v>0</v>
          </cell>
          <cell r="X129">
            <v>0</v>
          </cell>
          <cell r="Z129">
            <v>0</v>
          </cell>
          <cell r="AB129">
            <v>0</v>
          </cell>
          <cell r="AD129">
            <v>0</v>
          </cell>
          <cell r="AF129">
            <v>0</v>
          </cell>
          <cell r="AG129">
            <v>14</v>
          </cell>
          <cell r="AH129">
            <v>2490.39</v>
          </cell>
        </row>
        <row r="130">
          <cell r="A130" t="str">
            <v>GJ-05-019-0001</v>
          </cell>
          <cell r="B130" t="str">
            <v>锣刀片</v>
          </cell>
          <cell r="C130" t="str">
            <v>DIA 63X2.0X16X80</v>
          </cell>
          <cell r="D130" t="str">
            <v>片</v>
          </cell>
          <cell r="F130">
            <v>0</v>
          </cell>
          <cell r="H130">
            <v>0</v>
          </cell>
          <cell r="J130">
            <v>0</v>
          </cell>
          <cell r="L130">
            <v>0</v>
          </cell>
          <cell r="N130">
            <v>0</v>
          </cell>
          <cell r="P130">
            <v>0</v>
          </cell>
          <cell r="R130">
            <v>0</v>
          </cell>
          <cell r="T130">
            <v>0</v>
          </cell>
          <cell r="V130">
            <v>0</v>
          </cell>
          <cell r="X130">
            <v>0</v>
          </cell>
          <cell r="Z130">
            <v>0</v>
          </cell>
          <cell r="AA130">
            <v>1</v>
          </cell>
          <cell r="AB130">
            <v>62.666666999999997</v>
          </cell>
          <cell r="AD130">
            <v>0</v>
          </cell>
          <cell r="AE130">
            <v>2</v>
          </cell>
          <cell r="AF130">
            <v>125.33333399999999</v>
          </cell>
          <cell r="AG130">
            <v>3</v>
          </cell>
          <cell r="AH130">
            <v>188.000001</v>
          </cell>
        </row>
        <row r="131">
          <cell r="A131" t="str">
            <v>GJ-05-023-0001</v>
          </cell>
          <cell r="B131" t="str">
            <v>锣刀片</v>
          </cell>
          <cell r="C131" t="str">
            <v>DIA 63X3.0X10X90T</v>
          </cell>
          <cell r="D131" t="str">
            <v>片</v>
          </cell>
          <cell r="F131">
            <v>0</v>
          </cell>
          <cell r="H131">
            <v>0</v>
          </cell>
          <cell r="J131">
            <v>0</v>
          </cell>
          <cell r="L131">
            <v>0</v>
          </cell>
          <cell r="N131">
            <v>0</v>
          </cell>
          <cell r="P131">
            <v>0</v>
          </cell>
          <cell r="R131">
            <v>0</v>
          </cell>
          <cell r="T131">
            <v>0</v>
          </cell>
          <cell r="V131">
            <v>0</v>
          </cell>
          <cell r="X131">
            <v>0</v>
          </cell>
          <cell r="Z131">
            <v>0</v>
          </cell>
          <cell r="AB131">
            <v>0</v>
          </cell>
          <cell r="AD131">
            <v>0</v>
          </cell>
          <cell r="AE131">
            <v>13</v>
          </cell>
          <cell r="AF131">
            <v>0</v>
          </cell>
          <cell r="AG131">
            <v>13</v>
          </cell>
          <cell r="AH131">
            <v>0</v>
          </cell>
        </row>
        <row r="132">
          <cell r="A132" t="str">
            <v>GJ-05-026-0001</v>
          </cell>
          <cell r="B132" t="str">
            <v>锣刀片</v>
          </cell>
          <cell r="C132" t="str">
            <v>DIA 63*1.0*16*72Z</v>
          </cell>
          <cell r="D132" t="str">
            <v>片</v>
          </cell>
          <cell r="F132">
            <v>0</v>
          </cell>
          <cell r="H132">
            <v>0</v>
          </cell>
          <cell r="J132">
            <v>0</v>
          </cell>
          <cell r="L132">
            <v>0</v>
          </cell>
          <cell r="N132">
            <v>0</v>
          </cell>
          <cell r="P132">
            <v>0</v>
          </cell>
          <cell r="R132">
            <v>0</v>
          </cell>
          <cell r="T132">
            <v>0</v>
          </cell>
          <cell r="V132">
            <v>0</v>
          </cell>
          <cell r="X132">
            <v>0</v>
          </cell>
          <cell r="Z132">
            <v>0</v>
          </cell>
          <cell r="AA132">
            <v>2</v>
          </cell>
          <cell r="AB132">
            <v>320</v>
          </cell>
          <cell r="AD132">
            <v>0</v>
          </cell>
          <cell r="AF132">
            <v>0</v>
          </cell>
          <cell r="AG132">
            <v>2</v>
          </cell>
          <cell r="AH132">
            <v>320</v>
          </cell>
        </row>
        <row r="133">
          <cell r="A133" t="str">
            <v>GJ-05-027-0001</v>
          </cell>
          <cell r="B133" t="str">
            <v>锣刀片</v>
          </cell>
          <cell r="C133" t="str">
            <v>DIA 70*3.0*16*72Z</v>
          </cell>
          <cell r="D133" t="str">
            <v>片</v>
          </cell>
          <cell r="F133">
            <v>0</v>
          </cell>
          <cell r="G133">
            <v>5</v>
          </cell>
          <cell r="H133">
            <v>1039.66875</v>
          </cell>
          <cell r="J133">
            <v>0</v>
          </cell>
          <cell r="L133">
            <v>0</v>
          </cell>
          <cell r="N133">
            <v>0</v>
          </cell>
          <cell r="O133">
            <v>3</v>
          </cell>
          <cell r="P133">
            <v>623.80124999999998</v>
          </cell>
          <cell r="R133">
            <v>0</v>
          </cell>
          <cell r="T133">
            <v>0</v>
          </cell>
          <cell r="V133">
            <v>0</v>
          </cell>
          <cell r="X133">
            <v>0</v>
          </cell>
          <cell r="Z133">
            <v>0</v>
          </cell>
          <cell r="AB133">
            <v>0</v>
          </cell>
          <cell r="AD133">
            <v>0</v>
          </cell>
          <cell r="AF133">
            <v>0</v>
          </cell>
          <cell r="AG133">
            <v>8</v>
          </cell>
          <cell r="AH133">
            <v>1663.47</v>
          </cell>
        </row>
        <row r="134">
          <cell r="A134" t="str">
            <v>GJ-05-029-0001</v>
          </cell>
          <cell r="B134" t="str">
            <v>锣刀片</v>
          </cell>
          <cell r="C134" t="str">
            <v>DIA 70*2.1*12.7*56T</v>
          </cell>
          <cell r="D134" t="str">
            <v>片</v>
          </cell>
          <cell r="F134">
            <v>0</v>
          </cell>
          <cell r="H134">
            <v>0</v>
          </cell>
          <cell r="J134">
            <v>0</v>
          </cell>
          <cell r="L134">
            <v>0</v>
          </cell>
          <cell r="N134">
            <v>0</v>
          </cell>
          <cell r="P134">
            <v>0</v>
          </cell>
          <cell r="R134">
            <v>0</v>
          </cell>
          <cell r="T134">
            <v>0</v>
          </cell>
          <cell r="V134">
            <v>0</v>
          </cell>
          <cell r="X134">
            <v>0</v>
          </cell>
          <cell r="Z134">
            <v>0</v>
          </cell>
          <cell r="AB134">
            <v>0</v>
          </cell>
          <cell r="AC134">
            <v>4</v>
          </cell>
          <cell r="AD134">
            <v>280</v>
          </cell>
          <cell r="AF134">
            <v>0</v>
          </cell>
          <cell r="AG134">
            <v>4</v>
          </cell>
          <cell r="AH134">
            <v>280</v>
          </cell>
        </row>
        <row r="135">
          <cell r="A135" t="str">
            <v>GJ-05-033-0001</v>
          </cell>
          <cell r="B135" t="str">
            <v>锣刀片</v>
          </cell>
          <cell r="C135" t="str">
            <v>DIA 20*1.0*8*24T</v>
          </cell>
          <cell r="D135" t="str">
            <v>片</v>
          </cell>
          <cell r="F135">
            <v>0</v>
          </cell>
          <cell r="H135">
            <v>0</v>
          </cell>
          <cell r="J135">
            <v>0</v>
          </cell>
          <cell r="L135">
            <v>0</v>
          </cell>
          <cell r="M135">
            <v>19</v>
          </cell>
          <cell r="N135">
            <v>876.91999599999997</v>
          </cell>
          <cell r="P135">
            <v>0</v>
          </cell>
          <cell r="R135">
            <v>0</v>
          </cell>
          <cell r="T135">
            <v>0</v>
          </cell>
          <cell r="V135">
            <v>0</v>
          </cell>
          <cell r="X135">
            <v>0</v>
          </cell>
          <cell r="Z135">
            <v>0</v>
          </cell>
          <cell r="AB135">
            <v>0</v>
          </cell>
          <cell r="AD135">
            <v>0</v>
          </cell>
          <cell r="AF135">
            <v>0</v>
          </cell>
          <cell r="AG135">
            <v>19</v>
          </cell>
          <cell r="AH135">
            <v>876.91999599999997</v>
          </cell>
        </row>
        <row r="136">
          <cell r="A136" t="str">
            <v>GJ-05-035-0001</v>
          </cell>
          <cell r="B136" t="str">
            <v>锣刀片</v>
          </cell>
          <cell r="C136" t="str">
            <v>DIA 125*6.0*22*80T</v>
          </cell>
          <cell r="D136" t="str">
            <v>片</v>
          </cell>
          <cell r="F136">
            <v>0</v>
          </cell>
          <cell r="H136">
            <v>0</v>
          </cell>
          <cell r="J136">
            <v>0</v>
          </cell>
          <cell r="L136">
            <v>0</v>
          </cell>
          <cell r="N136">
            <v>0</v>
          </cell>
          <cell r="P136">
            <v>0</v>
          </cell>
          <cell r="R136">
            <v>0</v>
          </cell>
          <cell r="T136">
            <v>0</v>
          </cell>
          <cell r="V136">
            <v>0</v>
          </cell>
          <cell r="X136">
            <v>0</v>
          </cell>
          <cell r="Z136">
            <v>0</v>
          </cell>
          <cell r="AA136">
            <v>2</v>
          </cell>
          <cell r="AB136">
            <v>1692.31</v>
          </cell>
          <cell r="AD136">
            <v>0</v>
          </cell>
          <cell r="AF136">
            <v>0</v>
          </cell>
          <cell r="AG136">
            <v>2</v>
          </cell>
          <cell r="AH136">
            <v>1692.31</v>
          </cell>
        </row>
        <row r="137">
          <cell r="A137" t="str">
            <v>GJ-05-036-0001</v>
          </cell>
          <cell r="B137" t="str">
            <v>锣刀片</v>
          </cell>
          <cell r="C137" t="str">
            <v>DIA 63*1.0*16*56T</v>
          </cell>
          <cell r="D137" t="str">
            <v>片</v>
          </cell>
          <cell r="F137">
            <v>0</v>
          </cell>
          <cell r="H137">
            <v>0</v>
          </cell>
          <cell r="J137">
            <v>0</v>
          </cell>
          <cell r="L137">
            <v>0</v>
          </cell>
          <cell r="N137">
            <v>0</v>
          </cell>
          <cell r="P137">
            <v>0</v>
          </cell>
          <cell r="R137">
            <v>0</v>
          </cell>
          <cell r="T137">
            <v>0</v>
          </cell>
          <cell r="V137">
            <v>0</v>
          </cell>
          <cell r="X137">
            <v>0</v>
          </cell>
          <cell r="Z137">
            <v>0</v>
          </cell>
          <cell r="AA137">
            <v>1</v>
          </cell>
          <cell r="AB137">
            <v>160</v>
          </cell>
          <cell r="AD137">
            <v>0</v>
          </cell>
          <cell r="AF137">
            <v>0</v>
          </cell>
          <cell r="AG137">
            <v>1</v>
          </cell>
          <cell r="AH137">
            <v>160</v>
          </cell>
        </row>
        <row r="138">
          <cell r="A138" t="str">
            <v>GJ-05-040-0001</v>
          </cell>
          <cell r="B138" t="str">
            <v>锣刀片</v>
          </cell>
          <cell r="C138" t="str">
            <v>DIA 20*0.5*8*60Z</v>
          </cell>
          <cell r="D138" t="str">
            <v>片</v>
          </cell>
          <cell r="E138">
            <v>10</v>
          </cell>
          <cell r="F138">
            <v>615.39374999999995</v>
          </cell>
          <cell r="G138">
            <v>30</v>
          </cell>
          <cell r="H138">
            <v>1846.1812500000001</v>
          </cell>
          <cell r="I138">
            <v>8</v>
          </cell>
          <cell r="J138">
            <v>492.315</v>
          </cell>
          <cell r="L138">
            <v>0</v>
          </cell>
          <cell r="N138">
            <v>0</v>
          </cell>
          <cell r="P138">
            <v>0</v>
          </cell>
          <cell r="R138">
            <v>0</v>
          </cell>
          <cell r="T138">
            <v>0</v>
          </cell>
          <cell r="V138">
            <v>0</v>
          </cell>
          <cell r="X138">
            <v>0</v>
          </cell>
          <cell r="Z138">
            <v>0</v>
          </cell>
          <cell r="AB138">
            <v>0</v>
          </cell>
          <cell r="AD138">
            <v>0</v>
          </cell>
          <cell r="AF138">
            <v>0</v>
          </cell>
          <cell r="AG138">
            <v>48</v>
          </cell>
          <cell r="AH138">
            <v>2953.89</v>
          </cell>
        </row>
        <row r="139">
          <cell r="A139" t="str">
            <v>GJ-05-044-0001</v>
          </cell>
          <cell r="B139" t="str">
            <v>锣刀片</v>
          </cell>
          <cell r="C139" t="str">
            <v>DIA 25*0.8*10*48Z</v>
          </cell>
          <cell r="D139" t="str">
            <v>片</v>
          </cell>
          <cell r="F139">
            <v>0</v>
          </cell>
          <cell r="H139">
            <v>0</v>
          </cell>
          <cell r="J139">
            <v>0</v>
          </cell>
          <cell r="K139">
            <v>20</v>
          </cell>
          <cell r="L139">
            <v>803.84348</v>
          </cell>
          <cell r="N139">
            <v>0</v>
          </cell>
          <cell r="O139">
            <v>3</v>
          </cell>
          <cell r="P139">
            <v>120.57652200000001</v>
          </cell>
          <cell r="R139">
            <v>0</v>
          </cell>
          <cell r="T139">
            <v>0</v>
          </cell>
          <cell r="V139">
            <v>0</v>
          </cell>
          <cell r="X139">
            <v>0</v>
          </cell>
          <cell r="Z139">
            <v>0</v>
          </cell>
          <cell r="AB139">
            <v>0</v>
          </cell>
          <cell r="AD139">
            <v>0</v>
          </cell>
          <cell r="AF139">
            <v>0</v>
          </cell>
          <cell r="AG139">
            <v>23</v>
          </cell>
          <cell r="AH139">
            <v>924.42000200000007</v>
          </cell>
        </row>
        <row r="140">
          <cell r="A140" t="str">
            <v>GJ-05-046-0001</v>
          </cell>
          <cell r="B140" t="str">
            <v>锣刀片</v>
          </cell>
          <cell r="C140" t="str">
            <v>DIA 25*2.0*10*48Z</v>
          </cell>
          <cell r="D140" t="str">
            <v>片</v>
          </cell>
          <cell r="F140">
            <v>0</v>
          </cell>
          <cell r="H140">
            <v>0</v>
          </cell>
          <cell r="J140">
            <v>0</v>
          </cell>
          <cell r="K140">
            <v>38</v>
          </cell>
          <cell r="L140">
            <v>1499.3400080000001</v>
          </cell>
          <cell r="N140">
            <v>0</v>
          </cell>
          <cell r="P140">
            <v>0</v>
          </cell>
          <cell r="R140">
            <v>0</v>
          </cell>
          <cell r="T140">
            <v>0</v>
          </cell>
          <cell r="V140">
            <v>0</v>
          </cell>
          <cell r="X140">
            <v>0</v>
          </cell>
          <cell r="Z140">
            <v>0</v>
          </cell>
          <cell r="AB140">
            <v>0</v>
          </cell>
          <cell r="AD140">
            <v>0</v>
          </cell>
          <cell r="AF140">
            <v>0</v>
          </cell>
          <cell r="AG140">
            <v>38</v>
          </cell>
          <cell r="AH140">
            <v>1499.3400080000001</v>
          </cell>
        </row>
        <row r="141">
          <cell r="A141" t="str">
            <v>GJ-05-047-0001</v>
          </cell>
          <cell r="B141" t="str">
            <v>锣刀片</v>
          </cell>
          <cell r="C141" t="str">
            <v>DIA 59.5*2.06*12.7*72T</v>
          </cell>
          <cell r="D141" t="str">
            <v>片</v>
          </cell>
          <cell r="F141">
            <v>0</v>
          </cell>
          <cell r="H141">
            <v>0</v>
          </cell>
          <cell r="J141">
            <v>0</v>
          </cell>
          <cell r="K141">
            <v>5</v>
          </cell>
          <cell r="L141">
            <v>0</v>
          </cell>
          <cell r="N141">
            <v>0</v>
          </cell>
          <cell r="P141">
            <v>0</v>
          </cell>
          <cell r="R141">
            <v>0</v>
          </cell>
          <cell r="T141">
            <v>0</v>
          </cell>
          <cell r="V141">
            <v>0</v>
          </cell>
          <cell r="X141">
            <v>0</v>
          </cell>
          <cell r="Z141">
            <v>0</v>
          </cell>
          <cell r="AB141">
            <v>0</v>
          </cell>
          <cell r="AD141">
            <v>0</v>
          </cell>
          <cell r="AF141">
            <v>0</v>
          </cell>
          <cell r="AG141">
            <v>5</v>
          </cell>
          <cell r="AH141">
            <v>0</v>
          </cell>
        </row>
        <row r="142">
          <cell r="A142" t="str">
            <v>GJ-05-047-0002</v>
          </cell>
          <cell r="B142" t="str">
            <v>锣刀片</v>
          </cell>
          <cell r="C142" t="str">
            <v>DIA 59.5*2.06*12.7*80T</v>
          </cell>
          <cell r="D142" t="str">
            <v>片</v>
          </cell>
          <cell r="F142">
            <v>0</v>
          </cell>
          <cell r="H142">
            <v>0</v>
          </cell>
          <cell r="J142">
            <v>0</v>
          </cell>
          <cell r="K142">
            <v>2</v>
          </cell>
          <cell r="L142">
            <v>0</v>
          </cell>
          <cell r="N142">
            <v>0</v>
          </cell>
          <cell r="P142">
            <v>0</v>
          </cell>
          <cell r="R142">
            <v>0</v>
          </cell>
          <cell r="T142">
            <v>0</v>
          </cell>
          <cell r="V142">
            <v>0</v>
          </cell>
          <cell r="X142">
            <v>0</v>
          </cell>
          <cell r="Z142">
            <v>0</v>
          </cell>
          <cell r="AB142">
            <v>0</v>
          </cell>
          <cell r="AD142">
            <v>0</v>
          </cell>
          <cell r="AF142">
            <v>0</v>
          </cell>
          <cell r="AG142">
            <v>2</v>
          </cell>
          <cell r="AH142">
            <v>0</v>
          </cell>
        </row>
        <row r="143">
          <cell r="A143" t="str">
            <v>GJ-05-048-0001</v>
          </cell>
          <cell r="B143" t="str">
            <v>锣刀片</v>
          </cell>
          <cell r="C143" t="str">
            <v>DIA 69.5*2.1*12.7*80T</v>
          </cell>
          <cell r="D143" t="str">
            <v>片</v>
          </cell>
          <cell r="F143">
            <v>0</v>
          </cell>
          <cell r="H143">
            <v>0</v>
          </cell>
          <cell r="J143">
            <v>0</v>
          </cell>
          <cell r="K143">
            <v>3</v>
          </cell>
          <cell r="L143">
            <v>0</v>
          </cell>
          <cell r="N143">
            <v>0</v>
          </cell>
          <cell r="P143">
            <v>0</v>
          </cell>
          <cell r="R143">
            <v>0</v>
          </cell>
          <cell r="T143">
            <v>0</v>
          </cell>
          <cell r="V143">
            <v>0</v>
          </cell>
          <cell r="X143">
            <v>0</v>
          </cell>
          <cell r="Z143">
            <v>0</v>
          </cell>
          <cell r="AB143">
            <v>0</v>
          </cell>
          <cell r="AD143">
            <v>0</v>
          </cell>
          <cell r="AF143">
            <v>0</v>
          </cell>
          <cell r="AG143">
            <v>3</v>
          </cell>
          <cell r="AH143">
            <v>0</v>
          </cell>
        </row>
        <row r="144">
          <cell r="A144" t="str">
            <v>GJ-05-049-0001</v>
          </cell>
          <cell r="B144" t="str">
            <v>锣刀片</v>
          </cell>
          <cell r="C144" t="str">
            <v>DIA 69.5*1.27*2.1*72T</v>
          </cell>
          <cell r="D144" t="str">
            <v>片</v>
          </cell>
          <cell r="F144">
            <v>0</v>
          </cell>
          <cell r="H144">
            <v>0</v>
          </cell>
          <cell r="J144">
            <v>0</v>
          </cell>
          <cell r="K144">
            <v>1</v>
          </cell>
          <cell r="L144">
            <v>0</v>
          </cell>
          <cell r="N144">
            <v>0</v>
          </cell>
          <cell r="P144">
            <v>0</v>
          </cell>
          <cell r="R144">
            <v>0</v>
          </cell>
          <cell r="T144">
            <v>0</v>
          </cell>
          <cell r="V144">
            <v>0</v>
          </cell>
          <cell r="X144">
            <v>0</v>
          </cell>
          <cell r="Z144">
            <v>0</v>
          </cell>
          <cell r="AB144">
            <v>0</v>
          </cell>
          <cell r="AD144">
            <v>0</v>
          </cell>
          <cell r="AF144">
            <v>0</v>
          </cell>
          <cell r="AG144">
            <v>1</v>
          </cell>
          <cell r="AH144">
            <v>0</v>
          </cell>
        </row>
        <row r="145">
          <cell r="A145" t="str">
            <v>GJ-10-013-0001</v>
          </cell>
          <cell r="B145" t="str">
            <v>ROUND DIES (铰牙板)</v>
          </cell>
          <cell r="C145" t="str">
            <v>1"-14 UNF SKS2</v>
          </cell>
          <cell r="D145" t="str">
            <v>PCS</v>
          </cell>
          <cell r="F145">
            <v>0</v>
          </cell>
          <cell r="H145">
            <v>0</v>
          </cell>
          <cell r="J145">
            <v>0</v>
          </cell>
          <cell r="L145">
            <v>0</v>
          </cell>
          <cell r="N145">
            <v>0</v>
          </cell>
          <cell r="P145">
            <v>0</v>
          </cell>
          <cell r="R145">
            <v>0</v>
          </cell>
          <cell r="T145">
            <v>0</v>
          </cell>
          <cell r="U145">
            <v>2</v>
          </cell>
          <cell r="V145">
            <v>540</v>
          </cell>
          <cell r="X145">
            <v>0</v>
          </cell>
          <cell r="Z145">
            <v>0</v>
          </cell>
          <cell r="AB145">
            <v>0</v>
          </cell>
          <cell r="AD145">
            <v>0</v>
          </cell>
          <cell r="AF145">
            <v>0</v>
          </cell>
          <cell r="AG145">
            <v>2</v>
          </cell>
          <cell r="AH145">
            <v>540</v>
          </cell>
        </row>
        <row r="146">
          <cell r="A146" t="str">
            <v>GJ-13-001-0007</v>
          </cell>
          <cell r="B146" t="str">
            <v>滚牙板 ROLL Die</v>
          </cell>
          <cell r="C146" t="str">
            <v>M14*0.75</v>
          </cell>
          <cell r="D146" t="str">
            <v>SET</v>
          </cell>
          <cell r="F146">
            <v>0</v>
          </cell>
          <cell r="H146">
            <v>0</v>
          </cell>
          <cell r="J146">
            <v>0</v>
          </cell>
          <cell r="K146">
            <v>1</v>
          </cell>
          <cell r="L146">
            <v>2403.85</v>
          </cell>
          <cell r="N146">
            <v>0</v>
          </cell>
          <cell r="P146">
            <v>0</v>
          </cell>
          <cell r="R146">
            <v>0</v>
          </cell>
          <cell r="T146">
            <v>0</v>
          </cell>
          <cell r="V146">
            <v>0</v>
          </cell>
          <cell r="X146">
            <v>0</v>
          </cell>
          <cell r="Z146">
            <v>0</v>
          </cell>
          <cell r="AB146">
            <v>0</v>
          </cell>
          <cell r="AD146">
            <v>0</v>
          </cell>
          <cell r="AF146">
            <v>0</v>
          </cell>
          <cell r="AG146">
            <v>1</v>
          </cell>
          <cell r="AH146">
            <v>2403.85</v>
          </cell>
        </row>
        <row r="147">
          <cell r="A147" t="str">
            <v>GJ-15-001-0013</v>
          </cell>
          <cell r="B147" t="str">
            <v>轴承</v>
          </cell>
          <cell r="C147" t="str">
            <v>6003</v>
          </cell>
          <cell r="D147" t="str">
            <v>PCS</v>
          </cell>
          <cell r="F147">
            <v>0</v>
          </cell>
          <cell r="H147">
            <v>0</v>
          </cell>
          <cell r="J147">
            <v>0</v>
          </cell>
          <cell r="L147">
            <v>0</v>
          </cell>
          <cell r="N147">
            <v>0</v>
          </cell>
          <cell r="P147">
            <v>0</v>
          </cell>
          <cell r="Q147">
            <v>10</v>
          </cell>
          <cell r="R147">
            <v>84.528570000000002</v>
          </cell>
          <cell r="T147">
            <v>0</v>
          </cell>
          <cell r="V147">
            <v>0</v>
          </cell>
          <cell r="X147">
            <v>0</v>
          </cell>
          <cell r="Z147">
            <v>0</v>
          </cell>
          <cell r="AB147">
            <v>0</v>
          </cell>
          <cell r="AD147">
            <v>0</v>
          </cell>
          <cell r="AE147">
            <v>11</v>
          </cell>
          <cell r="AF147">
            <v>92.981426999999996</v>
          </cell>
          <cell r="AG147">
            <v>21</v>
          </cell>
          <cell r="AH147">
            <v>177.509997</v>
          </cell>
        </row>
        <row r="148">
          <cell r="A148" t="str">
            <v>GJ-15-001-0025</v>
          </cell>
          <cell r="B148" t="str">
            <v>轴承</v>
          </cell>
          <cell r="C148" t="str">
            <v>RNA-NA4906S</v>
          </cell>
          <cell r="D148" t="str">
            <v>PCS</v>
          </cell>
          <cell r="F148">
            <v>0</v>
          </cell>
          <cell r="H148">
            <v>0</v>
          </cell>
          <cell r="J148">
            <v>0</v>
          </cell>
          <cell r="L148">
            <v>0</v>
          </cell>
          <cell r="N148">
            <v>0</v>
          </cell>
          <cell r="P148">
            <v>0</v>
          </cell>
          <cell r="R148">
            <v>0</v>
          </cell>
          <cell r="T148">
            <v>0</v>
          </cell>
          <cell r="V148">
            <v>0</v>
          </cell>
          <cell r="X148">
            <v>0</v>
          </cell>
          <cell r="Z148">
            <v>0</v>
          </cell>
          <cell r="AB148">
            <v>0</v>
          </cell>
          <cell r="AC148">
            <v>8</v>
          </cell>
          <cell r="AD148">
            <v>100</v>
          </cell>
          <cell r="AF148">
            <v>0</v>
          </cell>
          <cell r="AG148">
            <v>8</v>
          </cell>
          <cell r="AH148">
            <v>100</v>
          </cell>
        </row>
        <row r="149">
          <cell r="A149" t="str">
            <v>GJ-15-001-0030</v>
          </cell>
          <cell r="B149" t="str">
            <v>轴承</v>
          </cell>
          <cell r="C149" t="str">
            <v>6004ZZ</v>
          </cell>
          <cell r="D149" t="str">
            <v>PCS</v>
          </cell>
          <cell r="F149">
            <v>0</v>
          </cell>
          <cell r="H149">
            <v>0</v>
          </cell>
          <cell r="J149">
            <v>0</v>
          </cell>
          <cell r="L149">
            <v>0</v>
          </cell>
          <cell r="N149">
            <v>0</v>
          </cell>
          <cell r="P149">
            <v>0</v>
          </cell>
          <cell r="R149">
            <v>0</v>
          </cell>
          <cell r="T149">
            <v>0</v>
          </cell>
          <cell r="U149">
            <v>1</v>
          </cell>
          <cell r="V149">
            <v>12.02</v>
          </cell>
          <cell r="X149">
            <v>0</v>
          </cell>
          <cell r="Z149">
            <v>0</v>
          </cell>
          <cell r="AB149">
            <v>0</v>
          </cell>
          <cell r="AD149">
            <v>0</v>
          </cell>
          <cell r="AF149">
            <v>0</v>
          </cell>
          <cell r="AG149">
            <v>1</v>
          </cell>
          <cell r="AH149">
            <v>12.02</v>
          </cell>
        </row>
        <row r="150">
          <cell r="A150" t="str">
            <v>GJ-15-001-0047</v>
          </cell>
          <cell r="B150" t="str">
            <v>轴承</v>
          </cell>
          <cell r="C150" t="str">
            <v>7906 P4 RHP</v>
          </cell>
          <cell r="D150" t="str">
            <v>PCS</v>
          </cell>
          <cell r="F150">
            <v>0</v>
          </cell>
          <cell r="H150">
            <v>0</v>
          </cell>
          <cell r="J150">
            <v>0</v>
          </cell>
          <cell r="L150">
            <v>0</v>
          </cell>
          <cell r="N150">
            <v>0</v>
          </cell>
          <cell r="P150">
            <v>0</v>
          </cell>
          <cell r="R150">
            <v>0</v>
          </cell>
          <cell r="T150">
            <v>0</v>
          </cell>
          <cell r="V150">
            <v>0</v>
          </cell>
          <cell r="X150">
            <v>0</v>
          </cell>
          <cell r="Z150">
            <v>0</v>
          </cell>
          <cell r="AB150">
            <v>0</v>
          </cell>
          <cell r="AC150">
            <v>2</v>
          </cell>
          <cell r="AD150">
            <v>746.16</v>
          </cell>
          <cell r="AF150">
            <v>0</v>
          </cell>
          <cell r="AG150">
            <v>2</v>
          </cell>
          <cell r="AH150">
            <v>746.16</v>
          </cell>
        </row>
        <row r="151">
          <cell r="A151" t="str">
            <v>GJ-15-001-0063</v>
          </cell>
          <cell r="B151" t="str">
            <v>轴承</v>
          </cell>
          <cell r="C151" t="str">
            <v>B71910 CT P4 S UL</v>
          </cell>
          <cell r="D151" t="str">
            <v>PCS</v>
          </cell>
          <cell r="F151">
            <v>0</v>
          </cell>
          <cell r="H151">
            <v>0</v>
          </cell>
          <cell r="J151">
            <v>0</v>
          </cell>
          <cell r="L151">
            <v>0</v>
          </cell>
          <cell r="N151">
            <v>0</v>
          </cell>
          <cell r="P151">
            <v>0</v>
          </cell>
          <cell r="R151">
            <v>0</v>
          </cell>
          <cell r="T151">
            <v>0</v>
          </cell>
          <cell r="V151">
            <v>0</v>
          </cell>
          <cell r="X151">
            <v>0</v>
          </cell>
          <cell r="Z151">
            <v>0</v>
          </cell>
          <cell r="AB151">
            <v>0</v>
          </cell>
          <cell r="AC151">
            <v>8</v>
          </cell>
          <cell r="AD151">
            <v>4322.5600000000004</v>
          </cell>
          <cell r="AF151">
            <v>0</v>
          </cell>
          <cell r="AG151">
            <v>8</v>
          </cell>
          <cell r="AH151">
            <v>4322.5600000000004</v>
          </cell>
        </row>
        <row r="152">
          <cell r="A152" t="str">
            <v>GJ-15-001-0066</v>
          </cell>
          <cell r="B152" t="str">
            <v>轴承</v>
          </cell>
          <cell r="C152" t="str">
            <v>7007 C T P4S UL Bering</v>
          </cell>
          <cell r="D152" t="str">
            <v>PCS</v>
          </cell>
          <cell r="F152">
            <v>0</v>
          </cell>
          <cell r="H152">
            <v>0</v>
          </cell>
          <cell r="J152">
            <v>0</v>
          </cell>
          <cell r="L152">
            <v>0</v>
          </cell>
          <cell r="N152">
            <v>0</v>
          </cell>
          <cell r="P152">
            <v>0</v>
          </cell>
          <cell r="R152">
            <v>0</v>
          </cell>
          <cell r="T152">
            <v>0</v>
          </cell>
          <cell r="V152">
            <v>0</v>
          </cell>
          <cell r="X152">
            <v>0</v>
          </cell>
          <cell r="Z152">
            <v>0</v>
          </cell>
          <cell r="AB152">
            <v>0</v>
          </cell>
          <cell r="AC152">
            <v>18</v>
          </cell>
          <cell r="AD152">
            <v>0</v>
          </cell>
          <cell r="AF152">
            <v>0</v>
          </cell>
          <cell r="AG152">
            <v>18</v>
          </cell>
          <cell r="AH152">
            <v>0</v>
          </cell>
        </row>
        <row r="153">
          <cell r="A153" t="str">
            <v>GJ-15-001-0090</v>
          </cell>
          <cell r="B153" t="str">
            <v>轴承</v>
          </cell>
          <cell r="C153" t="str">
            <v>R168ZZ</v>
          </cell>
          <cell r="D153" t="str">
            <v>PCS</v>
          </cell>
          <cell r="F153">
            <v>0</v>
          </cell>
          <cell r="H153">
            <v>0</v>
          </cell>
          <cell r="J153">
            <v>0</v>
          </cell>
          <cell r="K153">
            <v>10</v>
          </cell>
          <cell r="L153">
            <v>110.58</v>
          </cell>
          <cell r="N153">
            <v>0</v>
          </cell>
          <cell r="P153">
            <v>0</v>
          </cell>
          <cell r="R153">
            <v>0</v>
          </cell>
          <cell r="T153">
            <v>0</v>
          </cell>
          <cell r="V153">
            <v>0</v>
          </cell>
          <cell r="X153">
            <v>0</v>
          </cell>
          <cell r="Z153">
            <v>0</v>
          </cell>
          <cell r="AB153">
            <v>0</v>
          </cell>
          <cell r="AD153">
            <v>0</v>
          </cell>
          <cell r="AF153">
            <v>0</v>
          </cell>
          <cell r="AG153">
            <v>10</v>
          </cell>
          <cell r="AH153">
            <v>110.58</v>
          </cell>
        </row>
        <row r="154">
          <cell r="A154" t="str">
            <v>GJ-15-002-0001</v>
          </cell>
          <cell r="B154" t="str">
            <v>直珠碑令</v>
          </cell>
          <cell r="C154" t="str">
            <v>HK0709</v>
          </cell>
          <cell r="D154" t="str">
            <v>PCS</v>
          </cell>
          <cell r="F154">
            <v>0</v>
          </cell>
          <cell r="H154">
            <v>0</v>
          </cell>
          <cell r="J154">
            <v>0</v>
          </cell>
          <cell r="L154">
            <v>0</v>
          </cell>
          <cell r="N154">
            <v>0</v>
          </cell>
          <cell r="P154">
            <v>0</v>
          </cell>
          <cell r="R154">
            <v>0</v>
          </cell>
          <cell r="T154">
            <v>0</v>
          </cell>
          <cell r="V154">
            <v>0</v>
          </cell>
          <cell r="X154">
            <v>0</v>
          </cell>
          <cell r="Z154">
            <v>0</v>
          </cell>
          <cell r="AA154">
            <v>40</v>
          </cell>
          <cell r="AB154">
            <v>322.66000000000003</v>
          </cell>
          <cell r="AD154">
            <v>0</v>
          </cell>
          <cell r="AF154">
            <v>0</v>
          </cell>
          <cell r="AG154">
            <v>40</v>
          </cell>
          <cell r="AH154">
            <v>322.66000000000003</v>
          </cell>
        </row>
        <row r="155">
          <cell r="A155" t="str">
            <v>GJ-15-003-0001</v>
          </cell>
          <cell r="B155" t="str">
            <v>平面啤令</v>
          </cell>
          <cell r="C155" t="str">
            <v>F7-15</v>
          </cell>
          <cell r="D155" t="str">
            <v>SET</v>
          </cell>
          <cell r="F155">
            <v>0</v>
          </cell>
          <cell r="H155">
            <v>0</v>
          </cell>
          <cell r="J155">
            <v>0</v>
          </cell>
          <cell r="L155">
            <v>0</v>
          </cell>
          <cell r="N155">
            <v>0</v>
          </cell>
          <cell r="P155">
            <v>0</v>
          </cell>
          <cell r="R155">
            <v>0</v>
          </cell>
          <cell r="T155">
            <v>0</v>
          </cell>
          <cell r="V155">
            <v>0</v>
          </cell>
          <cell r="X155">
            <v>0</v>
          </cell>
          <cell r="Z155">
            <v>0</v>
          </cell>
          <cell r="AA155">
            <v>15</v>
          </cell>
          <cell r="AB155">
            <v>229.92</v>
          </cell>
          <cell r="AC155">
            <v>5</v>
          </cell>
          <cell r="AD155">
            <v>76.64</v>
          </cell>
          <cell r="AF155">
            <v>0</v>
          </cell>
          <cell r="AG155">
            <v>20</v>
          </cell>
          <cell r="AH155">
            <v>306.56</v>
          </cell>
        </row>
        <row r="156">
          <cell r="A156" t="str">
            <v>GJ-16-001-0003</v>
          </cell>
          <cell r="B156" t="str">
            <v>WATER MILL SAND PAPER(水磨砂纸)</v>
          </cell>
          <cell r="C156" t="str">
            <v>P1200#</v>
          </cell>
          <cell r="D156" t="str">
            <v>张</v>
          </cell>
          <cell r="F156">
            <v>0</v>
          </cell>
          <cell r="H156">
            <v>0</v>
          </cell>
          <cell r="J156">
            <v>0</v>
          </cell>
          <cell r="L156">
            <v>0</v>
          </cell>
          <cell r="N156">
            <v>0</v>
          </cell>
          <cell r="P156">
            <v>0</v>
          </cell>
          <cell r="R156">
            <v>0</v>
          </cell>
          <cell r="T156">
            <v>0</v>
          </cell>
          <cell r="V156">
            <v>0</v>
          </cell>
          <cell r="X156">
            <v>0</v>
          </cell>
          <cell r="Z156">
            <v>0</v>
          </cell>
          <cell r="AB156">
            <v>0</v>
          </cell>
          <cell r="AC156">
            <v>184</v>
          </cell>
          <cell r="AD156">
            <v>176.92004800000001</v>
          </cell>
          <cell r="AF156">
            <v>0</v>
          </cell>
          <cell r="AG156">
            <v>184</v>
          </cell>
          <cell r="AH156">
            <v>176.92004800000001</v>
          </cell>
        </row>
        <row r="157">
          <cell r="A157" t="str">
            <v>GJ-16-001-0004</v>
          </cell>
          <cell r="B157" t="str">
            <v>WATER MILL SAND PAPER(水磨砂纸)</v>
          </cell>
          <cell r="C157" t="str">
            <v>P800#</v>
          </cell>
          <cell r="D157" t="str">
            <v>张</v>
          </cell>
          <cell r="F157">
            <v>0</v>
          </cell>
          <cell r="H157">
            <v>0</v>
          </cell>
          <cell r="J157">
            <v>0</v>
          </cell>
          <cell r="L157">
            <v>0</v>
          </cell>
          <cell r="N157">
            <v>0</v>
          </cell>
          <cell r="P157">
            <v>0</v>
          </cell>
          <cell r="R157">
            <v>0</v>
          </cell>
          <cell r="T157">
            <v>0</v>
          </cell>
          <cell r="V157">
            <v>0</v>
          </cell>
          <cell r="X157">
            <v>0</v>
          </cell>
          <cell r="Z157">
            <v>0</v>
          </cell>
          <cell r="AB157">
            <v>0</v>
          </cell>
          <cell r="AC157">
            <v>166</v>
          </cell>
          <cell r="AD157">
            <v>159.619956</v>
          </cell>
          <cell r="AF157">
            <v>0</v>
          </cell>
          <cell r="AG157">
            <v>166</v>
          </cell>
          <cell r="AH157">
            <v>159.619956</v>
          </cell>
        </row>
        <row r="158">
          <cell r="A158" t="str">
            <v>GJ-16-001-0005</v>
          </cell>
          <cell r="B158" t="str">
            <v>WATER MILL SAND PAPER(水磨砂纸)</v>
          </cell>
          <cell r="C158" t="str">
            <v>P400#</v>
          </cell>
          <cell r="D158" t="str">
            <v>PCS</v>
          </cell>
          <cell r="F158">
            <v>0</v>
          </cell>
          <cell r="H158">
            <v>0</v>
          </cell>
          <cell r="J158">
            <v>0</v>
          </cell>
          <cell r="L158">
            <v>0</v>
          </cell>
          <cell r="N158">
            <v>0</v>
          </cell>
          <cell r="P158">
            <v>0</v>
          </cell>
          <cell r="R158">
            <v>0</v>
          </cell>
          <cell r="T158">
            <v>0</v>
          </cell>
          <cell r="V158">
            <v>0</v>
          </cell>
          <cell r="X158">
            <v>0</v>
          </cell>
          <cell r="Z158">
            <v>0</v>
          </cell>
          <cell r="AB158">
            <v>0</v>
          </cell>
          <cell r="AD158">
            <v>0</v>
          </cell>
          <cell r="AE158">
            <v>199</v>
          </cell>
          <cell r="AF158">
            <v>71.64</v>
          </cell>
          <cell r="AG158">
            <v>199</v>
          </cell>
          <cell r="AH158">
            <v>71.64</v>
          </cell>
        </row>
        <row r="159">
          <cell r="A159" t="str">
            <v>GJ-16-002-0001</v>
          </cell>
          <cell r="B159" t="str">
            <v>METALLOGRAPHY SAND PAPER(金相砂纸)</v>
          </cell>
          <cell r="C159" t="str">
            <v>P1400</v>
          </cell>
          <cell r="D159" t="str">
            <v>张</v>
          </cell>
          <cell r="F159">
            <v>0</v>
          </cell>
          <cell r="H159">
            <v>0</v>
          </cell>
          <cell r="J159">
            <v>0</v>
          </cell>
          <cell r="L159">
            <v>0</v>
          </cell>
          <cell r="N159">
            <v>0</v>
          </cell>
          <cell r="P159">
            <v>0</v>
          </cell>
          <cell r="R159">
            <v>0</v>
          </cell>
          <cell r="T159">
            <v>0</v>
          </cell>
          <cell r="V159">
            <v>0</v>
          </cell>
          <cell r="X159">
            <v>0</v>
          </cell>
          <cell r="Z159">
            <v>0</v>
          </cell>
          <cell r="AB159">
            <v>0</v>
          </cell>
          <cell r="AD159">
            <v>0</v>
          </cell>
          <cell r="AE159">
            <v>17</v>
          </cell>
          <cell r="AF159">
            <v>14.530002</v>
          </cell>
          <cell r="AG159">
            <v>17</v>
          </cell>
          <cell r="AH159">
            <v>14.530002</v>
          </cell>
        </row>
        <row r="160">
          <cell r="A160" t="str">
            <v>GJ-16-002-0002</v>
          </cell>
          <cell r="B160" t="str">
            <v>METALLOGRAPHY SAND PAPER(金相砂纸)</v>
          </cell>
          <cell r="C160" t="str">
            <v>P800</v>
          </cell>
          <cell r="D160" t="str">
            <v>张</v>
          </cell>
          <cell r="F160">
            <v>0</v>
          </cell>
          <cell r="H160">
            <v>0</v>
          </cell>
          <cell r="J160">
            <v>0</v>
          </cell>
          <cell r="L160">
            <v>0</v>
          </cell>
          <cell r="M160">
            <v>29</v>
          </cell>
          <cell r="N160">
            <v>24.790012000000001</v>
          </cell>
          <cell r="P160">
            <v>0</v>
          </cell>
          <cell r="R160">
            <v>0</v>
          </cell>
          <cell r="T160">
            <v>0</v>
          </cell>
          <cell r="V160">
            <v>0</v>
          </cell>
          <cell r="X160">
            <v>0</v>
          </cell>
          <cell r="Z160">
            <v>0</v>
          </cell>
          <cell r="AB160">
            <v>0</v>
          </cell>
          <cell r="AD160">
            <v>0</v>
          </cell>
          <cell r="AF160">
            <v>0</v>
          </cell>
          <cell r="AG160">
            <v>29</v>
          </cell>
          <cell r="AH160">
            <v>24.790012000000001</v>
          </cell>
        </row>
        <row r="161">
          <cell r="A161" t="str">
            <v>GJ-20-002-0012</v>
          </cell>
          <cell r="B161" t="str">
            <v>WEDGE BEL TS (皮带)</v>
          </cell>
          <cell r="C161" t="str">
            <v>A-33</v>
          </cell>
          <cell r="D161" t="str">
            <v>条</v>
          </cell>
          <cell r="F161">
            <v>0</v>
          </cell>
          <cell r="H161">
            <v>0</v>
          </cell>
          <cell r="J161">
            <v>0</v>
          </cell>
          <cell r="L161">
            <v>0</v>
          </cell>
          <cell r="N161">
            <v>0</v>
          </cell>
          <cell r="P161">
            <v>0</v>
          </cell>
          <cell r="R161">
            <v>0</v>
          </cell>
          <cell r="T161">
            <v>0</v>
          </cell>
          <cell r="V161">
            <v>0</v>
          </cell>
          <cell r="X161">
            <v>0</v>
          </cell>
          <cell r="Z161">
            <v>0</v>
          </cell>
          <cell r="AB161">
            <v>0</v>
          </cell>
          <cell r="AD161">
            <v>0</v>
          </cell>
          <cell r="AE161">
            <v>4</v>
          </cell>
          <cell r="AF161">
            <v>0</v>
          </cell>
          <cell r="AG161">
            <v>4</v>
          </cell>
          <cell r="AH161">
            <v>0</v>
          </cell>
        </row>
        <row r="162">
          <cell r="A162" t="str">
            <v>GJ-20-002-0013</v>
          </cell>
          <cell r="B162" t="str">
            <v>WEDGE BEL TS (皮带)</v>
          </cell>
          <cell r="C162" t="str">
            <v>A-37</v>
          </cell>
          <cell r="D162" t="str">
            <v>条</v>
          </cell>
          <cell r="F162">
            <v>0</v>
          </cell>
          <cell r="H162">
            <v>0</v>
          </cell>
          <cell r="J162">
            <v>0</v>
          </cell>
          <cell r="L162">
            <v>0</v>
          </cell>
          <cell r="N162">
            <v>0</v>
          </cell>
          <cell r="P162">
            <v>0</v>
          </cell>
          <cell r="R162">
            <v>0</v>
          </cell>
          <cell r="T162">
            <v>0</v>
          </cell>
          <cell r="V162">
            <v>0</v>
          </cell>
          <cell r="X162">
            <v>0</v>
          </cell>
          <cell r="Z162">
            <v>0</v>
          </cell>
          <cell r="AB162">
            <v>0</v>
          </cell>
          <cell r="AD162">
            <v>0</v>
          </cell>
          <cell r="AE162">
            <v>5</v>
          </cell>
          <cell r="AF162">
            <v>0</v>
          </cell>
          <cell r="AG162">
            <v>5</v>
          </cell>
          <cell r="AH162">
            <v>0</v>
          </cell>
        </row>
        <row r="163">
          <cell r="A163" t="str">
            <v>GJ-20-002-0015</v>
          </cell>
          <cell r="B163" t="str">
            <v>WEDGE BEL TS (皮带)</v>
          </cell>
          <cell r="C163" t="str">
            <v>A-54</v>
          </cell>
          <cell r="D163" t="str">
            <v>条</v>
          </cell>
          <cell r="F163">
            <v>0</v>
          </cell>
          <cell r="H163">
            <v>0</v>
          </cell>
          <cell r="J163">
            <v>0</v>
          </cell>
          <cell r="L163">
            <v>0</v>
          </cell>
          <cell r="N163">
            <v>0</v>
          </cell>
          <cell r="P163">
            <v>0</v>
          </cell>
          <cell r="R163">
            <v>0</v>
          </cell>
          <cell r="T163">
            <v>0</v>
          </cell>
          <cell r="V163">
            <v>0</v>
          </cell>
          <cell r="X163">
            <v>0</v>
          </cell>
          <cell r="Z163">
            <v>0</v>
          </cell>
          <cell r="AB163">
            <v>0</v>
          </cell>
          <cell r="AD163">
            <v>0</v>
          </cell>
          <cell r="AE163">
            <v>4</v>
          </cell>
          <cell r="AF163">
            <v>0</v>
          </cell>
          <cell r="AG163">
            <v>4</v>
          </cell>
          <cell r="AH163">
            <v>0</v>
          </cell>
        </row>
        <row r="164">
          <cell r="A164" t="str">
            <v>GJ-20-002-0016</v>
          </cell>
          <cell r="B164" t="str">
            <v>WEDGE BEL TS (皮带)</v>
          </cell>
          <cell r="C164" t="str">
            <v>A-55</v>
          </cell>
          <cell r="D164" t="str">
            <v>条</v>
          </cell>
          <cell r="F164">
            <v>0</v>
          </cell>
          <cell r="H164">
            <v>0</v>
          </cell>
          <cell r="J164">
            <v>0</v>
          </cell>
          <cell r="L164">
            <v>0</v>
          </cell>
          <cell r="N164">
            <v>0</v>
          </cell>
          <cell r="P164">
            <v>0</v>
          </cell>
          <cell r="R164">
            <v>0</v>
          </cell>
          <cell r="T164">
            <v>0</v>
          </cell>
          <cell r="V164">
            <v>0</v>
          </cell>
          <cell r="X164">
            <v>0</v>
          </cell>
          <cell r="Z164">
            <v>0</v>
          </cell>
          <cell r="AB164">
            <v>0</v>
          </cell>
          <cell r="AD164">
            <v>0</v>
          </cell>
          <cell r="AE164">
            <v>2</v>
          </cell>
          <cell r="AF164">
            <v>0</v>
          </cell>
          <cell r="AG164">
            <v>2</v>
          </cell>
          <cell r="AH164">
            <v>0</v>
          </cell>
        </row>
        <row r="165">
          <cell r="A165" t="str">
            <v>GJ-20-002-0017</v>
          </cell>
          <cell r="B165" t="str">
            <v>WEDGE BEL TS (皮带)</v>
          </cell>
          <cell r="C165" t="str">
            <v>A-600</v>
          </cell>
          <cell r="D165" t="str">
            <v>条</v>
          </cell>
          <cell r="F165">
            <v>0</v>
          </cell>
          <cell r="H165">
            <v>0</v>
          </cell>
          <cell r="J165">
            <v>0</v>
          </cell>
          <cell r="L165">
            <v>0</v>
          </cell>
          <cell r="N165">
            <v>0</v>
          </cell>
          <cell r="P165">
            <v>0</v>
          </cell>
          <cell r="R165">
            <v>0</v>
          </cell>
          <cell r="T165">
            <v>0</v>
          </cell>
          <cell r="V165">
            <v>0</v>
          </cell>
          <cell r="X165">
            <v>0</v>
          </cell>
          <cell r="Z165">
            <v>0</v>
          </cell>
          <cell r="AB165">
            <v>0</v>
          </cell>
          <cell r="AD165">
            <v>0</v>
          </cell>
          <cell r="AE165">
            <v>1</v>
          </cell>
          <cell r="AF165">
            <v>5.77</v>
          </cell>
          <cell r="AG165">
            <v>1</v>
          </cell>
          <cell r="AH165">
            <v>5.77</v>
          </cell>
        </row>
        <row r="166">
          <cell r="A166" t="str">
            <v>GJ-20-002-0019</v>
          </cell>
          <cell r="B166" t="str">
            <v>WEDGE BEL TS (皮带)</v>
          </cell>
          <cell r="C166" t="str">
            <v>A-79</v>
          </cell>
          <cell r="D166" t="str">
            <v>条</v>
          </cell>
          <cell r="F166">
            <v>0</v>
          </cell>
          <cell r="H166">
            <v>0</v>
          </cell>
          <cell r="J166">
            <v>0</v>
          </cell>
          <cell r="L166">
            <v>0</v>
          </cell>
          <cell r="N166">
            <v>0</v>
          </cell>
          <cell r="P166">
            <v>0</v>
          </cell>
          <cell r="R166">
            <v>0</v>
          </cell>
          <cell r="T166">
            <v>0</v>
          </cell>
          <cell r="V166">
            <v>0</v>
          </cell>
          <cell r="X166">
            <v>0</v>
          </cell>
          <cell r="Z166">
            <v>0</v>
          </cell>
          <cell r="AB166">
            <v>0</v>
          </cell>
          <cell r="AD166">
            <v>0</v>
          </cell>
          <cell r="AE166">
            <v>4</v>
          </cell>
          <cell r="AF166">
            <v>0</v>
          </cell>
          <cell r="AG166">
            <v>4</v>
          </cell>
          <cell r="AH166">
            <v>0</v>
          </cell>
        </row>
        <row r="167">
          <cell r="A167" t="str">
            <v>GJ-20-002-0022</v>
          </cell>
          <cell r="B167" t="str">
            <v>WEDGE BEL TS (皮带)</v>
          </cell>
          <cell r="C167" t="str">
            <v>B-1600</v>
          </cell>
          <cell r="D167" t="str">
            <v>条</v>
          </cell>
          <cell r="F167">
            <v>0</v>
          </cell>
          <cell r="H167">
            <v>0</v>
          </cell>
          <cell r="J167">
            <v>0</v>
          </cell>
          <cell r="L167">
            <v>0</v>
          </cell>
          <cell r="N167">
            <v>0</v>
          </cell>
          <cell r="P167">
            <v>0</v>
          </cell>
          <cell r="R167">
            <v>0</v>
          </cell>
          <cell r="T167">
            <v>0</v>
          </cell>
          <cell r="V167">
            <v>0</v>
          </cell>
          <cell r="X167">
            <v>0</v>
          </cell>
          <cell r="Z167">
            <v>0</v>
          </cell>
          <cell r="AB167">
            <v>0</v>
          </cell>
          <cell r="AC167">
            <v>3</v>
          </cell>
          <cell r="AD167">
            <v>0</v>
          </cell>
          <cell r="AF167">
            <v>0</v>
          </cell>
          <cell r="AG167">
            <v>3</v>
          </cell>
          <cell r="AH167">
            <v>0</v>
          </cell>
        </row>
        <row r="168">
          <cell r="A168" t="str">
            <v>GJ-20-002-0026</v>
          </cell>
          <cell r="B168" t="str">
            <v>WEDGE BEL TS (皮带)</v>
          </cell>
          <cell r="C168" t="str">
            <v>B-36</v>
          </cell>
          <cell r="D168" t="str">
            <v>条</v>
          </cell>
          <cell r="F168">
            <v>0</v>
          </cell>
          <cell r="H168">
            <v>0</v>
          </cell>
          <cell r="J168">
            <v>0</v>
          </cell>
          <cell r="L168">
            <v>0</v>
          </cell>
          <cell r="N168">
            <v>0</v>
          </cell>
          <cell r="P168">
            <v>0</v>
          </cell>
          <cell r="R168">
            <v>0</v>
          </cell>
          <cell r="T168">
            <v>0</v>
          </cell>
          <cell r="V168">
            <v>0</v>
          </cell>
          <cell r="X168">
            <v>0</v>
          </cell>
          <cell r="Z168">
            <v>0</v>
          </cell>
          <cell r="AB168">
            <v>0</v>
          </cell>
          <cell r="AD168">
            <v>0</v>
          </cell>
          <cell r="AE168">
            <v>1</v>
          </cell>
          <cell r="AF168">
            <v>0</v>
          </cell>
          <cell r="AG168">
            <v>1</v>
          </cell>
          <cell r="AH168">
            <v>0</v>
          </cell>
        </row>
        <row r="169">
          <cell r="A169" t="str">
            <v>GJ-20-002-0027</v>
          </cell>
          <cell r="B169" t="str">
            <v>WEDGE BEL TS (皮带)</v>
          </cell>
          <cell r="C169" t="str">
            <v>B-50</v>
          </cell>
          <cell r="D169" t="str">
            <v>条</v>
          </cell>
          <cell r="F169">
            <v>0</v>
          </cell>
          <cell r="H169">
            <v>0</v>
          </cell>
          <cell r="J169">
            <v>0</v>
          </cell>
          <cell r="L169">
            <v>0</v>
          </cell>
          <cell r="N169">
            <v>0</v>
          </cell>
          <cell r="P169">
            <v>0</v>
          </cell>
          <cell r="R169">
            <v>0</v>
          </cell>
          <cell r="T169">
            <v>0</v>
          </cell>
          <cell r="V169">
            <v>0</v>
          </cell>
          <cell r="X169">
            <v>0</v>
          </cell>
          <cell r="Z169">
            <v>0</v>
          </cell>
          <cell r="AB169">
            <v>0</v>
          </cell>
          <cell r="AD169">
            <v>0</v>
          </cell>
          <cell r="AE169">
            <v>1</v>
          </cell>
          <cell r="AF169">
            <v>0</v>
          </cell>
          <cell r="AG169">
            <v>1</v>
          </cell>
          <cell r="AH169">
            <v>0</v>
          </cell>
        </row>
        <row r="170">
          <cell r="A170" t="str">
            <v>GJ-20-002-0028</v>
          </cell>
          <cell r="B170" t="str">
            <v>WEDGE BEL TS (皮带)</v>
          </cell>
          <cell r="C170" t="str">
            <v>B-52</v>
          </cell>
          <cell r="D170" t="str">
            <v>条</v>
          </cell>
          <cell r="F170">
            <v>0</v>
          </cell>
          <cell r="H170">
            <v>0</v>
          </cell>
          <cell r="J170">
            <v>0</v>
          </cell>
          <cell r="L170">
            <v>0</v>
          </cell>
          <cell r="N170">
            <v>0</v>
          </cell>
          <cell r="P170">
            <v>0</v>
          </cell>
          <cell r="R170">
            <v>0</v>
          </cell>
          <cell r="T170">
            <v>0</v>
          </cell>
          <cell r="V170">
            <v>0</v>
          </cell>
          <cell r="X170">
            <v>0</v>
          </cell>
          <cell r="Z170">
            <v>0</v>
          </cell>
          <cell r="AB170">
            <v>0</v>
          </cell>
          <cell r="AD170">
            <v>0</v>
          </cell>
          <cell r="AE170">
            <v>2</v>
          </cell>
          <cell r="AF170">
            <v>21.15</v>
          </cell>
          <cell r="AG170">
            <v>2</v>
          </cell>
          <cell r="AH170">
            <v>21.15</v>
          </cell>
        </row>
        <row r="171">
          <cell r="A171" t="str">
            <v>GJ-20-002-0029</v>
          </cell>
          <cell r="B171" t="str">
            <v>WEDGE BEL TS (皮带)</v>
          </cell>
          <cell r="C171" t="str">
            <v>B-800</v>
          </cell>
          <cell r="D171" t="str">
            <v>条</v>
          </cell>
          <cell r="F171">
            <v>0</v>
          </cell>
          <cell r="H171">
            <v>0</v>
          </cell>
          <cell r="J171">
            <v>0</v>
          </cell>
          <cell r="L171">
            <v>0</v>
          </cell>
          <cell r="N171">
            <v>0</v>
          </cell>
          <cell r="P171">
            <v>0</v>
          </cell>
          <cell r="R171">
            <v>0</v>
          </cell>
          <cell r="T171">
            <v>0</v>
          </cell>
          <cell r="V171">
            <v>0</v>
          </cell>
          <cell r="X171">
            <v>0</v>
          </cell>
          <cell r="Z171">
            <v>0</v>
          </cell>
          <cell r="AB171">
            <v>0</v>
          </cell>
          <cell r="AD171">
            <v>0</v>
          </cell>
          <cell r="AE171">
            <v>1</v>
          </cell>
          <cell r="AF171">
            <v>0</v>
          </cell>
          <cell r="AG171">
            <v>1</v>
          </cell>
          <cell r="AH171">
            <v>0</v>
          </cell>
        </row>
        <row r="172">
          <cell r="A172" t="str">
            <v>GJ-20-002-0030</v>
          </cell>
          <cell r="B172" t="str">
            <v>WEDGE BEL TS (皮带)</v>
          </cell>
          <cell r="C172" t="str">
            <v>M-17</v>
          </cell>
          <cell r="D172" t="str">
            <v>条</v>
          </cell>
          <cell r="F172">
            <v>0</v>
          </cell>
          <cell r="H172">
            <v>0</v>
          </cell>
          <cell r="J172">
            <v>0</v>
          </cell>
          <cell r="L172">
            <v>0</v>
          </cell>
          <cell r="N172">
            <v>0</v>
          </cell>
          <cell r="P172">
            <v>0</v>
          </cell>
          <cell r="R172">
            <v>0</v>
          </cell>
          <cell r="T172">
            <v>0</v>
          </cell>
          <cell r="V172">
            <v>0</v>
          </cell>
          <cell r="X172">
            <v>0</v>
          </cell>
          <cell r="Z172">
            <v>0</v>
          </cell>
          <cell r="AB172">
            <v>0</v>
          </cell>
          <cell r="AD172">
            <v>0</v>
          </cell>
          <cell r="AE172">
            <v>1</v>
          </cell>
          <cell r="AF172">
            <v>0</v>
          </cell>
          <cell r="AG172">
            <v>1</v>
          </cell>
          <cell r="AH172">
            <v>0</v>
          </cell>
        </row>
        <row r="173">
          <cell r="A173" t="str">
            <v>GJ-20-002-0031</v>
          </cell>
          <cell r="B173" t="str">
            <v>WEDGE BEL TS (皮带)</v>
          </cell>
          <cell r="C173" t="str">
            <v>M-22</v>
          </cell>
          <cell r="D173" t="str">
            <v>条</v>
          </cell>
          <cell r="F173">
            <v>0</v>
          </cell>
          <cell r="H173">
            <v>0</v>
          </cell>
          <cell r="J173">
            <v>0</v>
          </cell>
          <cell r="L173">
            <v>0</v>
          </cell>
          <cell r="N173">
            <v>0</v>
          </cell>
          <cell r="P173">
            <v>0</v>
          </cell>
          <cell r="R173">
            <v>0</v>
          </cell>
          <cell r="T173">
            <v>0</v>
          </cell>
          <cell r="V173">
            <v>0</v>
          </cell>
          <cell r="X173">
            <v>0</v>
          </cell>
          <cell r="Z173">
            <v>0</v>
          </cell>
          <cell r="AB173">
            <v>0</v>
          </cell>
          <cell r="AD173">
            <v>0</v>
          </cell>
          <cell r="AE173">
            <v>1</v>
          </cell>
          <cell r="AF173">
            <v>0</v>
          </cell>
          <cell r="AG173">
            <v>1</v>
          </cell>
          <cell r="AH173">
            <v>0</v>
          </cell>
        </row>
        <row r="174">
          <cell r="A174" t="str">
            <v>GJ-20-002-0032</v>
          </cell>
          <cell r="B174" t="str">
            <v>WEDGE BEL TS (皮带)</v>
          </cell>
          <cell r="C174" t="str">
            <v>M-23</v>
          </cell>
          <cell r="D174" t="str">
            <v>条</v>
          </cell>
          <cell r="F174">
            <v>0</v>
          </cell>
          <cell r="H174">
            <v>0</v>
          </cell>
          <cell r="J174">
            <v>0</v>
          </cell>
          <cell r="L174">
            <v>0</v>
          </cell>
          <cell r="N174">
            <v>0</v>
          </cell>
          <cell r="P174">
            <v>0</v>
          </cell>
          <cell r="R174">
            <v>0</v>
          </cell>
          <cell r="T174">
            <v>0</v>
          </cell>
          <cell r="V174">
            <v>0</v>
          </cell>
          <cell r="X174">
            <v>0</v>
          </cell>
          <cell r="Z174">
            <v>0</v>
          </cell>
          <cell r="AB174">
            <v>0</v>
          </cell>
          <cell r="AD174">
            <v>0</v>
          </cell>
          <cell r="AE174">
            <v>1</v>
          </cell>
          <cell r="AF174">
            <v>0</v>
          </cell>
          <cell r="AG174">
            <v>1</v>
          </cell>
          <cell r="AH174">
            <v>0</v>
          </cell>
        </row>
        <row r="175">
          <cell r="A175" t="str">
            <v>GJ-20-002-0034</v>
          </cell>
          <cell r="B175" t="str">
            <v>WEDGE BEL TS (皮带)</v>
          </cell>
          <cell r="C175" t="str">
            <v>0-1100</v>
          </cell>
          <cell r="D175" t="str">
            <v>条</v>
          </cell>
          <cell r="F175">
            <v>0</v>
          </cell>
          <cell r="H175">
            <v>0</v>
          </cell>
          <cell r="J175">
            <v>0</v>
          </cell>
          <cell r="L175">
            <v>0</v>
          </cell>
          <cell r="N175">
            <v>0</v>
          </cell>
          <cell r="P175">
            <v>0</v>
          </cell>
          <cell r="R175">
            <v>0</v>
          </cell>
          <cell r="T175">
            <v>0</v>
          </cell>
          <cell r="V175">
            <v>0</v>
          </cell>
          <cell r="X175">
            <v>0</v>
          </cell>
          <cell r="Z175">
            <v>0</v>
          </cell>
          <cell r="AB175">
            <v>0</v>
          </cell>
          <cell r="AD175">
            <v>0</v>
          </cell>
          <cell r="AE175">
            <v>5</v>
          </cell>
          <cell r="AF175">
            <v>0</v>
          </cell>
          <cell r="AG175">
            <v>5</v>
          </cell>
          <cell r="AH175">
            <v>0</v>
          </cell>
        </row>
        <row r="176">
          <cell r="A176" t="str">
            <v>GJ-20-002-0036</v>
          </cell>
          <cell r="B176" t="str">
            <v>WEDGE BEL TS (皮带)</v>
          </cell>
          <cell r="C176" t="str">
            <v>0-500</v>
          </cell>
          <cell r="D176" t="str">
            <v>条</v>
          </cell>
          <cell r="F176">
            <v>0</v>
          </cell>
          <cell r="H176">
            <v>0</v>
          </cell>
          <cell r="J176">
            <v>0</v>
          </cell>
          <cell r="L176">
            <v>0</v>
          </cell>
          <cell r="N176">
            <v>0</v>
          </cell>
          <cell r="P176">
            <v>0</v>
          </cell>
          <cell r="R176">
            <v>0</v>
          </cell>
          <cell r="T176">
            <v>0</v>
          </cell>
          <cell r="V176">
            <v>0</v>
          </cell>
          <cell r="X176">
            <v>0</v>
          </cell>
          <cell r="Z176">
            <v>0</v>
          </cell>
          <cell r="AB176">
            <v>0</v>
          </cell>
          <cell r="AC176">
            <v>2</v>
          </cell>
          <cell r="AD176">
            <v>0</v>
          </cell>
          <cell r="AF176">
            <v>0</v>
          </cell>
          <cell r="AG176">
            <v>2</v>
          </cell>
          <cell r="AH176">
            <v>0</v>
          </cell>
        </row>
        <row r="177">
          <cell r="A177" t="str">
            <v>GJ-20-002-0037</v>
          </cell>
          <cell r="B177" t="str">
            <v>WEDGE BEL TS (皮带)</v>
          </cell>
          <cell r="C177" t="str">
            <v>0-530</v>
          </cell>
          <cell r="D177" t="str">
            <v>条</v>
          </cell>
          <cell r="F177">
            <v>0</v>
          </cell>
          <cell r="H177">
            <v>0</v>
          </cell>
          <cell r="J177">
            <v>0</v>
          </cell>
          <cell r="L177">
            <v>0</v>
          </cell>
          <cell r="N177">
            <v>0</v>
          </cell>
          <cell r="P177">
            <v>0</v>
          </cell>
          <cell r="R177">
            <v>0</v>
          </cell>
          <cell r="T177">
            <v>0</v>
          </cell>
          <cell r="V177">
            <v>0</v>
          </cell>
          <cell r="X177">
            <v>0</v>
          </cell>
          <cell r="Z177">
            <v>0</v>
          </cell>
          <cell r="AB177">
            <v>0</v>
          </cell>
          <cell r="AD177">
            <v>0</v>
          </cell>
          <cell r="AE177">
            <v>1</v>
          </cell>
          <cell r="AF177">
            <v>0</v>
          </cell>
          <cell r="AG177">
            <v>1</v>
          </cell>
          <cell r="AH177">
            <v>0</v>
          </cell>
        </row>
        <row r="178">
          <cell r="A178" t="str">
            <v>GJ-20-005-0007</v>
          </cell>
          <cell r="B178" t="str">
            <v>HIGH TORQUE DRIVE BELTS (输送带)</v>
          </cell>
          <cell r="C178" t="str">
            <v>S4.5 M396</v>
          </cell>
          <cell r="D178" t="str">
            <v>条</v>
          </cell>
          <cell r="F178">
            <v>0</v>
          </cell>
          <cell r="H178">
            <v>0</v>
          </cell>
          <cell r="J178">
            <v>0</v>
          </cell>
          <cell r="L178">
            <v>0</v>
          </cell>
          <cell r="N178">
            <v>0</v>
          </cell>
          <cell r="P178">
            <v>0</v>
          </cell>
          <cell r="R178">
            <v>0</v>
          </cell>
          <cell r="T178">
            <v>0</v>
          </cell>
          <cell r="V178">
            <v>0</v>
          </cell>
          <cell r="X178">
            <v>0</v>
          </cell>
          <cell r="Z178">
            <v>0</v>
          </cell>
          <cell r="AB178">
            <v>0</v>
          </cell>
          <cell r="AD178">
            <v>0</v>
          </cell>
          <cell r="AE178">
            <v>1</v>
          </cell>
          <cell r="AF178">
            <v>0</v>
          </cell>
          <cell r="AG178">
            <v>1</v>
          </cell>
          <cell r="AH178">
            <v>0</v>
          </cell>
        </row>
        <row r="179">
          <cell r="A179" t="str">
            <v>GJ-20-005-0009</v>
          </cell>
          <cell r="B179" t="str">
            <v>WEDGE BELTS (皮带)</v>
          </cell>
          <cell r="C179" t="str">
            <v>420L19mm</v>
          </cell>
          <cell r="D179" t="str">
            <v>PCS</v>
          </cell>
          <cell r="F179">
            <v>0</v>
          </cell>
          <cell r="H179">
            <v>0</v>
          </cell>
          <cell r="I179">
            <v>5</v>
          </cell>
          <cell r="J179">
            <v>204.33</v>
          </cell>
          <cell r="L179">
            <v>0</v>
          </cell>
          <cell r="N179">
            <v>0</v>
          </cell>
          <cell r="P179">
            <v>0</v>
          </cell>
          <cell r="R179">
            <v>0</v>
          </cell>
          <cell r="T179">
            <v>0</v>
          </cell>
          <cell r="V179">
            <v>0</v>
          </cell>
          <cell r="X179">
            <v>0</v>
          </cell>
          <cell r="Z179">
            <v>0</v>
          </cell>
          <cell r="AB179">
            <v>0</v>
          </cell>
          <cell r="AD179">
            <v>0</v>
          </cell>
          <cell r="AF179">
            <v>0</v>
          </cell>
          <cell r="AG179">
            <v>5</v>
          </cell>
          <cell r="AH179">
            <v>204.33</v>
          </cell>
        </row>
        <row r="180">
          <cell r="A180" t="str">
            <v>GJ-20-005-0014</v>
          </cell>
          <cell r="B180" t="str">
            <v>V BELTS (三角皮带)</v>
          </cell>
          <cell r="C180" t="str">
            <v>432</v>
          </cell>
          <cell r="D180" t="str">
            <v>条</v>
          </cell>
          <cell r="E180">
            <v>5</v>
          </cell>
          <cell r="F180">
            <v>855.77</v>
          </cell>
          <cell r="H180">
            <v>0</v>
          </cell>
          <cell r="J180">
            <v>0</v>
          </cell>
          <cell r="L180">
            <v>0</v>
          </cell>
          <cell r="N180">
            <v>0</v>
          </cell>
          <cell r="P180">
            <v>0</v>
          </cell>
          <cell r="R180">
            <v>0</v>
          </cell>
          <cell r="T180">
            <v>0</v>
          </cell>
          <cell r="V180">
            <v>0</v>
          </cell>
          <cell r="X180">
            <v>0</v>
          </cell>
          <cell r="Z180">
            <v>0</v>
          </cell>
          <cell r="AB180">
            <v>0</v>
          </cell>
          <cell r="AD180">
            <v>0</v>
          </cell>
          <cell r="AF180">
            <v>0</v>
          </cell>
          <cell r="AG180">
            <v>5</v>
          </cell>
          <cell r="AH180">
            <v>855.77</v>
          </cell>
        </row>
        <row r="181">
          <cell r="A181" t="str">
            <v>GJ-21-001-0002</v>
          </cell>
          <cell r="B181" t="str">
            <v>CONTROL WHEEL(导轮)</v>
          </cell>
          <cell r="C181" t="str">
            <v>205*100*90 TIA A150 PR</v>
          </cell>
          <cell r="D181" t="str">
            <v>PCS</v>
          </cell>
          <cell r="F181">
            <v>0</v>
          </cell>
          <cell r="H181">
            <v>0</v>
          </cell>
          <cell r="J181">
            <v>0</v>
          </cell>
          <cell r="L181">
            <v>0</v>
          </cell>
          <cell r="N181">
            <v>0</v>
          </cell>
          <cell r="P181">
            <v>0</v>
          </cell>
          <cell r="R181">
            <v>0</v>
          </cell>
          <cell r="T181">
            <v>0</v>
          </cell>
          <cell r="V181">
            <v>0</v>
          </cell>
          <cell r="X181">
            <v>0</v>
          </cell>
          <cell r="Z181">
            <v>0</v>
          </cell>
          <cell r="AB181">
            <v>0</v>
          </cell>
          <cell r="AD181">
            <v>0</v>
          </cell>
          <cell r="AE181">
            <v>3</v>
          </cell>
          <cell r="AF181">
            <v>0</v>
          </cell>
          <cell r="AG181">
            <v>3</v>
          </cell>
          <cell r="AH181">
            <v>0</v>
          </cell>
        </row>
        <row r="182">
          <cell r="A182" t="str">
            <v>GJ-21-001-0003</v>
          </cell>
          <cell r="B182" t="str">
            <v>CONTROL WHEEL(导轮)</v>
          </cell>
          <cell r="C182" t="str">
            <v>205*50*90 TIA  A150 PR</v>
          </cell>
          <cell r="D182" t="str">
            <v>PCS</v>
          </cell>
          <cell r="F182">
            <v>0</v>
          </cell>
          <cell r="H182">
            <v>0</v>
          </cell>
          <cell r="J182">
            <v>0</v>
          </cell>
          <cell r="L182">
            <v>0</v>
          </cell>
          <cell r="N182">
            <v>0</v>
          </cell>
          <cell r="P182">
            <v>0</v>
          </cell>
          <cell r="R182">
            <v>0</v>
          </cell>
          <cell r="T182">
            <v>0</v>
          </cell>
          <cell r="V182">
            <v>0</v>
          </cell>
          <cell r="X182">
            <v>0</v>
          </cell>
          <cell r="Z182">
            <v>0</v>
          </cell>
          <cell r="AB182">
            <v>0</v>
          </cell>
          <cell r="AC182">
            <v>2</v>
          </cell>
          <cell r="AD182">
            <v>547.42999999999995</v>
          </cell>
          <cell r="AF182">
            <v>0</v>
          </cell>
          <cell r="AG182">
            <v>2</v>
          </cell>
          <cell r="AH182">
            <v>547.42999999999995</v>
          </cell>
        </row>
        <row r="183">
          <cell r="A183" t="str">
            <v>GJ-21-001-0006</v>
          </cell>
          <cell r="B183" t="str">
            <v>CONTROL WHEEL(导轮)</v>
          </cell>
          <cell r="C183" t="str">
            <v>205*25*90 A180R 1A</v>
          </cell>
          <cell r="D183" t="str">
            <v>PCS</v>
          </cell>
          <cell r="E183">
            <v>2</v>
          </cell>
          <cell r="F183">
            <v>198.286</v>
          </cell>
          <cell r="G183">
            <v>8</v>
          </cell>
          <cell r="H183">
            <v>793.14400000000001</v>
          </cell>
          <cell r="J183">
            <v>0</v>
          </cell>
          <cell r="L183">
            <v>0</v>
          </cell>
          <cell r="N183">
            <v>0</v>
          </cell>
          <cell r="P183">
            <v>0</v>
          </cell>
          <cell r="R183">
            <v>0</v>
          </cell>
          <cell r="T183">
            <v>0</v>
          </cell>
          <cell r="V183">
            <v>0</v>
          </cell>
          <cell r="X183">
            <v>0</v>
          </cell>
          <cell r="Z183">
            <v>0</v>
          </cell>
          <cell r="AB183">
            <v>0</v>
          </cell>
          <cell r="AD183">
            <v>0</v>
          </cell>
          <cell r="AF183">
            <v>0</v>
          </cell>
          <cell r="AG183">
            <v>10</v>
          </cell>
          <cell r="AH183">
            <v>991.43</v>
          </cell>
        </row>
        <row r="184">
          <cell r="A184" t="str">
            <v>GJ-21-001-0007</v>
          </cell>
          <cell r="B184" t="str">
            <v>CONTROL WHEEL(导轮)</v>
          </cell>
          <cell r="C184" t="str">
            <v>205*150*90 A180R 7A</v>
          </cell>
          <cell r="D184" t="str">
            <v>PCS</v>
          </cell>
          <cell r="F184">
            <v>0</v>
          </cell>
          <cell r="H184">
            <v>0</v>
          </cell>
          <cell r="I184">
            <v>1</v>
          </cell>
          <cell r="J184">
            <v>480.34</v>
          </cell>
          <cell r="L184">
            <v>0</v>
          </cell>
          <cell r="N184">
            <v>0</v>
          </cell>
          <cell r="P184">
            <v>0</v>
          </cell>
          <cell r="R184">
            <v>0</v>
          </cell>
          <cell r="T184">
            <v>0</v>
          </cell>
          <cell r="V184">
            <v>0</v>
          </cell>
          <cell r="X184">
            <v>0</v>
          </cell>
          <cell r="Z184">
            <v>0</v>
          </cell>
          <cell r="AB184">
            <v>0</v>
          </cell>
          <cell r="AD184">
            <v>0</v>
          </cell>
          <cell r="AF184">
            <v>0</v>
          </cell>
          <cell r="AG184">
            <v>1</v>
          </cell>
          <cell r="AH184">
            <v>480.34</v>
          </cell>
        </row>
        <row r="185">
          <cell r="A185" t="str">
            <v>GJ-21-001-0008</v>
          </cell>
          <cell r="B185" t="str">
            <v>CONTROL WHEEL(导轮)</v>
          </cell>
          <cell r="C185" t="str">
            <v>205*50*90 A180R 1A</v>
          </cell>
          <cell r="D185" t="str">
            <v>PCS</v>
          </cell>
          <cell r="F185">
            <v>0</v>
          </cell>
          <cell r="H185">
            <v>0</v>
          </cell>
          <cell r="I185">
            <v>4</v>
          </cell>
          <cell r="J185">
            <v>596.71692399999995</v>
          </cell>
          <cell r="L185">
            <v>0</v>
          </cell>
          <cell r="N185">
            <v>0</v>
          </cell>
          <cell r="P185">
            <v>0</v>
          </cell>
          <cell r="Q185">
            <v>5</v>
          </cell>
          <cell r="R185">
            <v>745.89615499999991</v>
          </cell>
          <cell r="S185">
            <v>4</v>
          </cell>
          <cell r="T185">
            <v>596.71692399999995</v>
          </cell>
          <cell r="V185">
            <v>0</v>
          </cell>
          <cell r="X185">
            <v>0</v>
          </cell>
          <cell r="Z185">
            <v>0</v>
          </cell>
          <cell r="AB185">
            <v>0</v>
          </cell>
          <cell r="AD185">
            <v>0</v>
          </cell>
          <cell r="AF185">
            <v>0</v>
          </cell>
          <cell r="AG185">
            <v>13</v>
          </cell>
          <cell r="AH185">
            <v>1939.3300029999998</v>
          </cell>
        </row>
        <row r="186">
          <cell r="A186" t="str">
            <v>GJ-21-002-0001</v>
          </cell>
          <cell r="B186" t="str">
            <v>CONTROL WHEEL(导轮)</v>
          </cell>
          <cell r="C186" t="str">
            <v>205*150*90 A150 PR T7A</v>
          </cell>
          <cell r="D186" t="str">
            <v>PCS</v>
          </cell>
          <cell r="F186">
            <v>0</v>
          </cell>
          <cell r="H186">
            <v>0</v>
          </cell>
          <cell r="J186">
            <v>0</v>
          </cell>
          <cell r="L186">
            <v>0</v>
          </cell>
          <cell r="N186">
            <v>0</v>
          </cell>
          <cell r="P186">
            <v>0</v>
          </cell>
          <cell r="R186">
            <v>0</v>
          </cell>
          <cell r="T186">
            <v>0</v>
          </cell>
          <cell r="V186">
            <v>0</v>
          </cell>
          <cell r="X186">
            <v>0</v>
          </cell>
          <cell r="Z186">
            <v>0</v>
          </cell>
          <cell r="AB186">
            <v>0</v>
          </cell>
          <cell r="AC186">
            <v>3</v>
          </cell>
          <cell r="AD186">
            <v>940.17</v>
          </cell>
          <cell r="AF186">
            <v>0</v>
          </cell>
          <cell r="AG186">
            <v>3</v>
          </cell>
          <cell r="AH186">
            <v>940.17</v>
          </cell>
        </row>
        <row r="187">
          <cell r="A187" t="str">
            <v>GJ-21-002-0005</v>
          </cell>
          <cell r="B187" t="str">
            <v>CONTROL WHEEL(导轮)</v>
          </cell>
          <cell r="C187" t="str">
            <v>150*15*40</v>
          </cell>
          <cell r="D187" t="str">
            <v>PCS</v>
          </cell>
          <cell r="F187">
            <v>0</v>
          </cell>
          <cell r="H187">
            <v>0</v>
          </cell>
          <cell r="J187">
            <v>0</v>
          </cell>
          <cell r="L187">
            <v>0</v>
          </cell>
          <cell r="N187">
            <v>0</v>
          </cell>
          <cell r="P187">
            <v>0</v>
          </cell>
          <cell r="R187">
            <v>0</v>
          </cell>
          <cell r="T187">
            <v>0</v>
          </cell>
          <cell r="V187">
            <v>0</v>
          </cell>
          <cell r="X187">
            <v>0</v>
          </cell>
          <cell r="Z187">
            <v>0</v>
          </cell>
          <cell r="AB187">
            <v>0</v>
          </cell>
          <cell r="AC187">
            <v>2</v>
          </cell>
          <cell r="AD187">
            <v>0</v>
          </cell>
          <cell r="AF187">
            <v>0</v>
          </cell>
          <cell r="AG187">
            <v>2</v>
          </cell>
          <cell r="AH187">
            <v>0</v>
          </cell>
        </row>
        <row r="188">
          <cell r="A188" t="str">
            <v>GJ-21-002-0008</v>
          </cell>
          <cell r="B188" t="str">
            <v>CONTROL WHEEL(导轮)</v>
          </cell>
          <cell r="C188" t="str">
            <v>255*50*111.2 A180R 1A</v>
          </cell>
          <cell r="D188" t="str">
            <v>PCS</v>
          </cell>
          <cell r="E188">
            <v>2</v>
          </cell>
          <cell r="F188">
            <v>464.95</v>
          </cell>
          <cell r="H188">
            <v>0</v>
          </cell>
          <cell r="J188">
            <v>0</v>
          </cell>
          <cell r="L188">
            <v>0</v>
          </cell>
          <cell r="N188">
            <v>0</v>
          </cell>
          <cell r="P188">
            <v>0</v>
          </cell>
          <cell r="R188">
            <v>0</v>
          </cell>
          <cell r="T188">
            <v>0</v>
          </cell>
          <cell r="V188">
            <v>0</v>
          </cell>
          <cell r="X188">
            <v>0</v>
          </cell>
          <cell r="Z188">
            <v>0</v>
          </cell>
          <cell r="AB188">
            <v>0</v>
          </cell>
          <cell r="AD188">
            <v>0</v>
          </cell>
          <cell r="AF188">
            <v>0</v>
          </cell>
          <cell r="AG188">
            <v>2</v>
          </cell>
          <cell r="AH188">
            <v>464.95</v>
          </cell>
        </row>
        <row r="189">
          <cell r="A189" t="str">
            <v>GJ-21-002-0009</v>
          </cell>
          <cell r="B189" t="str">
            <v>CONTROL WHEEL(导轮)</v>
          </cell>
          <cell r="C189" t="str">
            <v>255*205*111.2 A180R 1A</v>
          </cell>
          <cell r="D189" t="str">
            <v>PCS</v>
          </cell>
          <cell r="F189">
            <v>0</v>
          </cell>
          <cell r="H189">
            <v>0</v>
          </cell>
          <cell r="I189">
            <v>1</v>
          </cell>
          <cell r="J189">
            <v>1072.1199999999999</v>
          </cell>
          <cell r="L189">
            <v>0</v>
          </cell>
          <cell r="N189">
            <v>0</v>
          </cell>
          <cell r="P189">
            <v>0</v>
          </cell>
          <cell r="R189">
            <v>0</v>
          </cell>
          <cell r="T189">
            <v>0</v>
          </cell>
          <cell r="V189">
            <v>0</v>
          </cell>
          <cell r="X189">
            <v>0</v>
          </cell>
          <cell r="Z189">
            <v>0</v>
          </cell>
          <cell r="AB189">
            <v>0</v>
          </cell>
          <cell r="AD189">
            <v>0</v>
          </cell>
          <cell r="AF189">
            <v>0</v>
          </cell>
          <cell r="AG189">
            <v>1</v>
          </cell>
          <cell r="AH189">
            <v>1072.1199999999999</v>
          </cell>
        </row>
        <row r="190">
          <cell r="A190" t="str">
            <v>GJ-21-003-0002</v>
          </cell>
          <cell r="B190" t="str">
            <v>GRINDING WHEEL(砂轮)</v>
          </cell>
          <cell r="C190" t="str">
            <v>305*150*120 39CMVK T7A 80MVK</v>
          </cell>
          <cell r="D190" t="str">
            <v>PCS</v>
          </cell>
          <cell r="F190">
            <v>0</v>
          </cell>
          <cell r="H190">
            <v>0</v>
          </cell>
          <cell r="J190">
            <v>0</v>
          </cell>
          <cell r="L190">
            <v>0</v>
          </cell>
          <cell r="N190">
            <v>0</v>
          </cell>
          <cell r="P190">
            <v>0</v>
          </cell>
          <cell r="R190">
            <v>0</v>
          </cell>
          <cell r="T190">
            <v>0</v>
          </cell>
          <cell r="V190">
            <v>0</v>
          </cell>
          <cell r="X190">
            <v>0</v>
          </cell>
          <cell r="Z190">
            <v>0</v>
          </cell>
          <cell r="AB190">
            <v>0</v>
          </cell>
          <cell r="AC190">
            <v>2</v>
          </cell>
          <cell r="AD190">
            <v>1880.34</v>
          </cell>
          <cell r="AF190">
            <v>0</v>
          </cell>
          <cell r="AG190">
            <v>2</v>
          </cell>
          <cell r="AH190">
            <v>1880.34</v>
          </cell>
        </row>
        <row r="191">
          <cell r="A191" t="str">
            <v>GJ-21-003-0004</v>
          </cell>
          <cell r="B191" t="str">
            <v>GRINDING WHEEL(砂轮)</v>
          </cell>
          <cell r="C191" t="str">
            <v>150*16*50 53A120</v>
          </cell>
          <cell r="D191" t="str">
            <v>PCS</v>
          </cell>
          <cell r="F191">
            <v>0</v>
          </cell>
          <cell r="H191">
            <v>0</v>
          </cell>
          <cell r="J191">
            <v>0</v>
          </cell>
          <cell r="L191">
            <v>0</v>
          </cell>
          <cell r="N191">
            <v>0</v>
          </cell>
          <cell r="P191">
            <v>0</v>
          </cell>
          <cell r="R191">
            <v>0</v>
          </cell>
          <cell r="T191">
            <v>0</v>
          </cell>
          <cell r="V191">
            <v>0</v>
          </cell>
          <cell r="X191">
            <v>0</v>
          </cell>
          <cell r="Z191">
            <v>0</v>
          </cell>
          <cell r="AB191">
            <v>0</v>
          </cell>
          <cell r="AD191">
            <v>0</v>
          </cell>
          <cell r="AE191">
            <v>7</v>
          </cell>
          <cell r="AF191">
            <v>0</v>
          </cell>
          <cell r="AG191">
            <v>7</v>
          </cell>
          <cell r="AH191">
            <v>0</v>
          </cell>
        </row>
        <row r="192">
          <cell r="A192" t="str">
            <v>GJ-21-003-0034</v>
          </cell>
          <cell r="B192" t="str">
            <v>CARBORUNDUM GRINDING WHEEL(白玉砂轮)</v>
          </cell>
          <cell r="C192" t="str">
            <v>150*15*50 AA120 MV41W</v>
          </cell>
          <cell r="D192" t="str">
            <v>PCS</v>
          </cell>
          <cell r="F192">
            <v>0</v>
          </cell>
          <cell r="H192">
            <v>0</v>
          </cell>
          <cell r="J192">
            <v>0</v>
          </cell>
          <cell r="L192">
            <v>0</v>
          </cell>
          <cell r="N192">
            <v>0</v>
          </cell>
          <cell r="P192">
            <v>0</v>
          </cell>
          <cell r="R192">
            <v>0</v>
          </cell>
          <cell r="T192">
            <v>0</v>
          </cell>
          <cell r="V192">
            <v>0</v>
          </cell>
          <cell r="X192">
            <v>0</v>
          </cell>
          <cell r="Z192">
            <v>0</v>
          </cell>
          <cell r="AB192">
            <v>0</v>
          </cell>
          <cell r="AD192">
            <v>0</v>
          </cell>
          <cell r="AE192">
            <v>19</v>
          </cell>
          <cell r="AF192">
            <v>0</v>
          </cell>
          <cell r="AG192">
            <v>19</v>
          </cell>
          <cell r="AH192">
            <v>0</v>
          </cell>
        </row>
        <row r="193">
          <cell r="A193" t="str">
            <v>GJ-21-003-0037</v>
          </cell>
          <cell r="B193" t="str">
            <v>GRINDING WHEEL(砂轮)</v>
          </cell>
          <cell r="C193" t="str">
            <v>255*255*111.2 T7A A150RRX</v>
          </cell>
          <cell r="D193" t="str">
            <v>PCS</v>
          </cell>
          <cell r="F193">
            <v>0</v>
          </cell>
          <cell r="H193">
            <v>0</v>
          </cell>
          <cell r="J193">
            <v>0</v>
          </cell>
          <cell r="L193">
            <v>0</v>
          </cell>
          <cell r="N193">
            <v>0</v>
          </cell>
          <cell r="P193">
            <v>0</v>
          </cell>
          <cell r="R193">
            <v>0</v>
          </cell>
          <cell r="T193">
            <v>0</v>
          </cell>
          <cell r="V193">
            <v>0</v>
          </cell>
          <cell r="X193">
            <v>0</v>
          </cell>
          <cell r="Z193">
            <v>0</v>
          </cell>
          <cell r="AB193">
            <v>0</v>
          </cell>
          <cell r="AC193">
            <v>1</v>
          </cell>
          <cell r="AD193">
            <v>3584.61</v>
          </cell>
          <cell r="AF193">
            <v>0</v>
          </cell>
          <cell r="AG193">
            <v>1</v>
          </cell>
          <cell r="AH193">
            <v>3584.61</v>
          </cell>
        </row>
        <row r="194">
          <cell r="A194" t="str">
            <v>GJ-21-003-0042</v>
          </cell>
          <cell r="B194" t="str">
            <v>GRINDING WHEEL(砂轮)</v>
          </cell>
          <cell r="C194" t="str">
            <v>8"1/2*1-1/4 GC39C 80# ML</v>
          </cell>
          <cell r="D194" t="str">
            <v>PCS</v>
          </cell>
          <cell r="F194">
            <v>0</v>
          </cell>
          <cell r="H194">
            <v>0</v>
          </cell>
          <cell r="J194">
            <v>0</v>
          </cell>
          <cell r="L194">
            <v>0</v>
          </cell>
          <cell r="N194">
            <v>0</v>
          </cell>
          <cell r="P194">
            <v>0</v>
          </cell>
          <cell r="R194">
            <v>0</v>
          </cell>
          <cell r="T194">
            <v>0</v>
          </cell>
          <cell r="V194">
            <v>0</v>
          </cell>
          <cell r="X194">
            <v>0</v>
          </cell>
          <cell r="Z194">
            <v>0</v>
          </cell>
          <cell r="AB194">
            <v>0</v>
          </cell>
          <cell r="AC194">
            <v>6</v>
          </cell>
          <cell r="AD194">
            <v>298.08</v>
          </cell>
          <cell r="AF194">
            <v>0</v>
          </cell>
          <cell r="AG194">
            <v>6</v>
          </cell>
          <cell r="AH194">
            <v>298.08</v>
          </cell>
        </row>
        <row r="195">
          <cell r="A195" t="str">
            <v>GJ-21-003-0044</v>
          </cell>
          <cell r="B195" t="str">
            <v>GRINDING WHEEL(砂轮)</v>
          </cell>
          <cell r="C195" t="str">
            <v>8"1/2*1-1/4 SA32A 120# ML</v>
          </cell>
          <cell r="D195" t="str">
            <v>PCS</v>
          </cell>
          <cell r="F195">
            <v>0</v>
          </cell>
          <cell r="H195">
            <v>0</v>
          </cell>
          <cell r="J195">
            <v>0</v>
          </cell>
          <cell r="L195">
            <v>0</v>
          </cell>
          <cell r="N195">
            <v>0</v>
          </cell>
          <cell r="P195">
            <v>0</v>
          </cell>
          <cell r="R195">
            <v>0</v>
          </cell>
          <cell r="T195">
            <v>0</v>
          </cell>
          <cell r="V195">
            <v>0</v>
          </cell>
          <cell r="X195">
            <v>0</v>
          </cell>
          <cell r="Z195">
            <v>0</v>
          </cell>
          <cell r="AB195">
            <v>0</v>
          </cell>
          <cell r="AC195">
            <v>2</v>
          </cell>
          <cell r="AD195">
            <v>75</v>
          </cell>
          <cell r="AF195">
            <v>0</v>
          </cell>
          <cell r="AG195">
            <v>2</v>
          </cell>
          <cell r="AH195">
            <v>75</v>
          </cell>
        </row>
        <row r="196">
          <cell r="A196" t="str">
            <v>GJ-21-003-0045</v>
          </cell>
          <cell r="B196" t="str">
            <v>GRINDING WHEEL(砂轮)</v>
          </cell>
          <cell r="C196" t="str">
            <v>8"1/2*1-1/4 PA25A 120#</v>
          </cell>
          <cell r="D196" t="str">
            <v>PCS</v>
          </cell>
          <cell r="F196">
            <v>0</v>
          </cell>
          <cell r="H196">
            <v>0</v>
          </cell>
          <cell r="J196">
            <v>0</v>
          </cell>
          <cell r="L196">
            <v>0</v>
          </cell>
          <cell r="N196">
            <v>0</v>
          </cell>
          <cell r="P196">
            <v>0</v>
          </cell>
          <cell r="R196">
            <v>0</v>
          </cell>
          <cell r="T196">
            <v>0</v>
          </cell>
          <cell r="V196">
            <v>0</v>
          </cell>
          <cell r="X196">
            <v>0</v>
          </cell>
          <cell r="Z196">
            <v>0</v>
          </cell>
          <cell r="AB196">
            <v>0</v>
          </cell>
          <cell r="AC196">
            <v>2</v>
          </cell>
          <cell r="AD196">
            <v>76.92</v>
          </cell>
          <cell r="AF196">
            <v>0</v>
          </cell>
          <cell r="AG196">
            <v>2</v>
          </cell>
          <cell r="AH196">
            <v>76.92</v>
          </cell>
        </row>
        <row r="197">
          <cell r="A197" t="str">
            <v>GJ-21-003-0051</v>
          </cell>
          <cell r="B197" t="str">
            <v>GRINDING WHEEL(砂轮)</v>
          </cell>
          <cell r="C197" t="str">
            <v>305*150*120 T7A 32A 80LMVBE</v>
          </cell>
          <cell r="D197" t="str">
            <v>PCS</v>
          </cell>
          <cell r="F197">
            <v>0</v>
          </cell>
          <cell r="H197">
            <v>0</v>
          </cell>
          <cell r="J197">
            <v>0</v>
          </cell>
          <cell r="L197">
            <v>0</v>
          </cell>
          <cell r="N197">
            <v>0</v>
          </cell>
          <cell r="P197">
            <v>0</v>
          </cell>
          <cell r="R197">
            <v>0</v>
          </cell>
          <cell r="T197">
            <v>0</v>
          </cell>
          <cell r="V197">
            <v>0</v>
          </cell>
          <cell r="X197">
            <v>0</v>
          </cell>
          <cell r="Z197">
            <v>0</v>
          </cell>
          <cell r="AB197">
            <v>0</v>
          </cell>
          <cell r="AC197">
            <v>1</v>
          </cell>
          <cell r="AD197">
            <v>1111.1099999999999</v>
          </cell>
          <cell r="AF197">
            <v>0</v>
          </cell>
          <cell r="AG197">
            <v>1</v>
          </cell>
          <cell r="AH197">
            <v>1111.1099999999999</v>
          </cell>
        </row>
        <row r="198">
          <cell r="A198" t="str">
            <v>GJ-21-003-0059</v>
          </cell>
          <cell r="B198" t="str">
            <v>GRINDING WHEEL(砂轮)</v>
          </cell>
          <cell r="C198" t="str">
            <v>305*150*120 T7A GC180 MVK</v>
          </cell>
          <cell r="D198" t="str">
            <v>PCS</v>
          </cell>
          <cell r="F198">
            <v>0</v>
          </cell>
          <cell r="H198">
            <v>0</v>
          </cell>
          <cell r="J198">
            <v>0</v>
          </cell>
          <cell r="K198">
            <v>4</v>
          </cell>
          <cell r="L198">
            <v>5333.33</v>
          </cell>
          <cell r="N198">
            <v>0</v>
          </cell>
          <cell r="P198">
            <v>0</v>
          </cell>
          <cell r="R198">
            <v>0</v>
          </cell>
          <cell r="T198">
            <v>0</v>
          </cell>
          <cell r="V198">
            <v>0</v>
          </cell>
          <cell r="X198">
            <v>0</v>
          </cell>
          <cell r="Z198">
            <v>0</v>
          </cell>
          <cell r="AB198">
            <v>0</v>
          </cell>
          <cell r="AD198">
            <v>0</v>
          </cell>
          <cell r="AF198">
            <v>0</v>
          </cell>
          <cell r="AG198">
            <v>4</v>
          </cell>
          <cell r="AH198">
            <v>5333.33</v>
          </cell>
        </row>
        <row r="199">
          <cell r="A199" t="str">
            <v>GJ-21-003-0060</v>
          </cell>
          <cell r="B199" t="str">
            <v>GRINDING WHEEL</v>
          </cell>
          <cell r="C199" t="str">
            <v>305*25*120 TIA GC120MVK</v>
          </cell>
          <cell r="D199" t="str">
            <v>PCS</v>
          </cell>
          <cell r="E199">
            <v>8</v>
          </cell>
          <cell r="F199">
            <v>1179.7236399999999</v>
          </cell>
          <cell r="H199">
            <v>0</v>
          </cell>
          <cell r="I199">
            <v>3</v>
          </cell>
          <cell r="J199">
            <v>442.39636499999995</v>
          </cell>
          <cell r="L199">
            <v>0</v>
          </cell>
          <cell r="N199">
            <v>0</v>
          </cell>
          <cell r="P199">
            <v>0</v>
          </cell>
          <cell r="R199">
            <v>0</v>
          </cell>
          <cell r="T199">
            <v>0</v>
          </cell>
          <cell r="V199">
            <v>0</v>
          </cell>
          <cell r="X199">
            <v>0</v>
          </cell>
          <cell r="Z199">
            <v>0</v>
          </cell>
          <cell r="AB199">
            <v>0</v>
          </cell>
          <cell r="AD199">
            <v>0</v>
          </cell>
          <cell r="AF199">
            <v>0</v>
          </cell>
          <cell r="AG199">
            <v>11</v>
          </cell>
          <cell r="AH199">
            <v>1622.120005</v>
          </cell>
        </row>
        <row r="200">
          <cell r="A200" t="str">
            <v>GJ-21-003-0062</v>
          </cell>
          <cell r="B200" t="str">
            <v>GRINDING WHEEL</v>
          </cell>
          <cell r="C200" t="str">
            <v>305*150*120 TIA GC60MVK</v>
          </cell>
          <cell r="D200" t="str">
            <v>PCS</v>
          </cell>
          <cell r="F200">
            <v>0</v>
          </cell>
          <cell r="H200">
            <v>0</v>
          </cell>
          <cell r="I200">
            <v>1</v>
          </cell>
          <cell r="J200">
            <v>538.46</v>
          </cell>
          <cell r="L200">
            <v>0</v>
          </cell>
          <cell r="N200">
            <v>0</v>
          </cell>
          <cell r="P200">
            <v>0</v>
          </cell>
          <cell r="R200">
            <v>0</v>
          </cell>
          <cell r="T200">
            <v>0</v>
          </cell>
          <cell r="V200">
            <v>0</v>
          </cell>
          <cell r="X200">
            <v>0</v>
          </cell>
          <cell r="Z200">
            <v>0</v>
          </cell>
          <cell r="AB200">
            <v>0</v>
          </cell>
          <cell r="AD200">
            <v>0</v>
          </cell>
          <cell r="AF200">
            <v>0</v>
          </cell>
          <cell r="AG200">
            <v>1</v>
          </cell>
          <cell r="AH200">
            <v>538.46</v>
          </cell>
        </row>
        <row r="201">
          <cell r="A201" t="str">
            <v>GJ-21-003-0063</v>
          </cell>
          <cell r="B201" t="str">
            <v>GRINDING WHEEL</v>
          </cell>
          <cell r="C201" t="str">
            <v>305*150*120 32A 80#</v>
          </cell>
          <cell r="D201" t="str">
            <v>PCS</v>
          </cell>
          <cell r="E201">
            <v>1</v>
          </cell>
          <cell r="F201">
            <v>865.39</v>
          </cell>
          <cell r="H201">
            <v>0</v>
          </cell>
          <cell r="J201">
            <v>0</v>
          </cell>
          <cell r="L201">
            <v>0</v>
          </cell>
          <cell r="N201">
            <v>0</v>
          </cell>
          <cell r="P201">
            <v>0</v>
          </cell>
          <cell r="R201">
            <v>0</v>
          </cell>
          <cell r="T201">
            <v>0</v>
          </cell>
          <cell r="V201">
            <v>0</v>
          </cell>
          <cell r="X201">
            <v>0</v>
          </cell>
          <cell r="Z201">
            <v>0</v>
          </cell>
          <cell r="AB201">
            <v>0</v>
          </cell>
          <cell r="AD201">
            <v>0</v>
          </cell>
          <cell r="AF201">
            <v>0</v>
          </cell>
          <cell r="AG201">
            <v>1</v>
          </cell>
          <cell r="AH201">
            <v>865.39</v>
          </cell>
        </row>
        <row r="202">
          <cell r="A202" t="str">
            <v>GJ-21-003-0064</v>
          </cell>
          <cell r="B202" t="str">
            <v>GRINDING WHEEL</v>
          </cell>
          <cell r="C202" t="str">
            <v>305*50*120 32A 120#</v>
          </cell>
          <cell r="D202" t="str">
            <v>PCS</v>
          </cell>
          <cell r="E202">
            <v>3</v>
          </cell>
          <cell r="F202">
            <v>677.88999899999999</v>
          </cell>
          <cell r="H202">
            <v>0</v>
          </cell>
          <cell r="J202">
            <v>0</v>
          </cell>
          <cell r="L202">
            <v>0</v>
          </cell>
          <cell r="N202">
            <v>0</v>
          </cell>
          <cell r="P202">
            <v>0</v>
          </cell>
          <cell r="R202">
            <v>0</v>
          </cell>
          <cell r="T202">
            <v>0</v>
          </cell>
          <cell r="V202">
            <v>0</v>
          </cell>
          <cell r="X202">
            <v>0</v>
          </cell>
          <cell r="Z202">
            <v>0</v>
          </cell>
          <cell r="AB202">
            <v>0</v>
          </cell>
          <cell r="AD202">
            <v>0</v>
          </cell>
          <cell r="AF202">
            <v>0</v>
          </cell>
          <cell r="AG202">
            <v>3</v>
          </cell>
          <cell r="AH202">
            <v>677.88999899999999</v>
          </cell>
        </row>
        <row r="203">
          <cell r="A203" t="str">
            <v>GJ-21-003-0065</v>
          </cell>
          <cell r="B203" t="str">
            <v>GRINDING WHEEL</v>
          </cell>
          <cell r="C203" t="str">
            <v>305*25*120 32A 120#</v>
          </cell>
          <cell r="D203" t="str">
            <v>PCS</v>
          </cell>
          <cell r="E203">
            <v>5</v>
          </cell>
          <cell r="F203">
            <v>576.91999999999996</v>
          </cell>
          <cell r="H203">
            <v>0</v>
          </cell>
          <cell r="J203">
            <v>0</v>
          </cell>
          <cell r="L203">
            <v>0</v>
          </cell>
          <cell r="N203">
            <v>0</v>
          </cell>
          <cell r="P203">
            <v>0</v>
          </cell>
          <cell r="R203">
            <v>0</v>
          </cell>
          <cell r="T203">
            <v>0</v>
          </cell>
          <cell r="V203">
            <v>0</v>
          </cell>
          <cell r="X203">
            <v>0</v>
          </cell>
          <cell r="Z203">
            <v>0</v>
          </cell>
          <cell r="AB203">
            <v>0</v>
          </cell>
          <cell r="AD203">
            <v>0</v>
          </cell>
          <cell r="AF203">
            <v>0</v>
          </cell>
          <cell r="AG203">
            <v>5</v>
          </cell>
          <cell r="AH203">
            <v>576.91999999999996</v>
          </cell>
        </row>
        <row r="204">
          <cell r="A204" t="str">
            <v>GJ-21-003-0068</v>
          </cell>
          <cell r="B204" t="str">
            <v>GRINDING WHEEL</v>
          </cell>
          <cell r="C204" t="str">
            <v>455*205*228.6 GC60# MVK</v>
          </cell>
          <cell r="D204" t="str">
            <v>PCS</v>
          </cell>
          <cell r="F204">
            <v>0</v>
          </cell>
          <cell r="H204">
            <v>0</v>
          </cell>
          <cell r="I204">
            <v>1</v>
          </cell>
          <cell r="J204">
            <v>1865.38</v>
          </cell>
          <cell r="L204">
            <v>0</v>
          </cell>
          <cell r="N204">
            <v>0</v>
          </cell>
          <cell r="P204">
            <v>0</v>
          </cell>
          <cell r="R204">
            <v>0</v>
          </cell>
          <cell r="T204">
            <v>0</v>
          </cell>
          <cell r="V204">
            <v>0</v>
          </cell>
          <cell r="X204">
            <v>0</v>
          </cell>
          <cell r="Z204">
            <v>0</v>
          </cell>
          <cell r="AB204">
            <v>0</v>
          </cell>
          <cell r="AD204">
            <v>0</v>
          </cell>
          <cell r="AF204">
            <v>0</v>
          </cell>
          <cell r="AG204">
            <v>1</v>
          </cell>
          <cell r="AH204">
            <v>1865.38</v>
          </cell>
        </row>
        <row r="205">
          <cell r="A205" t="str">
            <v>GJ-21-003-0069</v>
          </cell>
          <cell r="B205" t="str">
            <v>GRINDING WHEEL</v>
          </cell>
          <cell r="C205" t="str">
            <v>455*50*228.6 GC120# MVK</v>
          </cell>
          <cell r="D205" t="str">
            <v>PCS</v>
          </cell>
          <cell r="E205">
            <v>6</v>
          </cell>
          <cell r="F205">
            <v>2855.7700019999997</v>
          </cell>
          <cell r="H205">
            <v>0</v>
          </cell>
          <cell r="J205">
            <v>0</v>
          </cell>
          <cell r="L205">
            <v>0</v>
          </cell>
          <cell r="N205">
            <v>0</v>
          </cell>
          <cell r="P205">
            <v>0</v>
          </cell>
          <cell r="R205">
            <v>0</v>
          </cell>
          <cell r="T205">
            <v>0</v>
          </cell>
          <cell r="V205">
            <v>0</v>
          </cell>
          <cell r="X205">
            <v>0</v>
          </cell>
          <cell r="Z205">
            <v>0</v>
          </cell>
          <cell r="AB205">
            <v>0</v>
          </cell>
          <cell r="AD205">
            <v>0</v>
          </cell>
          <cell r="AF205">
            <v>0</v>
          </cell>
          <cell r="AG205">
            <v>6</v>
          </cell>
          <cell r="AH205">
            <v>2855.7700019999997</v>
          </cell>
        </row>
        <row r="206">
          <cell r="A206" t="str">
            <v>GJ-21-004-0014</v>
          </cell>
          <cell r="B206" t="str">
            <v>DIAMOND GRINDING WHEEL (金刚砂轮)</v>
          </cell>
          <cell r="C206" t="str">
            <v>12A2/45 75*25*20 3*5 RVD 270/325 B2 75</v>
          </cell>
          <cell r="D206" t="str">
            <v>PCS</v>
          </cell>
          <cell r="F206">
            <v>0</v>
          </cell>
          <cell r="H206">
            <v>0</v>
          </cell>
          <cell r="I206">
            <v>8</v>
          </cell>
          <cell r="J206">
            <v>645.36</v>
          </cell>
          <cell r="L206">
            <v>0</v>
          </cell>
          <cell r="N206">
            <v>0</v>
          </cell>
          <cell r="P206">
            <v>0</v>
          </cell>
          <cell r="R206">
            <v>0</v>
          </cell>
          <cell r="T206">
            <v>0</v>
          </cell>
          <cell r="V206">
            <v>0</v>
          </cell>
          <cell r="X206">
            <v>0</v>
          </cell>
          <cell r="Z206">
            <v>0</v>
          </cell>
          <cell r="AB206">
            <v>0</v>
          </cell>
          <cell r="AD206">
            <v>0</v>
          </cell>
          <cell r="AE206">
            <v>1</v>
          </cell>
          <cell r="AF206">
            <v>80.67</v>
          </cell>
          <cell r="AG206">
            <v>9</v>
          </cell>
          <cell r="AH206">
            <v>726.03</v>
          </cell>
        </row>
        <row r="207">
          <cell r="A207" t="str">
            <v>GJ-21-004-0015</v>
          </cell>
          <cell r="B207" t="str">
            <v>DIAMOND GRINDING WHEEL (金刚砂轮)</v>
          </cell>
          <cell r="C207" t="str">
            <v>12A2/45 75*25*20 3*5 RVD W20 B1 50</v>
          </cell>
          <cell r="D207" t="str">
            <v>PCS</v>
          </cell>
          <cell r="F207">
            <v>0</v>
          </cell>
          <cell r="H207">
            <v>0</v>
          </cell>
          <cell r="J207">
            <v>0</v>
          </cell>
          <cell r="L207">
            <v>0</v>
          </cell>
          <cell r="N207">
            <v>0</v>
          </cell>
          <cell r="P207">
            <v>0</v>
          </cell>
          <cell r="R207">
            <v>0</v>
          </cell>
          <cell r="T207">
            <v>0</v>
          </cell>
          <cell r="V207">
            <v>0</v>
          </cell>
          <cell r="X207">
            <v>0</v>
          </cell>
          <cell r="Z207">
            <v>0</v>
          </cell>
          <cell r="AA207">
            <v>2</v>
          </cell>
          <cell r="AB207">
            <v>129.91200000000001</v>
          </cell>
          <cell r="AC207">
            <v>1</v>
          </cell>
          <cell r="AD207">
            <v>64.956000000000003</v>
          </cell>
          <cell r="AE207">
            <v>2</v>
          </cell>
          <cell r="AF207">
            <v>129.91200000000001</v>
          </cell>
          <cell r="AG207">
            <v>5</v>
          </cell>
          <cell r="AH207">
            <v>324.77999999999997</v>
          </cell>
        </row>
        <row r="208">
          <cell r="A208" t="str">
            <v>GJ-21-004-0016</v>
          </cell>
          <cell r="B208" t="str">
            <v>DIAMOND GRINDING WHEEL (金刚砂轮)</v>
          </cell>
          <cell r="C208" t="str">
            <v>12A2/45 75x25x20 3x5 RVD W40 B1 50</v>
          </cell>
          <cell r="D208" t="str">
            <v>PCS</v>
          </cell>
          <cell r="F208">
            <v>0</v>
          </cell>
          <cell r="H208">
            <v>0</v>
          </cell>
          <cell r="J208">
            <v>0</v>
          </cell>
          <cell r="L208">
            <v>0</v>
          </cell>
          <cell r="N208">
            <v>0</v>
          </cell>
          <cell r="P208">
            <v>0</v>
          </cell>
          <cell r="Q208">
            <v>5</v>
          </cell>
          <cell r="R208">
            <v>405.97143000000005</v>
          </cell>
          <cell r="T208">
            <v>0</v>
          </cell>
          <cell r="V208">
            <v>0</v>
          </cell>
          <cell r="X208">
            <v>0</v>
          </cell>
          <cell r="Z208">
            <v>0</v>
          </cell>
          <cell r="AB208">
            <v>0</v>
          </cell>
          <cell r="AC208">
            <v>2</v>
          </cell>
          <cell r="AD208">
            <v>162.38857200000001</v>
          </cell>
          <cell r="AF208">
            <v>0</v>
          </cell>
          <cell r="AG208">
            <v>7</v>
          </cell>
          <cell r="AH208">
            <v>568.36000200000001</v>
          </cell>
        </row>
        <row r="209">
          <cell r="A209" t="str">
            <v>GJ-21-004-0017</v>
          </cell>
          <cell r="B209" t="str">
            <v>DIAMOND GRINDING WHEEL (金刚砂轮)</v>
          </cell>
          <cell r="C209" t="str">
            <v>1A1 75x5x10x3 RVD 270/325 B1 75</v>
          </cell>
          <cell r="D209" t="str">
            <v>PCS</v>
          </cell>
          <cell r="F209">
            <v>0</v>
          </cell>
          <cell r="H209">
            <v>0</v>
          </cell>
          <cell r="J209">
            <v>0</v>
          </cell>
          <cell r="L209">
            <v>0</v>
          </cell>
          <cell r="N209">
            <v>0</v>
          </cell>
          <cell r="P209">
            <v>0</v>
          </cell>
          <cell r="R209">
            <v>0</v>
          </cell>
          <cell r="T209">
            <v>0</v>
          </cell>
          <cell r="V209">
            <v>0</v>
          </cell>
          <cell r="X209">
            <v>0</v>
          </cell>
          <cell r="Z209">
            <v>0</v>
          </cell>
          <cell r="AB209">
            <v>0</v>
          </cell>
          <cell r="AD209">
            <v>0</v>
          </cell>
          <cell r="AE209">
            <v>1</v>
          </cell>
          <cell r="AF209">
            <v>0</v>
          </cell>
          <cell r="AG209">
            <v>1</v>
          </cell>
          <cell r="AH209">
            <v>0</v>
          </cell>
        </row>
        <row r="210">
          <cell r="A210" t="str">
            <v>GJ-21-004-0018</v>
          </cell>
          <cell r="B210" t="str">
            <v>DIAMOND GRINDING WHEEL (金刚砂轮)</v>
          </cell>
          <cell r="C210" t="str">
            <v>1A1 75x5x10x3 RVD W40 B1 50</v>
          </cell>
          <cell r="D210" t="str">
            <v>PCS</v>
          </cell>
          <cell r="F210">
            <v>0</v>
          </cell>
          <cell r="H210">
            <v>0</v>
          </cell>
          <cell r="J210">
            <v>0</v>
          </cell>
          <cell r="L210">
            <v>0</v>
          </cell>
          <cell r="N210">
            <v>0</v>
          </cell>
          <cell r="P210">
            <v>0</v>
          </cell>
          <cell r="R210">
            <v>0</v>
          </cell>
          <cell r="T210">
            <v>0</v>
          </cell>
          <cell r="V210">
            <v>0</v>
          </cell>
          <cell r="X210">
            <v>0</v>
          </cell>
          <cell r="Z210">
            <v>0</v>
          </cell>
          <cell r="AB210">
            <v>0</v>
          </cell>
          <cell r="AD210">
            <v>0</v>
          </cell>
          <cell r="AE210">
            <v>3</v>
          </cell>
          <cell r="AF210">
            <v>0</v>
          </cell>
          <cell r="AG210">
            <v>3</v>
          </cell>
          <cell r="AH210">
            <v>0</v>
          </cell>
        </row>
        <row r="211">
          <cell r="A211" t="str">
            <v>GJ-21-004-0021</v>
          </cell>
          <cell r="B211" t="str">
            <v>DIAMOND GRINDING WHEEL (金刚砂轮)</v>
          </cell>
          <cell r="C211" t="str">
            <v>14E1/30 150x8x36 RVD20 B1 50</v>
          </cell>
          <cell r="D211" t="str">
            <v>PCS</v>
          </cell>
          <cell r="F211">
            <v>0</v>
          </cell>
          <cell r="H211">
            <v>0</v>
          </cell>
          <cell r="J211">
            <v>0</v>
          </cell>
          <cell r="L211">
            <v>0</v>
          </cell>
          <cell r="N211">
            <v>0</v>
          </cell>
          <cell r="P211">
            <v>0</v>
          </cell>
          <cell r="R211">
            <v>0</v>
          </cell>
          <cell r="T211">
            <v>0</v>
          </cell>
          <cell r="V211">
            <v>0</v>
          </cell>
          <cell r="X211">
            <v>0</v>
          </cell>
          <cell r="Z211">
            <v>0</v>
          </cell>
          <cell r="AB211">
            <v>0</v>
          </cell>
          <cell r="AD211">
            <v>0</v>
          </cell>
          <cell r="AE211">
            <v>2</v>
          </cell>
          <cell r="AF211">
            <v>0</v>
          </cell>
          <cell r="AG211">
            <v>2</v>
          </cell>
          <cell r="AH211">
            <v>0</v>
          </cell>
        </row>
        <row r="212">
          <cell r="A212" t="str">
            <v>GJ-21-004-0022</v>
          </cell>
          <cell r="B212" t="str">
            <v>DIAMOND GRINDING WHEEL (金刚砂轮)</v>
          </cell>
          <cell r="C212" t="str">
            <v>12V9/30 75x20x20 13x67 RVD 400/600 B1 50</v>
          </cell>
          <cell r="D212" t="str">
            <v>PCS</v>
          </cell>
          <cell r="F212">
            <v>0</v>
          </cell>
          <cell r="H212">
            <v>0</v>
          </cell>
          <cell r="J212">
            <v>0</v>
          </cell>
          <cell r="L212">
            <v>0</v>
          </cell>
          <cell r="N212">
            <v>0</v>
          </cell>
          <cell r="P212">
            <v>0</v>
          </cell>
          <cell r="R212">
            <v>0</v>
          </cell>
          <cell r="T212">
            <v>0</v>
          </cell>
          <cell r="V212">
            <v>0</v>
          </cell>
          <cell r="X212">
            <v>0</v>
          </cell>
          <cell r="Z212">
            <v>0</v>
          </cell>
          <cell r="AB212">
            <v>0</v>
          </cell>
          <cell r="AD212">
            <v>0</v>
          </cell>
          <cell r="AE212">
            <v>4</v>
          </cell>
          <cell r="AF212">
            <v>0</v>
          </cell>
          <cell r="AG212">
            <v>4</v>
          </cell>
          <cell r="AH212">
            <v>0</v>
          </cell>
        </row>
        <row r="213">
          <cell r="A213" t="str">
            <v>GJ-21-004-0023</v>
          </cell>
          <cell r="B213" t="str">
            <v>DIAMOND GRINDING WHEEL (金刚砂轮)</v>
          </cell>
          <cell r="C213" t="str">
            <v>12V9/45 75x25x20 1.5x6 RVD 200/230 B2 75</v>
          </cell>
          <cell r="D213" t="str">
            <v>PCS</v>
          </cell>
          <cell r="F213">
            <v>0</v>
          </cell>
          <cell r="H213">
            <v>0</v>
          </cell>
          <cell r="J213">
            <v>0</v>
          </cell>
          <cell r="L213">
            <v>0</v>
          </cell>
          <cell r="N213">
            <v>0</v>
          </cell>
          <cell r="P213">
            <v>0</v>
          </cell>
          <cell r="Q213">
            <v>8</v>
          </cell>
          <cell r="R213">
            <v>437.60727200000002</v>
          </cell>
          <cell r="T213">
            <v>0</v>
          </cell>
          <cell r="V213">
            <v>0</v>
          </cell>
          <cell r="X213">
            <v>0</v>
          </cell>
          <cell r="Z213">
            <v>0</v>
          </cell>
          <cell r="AA213">
            <v>3</v>
          </cell>
          <cell r="AB213">
            <v>164.10272700000002</v>
          </cell>
          <cell r="AD213">
            <v>0</v>
          </cell>
          <cell r="AF213">
            <v>0</v>
          </cell>
          <cell r="AG213">
            <v>11</v>
          </cell>
          <cell r="AH213">
            <v>601.70999900000004</v>
          </cell>
        </row>
        <row r="214">
          <cell r="A214" t="str">
            <v>GJ-21-004-0024</v>
          </cell>
          <cell r="B214" t="str">
            <v>DIAMOND GRINDING WHEEL (金刚砂轮)</v>
          </cell>
          <cell r="C214" t="str">
            <v>12V9/45 75x25x20 1.5x6 RVD W40 B1 50</v>
          </cell>
          <cell r="D214" t="str">
            <v>PCS</v>
          </cell>
          <cell r="F214">
            <v>0</v>
          </cell>
          <cell r="H214">
            <v>0</v>
          </cell>
          <cell r="J214">
            <v>0</v>
          </cell>
          <cell r="L214">
            <v>0</v>
          </cell>
          <cell r="N214">
            <v>0</v>
          </cell>
          <cell r="P214">
            <v>0</v>
          </cell>
          <cell r="R214">
            <v>0</v>
          </cell>
          <cell r="T214">
            <v>0</v>
          </cell>
          <cell r="V214">
            <v>0</v>
          </cell>
          <cell r="X214">
            <v>0</v>
          </cell>
          <cell r="Z214">
            <v>0</v>
          </cell>
          <cell r="AB214">
            <v>0</v>
          </cell>
          <cell r="AC214">
            <v>1</v>
          </cell>
          <cell r="AD214">
            <v>0</v>
          </cell>
          <cell r="AF214">
            <v>0</v>
          </cell>
          <cell r="AG214">
            <v>1</v>
          </cell>
          <cell r="AH214">
            <v>0</v>
          </cell>
        </row>
        <row r="215">
          <cell r="A215" t="str">
            <v>GJ-21-004-0036</v>
          </cell>
          <cell r="B215" t="str">
            <v>DIAMOND GRINDING WHEEL (金刚砂轮)</v>
          </cell>
          <cell r="C215" t="str">
            <v>9A3 175*20*20 4*5 RVD 200/230 B2 75</v>
          </cell>
          <cell r="D215" t="str">
            <v>PCS</v>
          </cell>
          <cell r="F215">
            <v>0</v>
          </cell>
          <cell r="H215">
            <v>0</v>
          </cell>
          <cell r="I215">
            <v>4</v>
          </cell>
          <cell r="J215">
            <v>1299.1485720000001</v>
          </cell>
          <cell r="L215">
            <v>0</v>
          </cell>
          <cell r="N215">
            <v>0</v>
          </cell>
          <cell r="P215">
            <v>0</v>
          </cell>
          <cell r="R215">
            <v>0</v>
          </cell>
          <cell r="T215">
            <v>0</v>
          </cell>
          <cell r="V215">
            <v>0</v>
          </cell>
          <cell r="X215">
            <v>0</v>
          </cell>
          <cell r="Z215">
            <v>0</v>
          </cell>
          <cell r="AB215">
            <v>0</v>
          </cell>
          <cell r="AC215">
            <v>3</v>
          </cell>
          <cell r="AD215">
            <v>974.36142900000004</v>
          </cell>
          <cell r="AF215">
            <v>0</v>
          </cell>
          <cell r="AG215">
            <v>7</v>
          </cell>
          <cell r="AH215">
            <v>2273.5100010000001</v>
          </cell>
        </row>
        <row r="216">
          <cell r="A216" t="str">
            <v>GJ-21-004-0037</v>
          </cell>
          <cell r="B216" t="str">
            <v>DIAMOND GRINDING WHEEL (金刚砂轮)</v>
          </cell>
          <cell r="C216" t="str">
            <v>9A3 175*20*20 4*5 RVD W40 B1 50</v>
          </cell>
          <cell r="D216" t="str">
            <v>PCS</v>
          </cell>
          <cell r="F216">
            <v>0</v>
          </cell>
          <cell r="H216">
            <v>0</v>
          </cell>
          <cell r="I216">
            <v>6</v>
          </cell>
          <cell r="J216">
            <v>2241.0225</v>
          </cell>
          <cell r="L216">
            <v>0</v>
          </cell>
          <cell r="N216">
            <v>0</v>
          </cell>
          <cell r="P216">
            <v>0</v>
          </cell>
          <cell r="R216">
            <v>0</v>
          </cell>
          <cell r="T216">
            <v>0</v>
          </cell>
          <cell r="V216">
            <v>0</v>
          </cell>
          <cell r="X216">
            <v>0</v>
          </cell>
          <cell r="Z216">
            <v>0</v>
          </cell>
          <cell r="AA216">
            <v>2</v>
          </cell>
          <cell r="AB216">
            <v>747.00750000000005</v>
          </cell>
          <cell r="AD216">
            <v>0</v>
          </cell>
          <cell r="AF216">
            <v>0</v>
          </cell>
          <cell r="AG216">
            <v>8</v>
          </cell>
          <cell r="AH216">
            <v>2988.03</v>
          </cell>
        </row>
        <row r="217">
          <cell r="A217" t="str">
            <v>GJ-22-002-0018</v>
          </cell>
          <cell r="B217" t="str">
            <v>HEX SOCKET CAP SCREW (杯头螺丝)</v>
          </cell>
          <cell r="C217" t="str">
            <v>M4x90</v>
          </cell>
          <cell r="D217" t="str">
            <v>PCS</v>
          </cell>
          <cell r="F217">
            <v>0</v>
          </cell>
          <cell r="H217">
            <v>0</v>
          </cell>
          <cell r="J217">
            <v>0</v>
          </cell>
          <cell r="L217">
            <v>0</v>
          </cell>
          <cell r="N217">
            <v>0</v>
          </cell>
          <cell r="P217">
            <v>0</v>
          </cell>
          <cell r="R217">
            <v>0</v>
          </cell>
          <cell r="T217">
            <v>0</v>
          </cell>
          <cell r="V217">
            <v>0</v>
          </cell>
          <cell r="X217">
            <v>0</v>
          </cell>
          <cell r="Z217">
            <v>0</v>
          </cell>
          <cell r="AB217">
            <v>0</v>
          </cell>
          <cell r="AD217">
            <v>0</v>
          </cell>
          <cell r="AE217">
            <v>15</v>
          </cell>
          <cell r="AF217">
            <v>0</v>
          </cell>
          <cell r="AG217">
            <v>15</v>
          </cell>
          <cell r="AH217">
            <v>0</v>
          </cell>
        </row>
        <row r="218">
          <cell r="A218" t="str">
            <v>GJ-22-002-0019</v>
          </cell>
          <cell r="B218" t="str">
            <v>HEX SOCKET CAP SCREW (杯头螺丝)</v>
          </cell>
          <cell r="C218" t="str">
            <v>M5x6</v>
          </cell>
          <cell r="D218" t="str">
            <v>PCS</v>
          </cell>
          <cell r="F218">
            <v>0</v>
          </cell>
          <cell r="H218">
            <v>0</v>
          </cell>
          <cell r="J218">
            <v>0</v>
          </cell>
          <cell r="L218">
            <v>0</v>
          </cell>
          <cell r="N218">
            <v>0</v>
          </cell>
          <cell r="P218">
            <v>0</v>
          </cell>
          <cell r="R218">
            <v>0</v>
          </cell>
          <cell r="T218">
            <v>0</v>
          </cell>
          <cell r="V218">
            <v>0</v>
          </cell>
          <cell r="X218">
            <v>0</v>
          </cell>
          <cell r="Z218">
            <v>0</v>
          </cell>
          <cell r="AB218">
            <v>0</v>
          </cell>
          <cell r="AD218">
            <v>0</v>
          </cell>
          <cell r="AE218">
            <v>900</v>
          </cell>
          <cell r="AF218">
            <v>0</v>
          </cell>
          <cell r="AG218">
            <v>900</v>
          </cell>
          <cell r="AH218">
            <v>0</v>
          </cell>
        </row>
        <row r="219">
          <cell r="A219" t="str">
            <v>GJ-22-002-0024</v>
          </cell>
          <cell r="B219" t="str">
            <v>HEX SOCKET CAP SCREW (杯头螺丝)</v>
          </cell>
          <cell r="C219" t="str">
            <v>M5x35</v>
          </cell>
          <cell r="D219" t="str">
            <v>PCS</v>
          </cell>
          <cell r="F219">
            <v>0</v>
          </cell>
          <cell r="H219">
            <v>0</v>
          </cell>
          <cell r="J219">
            <v>0</v>
          </cell>
          <cell r="L219">
            <v>0</v>
          </cell>
          <cell r="N219">
            <v>0</v>
          </cell>
          <cell r="P219">
            <v>0</v>
          </cell>
          <cell r="R219">
            <v>0</v>
          </cell>
          <cell r="T219">
            <v>0</v>
          </cell>
          <cell r="V219">
            <v>0</v>
          </cell>
          <cell r="X219">
            <v>0</v>
          </cell>
          <cell r="Z219">
            <v>0</v>
          </cell>
          <cell r="AB219">
            <v>0</v>
          </cell>
          <cell r="AD219">
            <v>0</v>
          </cell>
          <cell r="AE219">
            <v>200</v>
          </cell>
          <cell r="AF219">
            <v>34.619999999999997</v>
          </cell>
          <cell r="AG219">
            <v>200</v>
          </cell>
          <cell r="AH219">
            <v>34.619999999999997</v>
          </cell>
        </row>
        <row r="220">
          <cell r="A220" t="str">
            <v>GJ-22-002-0025</v>
          </cell>
          <cell r="B220" t="str">
            <v>HEX SOCKET CAP SCREW (杯头螺丝)</v>
          </cell>
          <cell r="C220" t="str">
            <v>M5x40</v>
          </cell>
          <cell r="D220" t="str">
            <v>PCS</v>
          </cell>
          <cell r="F220">
            <v>0</v>
          </cell>
          <cell r="H220">
            <v>0</v>
          </cell>
          <cell r="J220">
            <v>0</v>
          </cell>
          <cell r="L220">
            <v>0</v>
          </cell>
          <cell r="N220">
            <v>0</v>
          </cell>
          <cell r="P220">
            <v>0</v>
          </cell>
          <cell r="R220">
            <v>0</v>
          </cell>
          <cell r="T220">
            <v>0</v>
          </cell>
          <cell r="V220">
            <v>0</v>
          </cell>
          <cell r="X220">
            <v>0</v>
          </cell>
          <cell r="Z220">
            <v>0</v>
          </cell>
          <cell r="AB220">
            <v>0</v>
          </cell>
          <cell r="AD220">
            <v>0</v>
          </cell>
          <cell r="AE220">
            <v>430</v>
          </cell>
          <cell r="AF220">
            <v>109.13012999999999</v>
          </cell>
          <cell r="AG220">
            <v>430</v>
          </cell>
          <cell r="AH220">
            <v>109.13012999999999</v>
          </cell>
        </row>
        <row r="221">
          <cell r="A221" t="str">
            <v>GJ-22-002-0026</v>
          </cell>
          <cell r="B221" t="str">
            <v>HEX SOCKET CAP SCREW (杯头螺丝)</v>
          </cell>
          <cell r="C221" t="str">
            <v>M5x45</v>
          </cell>
          <cell r="D221" t="str">
            <v>PCS</v>
          </cell>
          <cell r="F221">
            <v>0</v>
          </cell>
          <cell r="H221">
            <v>0</v>
          </cell>
          <cell r="J221">
            <v>0</v>
          </cell>
          <cell r="L221">
            <v>0</v>
          </cell>
          <cell r="N221">
            <v>0</v>
          </cell>
          <cell r="P221">
            <v>0</v>
          </cell>
          <cell r="R221">
            <v>0</v>
          </cell>
          <cell r="T221">
            <v>0</v>
          </cell>
          <cell r="V221">
            <v>0</v>
          </cell>
          <cell r="X221">
            <v>0</v>
          </cell>
          <cell r="Z221">
            <v>0</v>
          </cell>
          <cell r="AB221">
            <v>0</v>
          </cell>
          <cell r="AD221">
            <v>0</v>
          </cell>
          <cell r="AE221">
            <v>952</v>
          </cell>
          <cell r="AF221">
            <v>0</v>
          </cell>
          <cell r="AG221">
            <v>952</v>
          </cell>
          <cell r="AH221">
            <v>0</v>
          </cell>
        </row>
        <row r="222">
          <cell r="A222" t="str">
            <v>GJ-22-002-0028</v>
          </cell>
          <cell r="B222" t="str">
            <v>HEX SOCKET CAP SCREW (杯头螺丝)</v>
          </cell>
          <cell r="C222" t="str">
            <v>M6x8</v>
          </cell>
          <cell r="D222" t="str">
            <v>PCS</v>
          </cell>
          <cell r="F222">
            <v>0</v>
          </cell>
          <cell r="H222">
            <v>0</v>
          </cell>
          <cell r="J222">
            <v>0</v>
          </cell>
          <cell r="L222">
            <v>0</v>
          </cell>
          <cell r="N222">
            <v>0</v>
          </cell>
          <cell r="P222">
            <v>0</v>
          </cell>
          <cell r="R222">
            <v>0</v>
          </cell>
          <cell r="T222">
            <v>0</v>
          </cell>
          <cell r="V222">
            <v>0</v>
          </cell>
          <cell r="X222">
            <v>0</v>
          </cell>
          <cell r="Z222">
            <v>0</v>
          </cell>
          <cell r="AB222">
            <v>0</v>
          </cell>
          <cell r="AD222">
            <v>0</v>
          </cell>
          <cell r="AE222">
            <v>852</v>
          </cell>
          <cell r="AF222">
            <v>28.849599999999999</v>
          </cell>
          <cell r="AG222">
            <v>852</v>
          </cell>
          <cell r="AH222">
            <v>28.849599999999999</v>
          </cell>
        </row>
        <row r="223">
          <cell r="A223" t="str">
            <v>GJ-22-002-0029</v>
          </cell>
          <cell r="B223" t="str">
            <v>HEX SOCKET CAP SCREW (杯头螺丝)</v>
          </cell>
          <cell r="C223" t="str">
            <v>M6x10</v>
          </cell>
          <cell r="D223" t="str">
            <v>PCS</v>
          </cell>
          <cell r="F223">
            <v>0</v>
          </cell>
          <cell r="H223">
            <v>0</v>
          </cell>
          <cell r="J223">
            <v>0</v>
          </cell>
          <cell r="L223">
            <v>0</v>
          </cell>
          <cell r="N223">
            <v>0</v>
          </cell>
          <cell r="P223">
            <v>0</v>
          </cell>
          <cell r="R223">
            <v>0</v>
          </cell>
          <cell r="T223">
            <v>0</v>
          </cell>
          <cell r="V223">
            <v>0</v>
          </cell>
          <cell r="X223">
            <v>0</v>
          </cell>
          <cell r="Z223">
            <v>0</v>
          </cell>
          <cell r="AB223">
            <v>0</v>
          </cell>
          <cell r="AD223">
            <v>0</v>
          </cell>
          <cell r="AE223">
            <v>690</v>
          </cell>
          <cell r="AF223">
            <v>217.35</v>
          </cell>
          <cell r="AG223">
            <v>690</v>
          </cell>
          <cell r="AH223">
            <v>217.35</v>
          </cell>
        </row>
        <row r="224">
          <cell r="A224" t="str">
            <v>GJ-22-002-0035</v>
          </cell>
          <cell r="B224" t="str">
            <v>HEX SOCKET CAP SCREW (杯头螺丝)</v>
          </cell>
          <cell r="C224" t="str">
            <v>M6x30</v>
          </cell>
          <cell r="D224" t="str">
            <v>PCS</v>
          </cell>
          <cell r="F224">
            <v>0</v>
          </cell>
          <cell r="H224">
            <v>0</v>
          </cell>
          <cell r="J224">
            <v>0</v>
          </cell>
          <cell r="L224">
            <v>0</v>
          </cell>
          <cell r="N224">
            <v>0</v>
          </cell>
          <cell r="P224">
            <v>0</v>
          </cell>
          <cell r="R224">
            <v>0</v>
          </cell>
          <cell r="T224">
            <v>0</v>
          </cell>
          <cell r="V224">
            <v>0</v>
          </cell>
          <cell r="X224">
            <v>0</v>
          </cell>
          <cell r="Z224">
            <v>0</v>
          </cell>
          <cell r="AB224">
            <v>0</v>
          </cell>
          <cell r="AD224">
            <v>0</v>
          </cell>
          <cell r="AE224">
            <v>218</v>
          </cell>
          <cell r="AF224">
            <v>0</v>
          </cell>
          <cell r="AG224">
            <v>218</v>
          </cell>
          <cell r="AH224">
            <v>0</v>
          </cell>
        </row>
        <row r="225">
          <cell r="A225" t="str">
            <v>GJ-22-002-0039</v>
          </cell>
          <cell r="B225" t="str">
            <v>HEX SOCKET CAP SCREW (杯头螺丝)</v>
          </cell>
          <cell r="C225" t="str">
            <v>M6x50</v>
          </cell>
          <cell r="D225" t="str">
            <v>PCS</v>
          </cell>
          <cell r="F225">
            <v>0</v>
          </cell>
          <cell r="G225">
            <v>50</v>
          </cell>
          <cell r="H225">
            <v>8.5008499999999998</v>
          </cell>
          <cell r="J225">
            <v>0</v>
          </cell>
          <cell r="L225">
            <v>0</v>
          </cell>
          <cell r="N225">
            <v>0</v>
          </cell>
          <cell r="P225">
            <v>0</v>
          </cell>
          <cell r="R225">
            <v>0</v>
          </cell>
          <cell r="T225">
            <v>0</v>
          </cell>
          <cell r="V225">
            <v>0</v>
          </cell>
          <cell r="X225">
            <v>0</v>
          </cell>
          <cell r="Z225">
            <v>0</v>
          </cell>
          <cell r="AB225">
            <v>0</v>
          </cell>
          <cell r="AD225">
            <v>0</v>
          </cell>
          <cell r="AE225">
            <v>550</v>
          </cell>
          <cell r="AF225">
            <v>93.509349999999998</v>
          </cell>
          <cell r="AG225">
            <v>600</v>
          </cell>
          <cell r="AH225">
            <v>102.0102</v>
          </cell>
        </row>
        <row r="226">
          <cell r="A226" t="str">
            <v>GJ-22-002-0041</v>
          </cell>
          <cell r="B226" t="str">
            <v>HEX SOCKET CAP SCREW (杯头螺丝)</v>
          </cell>
          <cell r="C226" t="str">
            <v>M6x65</v>
          </cell>
          <cell r="D226" t="str">
            <v>PCS</v>
          </cell>
          <cell r="F226">
            <v>0</v>
          </cell>
          <cell r="H226">
            <v>0</v>
          </cell>
          <cell r="J226">
            <v>0</v>
          </cell>
          <cell r="L226">
            <v>0</v>
          </cell>
          <cell r="N226">
            <v>0</v>
          </cell>
          <cell r="P226">
            <v>0</v>
          </cell>
          <cell r="R226">
            <v>0</v>
          </cell>
          <cell r="T226">
            <v>0</v>
          </cell>
          <cell r="V226">
            <v>0</v>
          </cell>
          <cell r="X226">
            <v>0</v>
          </cell>
          <cell r="Z226">
            <v>0</v>
          </cell>
          <cell r="AB226">
            <v>0</v>
          </cell>
          <cell r="AD226">
            <v>0</v>
          </cell>
          <cell r="AE226">
            <v>77</v>
          </cell>
          <cell r="AF226">
            <v>0</v>
          </cell>
          <cell r="AG226">
            <v>77</v>
          </cell>
          <cell r="AH226">
            <v>0</v>
          </cell>
        </row>
        <row r="227">
          <cell r="A227" t="str">
            <v>GJ-22-002-0043</v>
          </cell>
          <cell r="B227" t="str">
            <v>HEX SOCKET CAP SCREW (杯头螺丝)</v>
          </cell>
          <cell r="C227" t="str">
            <v>M6x80</v>
          </cell>
          <cell r="D227" t="str">
            <v>PCS</v>
          </cell>
          <cell r="F227">
            <v>0</v>
          </cell>
          <cell r="H227">
            <v>0</v>
          </cell>
          <cell r="J227">
            <v>0</v>
          </cell>
          <cell r="L227">
            <v>0</v>
          </cell>
          <cell r="N227">
            <v>0</v>
          </cell>
          <cell r="P227">
            <v>0</v>
          </cell>
          <cell r="R227">
            <v>0</v>
          </cell>
          <cell r="T227">
            <v>0</v>
          </cell>
          <cell r="V227">
            <v>0</v>
          </cell>
          <cell r="X227">
            <v>0</v>
          </cell>
          <cell r="Z227">
            <v>0</v>
          </cell>
          <cell r="AB227">
            <v>0</v>
          </cell>
          <cell r="AD227">
            <v>0</v>
          </cell>
          <cell r="AE227">
            <v>40</v>
          </cell>
          <cell r="AF227">
            <v>0</v>
          </cell>
          <cell r="AG227">
            <v>40</v>
          </cell>
          <cell r="AH227">
            <v>0</v>
          </cell>
        </row>
        <row r="228">
          <cell r="A228" t="str">
            <v>GJ-22-002-0044</v>
          </cell>
          <cell r="B228" t="str">
            <v>HEX SOCKET CAP SCREW (杯头螺丝)</v>
          </cell>
          <cell r="C228" t="str">
            <v>M8x10</v>
          </cell>
          <cell r="D228" t="str">
            <v>PCS</v>
          </cell>
          <cell r="F228">
            <v>0</v>
          </cell>
          <cell r="H228">
            <v>0</v>
          </cell>
          <cell r="J228">
            <v>0</v>
          </cell>
          <cell r="L228">
            <v>0</v>
          </cell>
          <cell r="N228">
            <v>0</v>
          </cell>
          <cell r="P228">
            <v>0</v>
          </cell>
          <cell r="R228">
            <v>0</v>
          </cell>
          <cell r="T228">
            <v>0</v>
          </cell>
          <cell r="V228">
            <v>0</v>
          </cell>
          <cell r="X228">
            <v>0</v>
          </cell>
          <cell r="Z228">
            <v>0</v>
          </cell>
          <cell r="AB228">
            <v>0</v>
          </cell>
          <cell r="AD228">
            <v>0</v>
          </cell>
          <cell r="AE228">
            <v>158</v>
          </cell>
          <cell r="AF228">
            <v>30.379923999999999</v>
          </cell>
          <cell r="AG228">
            <v>158</v>
          </cell>
          <cell r="AH228">
            <v>30.379923999999999</v>
          </cell>
        </row>
        <row r="229">
          <cell r="A229" t="str">
            <v>GJ-22-002-0045</v>
          </cell>
          <cell r="B229" t="str">
            <v>HEX SOCKET CAP SCREW (杯头螺丝)</v>
          </cell>
          <cell r="C229" t="str">
            <v>M8x16</v>
          </cell>
          <cell r="D229" t="str">
            <v>PCS</v>
          </cell>
          <cell r="F229">
            <v>0</v>
          </cell>
          <cell r="H229">
            <v>0</v>
          </cell>
          <cell r="J229">
            <v>0</v>
          </cell>
          <cell r="L229">
            <v>0</v>
          </cell>
          <cell r="N229">
            <v>0</v>
          </cell>
          <cell r="P229">
            <v>0</v>
          </cell>
          <cell r="R229">
            <v>0</v>
          </cell>
          <cell r="T229">
            <v>0</v>
          </cell>
          <cell r="V229">
            <v>0</v>
          </cell>
          <cell r="X229">
            <v>0</v>
          </cell>
          <cell r="Z229">
            <v>0</v>
          </cell>
          <cell r="AB229">
            <v>0</v>
          </cell>
          <cell r="AD229">
            <v>0</v>
          </cell>
          <cell r="AE229">
            <v>305</v>
          </cell>
          <cell r="AF229">
            <v>73.319864999999993</v>
          </cell>
          <cell r="AG229">
            <v>305</v>
          </cell>
          <cell r="AH229">
            <v>73.319864999999993</v>
          </cell>
        </row>
        <row r="230">
          <cell r="A230" t="str">
            <v>GJ-22-002-0051</v>
          </cell>
          <cell r="B230" t="str">
            <v>HEX SOCKET CAP SCREW (杯头螺丝)</v>
          </cell>
          <cell r="C230" t="str">
            <v>M8x45</v>
          </cell>
          <cell r="D230" t="str">
            <v>PCS</v>
          </cell>
          <cell r="F230">
            <v>0</v>
          </cell>
          <cell r="H230">
            <v>0</v>
          </cell>
          <cell r="J230">
            <v>0</v>
          </cell>
          <cell r="K230">
            <v>200</v>
          </cell>
          <cell r="L230">
            <v>230.77</v>
          </cell>
          <cell r="N230">
            <v>0</v>
          </cell>
          <cell r="P230">
            <v>0</v>
          </cell>
          <cell r="R230">
            <v>0</v>
          </cell>
          <cell r="T230">
            <v>0</v>
          </cell>
          <cell r="V230">
            <v>0</v>
          </cell>
          <cell r="X230">
            <v>0</v>
          </cell>
          <cell r="Z230">
            <v>0</v>
          </cell>
          <cell r="AB230">
            <v>0</v>
          </cell>
          <cell r="AD230">
            <v>0</v>
          </cell>
          <cell r="AF230">
            <v>0</v>
          </cell>
          <cell r="AG230">
            <v>200</v>
          </cell>
          <cell r="AH230">
            <v>230.77</v>
          </cell>
        </row>
        <row r="231">
          <cell r="A231" t="str">
            <v>GJ-05-001-0001</v>
          </cell>
          <cell r="B231" t="str">
            <v>锣刀片</v>
          </cell>
          <cell r="C231" t="str">
            <v>DIA 25x1.24x6x40T</v>
          </cell>
          <cell r="D231" t="str">
            <v>片</v>
          </cell>
          <cell r="F231">
            <v>0</v>
          </cell>
          <cell r="H231">
            <v>0</v>
          </cell>
          <cell r="J231">
            <v>0</v>
          </cell>
          <cell r="L231">
            <v>0</v>
          </cell>
          <cell r="N231">
            <v>0</v>
          </cell>
          <cell r="P231">
            <v>0</v>
          </cell>
          <cell r="R231">
            <v>0</v>
          </cell>
          <cell r="T231">
            <v>0</v>
          </cell>
          <cell r="V231">
            <v>0</v>
          </cell>
          <cell r="X231">
            <v>0</v>
          </cell>
          <cell r="Z231">
            <v>0</v>
          </cell>
          <cell r="AB231">
            <v>0</v>
          </cell>
          <cell r="AD231">
            <v>0</v>
          </cell>
          <cell r="AE231">
            <v>2</v>
          </cell>
          <cell r="AF231">
            <v>0</v>
          </cell>
          <cell r="AG231">
            <v>2</v>
          </cell>
          <cell r="AH231">
            <v>0</v>
          </cell>
        </row>
        <row r="232">
          <cell r="A232" t="str">
            <v>GJ-05-002-0001</v>
          </cell>
          <cell r="B232" t="str">
            <v>锣刀片</v>
          </cell>
          <cell r="C232" t="str">
            <v>DIA30X0.3X8X80</v>
          </cell>
          <cell r="D232" t="str">
            <v>片</v>
          </cell>
          <cell r="F232">
            <v>0</v>
          </cell>
          <cell r="H232">
            <v>0</v>
          </cell>
          <cell r="J232">
            <v>0</v>
          </cell>
          <cell r="L232">
            <v>0</v>
          </cell>
          <cell r="N232">
            <v>0</v>
          </cell>
          <cell r="P232">
            <v>0</v>
          </cell>
          <cell r="R232">
            <v>0</v>
          </cell>
          <cell r="T232">
            <v>0</v>
          </cell>
          <cell r="V232">
            <v>0</v>
          </cell>
          <cell r="X232">
            <v>0</v>
          </cell>
          <cell r="Z232">
            <v>0</v>
          </cell>
          <cell r="AB232">
            <v>0</v>
          </cell>
          <cell r="AD232">
            <v>0</v>
          </cell>
          <cell r="AE232">
            <v>2</v>
          </cell>
          <cell r="AF232">
            <v>0</v>
          </cell>
          <cell r="AG232">
            <v>2</v>
          </cell>
          <cell r="AH232">
            <v>0</v>
          </cell>
        </row>
        <row r="233">
          <cell r="A233" t="str">
            <v>GJ-05-003-0001</v>
          </cell>
          <cell r="B233" t="str">
            <v>锣刀片</v>
          </cell>
          <cell r="C233" t="str">
            <v>DIA 60X0.3X16 X96</v>
          </cell>
          <cell r="D233" t="str">
            <v>片</v>
          </cell>
          <cell r="F233">
            <v>0</v>
          </cell>
          <cell r="H233">
            <v>0</v>
          </cell>
          <cell r="J233">
            <v>0</v>
          </cell>
          <cell r="L233">
            <v>0</v>
          </cell>
          <cell r="N233">
            <v>0</v>
          </cell>
          <cell r="P233">
            <v>0</v>
          </cell>
          <cell r="R233">
            <v>0</v>
          </cell>
          <cell r="T233">
            <v>0</v>
          </cell>
          <cell r="V233">
            <v>0</v>
          </cell>
          <cell r="X233">
            <v>0</v>
          </cell>
          <cell r="Z233">
            <v>0</v>
          </cell>
          <cell r="AB233">
            <v>0</v>
          </cell>
          <cell r="AD233">
            <v>0</v>
          </cell>
          <cell r="AE233">
            <v>2</v>
          </cell>
          <cell r="AF233">
            <v>0</v>
          </cell>
          <cell r="AG233">
            <v>2</v>
          </cell>
          <cell r="AH233">
            <v>0</v>
          </cell>
        </row>
        <row r="234">
          <cell r="A234" t="str">
            <v>GJ-05-006-0001</v>
          </cell>
          <cell r="B234" t="str">
            <v>锣刀片</v>
          </cell>
          <cell r="C234" t="str">
            <v>DIA 60X0.59X16X90</v>
          </cell>
          <cell r="D234" t="str">
            <v>片</v>
          </cell>
          <cell r="F234">
            <v>0</v>
          </cell>
          <cell r="H234">
            <v>0</v>
          </cell>
          <cell r="J234">
            <v>0</v>
          </cell>
          <cell r="L234">
            <v>0</v>
          </cell>
          <cell r="N234">
            <v>0</v>
          </cell>
          <cell r="P234">
            <v>0</v>
          </cell>
          <cell r="R234">
            <v>0</v>
          </cell>
          <cell r="T234">
            <v>0</v>
          </cell>
          <cell r="V234">
            <v>0</v>
          </cell>
          <cell r="X234">
            <v>0</v>
          </cell>
          <cell r="Z234">
            <v>0</v>
          </cell>
          <cell r="AB234">
            <v>0</v>
          </cell>
          <cell r="AD234">
            <v>0</v>
          </cell>
          <cell r="AE234">
            <v>3</v>
          </cell>
          <cell r="AF234">
            <v>0</v>
          </cell>
          <cell r="AG234">
            <v>3</v>
          </cell>
          <cell r="AH234">
            <v>0</v>
          </cell>
        </row>
        <row r="235">
          <cell r="A235" t="str">
            <v>GJ-05-007-0001</v>
          </cell>
          <cell r="B235" t="str">
            <v>锣刀片</v>
          </cell>
          <cell r="C235" t="str">
            <v>DIA 60X1.0X16X90</v>
          </cell>
          <cell r="D235" t="str">
            <v>片</v>
          </cell>
          <cell r="F235">
            <v>0</v>
          </cell>
          <cell r="H235">
            <v>0</v>
          </cell>
          <cell r="J235">
            <v>0</v>
          </cell>
          <cell r="L235">
            <v>0</v>
          </cell>
          <cell r="N235">
            <v>0</v>
          </cell>
          <cell r="P235">
            <v>0</v>
          </cell>
          <cell r="R235">
            <v>0</v>
          </cell>
          <cell r="T235">
            <v>0</v>
          </cell>
          <cell r="V235">
            <v>0</v>
          </cell>
          <cell r="X235">
            <v>0</v>
          </cell>
          <cell r="Z235">
            <v>0</v>
          </cell>
          <cell r="AB235">
            <v>0</v>
          </cell>
          <cell r="AD235">
            <v>0</v>
          </cell>
          <cell r="AE235">
            <v>38</v>
          </cell>
          <cell r="AF235">
            <v>0</v>
          </cell>
          <cell r="AG235">
            <v>38</v>
          </cell>
          <cell r="AH235">
            <v>0</v>
          </cell>
        </row>
        <row r="236">
          <cell r="A236" t="str">
            <v>GJ-05-008-0001</v>
          </cell>
          <cell r="B236" t="str">
            <v>锣刀片</v>
          </cell>
          <cell r="C236" t="str">
            <v>DIA 63X0.75X16X96</v>
          </cell>
          <cell r="D236" t="str">
            <v>片</v>
          </cell>
          <cell r="F236">
            <v>0</v>
          </cell>
          <cell r="H236">
            <v>0</v>
          </cell>
          <cell r="J236">
            <v>0</v>
          </cell>
          <cell r="L236">
            <v>0</v>
          </cell>
          <cell r="N236">
            <v>0</v>
          </cell>
          <cell r="P236">
            <v>0</v>
          </cell>
          <cell r="R236">
            <v>0</v>
          </cell>
          <cell r="T236">
            <v>0</v>
          </cell>
          <cell r="V236">
            <v>0</v>
          </cell>
          <cell r="X236">
            <v>0</v>
          </cell>
          <cell r="Z236">
            <v>0</v>
          </cell>
          <cell r="AB236">
            <v>0</v>
          </cell>
          <cell r="AD236">
            <v>0</v>
          </cell>
          <cell r="AE236">
            <v>9</v>
          </cell>
          <cell r="AF236">
            <v>0</v>
          </cell>
          <cell r="AG236">
            <v>9</v>
          </cell>
          <cell r="AH236">
            <v>0</v>
          </cell>
        </row>
        <row r="237">
          <cell r="A237" t="str">
            <v>GJ-05-009-0002</v>
          </cell>
          <cell r="B237" t="str">
            <v>锣刀片</v>
          </cell>
          <cell r="C237" t="str">
            <v>DIA 63X0.77X16X72Z</v>
          </cell>
          <cell r="D237" t="str">
            <v>片</v>
          </cell>
          <cell r="E237">
            <v>2</v>
          </cell>
          <cell r="F237">
            <v>176.92</v>
          </cell>
          <cell r="H237">
            <v>0</v>
          </cell>
          <cell r="J237">
            <v>0</v>
          </cell>
          <cell r="K237">
            <v>1</v>
          </cell>
          <cell r="L237">
            <v>88.46</v>
          </cell>
          <cell r="N237">
            <v>0</v>
          </cell>
          <cell r="P237">
            <v>0</v>
          </cell>
          <cell r="R237">
            <v>0</v>
          </cell>
          <cell r="T237">
            <v>0</v>
          </cell>
          <cell r="V237">
            <v>0</v>
          </cell>
          <cell r="X237">
            <v>0</v>
          </cell>
          <cell r="Z237">
            <v>0</v>
          </cell>
          <cell r="AB237">
            <v>0</v>
          </cell>
          <cell r="AD237">
            <v>0</v>
          </cell>
          <cell r="AF237">
            <v>0</v>
          </cell>
          <cell r="AG237">
            <v>3</v>
          </cell>
          <cell r="AH237">
            <v>265.38</v>
          </cell>
        </row>
        <row r="238">
          <cell r="A238" t="str">
            <v>GJ-05-010-0001</v>
          </cell>
          <cell r="B238" t="str">
            <v>锣刀片</v>
          </cell>
          <cell r="C238" t="str">
            <v>DIA 60X0.8X16X64</v>
          </cell>
          <cell r="D238" t="str">
            <v>片</v>
          </cell>
          <cell r="F238">
            <v>0</v>
          </cell>
          <cell r="H238">
            <v>0</v>
          </cell>
          <cell r="J238">
            <v>0</v>
          </cell>
          <cell r="L238">
            <v>0</v>
          </cell>
          <cell r="N238">
            <v>0</v>
          </cell>
          <cell r="P238">
            <v>0</v>
          </cell>
          <cell r="R238">
            <v>0</v>
          </cell>
          <cell r="T238">
            <v>0</v>
          </cell>
          <cell r="V238">
            <v>0</v>
          </cell>
          <cell r="X238">
            <v>0</v>
          </cell>
          <cell r="Z238">
            <v>0</v>
          </cell>
          <cell r="AB238">
            <v>0</v>
          </cell>
          <cell r="AD238">
            <v>0</v>
          </cell>
          <cell r="AE238">
            <v>10</v>
          </cell>
          <cell r="AF238">
            <v>0</v>
          </cell>
          <cell r="AG238">
            <v>10</v>
          </cell>
          <cell r="AH238">
            <v>0</v>
          </cell>
        </row>
        <row r="239">
          <cell r="A239" t="str">
            <v>GJ-05-011-0001</v>
          </cell>
          <cell r="B239" t="str">
            <v>锣刀片</v>
          </cell>
          <cell r="C239" t="str">
            <v>DIA 60X0.8X16X90</v>
          </cell>
          <cell r="D239" t="str">
            <v>片</v>
          </cell>
          <cell r="F239">
            <v>0</v>
          </cell>
          <cell r="H239">
            <v>0</v>
          </cell>
          <cell r="J239">
            <v>0</v>
          </cell>
          <cell r="L239">
            <v>0</v>
          </cell>
          <cell r="N239">
            <v>0</v>
          </cell>
          <cell r="P239">
            <v>0</v>
          </cell>
          <cell r="R239">
            <v>0</v>
          </cell>
          <cell r="T239">
            <v>0</v>
          </cell>
          <cell r="V239">
            <v>0</v>
          </cell>
          <cell r="X239">
            <v>0</v>
          </cell>
          <cell r="Z239">
            <v>0</v>
          </cell>
          <cell r="AB239">
            <v>0</v>
          </cell>
          <cell r="AD239">
            <v>0</v>
          </cell>
          <cell r="AE239">
            <v>35</v>
          </cell>
          <cell r="AF239">
            <v>0</v>
          </cell>
          <cell r="AG239">
            <v>35</v>
          </cell>
          <cell r="AH239">
            <v>0</v>
          </cell>
        </row>
        <row r="240">
          <cell r="A240" t="str">
            <v>GJ-05-012-0001</v>
          </cell>
          <cell r="B240" t="str">
            <v>锣刀片</v>
          </cell>
          <cell r="C240" t="str">
            <v>DIA 63X0.55X16X72</v>
          </cell>
          <cell r="D240" t="str">
            <v>片</v>
          </cell>
          <cell r="F240">
            <v>0</v>
          </cell>
          <cell r="H240">
            <v>0</v>
          </cell>
          <cell r="J240">
            <v>0</v>
          </cell>
          <cell r="L240">
            <v>0</v>
          </cell>
          <cell r="N240">
            <v>0</v>
          </cell>
          <cell r="P240">
            <v>0</v>
          </cell>
          <cell r="R240">
            <v>0</v>
          </cell>
          <cell r="T240">
            <v>0</v>
          </cell>
          <cell r="V240">
            <v>0</v>
          </cell>
          <cell r="X240">
            <v>0</v>
          </cell>
          <cell r="Z240">
            <v>0</v>
          </cell>
          <cell r="AB240">
            <v>0</v>
          </cell>
          <cell r="AD240">
            <v>0</v>
          </cell>
          <cell r="AE240">
            <v>10</v>
          </cell>
          <cell r="AF240">
            <v>1350</v>
          </cell>
          <cell r="AG240">
            <v>10</v>
          </cell>
          <cell r="AH240">
            <v>1350</v>
          </cell>
        </row>
        <row r="241">
          <cell r="A241" t="str">
            <v>GJ-05-013-0001</v>
          </cell>
          <cell r="B241" t="str">
            <v>锣刀片</v>
          </cell>
          <cell r="C241" t="str">
            <v>DIA 63X1.0X16X100</v>
          </cell>
          <cell r="D241" t="str">
            <v>片</v>
          </cell>
          <cell r="F241">
            <v>0</v>
          </cell>
          <cell r="H241">
            <v>0</v>
          </cell>
          <cell r="J241">
            <v>0</v>
          </cell>
          <cell r="L241">
            <v>0</v>
          </cell>
          <cell r="N241">
            <v>0</v>
          </cell>
          <cell r="P241">
            <v>0</v>
          </cell>
          <cell r="R241">
            <v>0</v>
          </cell>
          <cell r="T241">
            <v>0</v>
          </cell>
          <cell r="V241">
            <v>0</v>
          </cell>
          <cell r="X241">
            <v>0</v>
          </cell>
          <cell r="Z241">
            <v>0</v>
          </cell>
          <cell r="AB241">
            <v>0</v>
          </cell>
          <cell r="AD241">
            <v>0</v>
          </cell>
          <cell r="AE241">
            <v>1</v>
          </cell>
          <cell r="AF241">
            <v>0</v>
          </cell>
          <cell r="AG241">
            <v>1</v>
          </cell>
          <cell r="AH241">
            <v>0</v>
          </cell>
        </row>
        <row r="242">
          <cell r="A242" t="str">
            <v>GJ-05-013-0002</v>
          </cell>
          <cell r="B242" t="str">
            <v>锣刀片</v>
          </cell>
          <cell r="C242" t="str">
            <v>DIA 63X1.0X16X90Z</v>
          </cell>
          <cell r="D242" t="str">
            <v>片</v>
          </cell>
          <cell r="F242">
            <v>0</v>
          </cell>
          <cell r="H242">
            <v>0</v>
          </cell>
          <cell r="J242">
            <v>0</v>
          </cell>
          <cell r="K242">
            <v>1</v>
          </cell>
          <cell r="L242">
            <v>0</v>
          </cell>
          <cell r="N242">
            <v>0</v>
          </cell>
          <cell r="P242">
            <v>0</v>
          </cell>
          <cell r="R242">
            <v>0</v>
          </cell>
          <cell r="T242">
            <v>0</v>
          </cell>
          <cell r="V242">
            <v>0</v>
          </cell>
          <cell r="X242">
            <v>0</v>
          </cell>
          <cell r="Z242">
            <v>0</v>
          </cell>
          <cell r="AB242">
            <v>0</v>
          </cell>
          <cell r="AD242">
            <v>0</v>
          </cell>
          <cell r="AF242">
            <v>0</v>
          </cell>
          <cell r="AG242">
            <v>1</v>
          </cell>
          <cell r="AH242">
            <v>0</v>
          </cell>
        </row>
        <row r="243">
          <cell r="A243" t="str">
            <v>GJ-05-014-0001</v>
          </cell>
          <cell r="B243" t="str">
            <v>锣刀片</v>
          </cell>
          <cell r="C243" t="str">
            <v>DIA 63X1.07X16X96</v>
          </cell>
          <cell r="D243" t="str">
            <v>片</v>
          </cell>
          <cell r="F243">
            <v>0</v>
          </cell>
          <cell r="H243">
            <v>0</v>
          </cell>
          <cell r="J243">
            <v>0</v>
          </cell>
          <cell r="L243">
            <v>0</v>
          </cell>
          <cell r="N243">
            <v>0</v>
          </cell>
          <cell r="P243">
            <v>0</v>
          </cell>
          <cell r="R243">
            <v>0</v>
          </cell>
          <cell r="T243">
            <v>0</v>
          </cell>
          <cell r="V243">
            <v>0</v>
          </cell>
          <cell r="X243">
            <v>0</v>
          </cell>
          <cell r="Z243">
            <v>0</v>
          </cell>
          <cell r="AB243">
            <v>0</v>
          </cell>
          <cell r="AD243">
            <v>0</v>
          </cell>
          <cell r="AE243">
            <v>32</v>
          </cell>
          <cell r="AF243">
            <v>0</v>
          </cell>
          <cell r="AG243">
            <v>32</v>
          </cell>
          <cell r="AH243">
            <v>0</v>
          </cell>
        </row>
        <row r="244">
          <cell r="A244" t="str">
            <v>GJ-05-015-0001</v>
          </cell>
          <cell r="B244" t="str">
            <v>锣刀片</v>
          </cell>
          <cell r="C244" t="str">
            <v>DIA 63X1.2X16X64</v>
          </cell>
          <cell r="D244" t="str">
            <v>片</v>
          </cell>
          <cell r="F244">
            <v>0</v>
          </cell>
          <cell r="H244">
            <v>0</v>
          </cell>
          <cell r="J244">
            <v>0</v>
          </cell>
          <cell r="L244">
            <v>0</v>
          </cell>
          <cell r="N244">
            <v>0</v>
          </cell>
          <cell r="P244">
            <v>0</v>
          </cell>
          <cell r="R244">
            <v>0</v>
          </cell>
          <cell r="T244">
            <v>0</v>
          </cell>
          <cell r="V244">
            <v>0</v>
          </cell>
          <cell r="X244">
            <v>0</v>
          </cell>
          <cell r="Z244">
            <v>0</v>
          </cell>
          <cell r="AB244">
            <v>0</v>
          </cell>
          <cell r="AD244">
            <v>0</v>
          </cell>
          <cell r="AE244">
            <v>71</v>
          </cell>
          <cell r="AF244">
            <v>0</v>
          </cell>
          <cell r="AG244">
            <v>71</v>
          </cell>
          <cell r="AH244">
            <v>0</v>
          </cell>
        </row>
        <row r="245">
          <cell r="A245" t="str">
            <v>GJ-05-016-0001</v>
          </cell>
          <cell r="B245" t="str">
            <v>锣刀片</v>
          </cell>
          <cell r="C245" t="str">
            <v>DIA 63X1.2X16X96</v>
          </cell>
          <cell r="D245" t="str">
            <v>片</v>
          </cell>
          <cell r="F245">
            <v>0</v>
          </cell>
          <cell r="H245">
            <v>0</v>
          </cell>
          <cell r="J245">
            <v>0</v>
          </cell>
          <cell r="L245">
            <v>0</v>
          </cell>
          <cell r="N245">
            <v>0</v>
          </cell>
          <cell r="P245">
            <v>0</v>
          </cell>
          <cell r="R245">
            <v>0</v>
          </cell>
          <cell r="T245">
            <v>0</v>
          </cell>
          <cell r="V245">
            <v>0</v>
          </cell>
          <cell r="X245">
            <v>0</v>
          </cell>
          <cell r="Z245">
            <v>0</v>
          </cell>
          <cell r="AB245">
            <v>0</v>
          </cell>
          <cell r="AD245">
            <v>0</v>
          </cell>
          <cell r="AE245">
            <v>28</v>
          </cell>
          <cell r="AF245">
            <v>0</v>
          </cell>
          <cell r="AG245">
            <v>28</v>
          </cell>
          <cell r="AH245">
            <v>0</v>
          </cell>
        </row>
        <row r="246">
          <cell r="A246" t="str">
            <v>GJ-05-017-0001</v>
          </cell>
          <cell r="B246" t="str">
            <v>锣刀片</v>
          </cell>
          <cell r="C246" t="str">
            <v>DIA 63X1.05X16X96</v>
          </cell>
          <cell r="D246" t="str">
            <v>片</v>
          </cell>
          <cell r="F246">
            <v>0</v>
          </cell>
          <cell r="H246">
            <v>0</v>
          </cell>
          <cell r="J246">
            <v>0</v>
          </cell>
          <cell r="L246">
            <v>0</v>
          </cell>
          <cell r="N246">
            <v>0</v>
          </cell>
          <cell r="P246">
            <v>0</v>
          </cell>
          <cell r="R246">
            <v>0</v>
          </cell>
          <cell r="T246">
            <v>0</v>
          </cell>
          <cell r="V246">
            <v>0</v>
          </cell>
          <cell r="X246">
            <v>0</v>
          </cell>
          <cell r="Z246">
            <v>0</v>
          </cell>
          <cell r="AB246">
            <v>0</v>
          </cell>
          <cell r="AD246">
            <v>0</v>
          </cell>
          <cell r="AE246">
            <v>14</v>
          </cell>
          <cell r="AF246">
            <v>0</v>
          </cell>
          <cell r="AG246">
            <v>14</v>
          </cell>
          <cell r="AH246">
            <v>0</v>
          </cell>
        </row>
        <row r="247">
          <cell r="A247" t="str">
            <v>GJ-05-050-0001</v>
          </cell>
          <cell r="B247" t="str">
            <v>锣刀片</v>
          </cell>
          <cell r="C247" t="str">
            <v>DIA 20.0*2.0*8.0*24T</v>
          </cell>
          <cell r="D247" t="str">
            <v>片</v>
          </cell>
          <cell r="F247">
            <v>0</v>
          </cell>
          <cell r="G247">
            <v>20</v>
          </cell>
          <cell r="H247">
            <v>1000</v>
          </cell>
          <cell r="J247">
            <v>0</v>
          </cell>
          <cell r="L247">
            <v>0</v>
          </cell>
          <cell r="N247">
            <v>0</v>
          </cell>
          <cell r="P247">
            <v>0</v>
          </cell>
          <cell r="R247">
            <v>0</v>
          </cell>
          <cell r="T247">
            <v>0</v>
          </cell>
          <cell r="V247">
            <v>0</v>
          </cell>
          <cell r="X247">
            <v>0</v>
          </cell>
          <cell r="Z247">
            <v>0</v>
          </cell>
          <cell r="AB247">
            <v>0</v>
          </cell>
          <cell r="AD247">
            <v>0</v>
          </cell>
          <cell r="AF247">
            <v>0</v>
          </cell>
          <cell r="AG247">
            <v>20</v>
          </cell>
          <cell r="AH247">
            <v>1000</v>
          </cell>
        </row>
        <row r="248">
          <cell r="A248" t="str">
            <v>GJ-05-051-0001</v>
          </cell>
          <cell r="B248" t="str">
            <v>锣刀片</v>
          </cell>
          <cell r="C248" t="str">
            <v>DIA 28.0*2.0*8.0*32T</v>
          </cell>
          <cell r="D248" t="str">
            <v>片</v>
          </cell>
          <cell r="F248">
            <v>0</v>
          </cell>
          <cell r="G248">
            <v>20</v>
          </cell>
          <cell r="H248">
            <v>1192.32</v>
          </cell>
          <cell r="J248">
            <v>0</v>
          </cell>
          <cell r="L248">
            <v>0</v>
          </cell>
          <cell r="N248">
            <v>0</v>
          </cell>
          <cell r="P248">
            <v>0</v>
          </cell>
          <cell r="R248">
            <v>0</v>
          </cell>
          <cell r="T248">
            <v>0</v>
          </cell>
          <cell r="V248">
            <v>0</v>
          </cell>
          <cell r="X248">
            <v>0</v>
          </cell>
          <cell r="Z248">
            <v>0</v>
          </cell>
          <cell r="AB248">
            <v>0</v>
          </cell>
          <cell r="AD248">
            <v>0</v>
          </cell>
          <cell r="AF248">
            <v>0</v>
          </cell>
          <cell r="AG248">
            <v>20</v>
          </cell>
          <cell r="AH248">
            <v>1192.32</v>
          </cell>
        </row>
        <row r="249">
          <cell r="A249" t="str">
            <v>GJ-06-050-0001</v>
          </cell>
          <cell r="B249" t="str">
            <v>INSERT(刀粒)</v>
          </cell>
          <cell r="C249" t="str">
            <v>MGMN300-M PC 230</v>
          </cell>
          <cell r="D249" t="str">
            <v>PCS</v>
          </cell>
          <cell r="F249">
            <v>0</v>
          </cell>
          <cell r="H249">
            <v>0</v>
          </cell>
          <cell r="J249">
            <v>0</v>
          </cell>
          <cell r="L249">
            <v>0</v>
          </cell>
          <cell r="N249">
            <v>0</v>
          </cell>
          <cell r="P249">
            <v>0</v>
          </cell>
          <cell r="R249">
            <v>0</v>
          </cell>
          <cell r="T249">
            <v>0</v>
          </cell>
          <cell r="V249">
            <v>0</v>
          </cell>
          <cell r="X249">
            <v>0</v>
          </cell>
          <cell r="Z249">
            <v>0</v>
          </cell>
          <cell r="AB249">
            <v>0</v>
          </cell>
          <cell r="AD249">
            <v>0</v>
          </cell>
          <cell r="AE249">
            <v>18</v>
          </cell>
          <cell r="AF249">
            <v>0</v>
          </cell>
          <cell r="AG249">
            <v>18</v>
          </cell>
          <cell r="AH249">
            <v>0</v>
          </cell>
        </row>
        <row r="250">
          <cell r="A250" t="str">
            <v>GJ-06-059-0003</v>
          </cell>
          <cell r="B250" t="str">
            <v>INSERT(刀粒)KYOCERA京瓷</v>
          </cell>
          <cell r="C250" t="str">
            <v>TG43R 300 TN60 刀片</v>
          </cell>
          <cell r="D250" t="str">
            <v>PCS</v>
          </cell>
          <cell r="F250">
            <v>0</v>
          </cell>
          <cell r="H250">
            <v>0</v>
          </cell>
          <cell r="J250">
            <v>0</v>
          </cell>
          <cell r="K250">
            <v>50</v>
          </cell>
          <cell r="L250">
            <v>2808.97415</v>
          </cell>
          <cell r="N250">
            <v>0</v>
          </cell>
          <cell r="P250">
            <v>0</v>
          </cell>
          <cell r="Q250">
            <v>8</v>
          </cell>
          <cell r="R250">
            <v>449.43586399999998</v>
          </cell>
          <cell r="T250">
            <v>0</v>
          </cell>
          <cell r="V250">
            <v>0</v>
          </cell>
          <cell r="X250">
            <v>0</v>
          </cell>
          <cell r="Z250">
            <v>0</v>
          </cell>
          <cell r="AB250">
            <v>0</v>
          </cell>
          <cell r="AD250">
            <v>0</v>
          </cell>
          <cell r="AF250">
            <v>0</v>
          </cell>
          <cell r="AG250">
            <v>58</v>
          </cell>
          <cell r="AH250">
            <v>3258.410014</v>
          </cell>
        </row>
        <row r="251">
          <cell r="A251" t="str">
            <v>GJ-06-064-0001</v>
          </cell>
          <cell r="B251" t="str">
            <v>INSERT(刀粒)KYOCERA京瓷</v>
          </cell>
          <cell r="C251" t="str">
            <v>TPGH 090202L TN60</v>
          </cell>
          <cell r="D251" t="str">
            <v>PCS</v>
          </cell>
          <cell r="F251">
            <v>0</v>
          </cell>
          <cell r="H251">
            <v>0</v>
          </cell>
          <cell r="J251">
            <v>0</v>
          </cell>
          <cell r="K251">
            <v>69</v>
          </cell>
          <cell r="L251">
            <v>2001</v>
          </cell>
          <cell r="N251">
            <v>0</v>
          </cell>
          <cell r="P251">
            <v>0</v>
          </cell>
          <cell r="R251">
            <v>0</v>
          </cell>
          <cell r="T251">
            <v>0</v>
          </cell>
          <cell r="V251">
            <v>0</v>
          </cell>
          <cell r="X251">
            <v>0</v>
          </cell>
          <cell r="Z251">
            <v>0</v>
          </cell>
          <cell r="AB251">
            <v>0</v>
          </cell>
          <cell r="AD251">
            <v>0</v>
          </cell>
          <cell r="AF251">
            <v>0</v>
          </cell>
          <cell r="AG251">
            <v>69</v>
          </cell>
          <cell r="AH251">
            <v>2001</v>
          </cell>
        </row>
        <row r="252">
          <cell r="A252" t="str">
            <v>GJ-06-077-0001</v>
          </cell>
          <cell r="B252" t="str">
            <v>INSERT(刀粒)京瓷</v>
          </cell>
          <cell r="C252" t="str">
            <v>TGF32R 050 TC60 刀片</v>
          </cell>
          <cell r="D252" t="str">
            <v>PCS</v>
          </cell>
          <cell r="F252">
            <v>0</v>
          </cell>
          <cell r="H252">
            <v>0</v>
          </cell>
          <cell r="J252">
            <v>0</v>
          </cell>
          <cell r="L252">
            <v>0</v>
          </cell>
          <cell r="N252">
            <v>0</v>
          </cell>
          <cell r="P252">
            <v>0</v>
          </cell>
          <cell r="R252">
            <v>0</v>
          </cell>
          <cell r="T252">
            <v>0</v>
          </cell>
          <cell r="V252">
            <v>0</v>
          </cell>
          <cell r="W252">
            <v>5</v>
          </cell>
          <cell r="X252">
            <v>260.68</v>
          </cell>
          <cell r="Z252">
            <v>0</v>
          </cell>
          <cell r="AB252">
            <v>0</v>
          </cell>
          <cell r="AD252">
            <v>0</v>
          </cell>
          <cell r="AF252">
            <v>0</v>
          </cell>
          <cell r="AG252">
            <v>5</v>
          </cell>
          <cell r="AH252">
            <v>260.68</v>
          </cell>
        </row>
        <row r="253">
          <cell r="A253" t="str">
            <v>GJ-06-083-0001</v>
          </cell>
          <cell r="B253" t="str">
            <v>INSERT(刀粒)</v>
          </cell>
          <cell r="C253" t="str">
            <v>VARGUS 3ER 1.25 IS0 VKX</v>
          </cell>
          <cell r="D253" t="str">
            <v>PCS</v>
          </cell>
          <cell r="F253">
            <v>0</v>
          </cell>
          <cell r="H253">
            <v>0</v>
          </cell>
          <cell r="J253">
            <v>0</v>
          </cell>
          <cell r="L253">
            <v>0</v>
          </cell>
          <cell r="N253">
            <v>0</v>
          </cell>
          <cell r="P253">
            <v>0</v>
          </cell>
          <cell r="R253">
            <v>0</v>
          </cell>
          <cell r="S253">
            <v>30</v>
          </cell>
          <cell r="T253">
            <v>1256.4099900000001</v>
          </cell>
          <cell r="V253">
            <v>0</v>
          </cell>
          <cell r="X253">
            <v>0</v>
          </cell>
          <cell r="Z253">
            <v>0</v>
          </cell>
          <cell r="AB253">
            <v>0</v>
          </cell>
          <cell r="AD253">
            <v>0</v>
          </cell>
          <cell r="AF253">
            <v>0</v>
          </cell>
          <cell r="AG253">
            <v>30</v>
          </cell>
          <cell r="AH253">
            <v>1256.4099900000001</v>
          </cell>
        </row>
        <row r="254">
          <cell r="A254" t="str">
            <v>GJ-06-083-0003</v>
          </cell>
          <cell r="B254" t="str">
            <v>INSERT(刀粒)</v>
          </cell>
          <cell r="C254" t="str">
            <v>VARGUS 3ER 1.5 ISO VKX</v>
          </cell>
          <cell r="D254" t="str">
            <v>PCS</v>
          </cell>
          <cell r="F254">
            <v>0</v>
          </cell>
          <cell r="H254">
            <v>0</v>
          </cell>
          <cell r="J254">
            <v>0</v>
          </cell>
          <cell r="K254">
            <v>7</v>
          </cell>
          <cell r="L254">
            <v>293.16000000000003</v>
          </cell>
          <cell r="N254">
            <v>0</v>
          </cell>
          <cell r="P254">
            <v>0</v>
          </cell>
          <cell r="R254">
            <v>0</v>
          </cell>
          <cell r="T254">
            <v>0</v>
          </cell>
          <cell r="V254">
            <v>0</v>
          </cell>
          <cell r="X254">
            <v>0</v>
          </cell>
          <cell r="Z254">
            <v>0</v>
          </cell>
          <cell r="AB254">
            <v>0</v>
          </cell>
          <cell r="AD254">
            <v>0</v>
          </cell>
          <cell r="AF254">
            <v>0</v>
          </cell>
          <cell r="AG254">
            <v>7</v>
          </cell>
          <cell r="AH254">
            <v>293.16000000000003</v>
          </cell>
        </row>
        <row r="255">
          <cell r="A255" t="str">
            <v>GJ-07-016-0001</v>
          </cell>
          <cell r="B255" t="str">
            <v>HOLDER(刀把)</v>
          </cell>
          <cell r="C255" t="str">
            <v>MGEHR 2020-3</v>
          </cell>
          <cell r="D255" t="str">
            <v>把</v>
          </cell>
          <cell r="F255">
            <v>0</v>
          </cell>
          <cell r="H255">
            <v>0</v>
          </cell>
          <cell r="J255">
            <v>0</v>
          </cell>
          <cell r="L255">
            <v>0</v>
          </cell>
          <cell r="N255">
            <v>0</v>
          </cell>
          <cell r="P255">
            <v>0</v>
          </cell>
          <cell r="R255">
            <v>0</v>
          </cell>
          <cell r="T255">
            <v>0</v>
          </cell>
          <cell r="V255">
            <v>0</v>
          </cell>
          <cell r="X255">
            <v>0</v>
          </cell>
          <cell r="Z255">
            <v>0</v>
          </cell>
          <cell r="AB255">
            <v>0</v>
          </cell>
          <cell r="AD255">
            <v>0</v>
          </cell>
          <cell r="AE255">
            <v>12</v>
          </cell>
          <cell r="AF255">
            <v>0</v>
          </cell>
          <cell r="AG255">
            <v>12</v>
          </cell>
          <cell r="AH255">
            <v>0</v>
          </cell>
        </row>
        <row r="256">
          <cell r="A256" t="str">
            <v>GJ-08-013-0001</v>
          </cell>
          <cell r="B256" t="str">
            <v>THREAD DIE SET(滚牙轮)</v>
          </cell>
          <cell r="C256" t="str">
            <v>131*34*20 3T M12X1.0（1套2片）</v>
          </cell>
          <cell r="D256" t="str">
            <v>SET</v>
          </cell>
          <cell r="F256">
            <v>0</v>
          </cell>
          <cell r="H256">
            <v>0</v>
          </cell>
          <cell r="I256">
            <v>2</v>
          </cell>
          <cell r="J256">
            <v>3653.85</v>
          </cell>
          <cell r="L256">
            <v>0</v>
          </cell>
          <cell r="N256">
            <v>0</v>
          </cell>
          <cell r="P256">
            <v>0</v>
          </cell>
          <cell r="R256">
            <v>0</v>
          </cell>
          <cell r="T256">
            <v>0</v>
          </cell>
          <cell r="V256">
            <v>0</v>
          </cell>
          <cell r="X256">
            <v>0</v>
          </cell>
          <cell r="Z256">
            <v>0</v>
          </cell>
          <cell r="AB256">
            <v>0</v>
          </cell>
          <cell r="AD256">
            <v>0</v>
          </cell>
          <cell r="AF256">
            <v>0</v>
          </cell>
          <cell r="AG256">
            <v>2</v>
          </cell>
          <cell r="AH256">
            <v>3653.85</v>
          </cell>
        </row>
        <row r="257">
          <cell r="A257" t="str">
            <v>GJ-08-015-0002</v>
          </cell>
          <cell r="B257" t="str">
            <v>THREAD DIE SET(滚牙轮)</v>
          </cell>
          <cell r="C257" t="str">
            <v>DIA 131*54*20 M10*1.5（1套2片）</v>
          </cell>
          <cell r="D257" t="str">
            <v>SET</v>
          </cell>
          <cell r="F257">
            <v>0</v>
          </cell>
          <cell r="H257">
            <v>0</v>
          </cell>
          <cell r="I257">
            <v>1</v>
          </cell>
          <cell r="J257">
            <v>1826.92</v>
          </cell>
          <cell r="L257">
            <v>0</v>
          </cell>
          <cell r="N257">
            <v>0</v>
          </cell>
          <cell r="P257">
            <v>0</v>
          </cell>
          <cell r="R257">
            <v>0</v>
          </cell>
          <cell r="T257">
            <v>0</v>
          </cell>
          <cell r="V257">
            <v>0</v>
          </cell>
          <cell r="X257">
            <v>0</v>
          </cell>
          <cell r="Z257">
            <v>0</v>
          </cell>
          <cell r="AB257">
            <v>0</v>
          </cell>
          <cell r="AD257">
            <v>0</v>
          </cell>
          <cell r="AF257">
            <v>0</v>
          </cell>
          <cell r="AG257">
            <v>1</v>
          </cell>
          <cell r="AH257">
            <v>1826.92</v>
          </cell>
        </row>
        <row r="258">
          <cell r="A258" t="str">
            <v>GJ-08-019-0002</v>
          </cell>
          <cell r="B258" t="str">
            <v>THREAD DIE SET(滚牙轮)</v>
          </cell>
          <cell r="C258" t="str">
            <v>3T DIA 131*54*20 P0.8(1套2片)</v>
          </cell>
          <cell r="D258" t="str">
            <v>SET</v>
          </cell>
          <cell r="F258">
            <v>0</v>
          </cell>
          <cell r="G258">
            <v>2</v>
          </cell>
          <cell r="H258">
            <v>3653.85</v>
          </cell>
          <cell r="J258">
            <v>0</v>
          </cell>
          <cell r="L258">
            <v>0</v>
          </cell>
          <cell r="N258">
            <v>0</v>
          </cell>
          <cell r="P258">
            <v>0</v>
          </cell>
          <cell r="R258">
            <v>0</v>
          </cell>
          <cell r="T258">
            <v>0</v>
          </cell>
          <cell r="V258">
            <v>0</v>
          </cell>
          <cell r="X258">
            <v>0</v>
          </cell>
          <cell r="Z258">
            <v>0</v>
          </cell>
          <cell r="AB258">
            <v>0</v>
          </cell>
          <cell r="AD258">
            <v>0</v>
          </cell>
          <cell r="AF258">
            <v>0</v>
          </cell>
          <cell r="AG258">
            <v>2</v>
          </cell>
          <cell r="AH258">
            <v>3653.85</v>
          </cell>
        </row>
        <row r="259">
          <cell r="A259" t="str">
            <v>GJ-08-021-0002</v>
          </cell>
          <cell r="B259" t="str">
            <v>THREAD DIE SET(滚牙轮)</v>
          </cell>
          <cell r="C259" t="str">
            <v>3T DIA 100*50*15 U6-32 (1套2片)</v>
          </cell>
          <cell r="D259" t="str">
            <v>SET</v>
          </cell>
          <cell r="F259">
            <v>0</v>
          </cell>
          <cell r="H259">
            <v>0</v>
          </cell>
          <cell r="I259">
            <v>4</v>
          </cell>
          <cell r="J259">
            <v>4615.3900000000003</v>
          </cell>
          <cell r="L259">
            <v>0</v>
          </cell>
          <cell r="N259">
            <v>0</v>
          </cell>
          <cell r="P259">
            <v>0</v>
          </cell>
          <cell r="R259">
            <v>0</v>
          </cell>
          <cell r="T259">
            <v>0</v>
          </cell>
          <cell r="V259">
            <v>0</v>
          </cell>
          <cell r="X259">
            <v>0</v>
          </cell>
          <cell r="Z259">
            <v>0</v>
          </cell>
          <cell r="AB259">
            <v>0</v>
          </cell>
          <cell r="AD259">
            <v>0</v>
          </cell>
          <cell r="AF259">
            <v>0</v>
          </cell>
          <cell r="AG259">
            <v>4</v>
          </cell>
          <cell r="AH259">
            <v>4615.3900000000003</v>
          </cell>
        </row>
        <row r="260">
          <cell r="A260" t="str">
            <v>GJ-08-025-0001</v>
          </cell>
          <cell r="B260" t="str">
            <v>THREAD DIE SET(滚牙轮)</v>
          </cell>
          <cell r="C260" t="str">
            <v>3T DIA 131X40LX54 M12X1.75P (1套2片)</v>
          </cell>
          <cell r="D260" t="str">
            <v>SET</v>
          </cell>
          <cell r="F260">
            <v>0</v>
          </cell>
          <cell r="H260">
            <v>0</v>
          </cell>
          <cell r="I260">
            <v>1</v>
          </cell>
          <cell r="J260">
            <v>2115.38</v>
          </cell>
          <cell r="L260">
            <v>0</v>
          </cell>
          <cell r="N260">
            <v>0</v>
          </cell>
          <cell r="P260">
            <v>0</v>
          </cell>
          <cell r="R260">
            <v>0</v>
          </cell>
          <cell r="T260">
            <v>0</v>
          </cell>
          <cell r="V260">
            <v>0</v>
          </cell>
          <cell r="X260">
            <v>0</v>
          </cell>
          <cell r="Z260">
            <v>0</v>
          </cell>
          <cell r="AB260">
            <v>0</v>
          </cell>
          <cell r="AD260">
            <v>0</v>
          </cell>
          <cell r="AF260">
            <v>0</v>
          </cell>
          <cell r="AG260">
            <v>1</v>
          </cell>
          <cell r="AH260">
            <v>2115.38</v>
          </cell>
        </row>
        <row r="261">
          <cell r="A261" t="str">
            <v>GJ-16-002-0003</v>
          </cell>
          <cell r="B261" t="str">
            <v>METALLOGRAPHY SAND PAPER(金相砂纸)</v>
          </cell>
          <cell r="C261" t="str">
            <v>P1200</v>
          </cell>
          <cell r="D261" t="str">
            <v>张</v>
          </cell>
          <cell r="F261">
            <v>0</v>
          </cell>
          <cell r="H261">
            <v>0</v>
          </cell>
          <cell r="J261">
            <v>0</v>
          </cell>
          <cell r="L261">
            <v>0</v>
          </cell>
          <cell r="N261">
            <v>0</v>
          </cell>
          <cell r="P261">
            <v>0</v>
          </cell>
          <cell r="R261">
            <v>0</v>
          </cell>
          <cell r="T261">
            <v>0</v>
          </cell>
          <cell r="V261">
            <v>0</v>
          </cell>
          <cell r="X261">
            <v>0</v>
          </cell>
          <cell r="Z261">
            <v>0</v>
          </cell>
          <cell r="AB261">
            <v>0</v>
          </cell>
          <cell r="AC261">
            <v>29</v>
          </cell>
          <cell r="AD261">
            <v>24.790012000000001</v>
          </cell>
          <cell r="AF261">
            <v>0</v>
          </cell>
          <cell r="AG261">
            <v>29</v>
          </cell>
          <cell r="AH261">
            <v>24.790012000000001</v>
          </cell>
        </row>
        <row r="262">
          <cell r="A262" t="str">
            <v>GJ-16-002-0004</v>
          </cell>
          <cell r="B262" t="str">
            <v>METALLOGRAPHY SAND PAPER(金相砂纸)</v>
          </cell>
          <cell r="C262" t="str">
            <v>P400</v>
          </cell>
          <cell r="D262" t="str">
            <v>张</v>
          </cell>
          <cell r="F262">
            <v>0</v>
          </cell>
          <cell r="H262">
            <v>0</v>
          </cell>
          <cell r="J262">
            <v>0</v>
          </cell>
          <cell r="L262">
            <v>0</v>
          </cell>
          <cell r="N262">
            <v>0</v>
          </cell>
          <cell r="P262">
            <v>0</v>
          </cell>
          <cell r="R262">
            <v>0</v>
          </cell>
          <cell r="T262">
            <v>0</v>
          </cell>
          <cell r="V262">
            <v>0</v>
          </cell>
          <cell r="X262">
            <v>0</v>
          </cell>
          <cell r="Z262">
            <v>0</v>
          </cell>
          <cell r="AB262">
            <v>0</v>
          </cell>
          <cell r="AC262">
            <v>40</v>
          </cell>
          <cell r="AD262">
            <v>38.094439999999999</v>
          </cell>
          <cell r="AE262">
            <v>265</v>
          </cell>
          <cell r="AF262">
            <v>252.375665</v>
          </cell>
          <cell r="AG262">
            <v>305</v>
          </cell>
          <cell r="AH262">
            <v>290.47010499999999</v>
          </cell>
        </row>
        <row r="263">
          <cell r="A263" t="str">
            <v>GJ-16-004-0001</v>
          </cell>
          <cell r="B263" t="str">
            <v>EMERY CLOTH(砂布)</v>
          </cell>
          <cell r="C263" t="str">
            <v>0 #</v>
          </cell>
          <cell r="D263" t="str">
            <v>张</v>
          </cell>
          <cell r="F263">
            <v>0</v>
          </cell>
          <cell r="H263">
            <v>0</v>
          </cell>
          <cell r="J263">
            <v>0</v>
          </cell>
          <cell r="L263">
            <v>0</v>
          </cell>
          <cell r="N263">
            <v>0</v>
          </cell>
          <cell r="P263">
            <v>0</v>
          </cell>
          <cell r="Q263">
            <v>1</v>
          </cell>
          <cell r="R263">
            <v>1.1000000000000001</v>
          </cell>
          <cell r="T263">
            <v>0</v>
          </cell>
          <cell r="V263">
            <v>0</v>
          </cell>
          <cell r="X263">
            <v>0</v>
          </cell>
          <cell r="Z263">
            <v>0</v>
          </cell>
          <cell r="AB263">
            <v>0</v>
          </cell>
          <cell r="AD263">
            <v>0</v>
          </cell>
          <cell r="AF263">
            <v>0</v>
          </cell>
          <cell r="AG263">
            <v>1</v>
          </cell>
          <cell r="AH263">
            <v>1.1000000000000001</v>
          </cell>
        </row>
        <row r="264">
          <cell r="A264" t="str">
            <v>GJ-18-003-0001</v>
          </cell>
          <cell r="B264" t="str">
            <v>胶辘</v>
          </cell>
          <cell r="C264" t="str">
            <v>DIA 90x16x15 粒度 120  毛径 0.55</v>
          </cell>
          <cell r="D264" t="str">
            <v>PCS</v>
          </cell>
          <cell r="F264">
            <v>0</v>
          </cell>
          <cell r="G264">
            <v>984</v>
          </cell>
          <cell r="H264">
            <v>35116.659608000002</v>
          </cell>
          <cell r="J264">
            <v>0</v>
          </cell>
          <cell r="L264">
            <v>0</v>
          </cell>
          <cell r="N264">
            <v>0</v>
          </cell>
          <cell r="P264">
            <v>0</v>
          </cell>
          <cell r="R264">
            <v>0</v>
          </cell>
          <cell r="T264">
            <v>0</v>
          </cell>
          <cell r="V264">
            <v>0</v>
          </cell>
          <cell r="X264">
            <v>0</v>
          </cell>
          <cell r="Z264">
            <v>0</v>
          </cell>
          <cell r="AB264">
            <v>0</v>
          </cell>
          <cell r="AD264">
            <v>0</v>
          </cell>
          <cell r="AF264">
            <v>0</v>
          </cell>
          <cell r="AG264">
            <v>984</v>
          </cell>
          <cell r="AH264">
            <v>35116.659608000002</v>
          </cell>
        </row>
        <row r="265">
          <cell r="A265" t="str">
            <v>GJ-19-003-0003</v>
          </cell>
          <cell r="B265" t="str">
            <v>NYLON MINIATURE BRUSH(尼龙毛扫)</v>
          </cell>
          <cell r="C265" t="str">
            <v>0.125</v>
          </cell>
          <cell r="D265" t="str">
            <v>PCS</v>
          </cell>
          <cell r="F265">
            <v>0</v>
          </cell>
          <cell r="H265">
            <v>0</v>
          </cell>
          <cell r="J265">
            <v>0</v>
          </cell>
          <cell r="L265">
            <v>0</v>
          </cell>
          <cell r="N265">
            <v>0</v>
          </cell>
          <cell r="P265">
            <v>0</v>
          </cell>
          <cell r="R265">
            <v>0</v>
          </cell>
          <cell r="T265">
            <v>0</v>
          </cell>
          <cell r="V265">
            <v>0</v>
          </cell>
          <cell r="X265">
            <v>0</v>
          </cell>
          <cell r="Z265">
            <v>0</v>
          </cell>
          <cell r="AB265">
            <v>0</v>
          </cell>
          <cell r="AD265">
            <v>0</v>
          </cell>
          <cell r="AE265">
            <v>171</v>
          </cell>
          <cell r="AF265">
            <v>0</v>
          </cell>
          <cell r="AG265">
            <v>171</v>
          </cell>
          <cell r="AH265">
            <v>0</v>
          </cell>
        </row>
        <row r="266">
          <cell r="A266" t="str">
            <v>GJ-19-006-0025</v>
          </cell>
          <cell r="B266" t="str">
            <v>尼龙管子刷  0.08尼龙</v>
          </cell>
          <cell r="C266" t="str">
            <v>DIA 10*45*125(mm)</v>
          </cell>
          <cell r="D266" t="str">
            <v>支</v>
          </cell>
          <cell r="E266">
            <v>10</v>
          </cell>
          <cell r="F266">
            <v>128.21</v>
          </cell>
          <cell r="H266">
            <v>0</v>
          </cell>
          <cell r="J266">
            <v>0</v>
          </cell>
          <cell r="L266">
            <v>0</v>
          </cell>
          <cell r="N266">
            <v>0</v>
          </cell>
          <cell r="P266">
            <v>0</v>
          </cell>
          <cell r="R266">
            <v>0</v>
          </cell>
          <cell r="T266">
            <v>0</v>
          </cell>
          <cell r="V266">
            <v>0</v>
          </cell>
          <cell r="X266">
            <v>0</v>
          </cell>
          <cell r="Z266">
            <v>0</v>
          </cell>
          <cell r="AB266">
            <v>0</v>
          </cell>
          <cell r="AD266">
            <v>0</v>
          </cell>
          <cell r="AF266">
            <v>0</v>
          </cell>
          <cell r="AG266">
            <v>10</v>
          </cell>
          <cell r="AH266">
            <v>128.21</v>
          </cell>
        </row>
        <row r="267">
          <cell r="A267" t="str">
            <v>GJ-20-001-0001</v>
          </cell>
          <cell r="B267" t="str">
            <v>WEDGE BEL TS (皮带)</v>
          </cell>
          <cell r="C267" t="str">
            <v>磨刀机皮带</v>
          </cell>
          <cell r="D267" t="str">
            <v>条</v>
          </cell>
          <cell r="F267">
            <v>0</v>
          </cell>
          <cell r="H267">
            <v>0</v>
          </cell>
          <cell r="J267">
            <v>0</v>
          </cell>
          <cell r="L267">
            <v>0</v>
          </cell>
          <cell r="N267">
            <v>0</v>
          </cell>
          <cell r="P267">
            <v>0</v>
          </cell>
          <cell r="R267">
            <v>0</v>
          </cell>
          <cell r="T267">
            <v>0</v>
          </cell>
          <cell r="V267">
            <v>0</v>
          </cell>
          <cell r="X267">
            <v>0</v>
          </cell>
          <cell r="Z267">
            <v>0</v>
          </cell>
          <cell r="AB267">
            <v>0</v>
          </cell>
          <cell r="AD267">
            <v>0</v>
          </cell>
          <cell r="AE267">
            <v>40</v>
          </cell>
          <cell r="AF267">
            <v>0</v>
          </cell>
          <cell r="AG267">
            <v>40</v>
          </cell>
          <cell r="AH267">
            <v>0</v>
          </cell>
        </row>
        <row r="268">
          <cell r="A268" t="str">
            <v>GJ-20-002-0001</v>
          </cell>
          <cell r="B268" t="str">
            <v>WEDGE BEL TS (皮带)</v>
          </cell>
          <cell r="C268" t="str">
            <v>6N 6657 DF 2：P：6：4</v>
          </cell>
          <cell r="D268" t="str">
            <v>条</v>
          </cell>
          <cell r="F268">
            <v>0</v>
          </cell>
          <cell r="H268">
            <v>0</v>
          </cell>
          <cell r="J268">
            <v>0</v>
          </cell>
          <cell r="L268">
            <v>0</v>
          </cell>
          <cell r="N268">
            <v>0</v>
          </cell>
          <cell r="P268">
            <v>0</v>
          </cell>
          <cell r="R268">
            <v>0</v>
          </cell>
          <cell r="T268">
            <v>0</v>
          </cell>
          <cell r="V268">
            <v>0</v>
          </cell>
          <cell r="X268">
            <v>0</v>
          </cell>
          <cell r="Z268">
            <v>0</v>
          </cell>
          <cell r="AB268">
            <v>0</v>
          </cell>
          <cell r="AD268">
            <v>0</v>
          </cell>
          <cell r="AE268">
            <v>5</v>
          </cell>
          <cell r="AF268">
            <v>0</v>
          </cell>
          <cell r="AG268">
            <v>5</v>
          </cell>
          <cell r="AH268">
            <v>0</v>
          </cell>
        </row>
        <row r="269">
          <cell r="A269" t="str">
            <v>GJ-20-002-0002</v>
          </cell>
          <cell r="B269" t="str">
            <v>WEDGE BEL TS (皮带)</v>
          </cell>
          <cell r="C269" t="str">
            <v>6N 6657 DF 3：N：11：6</v>
          </cell>
          <cell r="D269" t="str">
            <v>条</v>
          </cell>
          <cell r="F269">
            <v>0</v>
          </cell>
          <cell r="H269">
            <v>0</v>
          </cell>
          <cell r="J269">
            <v>0</v>
          </cell>
          <cell r="L269">
            <v>0</v>
          </cell>
          <cell r="N269">
            <v>0</v>
          </cell>
          <cell r="P269">
            <v>0</v>
          </cell>
          <cell r="R269">
            <v>0</v>
          </cell>
          <cell r="T269">
            <v>0</v>
          </cell>
          <cell r="V269">
            <v>0</v>
          </cell>
          <cell r="X269">
            <v>0</v>
          </cell>
          <cell r="Z269">
            <v>0</v>
          </cell>
          <cell r="AB269">
            <v>0</v>
          </cell>
          <cell r="AD269">
            <v>0</v>
          </cell>
          <cell r="AE269">
            <v>6</v>
          </cell>
          <cell r="AF269">
            <v>0</v>
          </cell>
          <cell r="AG269">
            <v>6</v>
          </cell>
          <cell r="AH269">
            <v>0</v>
          </cell>
        </row>
        <row r="270">
          <cell r="A270" t="str">
            <v>GJ-20-002-0003</v>
          </cell>
          <cell r="B270" t="str">
            <v>WEDGE BEL TS (皮带)</v>
          </cell>
          <cell r="C270" t="str">
            <v>6N 6657 DF 4：P：6：3</v>
          </cell>
          <cell r="D270" t="str">
            <v>条</v>
          </cell>
          <cell r="F270">
            <v>0</v>
          </cell>
          <cell r="H270">
            <v>0</v>
          </cell>
          <cell r="J270">
            <v>0</v>
          </cell>
          <cell r="L270">
            <v>0</v>
          </cell>
          <cell r="N270">
            <v>0</v>
          </cell>
          <cell r="P270">
            <v>0</v>
          </cell>
          <cell r="R270">
            <v>0</v>
          </cell>
          <cell r="T270">
            <v>0</v>
          </cell>
          <cell r="V270">
            <v>0</v>
          </cell>
          <cell r="X270">
            <v>0</v>
          </cell>
          <cell r="Z270">
            <v>0</v>
          </cell>
          <cell r="AB270">
            <v>0</v>
          </cell>
          <cell r="AD270">
            <v>0</v>
          </cell>
          <cell r="AE270">
            <v>2</v>
          </cell>
          <cell r="AF270">
            <v>0</v>
          </cell>
          <cell r="AG270">
            <v>2</v>
          </cell>
          <cell r="AH270">
            <v>0</v>
          </cell>
        </row>
        <row r="271">
          <cell r="A271" t="str">
            <v>GJ-20-002-0004</v>
          </cell>
          <cell r="B271" t="str">
            <v>WEDGE BEL TS (皮带)</v>
          </cell>
          <cell r="C271" t="str">
            <v>A-1350</v>
          </cell>
          <cell r="D271" t="str">
            <v>条</v>
          </cell>
          <cell r="F271">
            <v>0</v>
          </cell>
          <cell r="H271">
            <v>0</v>
          </cell>
          <cell r="J271">
            <v>0</v>
          </cell>
          <cell r="L271">
            <v>0</v>
          </cell>
          <cell r="N271">
            <v>0</v>
          </cell>
          <cell r="P271">
            <v>0</v>
          </cell>
          <cell r="R271">
            <v>0</v>
          </cell>
          <cell r="T271">
            <v>0</v>
          </cell>
          <cell r="V271">
            <v>0</v>
          </cell>
          <cell r="X271">
            <v>0</v>
          </cell>
          <cell r="Z271">
            <v>0</v>
          </cell>
          <cell r="AB271">
            <v>0</v>
          </cell>
          <cell r="AD271">
            <v>0</v>
          </cell>
          <cell r="AE271">
            <v>1</v>
          </cell>
          <cell r="AF271">
            <v>0</v>
          </cell>
          <cell r="AG271">
            <v>1</v>
          </cell>
          <cell r="AH271">
            <v>0</v>
          </cell>
        </row>
        <row r="272">
          <cell r="A272" t="str">
            <v>GJ-20-002-0006</v>
          </cell>
          <cell r="B272" t="str">
            <v>WEDGE BEL TS (皮带)</v>
          </cell>
          <cell r="C272" t="str">
            <v>A-1450</v>
          </cell>
          <cell r="D272" t="str">
            <v>条</v>
          </cell>
          <cell r="F272">
            <v>0</v>
          </cell>
          <cell r="H272">
            <v>0</v>
          </cell>
          <cell r="J272">
            <v>0</v>
          </cell>
          <cell r="L272">
            <v>0</v>
          </cell>
          <cell r="N272">
            <v>0</v>
          </cell>
          <cell r="P272">
            <v>0</v>
          </cell>
          <cell r="R272">
            <v>0</v>
          </cell>
          <cell r="T272">
            <v>0</v>
          </cell>
          <cell r="V272">
            <v>0</v>
          </cell>
          <cell r="X272">
            <v>0</v>
          </cell>
          <cell r="Z272">
            <v>0</v>
          </cell>
          <cell r="AB272">
            <v>0</v>
          </cell>
          <cell r="AD272">
            <v>0</v>
          </cell>
          <cell r="AE272">
            <v>1</v>
          </cell>
          <cell r="AF272">
            <v>0</v>
          </cell>
          <cell r="AG272">
            <v>1</v>
          </cell>
          <cell r="AH272">
            <v>0</v>
          </cell>
        </row>
        <row r="273">
          <cell r="A273" t="str">
            <v>GJ-20-002-0007</v>
          </cell>
          <cell r="B273" t="str">
            <v>WEDGE BEL TS (皮带)</v>
          </cell>
          <cell r="C273" t="str">
            <v>A-1800</v>
          </cell>
          <cell r="D273" t="str">
            <v>条</v>
          </cell>
          <cell r="F273">
            <v>0</v>
          </cell>
          <cell r="H273">
            <v>0</v>
          </cell>
          <cell r="J273">
            <v>0</v>
          </cell>
          <cell r="L273">
            <v>0</v>
          </cell>
          <cell r="N273">
            <v>0</v>
          </cell>
          <cell r="P273">
            <v>0</v>
          </cell>
          <cell r="R273">
            <v>0</v>
          </cell>
          <cell r="T273">
            <v>0</v>
          </cell>
          <cell r="V273">
            <v>0</v>
          </cell>
          <cell r="X273">
            <v>0</v>
          </cell>
          <cell r="Z273">
            <v>0</v>
          </cell>
          <cell r="AB273">
            <v>0</v>
          </cell>
          <cell r="AD273">
            <v>0</v>
          </cell>
          <cell r="AE273">
            <v>1</v>
          </cell>
          <cell r="AF273">
            <v>0</v>
          </cell>
          <cell r="AG273">
            <v>1</v>
          </cell>
          <cell r="AH273">
            <v>0</v>
          </cell>
        </row>
        <row r="274">
          <cell r="A274" t="str">
            <v>GJ-20-002-0008</v>
          </cell>
          <cell r="B274" t="str">
            <v>WEDGE BEL TS (皮带)</v>
          </cell>
          <cell r="C274" t="str">
            <v>A-18</v>
          </cell>
          <cell r="D274" t="str">
            <v>条</v>
          </cell>
          <cell r="F274">
            <v>0</v>
          </cell>
          <cell r="H274">
            <v>0</v>
          </cell>
          <cell r="J274">
            <v>0</v>
          </cell>
          <cell r="L274">
            <v>0</v>
          </cell>
          <cell r="N274">
            <v>0</v>
          </cell>
          <cell r="P274">
            <v>0</v>
          </cell>
          <cell r="R274">
            <v>0</v>
          </cell>
          <cell r="T274">
            <v>0</v>
          </cell>
          <cell r="V274">
            <v>0</v>
          </cell>
          <cell r="X274">
            <v>0</v>
          </cell>
          <cell r="Z274">
            <v>0</v>
          </cell>
          <cell r="AB274">
            <v>0</v>
          </cell>
          <cell r="AD274">
            <v>0</v>
          </cell>
          <cell r="AE274">
            <v>5</v>
          </cell>
          <cell r="AF274">
            <v>0</v>
          </cell>
          <cell r="AG274">
            <v>5</v>
          </cell>
          <cell r="AH274">
            <v>0</v>
          </cell>
        </row>
        <row r="275">
          <cell r="A275" t="str">
            <v>GJ-20-002-0011</v>
          </cell>
          <cell r="B275" t="str">
            <v>WEDGE BEL TS (皮带)</v>
          </cell>
          <cell r="C275" t="str">
            <v>A-30</v>
          </cell>
          <cell r="D275" t="str">
            <v>条</v>
          </cell>
          <cell r="F275">
            <v>0</v>
          </cell>
          <cell r="H275">
            <v>0</v>
          </cell>
          <cell r="J275">
            <v>0</v>
          </cell>
          <cell r="L275">
            <v>0</v>
          </cell>
          <cell r="N275">
            <v>0</v>
          </cell>
          <cell r="P275">
            <v>0</v>
          </cell>
          <cell r="R275">
            <v>0</v>
          </cell>
          <cell r="T275">
            <v>0</v>
          </cell>
          <cell r="V275">
            <v>0</v>
          </cell>
          <cell r="X275">
            <v>0</v>
          </cell>
          <cell r="Z275">
            <v>0</v>
          </cell>
          <cell r="AB275">
            <v>0</v>
          </cell>
          <cell r="AC275">
            <v>4</v>
          </cell>
          <cell r="AD275">
            <v>46.15</v>
          </cell>
          <cell r="AF275">
            <v>0</v>
          </cell>
          <cell r="AG275">
            <v>4</v>
          </cell>
          <cell r="AH275">
            <v>46.15</v>
          </cell>
        </row>
        <row r="276">
          <cell r="A276" t="str">
            <v>GJ-20-002-0038</v>
          </cell>
          <cell r="B276" t="str">
            <v>WEDGE BEL TS (皮带)</v>
          </cell>
          <cell r="C276" t="str">
            <v>0-550</v>
          </cell>
          <cell r="D276" t="str">
            <v>条</v>
          </cell>
          <cell r="F276">
            <v>0</v>
          </cell>
          <cell r="H276">
            <v>0</v>
          </cell>
          <cell r="J276">
            <v>0</v>
          </cell>
          <cell r="L276">
            <v>0</v>
          </cell>
          <cell r="N276">
            <v>0</v>
          </cell>
          <cell r="P276">
            <v>0</v>
          </cell>
          <cell r="R276">
            <v>0</v>
          </cell>
          <cell r="T276">
            <v>0</v>
          </cell>
          <cell r="V276">
            <v>0</v>
          </cell>
          <cell r="X276">
            <v>0</v>
          </cell>
          <cell r="Z276">
            <v>0</v>
          </cell>
          <cell r="AB276">
            <v>0</v>
          </cell>
          <cell r="AD276">
            <v>0</v>
          </cell>
          <cell r="AE276">
            <v>1</v>
          </cell>
          <cell r="AF276">
            <v>0</v>
          </cell>
          <cell r="AG276">
            <v>1</v>
          </cell>
          <cell r="AH276">
            <v>0</v>
          </cell>
        </row>
        <row r="277">
          <cell r="A277" t="str">
            <v>GJ-20-002-0039</v>
          </cell>
          <cell r="B277" t="str">
            <v>WEDGE BEL TS (皮带)</v>
          </cell>
          <cell r="C277" t="str">
            <v>0-600</v>
          </cell>
          <cell r="D277" t="str">
            <v>条</v>
          </cell>
          <cell r="F277">
            <v>0</v>
          </cell>
          <cell r="H277">
            <v>0</v>
          </cell>
          <cell r="J277">
            <v>0</v>
          </cell>
          <cell r="L277">
            <v>0</v>
          </cell>
          <cell r="N277">
            <v>0</v>
          </cell>
          <cell r="P277">
            <v>0</v>
          </cell>
          <cell r="R277">
            <v>0</v>
          </cell>
          <cell r="T277">
            <v>0</v>
          </cell>
          <cell r="V277">
            <v>0</v>
          </cell>
          <cell r="X277">
            <v>0</v>
          </cell>
          <cell r="Z277">
            <v>0</v>
          </cell>
          <cell r="AB277">
            <v>0</v>
          </cell>
          <cell r="AD277">
            <v>0</v>
          </cell>
          <cell r="AE277">
            <v>1</v>
          </cell>
          <cell r="AF277">
            <v>0</v>
          </cell>
          <cell r="AG277">
            <v>1</v>
          </cell>
          <cell r="AH277">
            <v>0</v>
          </cell>
        </row>
        <row r="278">
          <cell r="A278" t="str">
            <v>GJ-20-002-0040</v>
          </cell>
          <cell r="B278" t="str">
            <v>WEDGE BEL TS (皮带)</v>
          </cell>
          <cell r="C278" t="str">
            <v>0-700</v>
          </cell>
          <cell r="D278" t="str">
            <v>条</v>
          </cell>
          <cell r="F278">
            <v>0</v>
          </cell>
          <cell r="H278">
            <v>0</v>
          </cell>
          <cell r="J278">
            <v>0</v>
          </cell>
          <cell r="L278">
            <v>0</v>
          </cell>
          <cell r="N278">
            <v>0</v>
          </cell>
          <cell r="P278">
            <v>0</v>
          </cell>
          <cell r="R278">
            <v>0</v>
          </cell>
          <cell r="T278">
            <v>0</v>
          </cell>
          <cell r="V278">
            <v>0</v>
          </cell>
          <cell r="X278">
            <v>0</v>
          </cell>
          <cell r="Z278">
            <v>0</v>
          </cell>
          <cell r="AB278">
            <v>0</v>
          </cell>
          <cell r="AD278">
            <v>0</v>
          </cell>
          <cell r="AE278">
            <v>2</v>
          </cell>
          <cell r="AF278">
            <v>0</v>
          </cell>
          <cell r="AG278">
            <v>2</v>
          </cell>
          <cell r="AH278">
            <v>0</v>
          </cell>
        </row>
        <row r="279">
          <cell r="A279" t="str">
            <v>GJ-20-002-0042</v>
          </cell>
          <cell r="B279" t="str">
            <v>V BELTS (三角带)</v>
          </cell>
          <cell r="C279" t="str">
            <v>B24</v>
          </cell>
          <cell r="D279" t="str">
            <v>条</v>
          </cell>
          <cell r="F279">
            <v>0</v>
          </cell>
          <cell r="H279">
            <v>0</v>
          </cell>
          <cell r="J279">
            <v>0</v>
          </cell>
          <cell r="L279">
            <v>0</v>
          </cell>
          <cell r="N279">
            <v>0</v>
          </cell>
          <cell r="P279">
            <v>0</v>
          </cell>
          <cell r="R279">
            <v>0</v>
          </cell>
          <cell r="T279">
            <v>0</v>
          </cell>
          <cell r="V279">
            <v>0</v>
          </cell>
          <cell r="X279">
            <v>0</v>
          </cell>
          <cell r="Z279">
            <v>0</v>
          </cell>
          <cell r="AB279">
            <v>0</v>
          </cell>
          <cell r="AD279">
            <v>0</v>
          </cell>
          <cell r="AE279">
            <v>10</v>
          </cell>
          <cell r="AF279">
            <v>0</v>
          </cell>
          <cell r="AG279">
            <v>10</v>
          </cell>
          <cell r="AH279">
            <v>0</v>
          </cell>
        </row>
        <row r="280">
          <cell r="A280" t="str">
            <v>GJ-20-002-0076</v>
          </cell>
          <cell r="B280" t="str">
            <v>WEDGE BEL TS (皮带)</v>
          </cell>
          <cell r="C280" t="str">
            <v>SPB-1900</v>
          </cell>
          <cell r="D280" t="str">
            <v>条</v>
          </cell>
          <cell r="F280">
            <v>0</v>
          </cell>
          <cell r="H280">
            <v>0</v>
          </cell>
          <cell r="J280">
            <v>0</v>
          </cell>
          <cell r="L280">
            <v>0</v>
          </cell>
          <cell r="N280">
            <v>0</v>
          </cell>
          <cell r="P280">
            <v>0</v>
          </cell>
          <cell r="R280">
            <v>0</v>
          </cell>
          <cell r="T280">
            <v>0</v>
          </cell>
          <cell r="U280">
            <v>8</v>
          </cell>
          <cell r="V280">
            <v>960</v>
          </cell>
          <cell r="X280">
            <v>0</v>
          </cell>
          <cell r="Z280">
            <v>0</v>
          </cell>
          <cell r="AB280">
            <v>0</v>
          </cell>
          <cell r="AD280">
            <v>0</v>
          </cell>
          <cell r="AF280">
            <v>0</v>
          </cell>
          <cell r="AG280">
            <v>8</v>
          </cell>
          <cell r="AH280">
            <v>960</v>
          </cell>
        </row>
        <row r="281">
          <cell r="A281" t="str">
            <v>GJ-20-002-0077</v>
          </cell>
          <cell r="B281" t="str">
            <v>WEDGE BEL TS (皮带)</v>
          </cell>
          <cell r="C281" t="str">
            <v>M45</v>
          </cell>
          <cell r="D281" t="str">
            <v>条</v>
          </cell>
          <cell r="F281">
            <v>0</v>
          </cell>
          <cell r="G281">
            <v>4</v>
          </cell>
          <cell r="H281">
            <v>23.08</v>
          </cell>
          <cell r="J281">
            <v>0</v>
          </cell>
          <cell r="L281">
            <v>0</v>
          </cell>
          <cell r="N281">
            <v>0</v>
          </cell>
          <cell r="P281">
            <v>0</v>
          </cell>
          <cell r="R281">
            <v>0</v>
          </cell>
          <cell r="T281">
            <v>0</v>
          </cell>
          <cell r="V281">
            <v>0</v>
          </cell>
          <cell r="X281">
            <v>0</v>
          </cell>
          <cell r="Z281">
            <v>0</v>
          </cell>
          <cell r="AB281">
            <v>0</v>
          </cell>
          <cell r="AD281">
            <v>0</v>
          </cell>
          <cell r="AF281">
            <v>0</v>
          </cell>
          <cell r="AG281">
            <v>4</v>
          </cell>
          <cell r="AH281">
            <v>23.08</v>
          </cell>
        </row>
        <row r="282">
          <cell r="A282" t="str">
            <v>GJ-20-004-0001</v>
          </cell>
          <cell r="B282" t="str">
            <v>HIGH TORQUE DRIVE BELTS (输送带)</v>
          </cell>
          <cell r="C282" t="str">
            <v>L1420-W80</v>
          </cell>
          <cell r="D282" t="str">
            <v>条</v>
          </cell>
          <cell r="F282">
            <v>0</v>
          </cell>
          <cell r="H282">
            <v>0</v>
          </cell>
          <cell r="J282">
            <v>0</v>
          </cell>
          <cell r="L282">
            <v>0</v>
          </cell>
          <cell r="N282">
            <v>0</v>
          </cell>
          <cell r="P282">
            <v>0</v>
          </cell>
          <cell r="R282">
            <v>0</v>
          </cell>
          <cell r="T282">
            <v>0</v>
          </cell>
          <cell r="V282">
            <v>0</v>
          </cell>
          <cell r="X282">
            <v>0</v>
          </cell>
          <cell r="Z282">
            <v>0</v>
          </cell>
          <cell r="AB282">
            <v>0</v>
          </cell>
          <cell r="AC282">
            <v>9</v>
          </cell>
          <cell r="AD282">
            <v>0</v>
          </cell>
          <cell r="AF282">
            <v>0</v>
          </cell>
          <cell r="AG282">
            <v>9</v>
          </cell>
          <cell r="AH282">
            <v>0</v>
          </cell>
        </row>
        <row r="283">
          <cell r="A283" t="str">
            <v>GJ-20-004-0003</v>
          </cell>
          <cell r="B283" t="str">
            <v>HIGH TORQUE DRIVE BELTS (输送带)</v>
          </cell>
          <cell r="C283" t="str">
            <v>1.4*54*1400</v>
          </cell>
          <cell r="D283" t="str">
            <v>条</v>
          </cell>
          <cell r="F283">
            <v>0</v>
          </cell>
          <cell r="H283">
            <v>0</v>
          </cell>
          <cell r="J283">
            <v>0</v>
          </cell>
          <cell r="L283">
            <v>0</v>
          </cell>
          <cell r="N283">
            <v>0</v>
          </cell>
          <cell r="P283">
            <v>0</v>
          </cell>
          <cell r="R283">
            <v>0</v>
          </cell>
          <cell r="T283">
            <v>0</v>
          </cell>
          <cell r="V283">
            <v>0</v>
          </cell>
          <cell r="X283">
            <v>0</v>
          </cell>
          <cell r="Z283">
            <v>0</v>
          </cell>
          <cell r="AB283">
            <v>0</v>
          </cell>
          <cell r="AC283">
            <v>5</v>
          </cell>
          <cell r="AD283">
            <v>0</v>
          </cell>
          <cell r="AF283">
            <v>0</v>
          </cell>
          <cell r="AG283">
            <v>5</v>
          </cell>
          <cell r="AH283">
            <v>0</v>
          </cell>
        </row>
        <row r="284">
          <cell r="A284" t="str">
            <v>GJ-20-004-0004</v>
          </cell>
          <cell r="B284" t="str">
            <v>HIGH TORQUE DRIVE BELTS (输送带)</v>
          </cell>
          <cell r="C284" t="str">
            <v>30x1200</v>
          </cell>
          <cell r="D284" t="str">
            <v>条</v>
          </cell>
          <cell r="F284">
            <v>0</v>
          </cell>
          <cell r="H284">
            <v>0</v>
          </cell>
          <cell r="J284">
            <v>0</v>
          </cell>
          <cell r="L284">
            <v>0</v>
          </cell>
          <cell r="N284">
            <v>0</v>
          </cell>
          <cell r="P284">
            <v>0</v>
          </cell>
          <cell r="R284">
            <v>0</v>
          </cell>
          <cell r="T284">
            <v>0</v>
          </cell>
          <cell r="V284">
            <v>0</v>
          </cell>
          <cell r="X284">
            <v>0</v>
          </cell>
          <cell r="Z284">
            <v>0</v>
          </cell>
          <cell r="AB284">
            <v>0</v>
          </cell>
          <cell r="AD284">
            <v>0</v>
          </cell>
          <cell r="AE284">
            <v>1</v>
          </cell>
          <cell r="AF284">
            <v>0</v>
          </cell>
          <cell r="AG284">
            <v>1</v>
          </cell>
          <cell r="AH284">
            <v>0</v>
          </cell>
        </row>
        <row r="285">
          <cell r="A285" t="str">
            <v>GJ-20-004-0016</v>
          </cell>
          <cell r="B285" t="str">
            <v>HIGH TORQUE DRIVE BELTS (输送带)</v>
          </cell>
          <cell r="C285" t="str">
            <v>1.4*80*93</v>
          </cell>
          <cell r="D285" t="str">
            <v>条</v>
          </cell>
          <cell r="E285">
            <v>10</v>
          </cell>
          <cell r="F285">
            <v>884.62</v>
          </cell>
          <cell r="H285">
            <v>0</v>
          </cell>
          <cell r="J285">
            <v>0</v>
          </cell>
          <cell r="L285">
            <v>0</v>
          </cell>
          <cell r="N285">
            <v>0</v>
          </cell>
          <cell r="P285">
            <v>0</v>
          </cell>
          <cell r="R285">
            <v>0</v>
          </cell>
          <cell r="T285">
            <v>0</v>
          </cell>
          <cell r="V285">
            <v>0</v>
          </cell>
          <cell r="X285">
            <v>0</v>
          </cell>
          <cell r="Z285">
            <v>0</v>
          </cell>
          <cell r="AB285">
            <v>0</v>
          </cell>
          <cell r="AD285">
            <v>0</v>
          </cell>
          <cell r="AF285">
            <v>0</v>
          </cell>
          <cell r="AG285">
            <v>10</v>
          </cell>
          <cell r="AH285">
            <v>884.62</v>
          </cell>
        </row>
        <row r="286">
          <cell r="A286" t="str">
            <v>GJ-20-005-0002</v>
          </cell>
          <cell r="B286" t="str">
            <v>HIGH TORQUE DRIVE BELTS (输送带)</v>
          </cell>
          <cell r="C286" t="str">
            <v>150*1037</v>
          </cell>
          <cell r="D286" t="str">
            <v>条</v>
          </cell>
          <cell r="F286">
            <v>0</v>
          </cell>
          <cell r="H286">
            <v>0</v>
          </cell>
          <cell r="J286">
            <v>0</v>
          </cell>
          <cell r="L286">
            <v>0</v>
          </cell>
          <cell r="N286">
            <v>0</v>
          </cell>
          <cell r="P286">
            <v>0</v>
          </cell>
          <cell r="R286">
            <v>0</v>
          </cell>
          <cell r="T286">
            <v>0</v>
          </cell>
          <cell r="V286">
            <v>0</v>
          </cell>
          <cell r="X286">
            <v>0</v>
          </cell>
          <cell r="Z286">
            <v>0</v>
          </cell>
          <cell r="AB286">
            <v>0</v>
          </cell>
          <cell r="AD286">
            <v>0</v>
          </cell>
          <cell r="AE286">
            <v>1</v>
          </cell>
          <cell r="AF286">
            <v>0</v>
          </cell>
          <cell r="AG286">
            <v>1</v>
          </cell>
          <cell r="AH286">
            <v>0</v>
          </cell>
        </row>
        <row r="287">
          <cell r="A287" t="str">
            <v>GJ-20-005-0003</v>
          </cell>
          <cell r="B287" t="str">
            <v>HIGH TORQUE DRIVE BELTS (输送带)</v>
          </cell>
          <cell r="C287" t="str">
            <v>2R 255L</v>
          </cell>
          <cell r="D287" t="str">
            <v>条</v>
          </cell>
          <cell r="F287">
            <v>0</v>
          </cell>
          <cell r="H287">
            <v>0</v>
          </cell>
          <cell r="J287">
            <v>0</v>
          </cell>
          <cell r="L287">
            <v>0</v>
          </cell>
          <cell r="N287">
            <v>0</v>
          </cell>
          <cell r="P287">
            <v>0</v>
          </cell>
          <cell r="R287">
            <v>0</v>
          </cell>
          <cell r="T287">
            <v>0</v>
          </cell>
          <cell r="V287">
            <v>0</v>
          </cell>
          <cell r="X287">
            <v>0</v>
          </cell>
          <cell r="Z287">
            <v>0</v>
          </cell>
          <cell r="AB287">
            <v>0</v>
          </cell>
          <cell r="AD287">
            <v>0</v>
          </cell>
          <cell r="AE287">
            <v>24</v>
          </cell>
          <cell r="AF287">
            <v>0</v>
          </cell>
          <cell r="AG287">
            <v>24</v>
          </cell>
          <cell r="AH287">
            <v>0</v>
          </cell>
        </row>
        <row r="288">
          <cell r="A288" t="str">
            <v>GJ-20-005-0004</v>
          </cell>
          <cell r="B288" t="str">
            <v>WEDGE BELTS (皮带)</v>
          </cell>
          <cell r="C288" t="str">
            <v>3V630</v>
          </cell>
          <cell r="D288" t="str">
            <v>条</v>
          </cell>
          <cell r="F288">
            <v>0</v>
          </cell>
          <cell r="H288">
            <v>0</v>
          </cell>
          <cell r="I288">
            <v>4</v>
          </cell>
          <cell r="J288">
            <v>240.02833200000001</v>
          </cell>
          <cell r="L288">
            <v>0</v>
          </cell>
          <cell r="N288">
            <v>0</v>
          </cell>
          <cell r="P288">
            <v>0</v>
          </cell>
          <cell r="R288">
            <v>0</v>
          </cell>
          <cell r="T288">
            <v>0</v>
          </cell>
          <cell r="V288">
            <v>0</v>
          </cell>
          <cell r="X288">
            <v>0</v>
          </cell>
          <cell r="Z288">
            <v>0</v>
          </cell>
          <cell r="AB288">
            <v>0</v>
          </cell>
          <cell r="AD288">
            <v>0</v>
          </cell>
          <cell r="AE288">
            <v>20</v>
          </cell>
          <cell r="AF288">
            <v>1200.14166</v>
          </cell>
          <cell r="AG288">
            <v>24</v>
          </cell>
          <cell r="AH288">
            <v>1440.1699920000001</v>
          </cell>
        </row>
        <row r="289">
          <cell r="A289" t="str">
            <v>GJ-20-005-0005</v>
          </cell>
          <cell r="B289" t="str">
            <v>HIGH TORQUE DRIVE BELTS (输送带)</v>
          </cell>
          <cell r="C289" t="str">
            <v>40173*1’/8”</v>
          </cell>
          <cell r="D289" t="str">
            <v>条</v>
          </cell>
          <cell r="F289">
            <v>0</v>
          </cell>
          <cell r="H289">
            <v>0</v>
          </cell>
          <cell r="J289">
            <v>0</v>
          </cell>
          <cell r="L289">
            <v>0</v>
          </cell>
          <cell r="N289">
            <v>0</v>
          </cell>
          <cell r="P289">
            <v>0</v>
          </cell>
          <cell r="R289">
            <v>0</v>
          </cell>
          <cell r="T289">
            <v>0</v>
          </cell>
          <cell r="V289">
            <v>0</v>
          </cell>
          <cell r="X289">
            <v>0</v>
          </cell>
          <cell r="Z289">
            <v>0</v>
          </cell>
          <cell r="AB289">
            <v>0</v>
          </cell>
          <cell r="AD289">
            <v>0</v>
          </cell>
          <cell r="AE289">
            <v>1</v>
          </cell>
          <cell r="AF289">
            <v>0</v>
          </cell>
          <cell r="AG289">
            <v>1</v>
          </cell>
          <cell r="AH289">
            <v>0</v>
          </cell>
        </row>
        <row r="290">
          <cell r="A290" t="str">
            <v>GJ-20-005-0006</v>
          </cell>
          <cell r="B290" t="str">
            <v>HIGH TORQUE DRIVE BELTS (输送带)</v>
          </cell>
          <cell r="C290" t="str">
            <v>HTD 800-8M</v>
          </cell>
          <cell r="D290" t="str">
            <v>条</v>
          </cell>
          <cell r="F290">
            <v>0</v>
          </cell>
          <cell r="H290">
            <v>0</v>
          </cell>
          <cell r="J290">
            <v>0</v>
          </cell>
          <cell r="L290">
            <v>0</v>
          </cell>
          <cell r="N290">
            <v>0</v>
          </cell>
          <cell r="P290">
            <v>0</v>
          </cell>
          <cell r="R290">
            <v>0</v>
          </cell>
          <cell r="T290">
            <v>0</v>
          </cell>
          <cell r="V290">
            <v>0</v>
          </cell>
          <cell r="X290">
            <v>0</v>
          </cell>
          <cell r="Z290">
            <v>0</v>
          </cell>
          <cell r="AB290">
            <v>0</v>
          </cell>
          <cell r="AD290">
            <v>0</v>
          </cell>
          <cell r="AE290">
            <v>1</v>
          </cell>
          <cell r="AF290">
            <v>0</v>
          </cell>
          <cell r="AG290">
            <v>1</v>
          </cell>
          <cell r="AH290">
            <v>0</v>
          </cell>
        </row>
        <row r="291">
          <cell r="A291" t="str">
            <v>GJ-21-003-0006</v>
          </cell>
          <cell r="B291" t="str">
            <v>GRINDING WHEEL(砂轮)</v>
          </cell>
          <cell r="C291" t="str">
            <v>255*255*111.2 T7A 240PR</v>
          </cell>
          <cell r="D291" t="str">
            <v>PCS</v>
          </cell>
          <cell r="F291">
            <v>0</v>
          </cell>
          <cell r="H291">
            <v>0</v>
          </cell>
          <cell r="J291">
            <v>0</v>
          </cell>
          <cell r="L291">
            <v>0</v>
          </cell>
          <cell r="N291">
            <v>0</v>
          </cell>
          <cell r="P291">
            <v>0</v>
          </cell>
          <cell r="R291">
            <v>0</v>
          </cell>
          <cell r="T291">
            <v>0</v>
          </cell>
          <cell r="V291">
            <v>0</v>
          </cell>
          <cell r="X291">
            <v>0</v>
          </cell>
          <cell r="Z291">
            <v>0</v>
          </cell>
          <cell r="AB291">
            <v>0</v>
          </cell>
          <cell r="AD291">
            <v>0</v>
          </cell>
          <cell r="AE291">
            <v>1</v>
          </cell>
          <cell r="AF291">
            <v>0</v>
          </cell>
          <cell r="AG291">
            <v>1</v>
          </cell>
          <cell r="AH291">
            <v>0</v>
          </cell>
        </row>
        <row r="292">
          <cell r="A292" t="str">
            <v>GJ-21-003-0007</v>
          </cell>
          <cell r="B292" t="str">
            <v>GRINDING WHEEL(砂轮)</v>
          </cell>
          <cell r="C292" t="str">
            <v>200*31.75*25</v>
          </cell>
          <cell r="D292" t="str">
            <v>PCS</v>
          </cell>
          <cell r="F292">
            <v>0</v>
          </cell>
          <cell r="H292">
            <v>0</v>
          </cell>
          <cell r="J292">
            <v>0</v>
          </cell>
          <cell r="L292">
            <v>0</v>
          </cell>
          <cell r="N292">
            <v>0</v>
          </cell>
          <cell r="P292">
            <v>0</v>
          </cell>
          <cell r="R292">
            <v>0</v>
          </cell>
          <cell r="T292">
            <v>0</v>
          </cell>
          <cell r="V292">
            <v>0</v>
          </cell>
          <cell r="X292">
            <v>0</v>
          </cell>
          <cell r="Z292">
            <v>0</v>
          </cell>
          <cell r="AB292">
            <v>0</v>
          </cell>
          <cell r="AD292">
            <v>0</v>
          </cell>
          <cell r="AE292">
            <v>8</v>
          </cell>
          <cell r="AF292">
            <v>0</v>
          </cell>
          <cell r="AG292">
            <v>8</v>
          </cell>
          <cell r="AH292">
            <v>0</v>
          </cell>
        </row>
        <row r="293">
          <cell r="A293" t="str">
            <v>GJ-21-003-0009</v>
          </cell>
          <cell r="B293" t="str">
            <v>GRINDING WHEEL(砂轮)</v>
          </cell>
          <cell r="C293" t="str">
            <v>M100*20*25.4 120R</v>
          </cell>
          <cell r="D293" t="str">
            <v>PCS</v>
          </cell>
          <cell r="F293">
            <v>0</v>
          </cell>
          <cell r="H293">
            <v>0</v>
          </cell>
          <cell r="J293">
            <v>0</v>
          </cell>
          <cell r="L293">
            <v>0</v>
          </cell>
          <cell r="N293">
            <v>0</v>
          </cell>
          <cell r="P293">
            <v>0</v>
          </cell>
          <cell r="R293">
            <v>0</v>
          </cell>
          <cell r="T293">
            <v>0</v>
          </cell>
          <cell r="V293">
            <v>0</v>
          </cell>
          <cell r="X293">
            <v>0</v>
          </cell>
          <cell r="Z293">
            <v>0</v>
          </cell>
          <cell r="AB293">
            <v>0</v>
          </cell>
          <cell r="AD293">
            <v>0</v>
          </cell>
          <cell r="AE293">
            <v>9</v>
          </cell>
          <cell r="AF293">
            <v>0</v>
          </cell>
          <cell r="AG293">
            <v>9</v>
          </cell>
          <cell r="AH293">
            <v>0</v>
          </cell>
        </row>
        <row r="294">
          <cell r="A294" t="str">
            <v>GJ-21-003-0010</v>
          </cell>
          <cell r="B294" t="str">
            <v>GRINDING WHEEL(砂轮)</v>
          </cell>
          <cell r="C294" t="str">
            <v>M100*20*25.4 180L</v>
          </cell>
          <cell r="D294" t="str">
            <v>PCS</v>
          </cell>
          <cell r="F294">
            <v>0</v>
          </cell>
          <cell r="H294">
            <v>0</v>
          </cell>
          <cell r="J294">
            <v>0</v>
          </cell>
          <cell r="L294">
            <v>0</v>
          </cell>
          <cell r="N294">
            <v>0</v>
          </cell>
          <cell r="P294">
            <v>0</v>
          </cell>
          <cell r="R294">
            <v>0</v>
          </cell>
          <cell r="T294">
            <v>0</v>
          </cell>
          <cell r="V294">
            <v>0</v>
          </cell>
          <cell r="X294">
            <v>0</v>
          </cell>
          <cell r="Z294">
            <v>0</v>
          </cell>
          <cell r="AB294">
            <v>0</v>
          </cell>
          <cell r="AD294">
            <v>0</v>
          </cell>
          <cell r="AE294">
            <v>10</v>
          </cell>
          <cell r="AF294">
            <v>0</v>
          </cell>
          <cell r="AG294">
            <v>10</v>
          </cell>
          <cell r="AH294">
            <v>0</v>
          </cell>
        </row>
        <row r="295">
          <cell r="A295" t="str">
            <v>GJ-21-003-0011</v>
          </cell>
          <cell r="B295" t="str">
            <v>GRINDING WHEEL(砂轮)</v>
          </cell>
          <cell r="C295" t="str">
            <v>305*150*120 GC60L</v>
          </cell>
          <cell r="D295" t="str">
            <v>PCS</v>
          </cell>
          <cell r="F295">
            <v>0</v>
          </cell>
          <cell r="H295">
            <v>0</v>
          </cell>
          <cell r="J295">
            <v>0</v>
          </cell>
          <cell r="L295">
            <v>0</v>
          </cell>
          <cell r="N295">
            <v>0</v>
          </cell>
          <cell r="P295">
            <v>0</v>
          </cell>
          <cell r="R295">
            <v>0</v>
          </cell>
          <cell r="T295">
            <v>0</v>
          </cell>
          <cell r="V295">
            <v>0</v>
          </cell>
          <cell r="X295">
            <v>0</v>
          </cell>
          <cell r="Z295">
            <v>0</v>
          </cell>
          <cell r="AB295">
            <v>0</v>
          </cell>
          <cell r="AD295">
            <v>0</v>
          </cell>
          <cell r="AE295">
            <v>1</v>
          </cell>
          <cell r="AF295">
            <v>0</v>
          </cell>
          <cell r="AG295">
            <v>1</v>
          </cell>
          <cell r="AH295">
            <v>0</v>
          </cell>
        </row>
        <row r="296">
          <cell r="A296" t="str">
            <v>GJ-21-003-0014</v>
          </cell>
          <cell r="B296" t="str">
            <v>GRINDING WHEEL(砂轮)</v>
          </cell>
          <cell r="C296" t="str">
            <v>350*50*127 GC80K V 40M/S</v>
          </cell>
          <cell r="D296" t="str">
            <v>PCS</v>
          </cell>
          <cell r="F296">
            <v>0</v>
          </cell>
          <cell r="H296">
            <v>0</v>
          </cell>
          <cell r="J296">
            <v>0</v>
          </cell>
          <cell r="L296">
            <v>0</v>
          </cell>
          <cell r="N296">
            <v>0</v>
          </cell>
          <cell r="P296">
            <v>0</v>
          </cell>
          <cell r="R296">
            <v>0</v>
          </cell>
          <cell r="T296">
            <v>0</v>
          </cell>
          <cell r="V296">
            <v>0</v>
          </cell>
          <cell r="X296">
            <v>0</v>
          </cell>
          <cell r="Z296">
            <v>0</v>
          </cell>
          <cell r="AB296">
            <v>0</v>
          </cell>
          <cell r="AC296">
            <v>6</v>
          </cell>
          <cell r="AD296">
            <v>0</v>
          </cell>
          <cell r="AF296">
            <v>0</v>
          </cell>
          <cell r="AG296">
            <v>6</v>
          </cell>
          <cell r="AH296">
            <v>0</v>
          </cell>
        </row>
        <row r="297">
          <cell r="A297" t="str">
            <v>GJ-21-003-0016</v>
          </cell>
          <cell r="B297" t="str">
            <v>GRINDING WHEEL(砂轮)</v>
          </cell>
          <cell r="C297" t="str">
            <v>305*50*120 TIA GC120MVK</v>
          </cell>
          <cell r="D297" t="str">
            <v>PCS</v>
          </cell>
          <cell r="F297">
            <v>0</v>
          </cell>
          <cell r="H297">
            <v>0</v>
          </cell>
          <cell r="I297">
            <v>8</v>
          </cell>
          <cell r="J297">
            <v>2061.96</v>
          </cell>
          <cell r="L297">
            <v>0</v>
          </cell>
          <cell r="M297">
            <v>12</v>
          </cell>
          <cell r="N297">
            <v>3092.94</v>
          </cell>
          <cell r="P297">
            <v>0</v>
          </cell>
          <cell r="R297">
            <v>0</v>
          </cell>
          <cell r="T297">
            <v>0</v>
          </cell>
          <cell r="V297">
            <v>0</v>
          </cell>
          <cell r="X297">
            <v>0</v>
          </cell>
          <cell r="Z297">
            <v>0</v>
          </cell>
          <cell r="AB297">
            <v>0</v>
          </cell>
          <cell r="AD297">
            <v>0</v>
          </cell>
          <cell r="AF297">
            <v>0</v>
          </cell>
          <cell r="AG297">
            <v>20</v>
          </cell>
          <cell r="AH297">
            <v>5154.8999999999996</v>
          </cell>
        </row>
        <row r="298">
          <cell r="A298" t="str">
            <v>GJ-21-003-0018</v>
          </cell>
          <cell r="B298" t="str">
            <v>GRINDING WHEEL(砂轮)</v>
          </cell>
          <cell r="C298" t="str">
            <v>150*16*50 TIA GC120MVK</v>
          </cell>
          <cell r="D298" t="str">
            <v>PCS</v>
          </cell>
          <cell r="E298">
            <v>25</v>
          </cell>
          <cell r="F298">
            <v>1123.07</v>
          </cell>
          <cell r="H298">
            <v>0</v>
          </cell>
          <cell r="J298">
            <v>0</v>
          </cell>
          <cell r="L298">
            <v>0</v>
          </cell>
          <cell r="N298">
            <v>0</v>
          </cell>
          <cell r="P298">
            <v>0</v>
          </cell>
          <cell r="R298">
            <v>0</v>
          </cell>
          <cell r="T298">
            <v>0</v>
          </cell>
          <cell r="V298">
            <v>0</v>
          </cell>
          <cell r="X298">
            <v>0</v>
          </cell>
          <cell r="Z298">
            <v>0</v>
          </cell>
          <cell r="AB298">
            <v>0</v>
          </cell>
          <cell r="AD298">
            <v>0</v>
          </cell>
          <cell r="AF298">
            <v>0</v>
          </cell>
          <cell r="AG298">
            <v>25</v>
          </cell>
          <cell r="AH298">
            <v>1123.07</v>
          </cell>
        </row>
        <row r="299">
          <cell r="A299" t="str">
            <v>GJ-21-003-0019</v>
          </cell>
          <cell r="B299" t="str">
            <v>GRINDING WHEEL(砂轮)</v>
          </cell>
          <cell r="C299" t="str">
            <v>150*10*50 TIA GC120MVK</v>
          </cell>
          <cell r="D299" t="str">
            <v>PCS</v>
          </cell>
          <cell r="F299">
            <v>0</v>
          </cell>
          <cell r="H299">
            <v>0</v>
          </cell>
          <cell r="J299">
            <v>0</v>
          </cell>
          <cell r="L299">
            <v>0</v>
          </cell>
          <cell r="N299">
            <v>0</v>
          </cell>
          <cell r="P299">
            <v>0</v>
          </cell>
          <cell r="R299">
            <v>0</v>
          </cell>
          <cell r="T299">
            <v>0</v>
          </cell>
          <cell r="V299">
            <v>0</v>
          </cell>
          <cell r="X299">
            <v>0</v>
          </cell>
          <cell r="Z299">
            <v>0</v>
          </cell>
          <cell r="AB299">
            <v>0</v>
          </cell>
          <cell r="AD299">
            <v>0</v>
          </cell>
          <cell r="AE299">
            <v>19</v>
          </cell>
          <cell r="AF299">
            <v>0</v>
          </cell>
          <cell r="AG299">
            <v>19</v>
          </cell>
          <cell r="AH299">
            <v>0</v>
          </cell>
        </row>
        <row r="300">
          <cell r="A300" t="str">
            <v>GJ-21-003-0024</v>
          </cell>
          <cell r="B300" t="str">
            <v>GRINDING WHEEL(砂轮)</v>
          </cell>
          <cell r="C300" t="str">
            <v>455*255*228.6 T7A C80MVK</v>
          </cell>
          <cell r="D300" t="str">
            <v>PCS</v>
          </cell>
          <cell r="F300">
            <v>0</v>
          </cell>
          <cell r="H300">
            <v>0</v>
          </cell>
          <cell r="J300">
            <v>0</v>
          </cell>
          <cell r="L300">
            <v>0</v>
          </cell>
          <cell r="N300">
            <v>0</v>
          </cell>
          <cell r="P300">
            <v>0</v>
          </cell>
          <cell r="R300">
            <v>0</v>
          </cell>
          <cell r="T300">
            <v>0</v>
          </cell>
          <cell r="V300">
            <v>0</v>
          </cell>
          <cell r="X300">
            <v>0</v>
          </cell>
          <cell r="Z300">
            <v>0</v>
          </cell>
          <cell r="AB300">
            <v>0</v>
          </cell>
          <cell r="AC300">
            <v>2</v>
          </cell>
          <cell r="AD300">
            <v>2162.81</v>
          </cell>
          <cell r="AF300">
            <v>0</v>
          </cell>
          <cell r="AG300">
            <v>2</v>
          </cell>
          <cell r="AH300">
            <v>2162.81</v>
          </cell>
        </row>
        <row r="301">
          <cell r="A301" t="str">
            <v>GJ-21-003-0025</v>
          </cell>
          <cell r="B301" t="str">
            <v>GRINDING WHEEL (砂轮)</v>
          </cell>
          <cell r="C301" t="str">
            <v>455*228.6*255 GC60L</v>
          </cell>
          <cell r="D301" t="str">
            <v>PCS</v>
          </cell>
          <cell r="F301">
            <v>0</v>
          </cell>
          <cell r="H301">
            <v>0</v>
          </cell>
          <cell r="J301">
            <v>0</v>
          </cell>
          <cell r="L301">
            <v>0</v>
          </cell>
          <cell r="N301">
            <v>0</v>
          </cell>
          <cell r="P301">
            <v>0</v>
          </cell>
          <cell r="R301">
            <v>0</v>
          </cell>
          <cell r="T301">
            <v>0</v>
          </cell>
          <cell r="V301">
            <v>0</v>
          </cell>
          <cell r="X301">
            <v>0</v>
          </cell>
          <cell r="Z301">
            <v>0</v>
          </cell>
          <cell r="AB301">
            <v>0</v>
          </cell>
          <cell r="AD301">
            <v>0</v>
          </cell>
          <cell r="AE301">
            <v>1</v>
          </cell>
          <cell r="AF301">
            <v>0</v>
          </cell>
          <cell r="AG301">
            <v>1</v>
          </cell>
          <cell r="AH301">
            <v>0</v>
          </cell>
        </row>
        <row r="302">
          <cell r="A302" t="str">
            <v>GJ-21-003-0026</v>
          </cell>
          <cell r="B302" t="str">
            <v>GRINDING WHEEL (砂轮)</v>
          </cell>
          <cell r="C302" t="str">
            <v>350*50*127 WA80 K6 V-40M/S</v>
          </cell>
          <cell r="D302" t="str">
            <v>PCS</v>
          </cell>
          <cell r="F302">
            <v>0</v>
          </cell>
          <cell r="H302">
            <v>0</v>
          </cell>
          <cell r="J302">
            <v>0</v>
          </cell>
          <cell r="L302">
            <v>0</v>
          </cell>
          <cell r="N302">
            <v>0</v>
          </cell>
          <cell r="O302">
            <v>3</v>
          </cell>
          <cell r="P302">
            <v>474.36</v>
          </cell>
          <cell r="R302">
            <v>0</v>
          </cell>
          <cell r="T302">
            <v>0</v>
          </cell>
          <cell r="V302">
            <v>0</v>
          </cell>
          <cell r="X302">
            <v>0</v>
          </cell>
          <cell r="Z302">
            <v>0</v>
          </cell>
          <cell r="AB302">
            <v>0</v>
          </cell>
          <cell r="AD302">
            <v>0</v>
          </cell>
          <cell r="AF302">
            <v>0</v>
          </cell>
          <cell r="AG302">
            <v>3</v>
          </cell>
          <cell r="AH302">
            <v>474.36</v>
          </cell>
        </row>
        <row r="303">
          <cell r="A303" t="str">
            <v>GJ-21-003-0027</v>
          </cell>
          <cell r="B303" t="str">
            <v>GRINDING WHEEL (砂轮)</v>
          </cell>
          <cell r="C303" t="str">
            <v>GC 150#75*32*20 K150#</v>
          </cell>
          <cell r="D303" t="str">
            <v>PCS</v>
          </cell>
          <cell r="F303">
            <v>0</v>
          </cell>
          <cell r="H303">
            <v>0</v>
          </cell>
          <cell r="J303">
            <v>0</v>
          </cell>
          <cell r="L303">
            <v>0</v>
          </cell>
          <cell r="N303">
            <v>0</v>
          </cell>
          <cell r="P303">
            <v>0</v>
          </cell>
          <cell r="R303">
            <v>0</v>
          </cell>
          <cell r="T303">
            <v>0</v>
          </cell>
          <cell r="V303">
            <v>0</v>
          </cell>
          <cell r="X303">
            <v>0</v>
          </cell>
          <cell r="Z303">
            <v>0</v>
          </cell>
          <cell r="AB303">
            <v>0</v>
          </cell>
          <cell r="AD303">
            <v>0</v>
          </cell>
          <cell r="AE303">
            <v>3</v>
          </cell>
          <cell r="AF303">
            <v>0</v>
          </cell>
          <cell r="AG303">
            <v>3</v>
          </cell>
          <cell r="AH303">
            <v>0</v>
          </cell>
        </row>
        <row r="304">
          <cell r="A304" t="str">
            <v>GJ-21-003-0033</v>
          </cell>
          <cell r="B304" t="str">
            <v>CARBORUNDUM GRINDING WHEEL(白玉砂轮)</v>
          </cell>
          <cell r="C304" t="str">
            <v>150*15*50 32A 80#</v>
          </cell>
          <cell r="D304" t="str">
            <v>PCS</v>
          </cell>
          <cell r="F304">
            <v>0</v>
          </cell>
          <cell r="H304">
            <v>0</v>
          </cell>
          <cell r="J304">
            <v>0</v>
          </cell>
          <cell r="L304">
            <v>0</v>
          </cell>
          <cell r="N304">
            <v>0</v>
          </cell>
          <cell r="P304">
            <v>0</v>
          </cell>
          <cell r="R304">
            <v>0</v>
          </cell>
          <cell r="T304">
            <v>0</v>
          </cell>
          <cell r="V304">
            <v>0</v>
          </cell>
          <cell r="X304">
            <v>0</v>
          </cell>
          <cell r="Z304">
            <v>0</v>
          </cell>
          <cell r="AB304">
            <v>0</v>
          </cell>
          <cell r="AD304">
            <v>0</v>
          </cell>
          <cell r="AE304">
            <v>1</v>
          </cell>
          <cell r="AF304">
            <v>0</v>
          </cell>
          <cell r="AG304">
            <v>1</v>
          </cell>
          <cell r="AH304">
            <v>0</v>
          </cell>
        </row>
        <row r="305">
          <cell r="A305" t="str">
            <v>GJ-21-003-0070</v>
          </cell>
          <cell r="B305" t="str">
            <v>GRINDING WHEEL</v>
          </cell>
          <cell r="C305" t="str">
            <v>455*50*228.6 32A 120#</v>
          </cell>
          <cell r="D305" t="str">
            <v>PCS</v>
          </cell>
          <cell r="E305">
            <v>6</v>
          </cell>
          <cell r="F305">
            <v>3923.0800020000001</v>
          </cell>
          <cell r="H305">
            <v>0</v>
          </cell>
          <cell r="J305">
            <v>0</v>
          </cell>
          <cell r="L305">
            <v>0</v>
          </cell>
          <cell r="N305">
            <v>0</v>
          </cell>
          <cell r="P305">
            <v>0</v>
          </cell>
          <cell r="R305">
            <v>0</v>
          </cell>
          <cell r="T305">
            <v>0</v>
          </cell>
          <cell r="V305">
            <v>0</v>
          </cell>
          <cell r="X305">
            <v>0</v>
          </cell>
          <cell r="Z305">
            <v>0</v>
          </cell>
          <cell r="AB305">
            <v>0</v>
          </cell>
          <cell r="AD305">
            <v>0</v>
          </cell>
          <cell r="AF305">
            <v>0</v>
          </cell>
          <cell r="AG305">
            <v>6</v>
          </cell>
          <cell r="AH305">
            <v>3923.0800020000001</v>
          </cell>
        </row>
        <row r="306">
          <cell r="A306" t="str">
            <v>GJ-21-003-0076</v>
          </cell>
          <cell r="B306" t="str">
            <v>GRINDING WHEEL(诺顿砂轮)</v>
          </cell>
          <cell r="C306" t="str">
            <v>180*15*25.4  GC120 5V</v>
          </cell>
          <cell r="D306" t="str">
            <v>PCS</v>
          </cell>
          <cell r="E306">
            <v>6</v>
          </cell>
          <cell r="F306">
            <v>409.23</v>
          </cell>
          <cell r="H306">
            <v>0</v>
          </cell>
          <cell r="J306">
            <v>0</v>
          </cell>
          <cell r="L306">
            <v>0</v>
          </cell>
          <cell r="N306">
            <v>0</v>
          </cell>
          <cell r="P306">
            <v>0</v>
          </cell>
          <cell r="R306">
            <v>0</v>
          </cell>
          <cell r="T306">
            <v>0</v>
          </cell>
          <cell r="V306">
            <v>0</v>
          </cell>
          <cell r="X306">
            <v>0</v>
          </cell>
          <cell r="Z306">
            <v>0</v>
          </cell>
          <cell r="AB306">
            <v>0</v>
          </cell>
          <cell r="AD306">
            <v>0</v>
          </cell>
          <cell r="AF306">
            <v>0</v>
          </cell>
          <cell r="AG306">
            <v>6</v>
          </cell>
          <cell r="AH306">
            <v>409.23</v>
          </cell>
        </row>
        <row r="307">
          <cell r="A307" t="str">
            <v>GJ-21-004-0001</v>
          </cell>
          <cell r="B307" t="str">
            <v>GRINDING WHEEL (金刚砂轮)</v>
          </cell>
          <cell r="C307" t="str">
            <v>150*75</v>
          </cell>
          <cell r="D307" t="str">
            <v>PCS</v>
          </cell>
          <cell r="F307">
            <v>0</v>
          </cell>
          <cell r="H307">
            <v>0</v>
          </cell>
          <cell r="J307">
            <v>0</v>
          </cell>
          <cell r="L307">
            <v>0</v>
          </cell>
          <cell r="N307">
            <v>0</v>
          </cell>
          <cell r="P307">
            <v>0</v>
          </cell>
          <cell r="R307">
            <v>0</v>
          </cell>
          <cell r="T307">
            <v>0</v>
          </cell>
          <cell r="V307">
            <v>0</v>
          </cell>
          <cell r="X307">
            <v>0</v>
          </cell>
          <cell r="Z307">
            <v>0</v>
          </cell>
          <cell r="AB307">
            <v>0</v>
          </cell>
          <cell r="AD307">
            <v>0</v>
          </cell>
          <cell r="AE307">
            <v>2</v>
          </cell>
          <cell r="AF307">
            <v>0</v>
          </cell>
          <cell r="AG307">
            <v>2</v>
          </cell>
          <cell r="AH307">
            <v>0</v>
          </cell>
        </row>
        <row r="308">
          <cell r="A308" t="str">
            <v>GJ-21-004-0002</v>
          </cell>
          <cell r="B308" t="str">
            <v>GRINDING WHEEL (金刚砂轮)</v>
          </cell>
          <cell r="C308" t="str">
            <v>4B1 200/230 RVD B1 75 75*8*10*1.5</v>
          </cell>
          <cell r="D308" t="str">
            <v>PCS</v>
          </cell>
          <cell r="F308">
            <v>0</v>
          </cell>
          <cell r="H308">
            <v>0</v>
          </cell>
          <cell r="J308">
            <v>0</v>
          </cell>
          <cell r="L308">
            <v>0</v>
          </cell>
          <cell r="N308">
            <v>0</v>
          </cell>
          <cell r="P308">
            <v>0</v>
          </cell>
          <cell r="Q308">
            <v>8</v>
          </cell>
          <cell r="R308">
            <v>581.20000000000005</v>
          </cell>
          <cell r="T308">
            <v>0</v>
          </cell>
          <cell r="V308">
            <v>0</v>
          </cell>
          <cell r="X308">
            <v>0</v>
          </cell>
          <cell r="Z308">
            <v>0</v>
          </cell>
          <cell r="AB308">
            <v>0</v>
          </cell>
          <cell r="AD308">
            <v>0</v>
          </cell>
          <cell r="AF308">
            <v>0</v>
          </cell>
          <cell r="AG308">
            <v>8</v>
          </cell>
          <cell r="AH308">
            <v>581.20000000000005</v>
          </cell>
        </row>
        <row r="309">
          <cell r="A309" t="str">
            <v>GJ-21-004-0004</v>
          </cell>
          <cell r="B309" t="str">
            <v>DIAMOND GRINDING WHEEL (金刚砂轮)</v>
          </cell>
          <cell r="C309" t="str">
            <v>12A2/45 75*25*20 5*5 RVD 140/170 B2 75</v>
          </cell>
          <cell r="D309" t="str">
            <v>PCS</v>
          </cell>
          <cell r="F309">
            <v>0</v>
          </cell>
          <cell r="H309">
            <v>0</v>
          </cell>
          <cell r="I309">
            <v>4</v>
          </cell>
          <cell r="J309">
            <v>358.97</v>
          </cell>
          <cell r="L309">
            <v>0</v>
          </cell>
          <cell r="N309">
            <v>0</v>
          </cell>
          <cell r="P309">
            <v>0</v>
          </cell>
          <cell r="Q309">
            <v>4</v>
          </cell>
          <cell r="R309">
            <v>358.97</v>
          </cell>
          <cell r="T309">
            <v>0</v>
          </cell>
          <cell r="V309">
            <v>0</v>
          </cell>
          <cell r="X309">
            <v>0</v>
          </cell>
          <cell r="Z309">
            <v>0</v>
          </cell>
          <cell r="AB309">
            <v>0</v>
          </cell>
          <cell r="AD309">
            <v>0</v>
          </cell>
          <cell r="AF309">
            <v>0</v>
          </cell>
          <cell r="AG309">
            <v>8</v>
          </cell>
          <cell r="AH309">
            <v>717.94</v>
          </cell>
        </row>
        <row r="310">
          <cell r="A310" t="str">
            <v>GJ-21-004-0005</v>
          </cell>
          <cell r="B310" t="str">
            <v>DIAMOND GRINDING WHEEL (金刚砂轮)</v>
          </cell>
          <cell r="C310" t="str">
            <v>12V2/30 150*5*3*19.05 D220 C50 PSQ</v>
          </cell>
          <cell r="D310" t="str">
            <v>PCS</v>
          </cell>
          <cell r="F310">
            <v>0</v>
          </cell>
          <cell r="H310">
            <v>0</v>
          </cell>
          <cell r="J310">
            <v>0</v>
          </cell>
          <cell r="L310">
            <v>0</v>
          </cell>
          <cell r="N310">
            <v>0</v>
          </cell>
          <cell r="P310">
            <v>0</v>
          </cell>
          <cell r="R310">
            <v>0</v>
          </cell>
          <cell r="T310">
            <v>0</v>
          </cell>
          <cell r="V310">
            <v>0</v>
          </cell>
          <cell r="X310">
            <v>0</v>
          </cell>
          <cell r="Z310">
            <v>0</v>
          </cell>
          <cell r="AB310">
            <v>0</v>
          </cell>
          <cell r="AD310">
            <v>0</v>
          </cell>
          <cell r="AE310">
            <v>1</v>
          </cell>
          <cell r="AF310">
            <v>0</v>
          </cell>
          <cell r="AG310">
            <v>1</v>
          </cell>
          <cell r="AH310">
            <v>0</v>
          </cell>
        </row>
        <row r="311">
          <cell r="A311" t="str">
            <v>GJ-21-004-0006</v>
          </cell>
          <cell r="B311" t="str">
            <v>DIAMOND GRINDING WHEEL (金刚砂轮)</v>
          </cell>
          <cell r="C311" t="str">
            <v>12A2/20 125*17*32 5*5 RVD W40 B150</v>
          </cell>
          <cell r="D311" t="str">
            <v>PCS</v>
          </cell>
          <cell r="F311">
            <v>0</v>
          </cell>
          <cell r="H311">
            <v>0</v>
          </cell>
          <cell r="J311">
            <v>0</v>
          </cell>
          <cell r="L311">
            <v>0</v>
          </cell>
          <cell r="N311">
            <v>0</v>
          </cell>
          <cell r="P311">
            <v>0</v>
          </cell>
          <cell r="R311">
            <v>0</v>
          </cell>
          <cell r="T311">
            <v>0</v>
          </cell>
          <cell r="V311">
            <v>0</v>
          </cell>
          <cell r="X311">
            <v>0</v>
          </cell>
          <cell r="Z311">
            <v>0</v>
          </cell>
          <cell r="AB311">
            <v>0</v>
          </cell>
          <cell r="AD311">
            <v>0</v>
          </cell>
          <cell r="AE311">
            <v>3</v>
          </cell>
          <cell r="AF311">
            <v>0</v>
          </cell>
          <cell r="AG311">
            <v>3</v>
          </cell>
          <cell r="AH311">
            <v>0</v>
          </cell>
        </row>
        <row r="312">
          <cell r="A312" t="str">
            <v>GJ-21-004-0007</v>
          </cell>
          <cell r="B312" t="str">
            <v>DIAMOND GRINDING WHEEL (金刚砂轮)</v>
          </cell>
          <cell r="C312" t="str">
            <v>12A2/20 125*25*32 5*5 RVD 200/230 B1 50</v>
          </cell>
          <cell r="D312" t="str">
            <v>PCS</v>
          </cell>
          <cell r="F312">
            <v>0</v>
          </cell>
          <cell r="H312">
            <v>0</v>
          </cell>
          <cell r="J312">
            <v>0</v>
          </cell>
          <cell r="L312">
            <v>0</v>
          </cell>
          <cell r="N312">
            <v>0</v>
          </cell>
          <cell r="P312">
            <v>0</v>
          </cell>
          <cell r="R312">
            <v>0</v>
          </cell>
          <cell r="T312">
            <v>0</v>
          </cell>
          <cell r="V312">
            <v>0</v>
          </cell>
          <cell r="X312">
            <v>0</v>
          </cell>
          <cell r="Z312">
            <v>0</v>
          </cell>
          <cell r="AB312">
            <v>0</v>
          </cell>
          <cell r="AC312">
            <v>4</v>
          </cell>
          <cell r="AD312">
            <v>0</v>
          </cell>
          <cell r="AF312">
            <v>0</v>
          </cell>
          <cell r="AG312">
            <v>4</v>
          </cell>
          <cell r="AH312">
            <v>0</v>
          </cell>
        </row>
        <row r="313">
          <cell r="A313" t="str">
            <v>GJ-21-004-0008</v>
          </cell>
          <cell r="B313" t="str">
            <v>DIAMOND GRINDING WHEEL (金刚砂轮)</v>
          </cell>
          <cell r="C313" t="str">
            <v>12A2/45 100*32*20 5*5 RVD 200/230 B2 75</v>
          </cell>
          <cell r="D313" t="str">
            <v>PCS</v>
          </cell>
          <cell r="F313">
            <v>0</v>
          </cell>
          <cell r="H313">
            <v>0</v>
          </cell>
          <cell r="I313">
            <v>3</v>
          </cell>
          <cell r="J313">
            <v>317.94</v>
          </cell>
          <cell r="L313">
            <v>0</v>
          </cell>
          <cell r="N313">
            <v>0</v>
          </cell>
          <cell r="P313">
            <v>0</v>
          </cell>
          <cell r="R313">
            <v>0</v>
          </cell>
          <cell r="T313">
            <v>0</v>
          </cell>
          <cell r="V313">
            <v>0</v>
          </cell>
          <cell r="X313">
            <v>0</v>
          </cell>
          <cell r="Z313">
            <v>0</v>
          </cell>
          <cell r="AB313">
            <v>0</v>
          </cell>
          <cell r="AD313">
            <v>0</v>
          </cell>
          <cell r="AF313">
            <v>0</v>
          </cell>
          <cell r="AG313">
            <v>3</v>
          </cell>
          <cell r="AH313">
            <v>317.94</v>
          </cell>
        </row>
        <row r="314">
          <cell r="A314" t="str">
            <v>GJ-21-004-0010</v>
          </cell>
          <cell r="B314" t="str">
            <v>DIAMOND GRINDING WHEEL (金刚砂轮)</v>
          </cell>
          <cell r="C314" t="str">
            <v>9A3 175*20*36 6*5 RVD 140/170 B2 75</v>
          </cell>
          <cell r="D314" t="str">
            <v>PCS</v>
          </cell>
          <cell r="F314">
            <v>0</v>
          </cell>
          <cell r="H314">
            <v>0</v>
          </cell>
          <cell r="I314">
            <v>10</v>
          </cell>
          <cell r="J314">
            <v>4341.88</v>
          </cell>
          <cell r="L314">
            <v>0</v>
          </cell>
          <cell r="N314">
            <v>0</v>
          </cell>
          <cell r="P314">
            <v>0</v>
          </cell>
          <cell r="R314">
            <v>0</v>
          </cell>
          <cell r="T314">
            <v>0</v>
          </cell>
          <cell r="V314">
            <v>0</v>
          </cell>
          <cell r="X314">
            <v>0</v>
          </cell>
          <cell r="Z314">
            <v>0</v>
          </cell>
          <cell r="AB314">
            <v>0</v>
          </cell>
          <cell r="AD314">
            <v>0</v>
          </cell>
          <cell r="AF314">
            <v>0</v>
          </cell>
          <cell r="AG314">
            <v>10</v>
          </cell>
          <cell r="AH314">
            <v>4341.88</v>
          </cell>
        </row>
        <row r="315">
          <cell r="A315" t="str">
            <v>GJ-21-004-0012</v>
          </cell>
          <cell r="B315" t="str">
            <v>DIAMOND GRINDING WHEEL (金刚砂轮)</v>
          </cell>
          <cell r="C315" t="str">
            <v>12A2/45 75*25*20 3*5 RVD W28 B1 50</v>
          </cell>
          <cell r="D315" t="str">
            <v>PCS</v>
          </cell>
          <cell r="F315">
            <v>0</v>
          </cell>
          <cell r="H315">
            <v>0</v>
          </cell>
          <cell r="J315">
            <v>0</v>
          </cell>
          <cell r="L315">
            <v>0</v>
          </cell>
          <cell r="N315">
            <v>0</v>
          </cell>
          <cell r="P315">
            <v>0</v>
          </cell>
          <cell r="Q315">
            <v>5</v>
          </cell>
          <cell r="R315">
            <v>405.99</v>
          </cell>
          <cell r="T315">
            <v>0</v>
          </cell>
          <cell r="V315">
            <v>0</v>
          </cell>
          <cell r="X315">
            <v>0</v>
          </cell>
          <cell r="Z315">
            <v>0</v>
          </cell>
          <cell r="AB315">
            <v>0</v>
          </cell>
          <cell r="AD315">
            <v>0</v>
          </cell>
          <cell r="AF315">
            <v>0</v>
          </cell>
          <cell r="AG315">
            <v>5</v>
          </cell>
          <cell r="AH315">
            <v>405.99</v>
          </cell>
        </row>
        <row r="316">
          <cell r="A316" t="str">
            <v>GJ-21-004-0013</v>
          </cell>
          <cell r="B316" t="str">
            <v>DIAMOND GRINDING WHEEL (金刚砂轮)</v>
          </cell>
          <cell r="C316" t="str">
            <v>12A2/45 75*25*20 3*5 RVD 200/230 B2 75</v>
          </cell>
          <cell r="D316" t="str">
            <v>PCS</v>
          </cell>
          <cell r="F316">
            <v>0</v>
          </cell>
          <cell r="H316">
            <v>0</v>
          </cell>
          <cell r="I316">
            <v>3</v>
          </cell>
          <cell r="J316">
            <v>220.52625</v>
          </cell>
          <cell r="L316">
            <v>0</v>
          </cell>
          <cell r="N316">
            <v>0</v>
          </cell>
          <cell r="P316">
            <v>0</v>
          </cell>
          <cell r="Q316">
            <v>5</v>
          </cell>
          <cell r="R316">
            <v>367.54374999999999</v>
          </cell>
          <cell r="T316">
            <v>0</v>
          </cell>
          <cell r="V316">
            <v>0</v>
          </cell>
          <cell r="X316">
            <v>0</v>
          </cell>
          <cell r="Z316">
            <v>0</v>
          </cell>
          <cell r="AB316">
            <v>0</v>
          </cell>
          <cell r="AD316">
            <v>0</v>
          </cell>
          <cell r="AF316">
            <v>0</v>
          </cell>
          <cell r="AG316">
            <v>8</v>
          </cell>
          <cell r="AH316">
            <v>588.07000000000005</v>
          </cell>
        </row>
        <row r="317">
          <cell r="A317" t="str">
            <v>GJ-21-004-0038</v>
          </cell>
          <cell r="B317" t="str">
            <v>DIAMOND GRINDING WHEEL (金刚砂轮)</v>
          </cell>
          <cell r="C317" t="str">
            <v>12V9/45 75*25*20 1.5*6 RVD 270/325 B2 75</v>
          </cell>
          <cell r="D317" t="str">
            <v>PCS</v>
          </cell>
          <cell r="F317">
            <v>0</v>
          </cell>
          <cell r="H317">
            <v>0</v>
          </cell>
          <cell r="J317">
            <v>0</v>
          </cell>
          <cell r="L317">
            <v>0</v>
          </cell>
          <cell r="N317">
            <v>0</v>
          </cell>
          <cell r="P317">
            <v>0</v>
          </cell>
          <cell r="R317">
            <v>0</v>
          </cell>
          <cell r="T317">
            <v>0</v>
          </cell>
          <cell r="V317">
            <v>0</v>
          </cell>
          <cell r="X317">
            <v>0</v>
          </cell>
          <cell r="Z317">
            <v>0</v>
          </cell>
          <cell r="AA317">
            <v>2</v>
          </cell>
          <cell r="AB317">
            <v>109.4</v>
          </cell>
          <cell r="AC317">
            <v>2</v>
          </cell>
          <cell r="AD317">
            <v>109.4</v>
          </cell>
          <cell r="AF317">
            <v>0</v>
          </cell>
          <cell r="AG317">
            <v>4</v>
          </cell>
          <cell r="AH317">
            <v>218.8</v>
          </cell>
        </row>
        <row r="318">
          <cell r="A318" t="str">
            <v>GJ-21-004-0043</v>
          </cell>
          <cell r="B318" t="str">
            <v>DIAMOND GRINDING WHEEL (金刚砂轮)</v>
          </cell>
          <cell r="C318" t="str">
            <v>1A1 75*5*10*3 RVD 200/230 B2 75</v>
          </cell>
          <cell r="D318" t="str">
            <v>PCS</v>
          </cell>
          <cell r="F318">
            <v>0</v>
          </cell>
          <cell r="H318">
            <v>0</v>
          </cell>
          <cell r="J318">
            <v>0</v>
          </cell>
          <cell r="L318">
            <v>0</v>
          </cell>
          <cell r="N318">
            <v>0</v>
          </cell>
          <cell r="P318">
            <v>0</v>
          </cell>
          <cell r="Q318">
            <v>3</v>
          </cell>
          <cell r="R318">
            <v>171.78999900000002</v>
          </cell>
          <cell r="T318">
            <v>0</v>
          </cell>
          <cell r="V318">
            <v>0</v>
          </cell>
          <cell r="X318">
            <v>0</v>
          </cell>
          <cell r="Z318">
            <v>0</v>
          </cell>
          <cell r="AB318">
            <v>0</v>
          </cell>
          <cell r="AD318">
            <v>0</v>
          </cell>
          <cell r="AF318">
            <v>0</v>
          </cell>
          <cell r="AG318">
            <v>3</v>
          </cell>
          <cell r="AH318">
            <v>171.78999900000002</v>
          </cell>
        </row>
        <row r="319">
          <cell r="A319" t="str">
            <v>GJ-21-005-0001</v>
          </cell>
          <cell r="B319" t="str">
            <v>PLANE GRINDING WHEEL(平形砂轮)</v>
          </cell>
          <cell r="C319" t="str">
            <v>200x13x32 Wa 46#L</v>
          </cell>
          <cell r="D319" t="str">
            <v>PCS</v>
          </cell>
          <cell r="F319">
            <v>0</v>
          </cell>
          <cell r="H319">
            <v>0</v>
          </cell>
          <cell r="J319">
            <v>0</v>
          </cell>
          <cell r="L319">
            <v>0</v>
          </cell>
          <cell r="N319">
            <v>0</v>
          </cell>
          <cell r="P319">
            <v>0</v>
          </cell>
          <cell r="R319">
            <v>0</v>
          </cell>
          <cell r="T319">
            <v>0</v>
          </cell>
          <cell r="V319">
            <v>0</v>
          </cell>
          <cell r="X319">
            <v>0</v>
          </cell>
          <cell r="Z319">
            <v>0</v>
          </cell>
          <cell r="AB319">
            <v>0</v>
          </cell>
          <cell r="AD319">
            <v>0</v>
          </cell>
          <cell r="AE319">
            <v>2</v>
          </cell>
          <cell r="AF319">
            <v>0</v>
          </cell>
          <cell r="AG319">
            <v>2</v>
          </cell>
          <cell r="AH319">
            <v>0</v>
          </cell>
        </row>
        <row r="320">
          <cell r="A320" t="str">
            <v>GJ-21-005-0002</v>
          </cell>
          <cell r="B320" t="str">
            <v>PLANE GRINDING WHEEL(平形砂轮)</v>
          </cell>
          <cell r="C320" t="str">
            <v>200x13x32 Wa 80#L</v>
          </cell>
          <cell r="D320" t="str">
            <v>PCS</v>
          </cell>
          <cell r="F320">
            <v>0</v>
          </cell>
          <cell r="H320">
            <v>0</v>
          </cell>
          <cell r="J320">
            <v>0</v>
          </cell>
          <cell r="L320">
            <v>0</v>
          </cell>
          <cell r="N320">
            <v>0</v>
          </cell>
          <cell r="P320">
            <v>0</v>
          </cell>
          <cell r="R320">
            <v>0</v>
          </cell>
          <cell r="T320">
            <v>0</v>
          </cell>
          <cell r="V320">
            <v>0</v>
          </cell>
          <cell r="X320">
            <v>0</v>
          </cell>
          <cell r="Z320">
            <v>0</v>
          </cell>
          <cell r="AB320">
            <v>0</v>
          </cell>
          <cell r="AD320">
            <v>0</v>
          </cell>
          <cell r="AE320">
            <v>2</v>
          </cell>
          <cell r="AF320">
            <v>0</v>
          </cell>
          <cell r="AG320">
            <v>2</v>
          </cell>
          <cell r="AH320">
            <v>0</v>
          </cell>
        </row>
        <row r="321">
          <cell r="A321" t="str">
            <v>GJ-21-005-0003</v>
          </cell>
          <cell r="B321" t="str">
            <v>PLANE GRINDING WHEEL(平形砂轮)</v>
          </cell>
          <cell r="C321" t="str">
            <v>P 100x10x20 150K</v>
          </cell>
          <cell r="D321" t="str">
            <v>PCS</v>
          </cell>
          <cell r="F321">
            <v>0</v>
          </cell>
          <cell r="H321">
            <v>0</v>
          </cell>
          <cell r="J321">
            <v>0</v>
          </cell>
          <cell r="L321">
            <v>0</v>
          </cell>
          <cell r="N321">
            <v>0</v>
          </cell>
          <cell r="P321">
            <v>0</v>
          </cell>
          <cell r="R321">
            <v>0</v>
          </cell>
          <cell r="T321">
            <v>0</v>
          </cell>
          <cell r="V321">
            <v>0</v>
          </cell>
          <cell r="X321">
            <v>0</v>
          </cell>
          <cell r="Z321">
            <v>0</v>
          </cell>
          <cell r="AB321">
            <v>0</v>
          </cell>
          <cell r="AD321">
            <v>0</v>
          </cell>
          <cell r="AE321">
            <v>1</v>
          </cell>
          <cell r="AF321">
            <v>0</v>
          </cell>
          <cell r="AG321">
            <v>1</v>
          </cell>
          <cell r="AH321">
            <v>0</v>
          </cell>
        </row>
        <row r="322">
          <cell r="A322" t="str">
            <v>GJ-21-006-0001</v>
          </cell>
          <cell r="B322" t="str">
            <v>CUTOFF WHEEL (切割片)</v>
          </cell>
          <cell r="C322" t="str">
            <v>DIA 100*16*3.0</v>
          </cell>
          <cell r="D322" t="str">
            <v>PCS</v>
          </cell>
          <cell r="F322">
            <v>0</v>
          </cell>
          <cell r="H322">
            <v>0</v>
          </cell>
          <cell r="J322">
            <v>0</v>
          </cell>
          <cell r="L322">
            <v>0</v>
          </cell>
          <cell r="N322">
            <v>0</v>
          </cell>
          <cell r="P322">
            <v>0</v>
          </cell>
          <cell r="R322">
            <v>0</v>
          </cell>
          <cell r="T322">
            <v>0</v>
          </cell>
          <cell r="V322">
            <v>0</v>
          </cell>
          <cell r="X322">
            <v>0</v>
          </cell>
          <cell r="Z322">
            <v>0</v>
          </cell>
          <cell r="AB322">
            <v>0</v>
          </cell>
          <cell r="AD322">
            <v>0</v>
          </cell>
          <cell r="AE322">
            <v>9</v>
          </cell>
          <cell r="AF322">
            <v>21.629996999999999</v>
          </cell>
          <cell r="AG322">
            <v>9</v>
          </cell>
          <cell r="AH322">
            <v>21.629996999999999</v>
          </cell>
        </row>
        <row r="323">
          <cell r="A323" t="str">
            <v>GJ-21-009-0001</v>
          </cell>
          <cell r="B323" t="str">
            <v>CUP GRINDING WHEEL(杯形砂轮)</v>
          </cell>
          <cell r="C323" t="str">
            <v>6-125*63*32*7.5 WA100K</v>
          </cell>
          <cell r="D323" t="str">
            <v>片</v>
          </cell>
          <cell r="F323">
            <v>0</v>
          </cell>
          <cell r="H323">
            <v>0</v>
          </cell>
          <cell r="J323">
            <v>0</v>
          </cell>
          <cell r="L323">
            <v>0</v>
          </cell>
          <cell r="N323">
            <v>0</v>
          </cell>
          <cell r="P323">
            <v>0</v>
          </cell>
          <cell r="R323">
            <v>0</v>
          </cell>
          <cell r="T323">
            <v>0</v>
          </cell>
          <cell r="U323">
            <v>4</v>
          </cell>
          <cell r="V323">
            <v>123.08</v>
          </cell>
          <cell r="X323">
            <v>0</v>
          </cell>
          <cell r="Z323">
            <v>0</v>
          </cell>
          <cell r="AB323">
            <v>0</v>
          </cell>
          <cell r="AD323">
            <v>0</v>
          </cell>
          <cell r="AF323">
            <v>0</v>
          </cell>
          <cell r="AG323">
            <v>4</v>
          </cell>
          <cell r="AH323">
            <v>123.08</v>
          </cell>
        </row>
        <row r="324">
          <cell r="A324" t="str">
            <v>GJ-22-002-0002</v>
          </cell>
          <cell r="B324" t="str">
            <v>HEX SOCKET CAP SCREW (杯头螺丝)</v>
          </cell>
          <cell r="C324" t="str">
            <v>M3x16</v>
          </cell>
          <cell r="D324" t="str">
            <v>PCS</v>
          </cell>
          <cell r="E324">
            <v>500</v>
          </cell>
          <cell r="F324">
            <v>48.08</v>
          </cell>
          <cell r="H324">
            <v>0</v>
          </cell>
          <cell r="J324">
            <v>0</v>
          </cell>
          <cell r="L324">
            <v>0</v>
          </cell>
          <cell r="N324">
            <v>0</v>
          </cell>
          <cell r="P324">
            <v>0</v>
          </cell>
          <cell r="R324">
            <v>0</v>
          </cell>
          <cell r="T324">
            <v>0</v>
          </cell>
          <cell r="V324">
            <v>0</v>
          </cell>
          <cell r="X324">
            <v>0</v>
          </cell>
          <cell r="Z324">
            <v>0</v>
          </cell>
          <cell r="AB324">
            <v>0</v>
          </cell>
          <cell r="AD324">
            <v>0</v>
          </cell>
          <cell r="AF324">
            <v>0</v>
          </cell>
          <cell r="AG324">
            <v>500</v>
          </cell>
          <cell r="AH324">
            <v>48.08</v>
          </cell>
        </row>
        <row r="325">
          <cell r="A325" t="str">
            <v>GJ-22-002-0004</v>
          </cell>
          <cell r="B325" t="str">
            <v>HEX SOCKET CAP SCREW (杯头螺丝)</v>
          </cell>
          <cell r="C325" t="str">
            <v>M3x25</v>
          </cell>
          <cell r="D325" t="str">
            <v>PCS</v>
          </cell>
          <cell r="F325">
            <v>0</v>
          </cell>
          <cell r="H325">
            <v>0</v>
          </cell>
          <cell r="J325">
            <v>0</v>
          </cell>
          <cell r="L325">
            <v>0</v>
          </cell>
          <cell r="N325">
            <v>0</v>
          </cell>
          <cell r="P325">
            <v>0</v>
          </cell>
          <cell r="R325">
            <v>0</v>
          </cell>
          <cell r="T325">
            <v>0</v>
          </cell>
          <cell r="V325">
            <v>0</v>
          </cell>
          <cell r="X325">
            <v>0</v>
          </cell>
          <cell r="Z325">
            <v>0</v>
          </cell>
          <cell r="AB325">
            <v>0</v>
          </cell>
          <cell r="AD325">
            <v>0</v>
          </cell>
          <cell r="AE325">
            <v>790</v>
          </cell>
          <cell r="AF325">
            <v>228.88986</v>
          </cell>
          <cell r="AG325">
            <v>790</v>
          </cell>
          <cell r="AH325">
            <v>228.88986</v>
          </cell>
        </row>
        <row r="326">
          <cell r="A326" t="str">
            <v>GJ-22-002-0006</v>
          </cell>
          <cell r="B326" t="str">
            <v>HEX SOCKET CAP SCREW (杯头螺丝)</v>
          </cell>
          <cell r="C326" t="str">
            <v>M3x35</v>
          </cell>
          <cell r="D326" t="str">
            <v>PCS</v>
          </cell>
          <cell r="F326">
            <v>0</v>
          </cell>
          <cell r="H326">
            <v>0</v>
          </cell>
          <cell r="J326">
            <v>0</v>
          </cell>
          <cell r="L326">
            <v>0</v>
          </cell>
          <cell r="N326">
            <v>0</v>
          </cell>
          <cell r="P326">
            <v>0</v>
          </cell>
          <cell r="R326">
            <v>0</v>
          </cell>
          <cell r="T326">
            <v>0</v>
          </cell>
          <cell r="V326">
            <v>0</v>
          </cell>
          <cell r="X326">
            <v>0</v>
          </cell>
          <cell r="Z326">
            <v>0</v>
          </cell>
          <cell r="AB326">
            <v>0</v>
          </cell>
          <cell r="AD326">
            <v>0</v>
          </cell>
          <cell r="AE326">
            <v>68</v>
          </cell>
          <cell r="AF326">
            <v>9.8100199999999997</v>
          </cell>
          <cell r="AG326">
            <v>68</v>
          </cell>
          <cell r="AH326">
            <v>9.8100199999999997</v>
          </cell>
        </row>
        <row r="327">
          <cell r="A327" t="str">
            <v>GJ-22-002-0009</v>
          </cell>
          <cell r="B327" t="str">
            <v>HEX SOCKET CAP SCREW (杯头螺丝)</v>
          </cell>
          <cell r="C327" t="str">
            <v>M4x6</v>
          </cell>
          <cell r="D327" t="str">
            <v>PCS</v>
          </cell>
          <cell r="F327">
            <v>0</v>
          </cell>
          <cell r="H327">
            <v>0</v>
          </cell>
          <cell r="J327">
            <v>0</v>
          </cell>
          <cell r="L327">
            <v>0</v>
          </cell>
          <cell r="N327">
            <v>0</v>
          </cell>
          <cell r="P327">
            <v>0</v>
          </cell>
          <cell r="R327">
            <v>0</v>
          </cell>
          <cell r="T327">
            <v>0</v>
          </cell>
          <cell r="V327">
            <v>0</v>
          </cell>
          <cell r="X327">
            <v>0</v>
          </cell>
          <cell r="Z327">
            <v>0</v>
          </cell>
          <cell r="AB327">
            <v>0</v>
          </cell>
          <cell r="AD327">
            <v>0</v>
          </cell>
          <cell r="AE327">
            <v>155</v>
          </cell>
          <cell r="AF327">
            <v>23.710039999999999</v>
          </cell>
          <cell r="AG327">
            <v>155</v>
          </cell>
          <cell r="AH327">
            <v>23.710039999999999</v>
          </cell>
        </row>
        <row r="328">
          <cell r="A328" t="str">
            <v>GJ-22-002-0013</v>
          </cell>
          <cell r="B328" t="str">
            <v>HEX SOCKET CAP SCREW (杯头螺丝)</v>
          </cell>
          <cell r="C328" t="str">
            <v>M4x25</v>
          </cell>
          <cell r="D328" t="str">
            <v>PCS</v>
          </cell>
          <cell r="F328">
            <v>0</v>
          </cell>
          <cell r="H328">
            <v>0</v>
          </cell>
          <cell r="J328">
            <v>0</v>
          </cell>
          <cell r="L328">
            <v>0</v>
          </cell>
          <cell r="N328">
            <v>0</v>
          </cell>
          <cell r="P328">
            <v>0</v>
          </cell>
          <cell r="R328">
            <v>0</v>
          </cell>
          <cell r="T328">
            <v>0</v>
          </cell>
          <cell r="V328">
            <v>0</v>
          </cell>
          <cell r="X328">
            <v>0</v>
          </cell>
          <cell r="Z328">
            <v>0</v>
          </cell>
          <cell r="AB328">
            <v>0</v>
          </cell>
          <cell r="AD328">
            <v>0</v>
          </cell>
          <cell r="AE328">
            <v>320</v>
          </cell>
          <cell r="AF328">
            <v>33.840000000000003</v>
          </cell>
          <cell r="AG328">
            <v>320</v>
          </cell>
          <cell r="AH328">
            <v>33.840000000000003</v>
          </cell>
        </row>
        <row r="329">
          <cell r="A329" t="str">
            <v>GJ-22-002-0015</v>
          </cell>
          <cell r="B329" t="str">
            <v>HEX SOCKET CAP SCREW (杯头螺丝)</v>
          </cell>
          <cell r="C329" t="str">
            <v>M4x35</v>
          </cell>
          <cell r="D329" t="str">
            <v>PCS</v>
          </cell>
          <cell r="F329">
            <v>0</v>
          </cell>
          <cell r="H329">
            <v>0</v>
          </cell>
          <cell r="J329">
            <v>0</v>
          </cell>
          <cell r="L329">
            <v>0</v>
          </cell>
          <cell r="N329">
            <v>0</v>
          </cell>
          <cell r="P329">
            <v>0</v>
          </cell>
          <cell r="R329">
            <v>0</v>
          </cell>
          <cell r="T329">
            <v>0</v>
          </cell>
          <cell r="V329">
            <v>0</v>
          </cell>
          <cell r="X329">
            <v>0</v>
          </cell>
          <cell r="Z329">
            <v>0</v>
          </cell>
          <cell r="AB329">
            <v>0</v>
          </cell>
          <cell r="AD329">
            <v>0</v>
          </cell>
          <cell r="AE329">
            <v>1142</v>
          </cell>
          <cell r="AF329">
            <v>0</v>
          </cell>
          <cell r="AG329">
            <v>1142</v>
          </cell>
          <cell r="AH329">
            <v>0</v>
          </cell>
        </row>
        <row r="330">
          <cell r="A330" t="str">
            <v>GJ-22-002-0016</v>
          </cell>
          <cell r="B330" t="str">
            <v>HEX SOCKET CAP SCREW (杯头螺丝)</v>
          </cell>
          <cell r="C330" t="str">
            <v>M4x40</v>
          </cell>
          <cell r="D330" t="str">
            <v>PCS</v>
          </cell>
          <cell r="F330">
            <v>0</v>
          </cell>
          <cell r="H330">
            <v>0</v>
          </cell>
          <cell r="J330">
            <v>0</v>
          </cell>
          <cell r="L330">
            <v>0</v>
          </cell>
          <cell r="N330">
            <v>0</v>
          </cell>
          <cell r="P330">
            <v>0</v>
          </cell>
          <cell r="R330">
            <v>0</v>
          </cell>
          <cell r="T330">
            <v>0</v>
          </cell>
          <cell r="V330">
            <v>0</v>
          </cell>
          <cell r="X330">
            <v>0</v>
          </cell>
          <cell r="Z330">
            <v>0</v>
          </cell>
          <cell r="AB330">
            <v>0</v>
          </cell>
          <cell r="AD330">
            <v>0</v>
          </cell>
          <cell r="AE330">
            <v>64</v>
          </cell>
          <cell r="AF330">
            <v>13.540032</v>
          </cell>
          <cell r="AG330">
            <v>64</v>
          </cell>
          <cell r="AH330">
            <v>13.540032</v>
          </cell>
        </row>
        <row r="331">
          <cell r="A331" t="str">
            <v>GJ-22-002-0052</v>
          </cell>
          <cell r="B331" t="str">
            <v>HEX SOCKET CAP SCREW (杯头螺丝)</v>
          </cell>
          <cell r="C331" t="str">
            <v>M8x50</v>
          </cell>
          <cell r="D331" t="str">
            <v>PCS</v>
          </cell>
          <cell r="F331">
            <v>0</v>
          </cell>
          <cell r="H331">
            <v>0</v>
          </cell>
          <cell r="J331">
            <v>0</v>
          </cell>
          <cell r="L331">
            <v>0</v>
          </cell>
          <cell r="N331">
            <v>0</v>
          </cell>
          <cell r="P331">
            <v>0</v>
          </cell>
          <cell r="R331">
            <v>0</v>
          </cell>
          <cell r="T331">
            <v>0</v>
          </cell>
          <cell r="V331">
            <v>0</v>
          </cell>
          <cell r="X331">
            <v>0</v>
          </cell>
          <cell r="Z331">
            <v>0</v>
          </cell>
          <cell r="AB331">
            <v>0</v>
          </cell>
          <cell r="AD331">
            <v>0</v>
          </cell>
          <cell r="AE331">
            <v>246</v>
          </cell>
          <cell r="AF331">
            <v>123</v>
          </cell>
          <cell r="AG331">
            <v>246</v>
          </cell>
          <cell r="AH331">
            <v>123</v>
          </cell>
        </row>
        <row r="332">
          <cell r="A332" t="str">
            <v>GJ-22-002-0053</v>
          </cell>
          <cell r="B332" t="str">
            <v>HEX SOCKET CAP SCREW (杯头螺丝)</v>
          </cell>
          <cell r="C332" t="str">
            <v>M8*60</v>
          </cell>
          <cell r="D332" t="str">
            <v>PCS</v>
          </cell>
          <cell r="F332">
            <v>0</v>
          </cell>
          <cell r="H332">
            <v>0</v>
          </cell>
          <cell r="J332">
            <v>0</v>
          </cell>
          <cell r="L332">
            <v>0</v>
          </cell>
          <cell r="N332">
            <v>0</v>
          </cell>
          <cell r="P332">
            <v>0</v>
          </cell>
          <cell r="R332">
            <v>0</v>
          </cell>
          <cell r="T332">
            <v>0</v>
          </cell>
          <cell r="V332">
            <v>0</v>
          </cell>
          <cell r="X332">
            <v>0</v>
          </cell>
          <cell r="Z332">
            <v>0</v>
          </cell>
          <cell r="AB332">
            <v>0</v>
          </cell>
          <cell r="AD332">
            <v>0</v>
          </cell>
          <cell r="AE332">
            <v>500</v>
          </cell>
          <cell r="AF332">
            <v>585</v>
          </cell>
          <cell r="AG332">
            <v>500</v>
          </cell>
          <cell r="AH332">
            <v>585</v>
          </cell>
        </row>
        <row r="333">
          <cell r="A333" t="str">
            <v>GJ-22-002-0054</v>
          </cell>
          <cell r="B333" t="str">
            <v>HEX SOCKET CAP SCREW (杯头螺丝)</v>
          </cell>
          <cell r="C333" t="str">
            <v>M8x65</v>
          </cell>
          <cell r="D333" t="str">
            <v>PCS</v>
          </cell>
          <cell r="F333">
            <v>0</v>
          </cell>
          <cell r="H333">
            <v>0</v>
          </cell>
          <cell r="J333">
            <v>0</v>
          </cell>
          <cell r="L333">
            <v>0</v>
          </cell>
          <cell r="N333">
            <v>0</v>
          </cell>
          <cell r="P333">
            <v>0</v>
          </cell>
          <cell r="R333">
            <v>0</v>
          </cell>
          <cell r="T333">
            <v>0</v>
          </cell>
          <cell r="V333">
            <v>0</v>
          </cell>
          <cell r="X333">
            <v>0</v>
          </cell>
          <cell r="Z333">
            <v>0</v>
          </cell>
          <cell r="AB333">
            <v>0</v>
          </cell>
          <cell r="AD333">
            <v>0</v>
          </cell>
          <cell r="AE333">
            <v>279</v>
          </cell>
          <cell r="AF333">
            <v>155.610018</v>
          </cell>
          <cell r="AG333">
            <v>279</v>
          </cell>
          <cell r="AH333">
            <v>155.610018</v>
          </cell>
        </row>
        <row r="334">
          <cell r="A334" t="str">
            <v>GJ-22-002-0055</v>
          </cell>
          <cell r="B334" t="str">
            <v>HEX SOCKET CAP SCREW (杯头螺丝)</v>
          </cell>
          <cell r="C334" t="str">
            <v>M8x80</v>
          </cell>
          <cell r="D334" t="str">
            <v>PCS</v>
          </cell>
          <cell r="F334">
            <v>0</v>
          </cell>
          <cell r="H334">
            <v>0</v>
          </cell>
          <cell r="J334">
            <v>0</v>
          </cell>
          <cell r="L334">
            <v>0</v>
          </cell>
          <cell r="N334">
            <v>0</v>
          </cell>
          <cell r="P334">
            <v>0</v>
          </cell>
          <cell r="R334">
            <v>0</v>
          </cell>
          <cell r="T334">
            <v>0</v>
          </cell>
          <cell r="V334">
            <v>0</v>
          </cell>
          <cell r="X334">
            <v>0</v>
          </cell>
          <cell r="Z334">
            <v>0</v>
          </cell>
          <cell r="AB334">
            <v>0</v>
          </cell>
          <cell r="AD334">
            <v>0</v>
          </cell>
          <cell r="AE334">
            <v>78</v>
          </cell>
          <cell r="AF334">
            <v>0</v>
          </cell>
          <cell r="AG334">
            <v>78</v>
          </cell>
          <cell r="AH334">
            <v>0</v>
          </cell>
        </row>
        <row r="335">
          <cell r="A335" t="str">
            <v>GJ-22-002-0057</v>
          </cell>
          <cell r="B335" t="str">
            <v>HEX SOCKET CAP SCREW (杯头螺丝)</v>
          </cell>
          <cell r="C335" t="str">
            <v>M8x100</v>
          </cell>
          <cell r="D335" t="str">
            <v>PCS</v>
          </cell>
          <cell r="F335">
            <v>0</v>
          </cell>
          <cell r="H335">
            <v>0</v>
          </cell>
          <cell r="J335">
            <v>0</v>
          </cell>
          <cell r="L335">
            <v>0</v>
          </cell>
          <cell r="N335">
            <v>0</v>
          </cell>
          <cell r="P335">
            <v>0</v>
          </cell>
          <cell r="R335">
            <v>0</v>
          </cell>
          <cell r="T335">
            <v>0</v>
          </cell>
          <cell r="V335">
            <v>0</v>
          </cell>
          <cell r="X335">
            <v>0</v>
          </cell>
          <cell r="Z335">
            <v>0</v>
          </cell>
          <cell r="AB335">
            <v>0</v>
          </cell>
          <cell r="AD335">
            <v>0</v>
          </cell>
          <cell r="AE335">
            <v>200</v>
          </cell>
          <cell r="AF335">
            <v>0</v>
          </cell>
          <cell r="AG335">
            <v>200</v>
          </cell>
          <cell r="AH335">
            <v>0</v>
          </cell>
        </row>
        <row r="336">
          <cell r="A336" t="str">
            <v>GJ-22-002-0058</v>
          </cell>
          <cell r="B336" t="str">
            <v>HEX SOCKET CAP SCREW (杯头螺丝)</v>
          </cell>
          <cell r="C336" t="str">
            <v>M10x100</v>
          </cell>
          <cell r="D336" t="str">
            <v>PCS</v>
          </cell>
          <cell r="F336">
            <v>0</v>
          </cell>
          <cell r="H336">
            <v>0</v>
          </cell>
          <cell r="J336">
            <v>0</v>
          </cell>
          <cell r="L336">
            <v>0</v>
          </cell>
          <cell r="N336">
            <v>0</v>
          </cell>
          <cell r="P336">
            <v>0</v>
          </cell>
          <cell r="R336">
            <v>0</v>
          </cell>
          <cell r="T336">
            <v>0</v>
          </cell>
          <cell r="V336">
            <v>0</v>
          </cell>
          <cell r="X336">
            <v>0</v>
          </cell>
          <cell r="Z336">
            <v>0</v>
          </cell>
          <cell r="AB336">
            <v>0</v>
          </cell>
          <cell r="AD336">
            <v>0</v>
          </cell>
          <cell r="AE336">
            <v>120</v>
          </cell>
          <cell r="AF336">
            <v>0</v>
          </cell>
          <cell r="AG336">
            <v>120</v>
          </cell>
          <cell r="AH336">
            <v>0</v>
          </cell>
        </row>
        <row r="337">
          <cell r="A337" t="str">
            <v>GJ-22-002-0059</v>
          </cell>
          <cell r="B337" t="str">
            <v>HEX SOCKET CAP SCREW (杯头螺丝)</v>
          </cell>
          <cell r="C337" t="str">
            <v>M10x16</v>
          </cell>
          <cell r="D337" t="str">
            <v>PCS</v>
          </cell>
          <cell r="F337">
            <v>0</v>
          </cell>
          <cell r="H337">
            <v>0</v>
          </cell>
          <cell r="J337">
            <v>0</v>
          </cell>
          <cell r="L337">
            <v>0</v>
          </cell>
          <cell r="N337">
            <v>0</v>
          </cell>
          <cell r="P337">
            <v>0</v>
          </cell>
          <cell r="R337">
            <v>0</v>
          </cell>
          <cell r="T337">
            <v>0</v>
          </cell>
          <cell r="V337">
            <v>0</v>
          </cell>
          <cell r="X337">
            <v>0</v>
          </cell>
          <cell r="Z337">
            <v>0</v>
          </cell>
          <cell r="AB337">
            <v>0</v>
          </cell>
          <cell r="AD337">
            <v>0</v>
          </cell>
          <cell r="AE337">
            <v>212</v>
          </cell>
          <cell r="AF337">
            <v>0</v>
          </cell>
          <cell r="AG337">
            <v>212</v>
          </cell>
          <cell r="AH337">
            <v>0</v>
          </cell>
        </row>
        <row r="338">
          <cell r="A338" t="str">
            <v>GJ-22-002-0060</v>
          </cell>
          <cell r="B338" t="str">
            <v>HEX SOCKET CAP SCREW (杯头螺丝)</v>
          </cell>
          <cell r="C338" t="str">
            <v>M10x20</v>
          </cell>
          <cell r="D338" t="str">
            <v>PCS</v>
          </cell>
          <cell r="F338">
            <v>0</v>
          </cell>
          <cell r="H338">
            <v>0</v>
          </cell>
          <cell r="J338">
            <v>0</v>
          </cell>
          <cell r="L338">
            <v>0</v>
          </cell>
          <cell r="N338">
            <v>0</v>
          </cell>
          <cell r="P338">
            <v>0</v>
          </cell>
          <cell r="R338">
            <v>0</v>
          </cell>
          <cell r="T338">
            <v>0</v>
          </cell>
          <cell r="V338">
            <v>0</v>
          </cell>
          <cell r="X338">
            <v>0</v>
          </cell>
          <cell r="Z338">
            <v>0</v>
          </cell>
          <cell r="AB338">
            <v>0</v>
          </cell>
          <cell r="AD338">
            <v>0</v>
          </cell>
          <cell r="AE338">
            <v>195</v>
          </cell>
          <cell r="AF338">
            <v>74.99992499999999</v>
          </cell>
          <cell r="AG338">
            <v>195</v>
          </cell>
          <cell r="AH338">
            <v>74.99992499999999</v>
          </cell>
        </row>
        <row r="339">
          <cell r="A339" t="str">
            <v>GJ-22-002-0061</v>
          </cell>
          <cell r="B339" t="str">
            <v>HEX SOCKET CAP SCREW (杯头螺丝)</v>
          </cell>
          <cell r="C339" t="str">
            <v>M10x25</v>
          </cell>
          <cell r="D339" t="str">
            <v>PCS</v>
          </cell>
          <cell r="F339">
            <v>0</v>
          </cell>
          <cell r="H339">
            <v>0</v>
          </cell>
          <cell r="J339">
            <v>0</v>
          </cell>
          <cell r="L339">
            <v>0</v>
          </cell>
          <cell r="N339">
            <v>0</v>
          </cell>
          <cell r="P339">
            <v>0</v>
          </cell>
          <cell r="R339">
            <v>0</v>
          </cell>
          <cell r="T339">
            <v>0</v>
          </cell>
          <cell r="V339">
            <v>0</v>
          </cell>
          <cell r="X339">
            <v>0</v>
          </cell>
          <cell r="Z339">
            <v>0</v>
          </cell>
          <cell r="AB339">
            <v>0</v>
          </cell>
          <cell r="AD339">
            <v>0</v>
          </cell>
          <cell r="AE339">
            <v>200</v>
          </cell>
          <cell r="AF339">
            <v>86.54</v>
          </cell>
          <cell r="AG339">
            <v>200</v>
          </cell>
          <cell r="AH339">
            <v>86.54</v>
          </cell>
        </row>
        <row r="340">
          <cell r="A340" t="str">
            <v>GJ-22-002-0062</v>
          </cell>
          <cell r="B340" t="str">
            <v>HEX SOCKET CAP SCREW (杯头螺丝)</v>
          </cell>
          <cell r="C340" t="str">
            <v>M10x30</v>
          </cell>
          <cell r="D340" t="str">
            <v>PCS</v>
          </cell>
          <cell r="F340">
            <v>0</v>
          </cell>
          <cell r="H340">
            <v>0</v>
          </cell>
          <cell r="J340">
            <v>0</v>
          </cell>
          <cell r="L340">
            <v>0</v>
          </cell>
          <cell r="N340">
            <v>0</v>
          </cell>
          <cell r="P340">
            <v>0</v>
          </cell>
          <cell r="R340">
            <v>0</v>
          </cell>
          <cell r="T340">
            <v>0</v>
          </cell>
          <cell r="V340">
            <v>0</v>
          </cell>
          <cell r="X340">
            <v>0</v>
          </cell>
          <cell r="Z340">
            <v>0</v>
          </cell>
          <cell r="AB340">
            <v>0</v>
          </cell>
          <cell r="AD340">
            <v>0</v>
          </cell>
          <cell r="AE340">
            <v>130</v>
          </cell>
          <cell r="AF340">
            <v>56.249960000000002</v>
          </cell>
          <cell r="AG340">
            <v>130</v>
          </cell>
          <cell r="AH340">
            <v>56.249960000000002</v>
          </cell>
        </row>
        <row r="341">
          <cell r="A341" t="str">
            <v>GJ-22-002-0063</v>
          </cell>
          <cell r="B341" t="str">
            <v>HEX SOCKET CAP SCREW (杯头螺丝)</v>
          </cell>
          <cell r="C341" t="str">
            <v>M10x35</v>
          </cell>
          <cell r="D341" t="str">
            <v>PCS</v>
          </cell>
          <cell r="F341">
            <v>0</v>
          </cell>
          <cell r="H341">
            <v>0</v>
          </cell>
          <cell r="J341">
            <v>0</v>
          </cell>
          <cell r="L341">
            <v>0</v>
          </cell>
          <cell r="N341">
            <v>0</v>
          </cell>
          <cell r="P341">
            <v>0</v>
          </cell>
          <cell r="R341">
            <v>0</v>
          </cell>
          <cell r="T341">
            <v>0</v>
          </cell>
          <cell r="V341">
            <v>0</v>
          </cell>
          <cell r="X341">
            <v>0</v>
          </cell>
          <cell r="Z341">
            <v>0</v>
          </cell>
          <cell r="AB341">
            <v>0</v>
          </cell>
          <cell r="AD341">
            <v>0</v>
          </cell>
          <cell r="AE341">
            <v>382</v>
          </cell>
          <cell r="AF341">
            <v>96.15016399999999</v>
          </cell>
          <cell r="AG341">
            <v>382</v>
          </cell>
          <cell r="AH341">
            <v>96.15016399999999</v>
          </cell>
        </row>
        <row r="342">
          <cell r="A342" t="str">
            <v>GJ-22-002-0064</v>
          </cell>
          <cell r="B342" t="str">
            <v>HEX SOCKET CAP SCREW (杯头螺丝)</v>
          </cell>
          <cell r="C342" t="str">
            <v>M10x40</v>
          </cell>
          <cell r="D342" t="str">
            <v>PCS</v>
          </cell>
          <cell r="F342">
            <v>0</v>
          </cell>
          <cell r="H342">
            <v>0</v>
          </cell>
          <cell r="J342">
            <v>0</v>
          </cell>
          <cell r="L342">
            <v>0</v>
          </cell>
          <cell r="N342">
            <v>0</v>
          </cell>
          <cell r="P342">
            <v>0</v>
          </cell>
          <cell r="R342">
            <v>0</v>
          </cell>
          <cell r="T342">
            <v>0</v>
          </cell>
          <cell r="V342">
            <v>0</v>
          </cell>
          <cell r="X342">
            <v>0</v>
          </cell>
          <cell r="Z342">
            <v>0</v>
          </cell>
          <cell r="AB342">
            <v>0</v>
          </cell>
          <cell r="AD342">
            <v>0</v>
          </cell>
          <cell r="AE342">
            <v>90</v>
          </cell>
          <cell r="AF342">
            <v>50.19003</v>
          </cell>
          <cell r="AG342">
            <v>90</v>
          </cell>
          <cell r="AH342">
            <v>50.19003</v>
          </cell>
        </row>
        <row r="343">
          <cell r="A343" t="str">
            <v>GJ-22-002-0065</v>
          </cell>
          <cell r="B343" t="str">
            <v>HEX SOCKET CAP SCREW (杯头螺丝)</v>
          </cell>
          <cell r="C343" t="str">
            <v>M10x45</v>
          </cell>
          <cell r="D343" t="str">
            <v>PCS</v>
          </cell>
          <cell r="F343">
            <v>0</v>
          </cell>
          <cell r="H343">
            <v>0</v>
          </cell>
          <cell r="J343">
            <v>0</v>
          </cell>
          <cell r="L343">
            <v>0</v>
          </cell>
          <cell r="N343">
            <v>0</v>
          </cell>
          <cell r="P343">
            <v>0</v>
          </cell>
          <cell r="R343">
            <v>0</v>
          </cell>
          <cell r="T343">
            <v>0</v>
          </cell>
          <cell r="V343">
            <v>0</v>
          </cell>
          <cell r="X343">
            <v>0</v>
          </cell>
          <cell r="Z343">
            <v>0</v>
          </cell>
          <cell r="AB343">
            <v>0</v>
          </cell>
          <cell r="AD343">
            <v>0</v>
          </cell>
          <cell r="AE343">
            <v>360</v>
          </cell>
          <cell r="AF343">
            <v>0</v>
          </cell>
          <cell r="AG343">
            <v>360</v>
          </cell>
          <cell r="AH343">
            <v>0</v>
          </cell>
        </row>
        <row r="344">
          <cell r="A344" t="str">
            <v>GJ-22-002-0066</v>
          </cell>
          <cell r="B344" t="str">
            <v>HEX SOCKET CAP SCREW (杯头螺丝)</v>
          </cell>
          <cell r="C344" t="str">
            <v>M10x50</v>
          </cell>
          <cell r="D344" t="str">
            <v>PCS</v>
          </cell>
          <cell r="F344">
            <v>0</v>
          </cell>
          <cell r="H344">
            <v>0</v>
          </cell>
          <cell r="J344">
            <v>0</v>
          </cell>
          <cell r="L344">
            <v>0</v>
          </cell>
          <cell r="N344">
            <v>0</v>
          </cell>
          <cell r="P344">
            <v>0</v>
          </cell>
          <cell r="R344">
            <v>0</v>
          </cell>
          <cell r="T344">
            <v>0</v>
          </cell>
          <cell r="V344">
            <v>0</v>
          </cell>
          <cell r="X344">
            <v>0</v>
          </cell>
          <cell r="Z344">
            <v>0</v>
          </cell>
          <cell r="AB344">
            <v>0</v>
          </cell>
          <cell r="AD344">
            <v>0</v>
          </cell>
          <cell r="AE344">
            <v>173</v>
          </cell>
          <cell r="AF344">
            <v>0</v>
          </cell>
          <cell r="AG344">
            <v>173</v>
          </cell>
          <cell r="AH344">
            <v>0</v>
          </cell>
        </row>
        <row r="345">
          <cell r="A345" t="str">
            <v>GJ-22-002-0070</v>
          </cell>
          <cell r="B345" t="str">
            <v>HEX SOCKET CAP SCREW (杯头螺丝)</v>
          </cell>
          <cell r="C345" t="str">
            <v>M16x80</v>
          </cell>
          <cell r="D345" t="str">
            <v>PCS</v>
          </cell>
          <cell r="F345">
            <v>0</v>
          </cell>
          <cell r="H345">
            <v>0</v>
          </cell>
          <cell r="J345">
            <v>0</v>
          </cell>
          <cell r="L345">
            <v>0</v>
          </cell>
          <cell r="N345">
            <v>0</v>
          </cell>
          <cell r="P345">
            <v>0</v>
          </cell>
          <cell r="R345">
            <v>0</v>
          </cell>
          <cell r="T345">
            <v>0</v>
          </cell>
          <cell r="V345">
            <v>0</v>
          </cell>
          <cell r="X345">
            <v>0</v>
          </cell>
          <cell r="Z345">
            <v>0</v>
          </cell>
          <cell r="AB345">
            <v>0</v>
          </cell>
          <cell r="AD345">
            <v>0</v>
          </cell>
          <cell r="AE345">
            <v>6</v>
          </cell>
          <cell r="AF345">
            <v>0</v>
          </cell>
          <cell r="AG345">
            <v>6</v>
          </cell>
          <cell r="AH345">
            <v>0</v>
          </cell>
        </row>
        <row r="346">
          <cell r="A346" t="str">
            <v>GJ-22-002-0073</v>
          </cell>
          <cell r="B346" t="str">
            <v>HEX SOCKET CAP SCREW (杯头螺丝)</v>
          </cell>
          <cell r="C346" t="str">
            <v>M4x8</v>
          </cell>
          <cell r="D346" t="str">
            <v>PCS</v>
          </cell>
          <cell r="F346">
            <v>0</v>
          </cell>
          <cell r="H346">
            <v>0</v>
          </cell>
          <cell r="I346">
            <v>300</v>
          </cell>
          <cell r="J346">
            <v>28.850100000000001</v>
          </cell>
          <cell r="L346">
            <v>0</v>
          </cell>
          <cell r="N346">
            <v>0</v>
          </cell>
          <cell r="P346">
            <v>0</v>
          </cell>
          <cell r="R346">
            <v>0</v>
          </cell>
          <cell r="T346">
            <v>0</v>
          </cell>
          <cell r="V346">
            <v>0</v>
          </cell>
          <cell r="X346">
            <v>0</v>
          </cell>
          <cell r="Z346">
            <v>0</v>
          </cell>
          <cell r="AB346">
            <v>0</v>
          </cell>
          <cell r="AD346">
            <v>0</v>
          </cell>
          <cell r="AF346">
            <v>0</v>
          </cell>
          <cell r="AG346">
            <v>300</v>
          </cell>
          <cell r="AH346">
            <v>28.850100000000001</v>
          </cell>
        </row>
        <row r="347">
          <cell r="A347" t="str">
            <v>GJ-22-002-0084</v>
          </cell>
          <cell r="B347" t="str">
            <v>HEX SOCKET CAP SCREW (杯头螺丝)</v>
          </cell>
          <cell r="C347" t="str">
            <v>M3X12</v>
          </cell>
          <cell r="D347" t="str">
            <v>PCS</v>
          </cell>
          <cell r="E347">
            <v>500</v>
          </cell>
          <cell r="F347">
            <v>48.08</v>
          </cell>
          <cell r="H347">
            <v>0</v>
          </cell>
          <cell r="J347">
            <v>0</v>
          </cell>
          <cell r="L347">
            <v>0</v>
          </cell>
          <cell r="N347">
            <v>0</v>
          </cell>
          <cell r="P347">
            <v>0</v>
          </cell>
          <cell r="R347">
            <v>0</v>
          </cell>
          <cell r="T347">
            <v>0</v>
          </cell>
          <cell r="V347">
            <v>0</v>
          </cell>
          <cell r="X347">
            <v>0</v>
          </cell>
          <cell r="Z347">
            <v>0</v>
          </cell>
          <cell r="AB347">
            <v>0</v>
          </cell>
          <cell r="AD347">
            <v>0</v>
          </cell>
          <cell r="AF347">
            <v>0</v>
          </cell>
          <cell r="AG347">
            <v>500</v>
          </cell>
          <cell r="AH347">
            <v>48.08</v>
          </cell>
        </row>
        <row r="348">
          <cell r="A348" t="str">
            <v>GJ-22-002-0088</v>
          </cell>
          <cell r="B348" t="str">
            <v>HEX SOCKET CAP SCREW (杯头螺丝)</v>
          </cell>
          <cell r="C348" t="str">
            <v>M4X60</v>
          </cell>
          <cell r="D348" t="str">
            <v>PCS</v>
          </cell>
          <cell r="E348">
            <v>200</v>
          </cell>
          <cell r="F348">
            <v>111.54</v>
          </cell>
          <cell r="H348">
            <v>0</v>
          </cell>
          <cell r="J348">
            <v>0</v>
          </cell>
          <cell r="L348">
            <v>0</v>
          </cell>
          <cell r="N348">
            <v>0</v>
          </cell>
          <cell r="P348">
            <v>0</v>
          </cell>
          <cell r="R348">
            <v>0</v>
          </cell>
          <cell r="T348">
            <v>0</v>
          </cell>
          <cell r="V348">
            <v>0</v>
          </cell>
          <cell r="X348">
            <v>0</v>
          </cell>
          <cell r="Z348">
            <v>0</v>
          </cell>
          <cell r="AB348">
            <v>0</v>
          </cell>
          <cell r="AD348">
            <v>0</v>
          </cell>
          <cell r="AF348">
            <v>0</v>
          </cell>
          <cell r="AG348">
            <v>200</v>
          </cell>
          <cell r="AH348">
            <v>111.54</v>
          </cell>
        </row>
        <row r="349">
          <cell r="A349" t="str">
            <v>GJ-22-003-0001</v>
          </cell>
          <cell r="B349" t="str">
            <v>HEX SOCKET SET SCREW(基米)</v>
          </cell>
          <cell r="C349" t="str">
            <v>M16x20</v>
          </cell>
          <cell r="D349" t="str">
            <v>PCS</v>
          </cell>
          <cell r="F349">
            <v>0</v>
          </cell>
          <cell r="H349">
            <v>0</v>
          </cell>
          <cell r="J349">
            <v>0</v>
          </cell>
          <cell r="L349">
            <v>0</v>
          </cell>
          <cell r="N349">
            <v>0</v>
          </cell>
          <cell r="P349">
            <v>0</v>
          </cell>
          <cell r="R349">
            <v>0</v>
          </cell>
          <cell r="T349">
            <v>0</v>
          </cell>
          <cell r="V349">
            <v>0</v>
          </cell>
          <cell r="X349">
            <v>0</v>
          </cell>
          <cell r="Z349">
            <v>0</v>
          </cell>
          <cell r="AB349">
            <v>0</v>
          </cell>
          <cell r="AD349">
            <v>0</v>
          </cell>
          <cell r="AE349">
            <v>19</v>
          </cell>
          <cell r="AF349">
            <v>0</v>
          </cell>
          <cell r="AG349">
            <v>19</v>
          </cell>
          <cell r="AH349">
            <v>0</v>
          </cell>
        </row>
        <row r="350">
          <cell r="A350" t="str">
            <v>GJ-22-003-0013</v>
          </cell>
          <cell r="B350" t="str">
            <v>HEX SOCKET SET SCREW(基米)</v>
          </cell>
          <cell r="C350" t="str">
            <v>M6x12</v>
          </cell>
          <cell r="D350" t="str">
            <v>PCS</v>
          </cell>
          <cell r="F350">
            <v>0</v>
          </cell>
          <cell r="H350">
            <v>0</v>
          </cell>
          <cell r="J350">
            <v>0</v>
          </cell>
          <cell r="L350">
            <v>0</v>
          </cell>
          <cell r="N350">
            <v>0</v>
          </cell>
          <cell r="P350">
            <v>0</v>
          </cell>
          <cell r="R350">
            <v>0</v>
          </cell>
          <cell r="T350">
            <v>0</v>
          </cell>
          <cell r="V350">
            <v>0</v>
          </cell>
          <cell r="X350">
            <v>0</v>
          </cell>
          <cell r="Z350">
            <v>0</v>
          </cell>
          <cell r="AB350">
            <v>0</v>
          </cell>
          <cell r="AD350">
            <v>0</v>
          </cell>
          <cell r="AE350">
            <v>20</v>
          </cell>
          <cell r="AF350">
            <v>2.89</v>
          </cell>
          <cell r="AG350">
            <v>20</v>
          </cell>
          <cell r="AH350">
            <v>2.89</v>
          </cell>
        </row>
        <row r="351">
          <cell r="A351" t="str">
            <v>GJ-22-003-0014</v>
          </cell>
          <cell r="B351" t="str">
            <v>HEX SOCKET SET SCREW(基米)</v>
          </cell>
          <cell r="C351" t="str">
            <v>M6x16</v>
          </cell>
          <cell r="D351" t="str">
            <v>PCS</v>
          </cell>
          <cell r="F351">
            <v>0</v>
          </cell>
          <cell r="H351">
            <v>0</v>
          </cell>
          <cell r="J351">
            <v>0</v>
          </cell>
          <cell r="L351">
            <v>0</v>
          </cell>
          <cell r="N351">
            <v>0</v>
          </cell>
          <cell r="P351">
            <v>0</v>
          </cell>
          <cell r="R351">
            <v>0</v>
          </cell>
          <cell r="T351">
            <v>0</v>
          </cell>
          <cell r="V351">
            <v>0</v>
          </cell>
          <cell r="X351">
            <v>0</v>
          </cell>
          <cell r="Z351">
            <v>0</v>
          </cell>
          <cell r="AB351">
            <v>0</v>
          </cell>
          <cell r="AD351">
            <v>0</v>
          </cell>
          <cell r="AE351">
            <v>40</v>
          </cell>
          <cell r="AF351">
            <v>14.4</v>
          </cell>
          <cell r="AG351">
            <v>40</v>
          </cell>
          <cell r="AH351">
            <v>14.4</v>
          </cell>
        </row>
        <row r="352">
          <cell r="A352" t="str">
            <v>GJ-22-003-0019</v>
          </cell>
          <cell r="B352" t="str">
            <v>HEX SOCKET SET SCREW(基米)</v>
          </cell>
          <cell r="C352" t="str">
            <v>M8x10</v>
          </cell>
          <cell r="D352" t="str">
            <v>PCS</v>
          </cell>
          <cell r="F352">
            <v>0</v>
          </cell>
          <cell r="H352">
            <v>0</v>
          </cell>
          <cell r="J352">
            <v>0</v>
          </cell>
          <cell r="K352">
            <v>100</v>
          </cell>
          <cell r="L352">
            <v>15.38</v>
          </cell>
          <cell r="N352">
            <v>0</v>
          </cell>
          <cell r="P352">
            <v>0</v>
          </cell>
          <cell r="R352">
            <v>0</v>
          </cell>
          <cell r="T352">
            <v>0</v>
          </cell>
          <cell r="V352">
            <v>0</v>
          </cell>
          <cell r="X352">
            <v>0</v>
          </cell>
          <cell r="Z352">
            <v>0</v>
          </cell>
          <cell r="AB352">
            <v>0</v>
          </cell>
          <cell r="AD352">
            <v>0</v>
          </cell>
          <cell r="AF352">
            <v>0</v>
          </cell>
          <cell r="AG352">
            <v>100</v>
          </cell>
          <cell r="AH352">
            <v>15.38</v>
          </cell>
        </row>
        <row r="353">
          <cell r="A353" t="str">
            <v>GJ-22-003-0022</v>
          </cell>
          <cell r="B353" t="str">
            <v>HEX SOCKET SET SCREW(基米)</v>
          </cell>
          <cell r="C353" t="str">
            <v>M8x20</v>
          </cell>
          <cell r="D353" t="str">
            <v>PCS</v>
          </cell>
          <cell r="F353">
            <v>0</v>
          </cell>
          <cell r="H353">
            <v>0</v>
          </cell>
          <cell r="J353">
            <v>0</v>
          </cell>
          <cell r="L353">
            <v>0</v>
          </cell>
          <cell r="N353">
            <v>0</v>
          </cell>
          <cell r="P353">
            <v>0</v>
          </cell>
          <cell r="R353">
            <v>0</v>
          </cell>
          <cell r="T353">
            <v>0</v>
          </cell>
          <cell r="V353">
            <v>0</v>
          </cell>
          <cell r="X353">
            <v>0</v>
          </cell>
          <cell r="Z353">
            <v>0</v>
          </cell>
          <cell r="AB353">
            <v>0</v>
          </cell>
          <cell r="AD353">
            <v>0</v>
          </cell>
          <cell r="AE353">
            <v>200</v>
          </cell>
          <cell r="AF353">
            <v>99</v>
          </cell>
          <cell r="AG353">
            <v>200</v>
          </cell>
          <cell r="AH353">
            <v>99</v>
          </cell>
        </row>
        <row r="354">
          <cell r="A354" t="str">
            <v>GJ-22-003-0025</v>
          </cell>
          <cell r="B354" t="str">
            <v>HEX SOCKET SET SCREW(基米)</v>
          </cell>
          <cell r="C354" t="str">
            <v>M8x8</v>
          </cell>
          <cell r="D354" t="str">
            <v>PCS</v>
          </cell>
          <cell r="F354">
            <v>0</v>
          </cell>
          <cell r="H354">
            <v>0</v>
          </cell>
          <cell r="J354">
            <v>0</v>
          </cell>
          <cell r="L354">
            <v>0</v>
          </cell>
          <cell r="N354">
            <v>0</v>
          </cell>
          <cell r="P354">
            <v>0</v>
          </cell>
          <cell r="R354">
            <v>0</v>
          </cell>
          <cell r="T354">
            <v>0</v>
          </cell>
          <cell r="V354">
            <v>0</v>
          </cell>
          <cell r="X354">
            <v>0</v>
          </cell>
          <cell r="Z354">
            <v>0</v>
          </cell>
          <cell r="AB354">
            <v>0</v>
          </cell>
          <cell r="AD354">
            <v>0</v>
          </cell>
          <cell r="AE354">
            <v>200</v>
          </cell>
          <cell r="AF354">
            <v>13.46</v>
          </cell>
          <cell r="AG354">
            <v>200</v>
          </cell>
          <cell r="AH354">
            <v>13.46</v>
          </cell>
        </row>
        <row r="355">
          <cell r="A355" t="str">
            <v>GJ-22-004-0002</v>
          </cell>
          <cell r="B355" t="str">
            <v>SLOTTED FLAT HEAD CSK SOCKET SCREW(一字平头螺丝)</v>
          </cell>
          <cell r="C355" t="str">
            <v>M4x12</v>
          </cell>
          <cell r="D355" t="str">
            <v>PCS</v>
          </cell>
          <cell r="F355">
            <v>0</v>
          </cell>
          <cell r="H355">
            <v>0</v>
          </cell>
          <cell r="J355">
            <v>0</v>
          </cell>
          <cell r="L355">
            <v>0</v>
          </cell>
          <cell r="N355">
            <v>0</v>
          </cell>
          <cell r="P355">
            <v>0</v>
          </cell>
          <cell r="R355">
            <v>0</v>
          </cell>
          <cell r="T355">
            <v>0</v>
          </cell>
          <cell r="V355">
            <v>0</v>
          </cell>
          <cell r="X355">
            <v>0</v>
          </cell>
          <cell r="Z355">
            <v>0</v>
          </cell>
          <cell r="AB355">
            <v>0</v>
          </cell>
          <cell r="AD355">
            <v>0</v>
          </cell>
          <cell r="AE355">
            <v>80</v>
          </cell>
          <cell r="AF355">
            <v>0</v>
          </cell>
          <cell r="AG355">
            <v>80</v>
          </cell>
          <cell r="AH355">
            <v>0</v>
          </cell>
        </row>
        <row r="356">
          <cell r="A356" t="str">
            <v>GJ-22-004-0003</v>
          </cell>
          <cell r="B356" t="str">
            <v>SLOTTED FLAT HEAD CSK SOCKET SCREW(一字平头螺丝)</v>
          </cell>
          <cell r="C356" t="str">
            <v>M4x8</v>
          </cell>
          <cell r="D356" t="str">
            <v>PCS</v>
          </cell>
          <cell r="F356">
            <v>0</v>
          </cell>
          <cell r="H356">
            <v>0</v>
          </cell>
          <cell r="J356">
            <v>0</v>
          </cell>
          <cell r="L356">
            <v>0</v>
          </cell>
          <cell r="N356">
            <v>0</v>
          </cell>
          <cell r="P356">
            <v>0</v>
          </cell>
          <cell r="R356">
            <v>0</v>
          </cell>
          <cell r="T356">
            <v>0</v>
          </cell>
          <cell r="V356">
            <v>0</v>
          </cell>
          <cell r="X356">
            <v>0</v>
          </cell>
          <cell r="Z356">
            <v>0</v>
          </cell>
          <cell r="AB356">
            <v>0</v>
          </cell>
          <cell r="AD356">
            <v>0</v>
          </cell>
          <cell r="AE356">
            <v>330</v>
          </cell>
          <cell r="AF356">
            <v>0</v>
          </cell>
          <cell r="AG356">
            <v>330</v>
          </cell>
          <cell r="AH356">
            <v>0</v>
          </cell>
        </row>
        <row r="357">
          <cell r="A357" t="str">
            <v>GJ-22-005-0001</v>
          </cell>
          <cell r="B357" t="str">
            <v>PHILLIPS BUTTON HEAD SOCKET SCREW(十字圆头螺丝)</v>
          </cell>
          <cell r="C357" t="str">
            <v>M2.5x16</v>
          </cell>
          <cell r="D357" t="str">
            <v>PCS</v>
          </cell>
          <cell r="F357">
            <v>0</v>
          </cell>
          <cell r="H357">
            <v>0</v>
          </cell>
          <cell r="J357">
            <v>0</v>
          </cell>
          <cell r="L357">
            <v>0</v>
          </cell>
          <cell r="N357">
            <v>0</v>
          </cell>
          <cell r="P357">
            <v>0</v>
          </cell>
          <cell r="R357">
            <v>0</v>
          </cell>
          <cell r="T357">
            <v>0</v>
          </cell>
          <cell r="V357">
            <v>0</v>
          </cell>
          <cell r="X357">
            <v>0</v>
          </cell>
          <cell r="Z357">
            <v>0</v>
          </cell>
          <cell r="AB357">
            <v>0</v>
          </cell>
          <cell r="AD357">
            <v>0</v>
          </cell>
          <cell r="AE357">
            <v>43</v>
          </cell>
          <cell r="AF357">
            <v>0</v>
          </cell>
          <cell r="AG357">
            <v>43</v>
          </cell>
          <cell r="AH357">
            <v>0</v>
          </cell>
        </row>
        <row r="358">
          <cell r="A358" t="str">
            <v>GJ-22-005-0002</v>
          </cell>
          <cell r="B358" t="str">
            <v>PHILLIPS BUTTON HEAD SOCKET SCREW(十字圆头螺丝)</v>
          </cell>
          <cell r="C358" t="str">
            <v>M2.5x8</v>
          </cell>
          <cell r="D358" t="str">
            <v>PCS</v>
          </cell>
          <cell r="F358">
            <v>0</v>
          </cell>
          <cell r="H358">
            <v>0</v>
          </cell>
          <cell r="J358">
            <v>0</v>
          </cell>
          <cell r="L358">
            <v>0</v>
          </cell>
          <cell r="N358">
            <v>0</v>
          </cell>
          <cell r="P358">
            <v>0</v>
          </cell>
          <cell r="R358">
            <v>0</v>
          </cell>
          <cell r="T358">
            <v>0</v>
          </cell>
          <cell r="V358">
            <v>0</v>
          </cell>
          <cell r="X358">
            <v>0</v>
          </cell>
          <cell r="Z358">
            <v>0</v>
          </cell>
          <cell r="AB358">
            <v>0</v>
          </cell>
          <cell r="AD358">
            <v>0</v>
          </cell>
          <cell r="AE358">
            <v>151</v>
          </cell>
          <cell r="AF358">
            <v>0</v>
          </cell>
          <cell r="AG358">
            <v>151</v>
          </cell>
          <cell r="AH358">
            <v>0</v>
          </cell>
        </row>
        <row r="359">
          <cell r="A359" t="str">
            <v>GJ-23-001-0003</v>
          </cell>
          <cell r="B359" t="str">
            <v>HEX JAM NUT(螺母)</v>
          </cell>
          <cell r="C359" t="str">
            <v>M4</v>
          </cell>
          <cell r="D359" t="str">
            <v>PCS</v>
          </cell>
          <cell r="F359">
            <v>0</v>
          </cell>
          <cell r="H359">
            <v>0</v>
          </cell>
          <cell r="I359">
            <v>100</v>
          </cell>
          <cell r="J359">
            <v>6.73</v>
          </cell>
          <cell r="L359">
            <v>0</v>
          </cell>
          <cell r="N359">
            <v>0</v>
          </cell>
          <cell r="P359">
            <v>0</v>
          </cell>
          <cell r="R359">
            <v>0</v>
          </cell>
          <cell r="T359">
            <v>0</v>
          </cell>
          <cell r="V359">
            <v>0</v>
          </cell>
          <cell r="X359">
            <v>0</v>
          </cell>
          <cell r="Z359">
            <v>0</v>
          </cell>
          <cell r="AB359">
            <v>0</v>
          </cell>
          <cell r="AD359">
            <v>0</v>
          </cell>
          <cell r="AF359">
            <v>0</v>
          </cell>
          <cell r="AG359">
            <v>100</v>
          </cell>
          <cell r="AH359">
            <v>6.73</v>
          </cell>
        </row>
        <row r="360">
          <cell r="A360" t="str">
            <v>GJ-24-001-0001</v>
          </cell>
          <cell r="B360" t="str">
            <v>GRINDING INCLINDED WORKPLATE (磨床刀板)</v>
          </cell>
          <cell r="C360" t="str">
            <v>3*8*58.5*51</v>
          </cell>
          <cell r="D360" t="str">
            <v>把</v>
          </cell>
          <cell r="F360">
            <v>0</v>
          </cell>
          <cell r="H360">
            <v>0</v>
          </cell>
          <cell r="J360">
            <v>0</v>
          </cell>
          <cell r="L360">
            <v>0</v>
          </cell>
          <cell r="N360">
            <v>0</v>
          </cell>
          <cell r="P360">
            <v>0</v>
          </cell>
          <cell r="R360">
            <v>0</v>
          </cell>
          <cell r="T360">
            <v>0</v>
          </cell>
          <cell r="V360">
            <v>0</v>
          </cell>
          <cell r="X360">
            <v>0</v>
          </cell>
          <cell r="Z360">
            <v>0</v>
          </cell>
          <cell r="AB360">
            <v>0</v>
          </cell>
          <cell r="AD360">
            <v>0</v>
          </cell>
          <cell r="AE360">
            <v>7</v>
          </cell>
          <cell r="AF360">
            <v>0</v>
          </cell>
          <cell r="AG360">
            <v>7</v>
          </cell>
          <cell r="AH360">
            <v>0</v>
          </cell>
        </row>
        <row r="361">
          <cell r="A361" t="str">
            <v>GJ-24-001-0002</v>
          </cell>
          <cell r="B361" t="str">
            <v>GRINDING INCLINDED WORKPLATE (磨床刀板)</v>
          </cell>
          <cell r="C361" t="str">
            <v>1.5*8*58.2*51</v>
          </cell>
          <cell r="D361" t="str">
            <v>PCS</v>
          </cell>
          <cell r="F361">
            <v>0</v>
          </cell>
          <cell r="H361">
            <v>0</v>
          </cell>
          <cell r="J361">
            <v>0</v>
          </cell>
          <cell r="L361">
            <v>0</v>
          </cell>
          <cell r="N361">
            <v>0</v>
          </cell>
          <cell r="P361">
            <v>0</v>
          </cell>
          <cell r="R361">
            <v>0</v>
          </cell>
          <cell r="T361">
            <v>0</v>
          </cell>
          <cell r="V361">
            <v>0</v>
          </cell>
          <cell r="X361">
            <v>0</v>
          </cell>
          <cell r="Z361">
            <v>0</v>
          </cell>
          <cell r="AB361">
            <v>0</v>
          </cell>
          <cell r="AD361">
            <v>0</v>
          </cell>
          <cell r="AE361">
            <v>2</v>
          </cell>
          <cell r="AF361">
            <v>0</v>
          </cell>
          <cell r="AG361">
            <v>2</v>
          </cell>
          <cell r="AH361">
            <v>0</v>
          </cell>
        </row>
        <row r="362">
          <cell r="A362" t="str">
            <v>GJ-24-001-0004</v>
          </cell>
          <cell r="B362" t="str">
            <v>GRINDING INCLINDED WORKPLATE (磨床刀板)</v>
          </cell>
          <cell r="C362" t="str">
            <v>7.8*7.8*60.5*600</v>
          </cell>
          <cell r="D362" t="str">
            <v>把</v>
          </cell>
          <cell r="F362">
            <v>0</v>
          </cell>
          <cell r="H362">
            <v>0</v>
          </cell>
          <cell r="J362">
            <v>0</v>
          </cell>
          <cell r="L362">
            <v>0</v>
          </cell>
          <cell r="N362">
            <v>0</v>
          </cell>
          <cell r="P362">
            <v>0</v>
          </cell>
          <cell r="R362">
            <v>0</v>
          </cell>
          <cell r="T362">
            <v>0</v>
          </cell>
          <cell r="V362">
            <v>0</v>
          </cell>
          <cell r="X362">
            <v>0</v>
          </cell>
          <cell r="Z362">
            <v>0</v>
          </cell>
          <cell r="AB362">
            <v>0</v>
          </cell>
          <cell r="AD362">
            <v>0</v>
          </cell>
          <cell r="AE362">
            <v>1</v>
          </cell>
          <cell r="AF362">
            <v>0</v>
          </cell>
          <cell r="AG362">
            <v>1</v>
          </cell>
          <cell r="AH362">
            <v>0</v>
          </cell>
        </row>
        <row r="363">
          <cell r="A363" t="str">
            <v>GJ-24-001-0005</v>
          </cell>
          <cell r="B363" t="str">
            <v>GRINDING INCLINDED WORKPLATE (磨床刀板)</v>
          </cell>
          <cell r="C363" t="str">
            <v>1.5*7.9*58*52</v>
          </cell>
          <cell r="D363" t="str">
            <v>把</v>
          </cell>
          <cell r="F363">
            <v>0</v>
          </cell>
          <cell r="H363">
            <v>0</v>
          </cell>
          <cell r="J363">
            <v>0</v>
          </cell>
          <cell r="L363">
            <v>0</v>
          </cell>
          <cell r="N363">
            <v>0</v>
          </cell>
          <cell r="P363">
            <v>0</v>
          </cell>
          <cell r="R363">
            <v>0</v>
          </cell>
          <cell r="T363">
            <v>0</v>
          </cell>
          <cell r="V363">
            <v>0</v>
          </cell>
          <cell r="X363">
            <v>0</v>
          </cell>
          <cell r="Z363">
            <v>0</v>
          </cell>
          <cell r="AB363">
            <v>0</v>
          </cell>
          <cell r="AD363">
            <v>0</v>
          </cell>
          <cell r="AE363">
            <v>2</v>
          </cell>
          <cell r="AF363">
            <v>0</v>
          </cell>
          <cell r="AG363">
            <v>2</v>
          </cell>
          <cell r="AH363">
            <v>0</v>
          </cell>
        </row>
        <row r="364">
          <cell r="A364" t="str">
            <v>GJ-24-001-0006</v>
          </cell>
          <cell r="B364" t="str">
            <v>GRINDING INCLINDED WORKPLATE (磨床刀板)</v>
          </cell>
          <cell r="C364" t="str">
            <v>3.5*7.9*58*32</v>
          </cell>
          <cell r="D364" t="str">
            <v>把</v>
          </cell>
          <cell r="F364">
            <v>0</v>
          </cell>
          <cell r="H364">
            <v>0</v>
          </cell>
          <cell r="J364">
            <v>0</v>
          </cell>
          <cell r="L364">
            <v>0</v>
          </cell>
          <cell r="N364">
            <v>0</v>
          </cell>
          <cell r="P364">
            <v>0</v>
          </cell>
          <cell r="R364">
            <v>0</v>
          </cell>
          <cell r="T364">
            <v>0</v>
          </cell>
          <cell r="V364">
            <v>0</v>
          </cell>
          <cell r="X364">
            <v>0</v>
          </cell>
          <cell r="Z364">
            <v>0</v>
          </cell>
          <cell r="AB364">
            <v>0</v>
          </cell>
          <cell r="AD364">
            <v>0</v>
          </cell>
          <cell r="AE364">
            <v>3</v>
          </cell>
          <cell r="AF364">
            <v>0</v>
          </cell>
          <cell r="AG364">
            <v>3</v>
          </cell>
          <cell r="AH364">
            <v>0</v>
          </cell>
        </row>
        <row r="365">
          <cell r="A365" t="str">
            <v>GJ-24-001-0007</v>
          </cell>
          <cell r="B365" t="str">
            <v>GRINDING INCLINDED WORKPLATE (磨床刀板)</v>
          </cell>
          <cell r="C365" t="str">
            <v>5*7.9*58*52 L形</v>
          </cell>
          <cell r="D365" t="str">
            <v>把</v>
          </cell>
          <cell r="F365">
            <v>0</v>
          </cell>
          <cell r="H365">
            <v>0</v>
          </cell>
          <cell r="J365">
            <v>0</v>
          </cell>
          <cell r="L365">
            <v>0</v>
          </cell>
          <cell r="N365">
            <v>0</v>
          </cell>
          <cell r="P365">
            <v>0</v>
          </cell>
          <cell r="Q365">
            <v>26</v>
          </cell>
          <cell r="R365">
            <v>1585.1899960000001</v>
          </cell>
          <cell r="T365">
            <v>0</v>
          </cell>
          <cell r="V365">
            <v>0</v>
          </cell>
          <cell r="X365">
            <v>0</v>
          </cell>
          <cell r="Z365">
            <v>0</v>
          </cell>
          <cell r="AB365">
            <v>0</v>
          </cell>
          <cell r="AD365">
            <v>0</v>
          </cell>
          <cell r="AF365">
            <v>0</v>
          </cell>
          <cell r="AG365">
            <v>26</v>
          </cell>
          <cell r="AH365">
            <v>1585.1899960000001</v>
          </cell>
        </row>
        <row r="366">
          <cell r="A366" t="str">
            <v>GJ-24-001-0008</v>
          </cell>
          <cell r="B366" t="str">
            <v>GRINDING INCLINDED WORKPLATE (磨床刀板)</v>
          </cell>
          <cell r="C366" t="str">
            <v>2.5*7.9*58*52 L形</v>
          </cell>
          <cell r="D366" t="str">
            <v>把</v>
          </cell>
          <cell r="F366">
            <v>0</v>
          </cell>
          <cell r="H366">
            <v>0</v>
          </cell>
          <cell r="J366">
            <v>0</v>
          </cell>
          <cell r="L366">
            <v>0</v>
          </cell>
          <cell r="N366">
            <v>0</v>
          </cell>
          <cell r="P366">
            <v>0</v>
          </cell>
          <cell r="Q366">
            <v>20</v>
          </cell>
          <cell r="R366">
            <v>968.65834000000007</v>
          </cell>
          <cell r="T366">
            <v>0</v>
          </cell>
          <cell r="V366">
            <v>0</v>
          </cell>
          <cell r="X366">
            <v>0</v>
          </cell>
          <cell r="Z366">
            <v>0</v>
          </cell>
          <cell r="AB366">
            <v>0</v>
          </cell>
          <cell r="AD366">
            <v>0</v>
          </cell>
          <cell r="AE366">
            <v>4</v>
          </cell>
          <cell r="AF366">
            <v>193.73166800000001</v>
          </cell>
          <cell r="AG366">
            <v>24</v>
          </cell>
          <cell r="AH366">
            <v>1162.3900080000001</v>
          </cell>
        </row>
        <row r="367">
          <cell r="A367" t="str">
            <v>GJ-24-001-0009</v>
          </cell>
          <cell r="B367" t="str">
            <v>GRINDING INCLINDED WORKPLATE (磨床刀板)</v>
          </cell>
          <cell r="C367" t="str">
            <v>1.5*7.9*64*300</v>
          </cell>
          <cell r="D367" t="str">
            <v>把</v>
          </cell>
          <cell r="F367">
            <v>0</v>
          </cell>
          <cell r="H367">
            <v>0</v>
          </cell>
          <cell r="J367">
            <v>0</v>
          </cell>
          <cell r="L367">
            <v>0</v>
          </cell>
          <cell r="N367">
            <v>0</v>
          </cell>
          <cell r="P367">
            <v>0</v>
          </cell>
          <cell r="R367">
            <v>0</v>
          </cell>
          <cell r="T367">
            <v>0</v>
          </cell>
          <cell r="V367">
            <v>0</v>
          </cell>
          <cell r="X367">
            <v>0</v>
          </cell>
          <cell r="Z367">
            <v>0</v>
          </cell>
          <cell r="AB367">
            <v>0</v>
          </cell>
          <cell r="AD367">
            <v>0</v>
          </cell>
          <cell r="AE367">
            <v>2</v>
          </cell>
          <cell r="AF367">
            <v>0</v>
          </cell>
          <cell r="AG367">
            <v>2</v>
          </cell>
          <cell r="AH367">
            <v>0</v>
          </cell>
        </row>
        <row r="368">
          <cell r="A368" t="str">
            <v>GJ-24-001-0015</v>
          </cell>
          <cell r="B368" t="str">
            <v>GRINDING INCLINDED WORKPLATE (磨床刀板)</v>
          </cell>
          <cell r="C368" t="str">
            <v>6.0*12.8*78*455</v>
          </cell>
          <cell r="D368" t="str">
            <v>把</v>
          </cell>
          <cell r="F368">
            <v>0</v>
          </cell>
          <cell r="H368">
            <v>0</v>
          </cell>
          <cell r="J368">
            <v>0</v>
          </cell>
          <cell r="L368">
            <v>0</v>
          </cell>
          <cell r="N368">
            <v>0</v>
          </cell>
          <cell r="P368">
            <v>0</v>
          </cell>
          <cell r="Q368">
            <v>3</v>
          </cell>
          <cell r="R368">
            <v>940.38999899999999</v>
          </cell>
          <cell r="T368">
            <v>0</v>
          </cell>
          <cell r="V368">
            <v>0</v>
          </cell>
          <cell r="X368">
            <v>0</v>
          </cell>
          <cell r="Z368">
            <v>0</v>
          </cell>
          <cell r="AB368">
            <v>0</v>
          </cell>
          <cell r="AD368">
            <v>0</v>
          </cell>
          <cell r="AF368">
            <v>0</v>
          </cell>
          <cell r="AG368">
            <v>3</v>
          </cell>
          <cell r="AH368">
            <v>940.38999899999999</v>
          </cell>
        </row>
        <row r="369">
          <cell r="A369" t="str">
            <v>GJ-24-001-0016</v>
          </cell>
          <cell r="B369" t="str">
            <v>GRINDING INCLINDED WORKPLATE (磨床刀板)</v>
          </cell>
          <cell r="C369" t="str">
            <v>8.0*12.8*78*455</v>
          </cell>
          <cell r="D369" t="str">
            <v>把</v>
          </cell>
          <cell r="F369">
            <v>0</v>
          </cell>
          <cell r="H369">
            <v>0</v>
          </cell>
          <cell r="J369">
            <v>0</v>
          </cell>
          <cell r="L369">
            <v>0</v>
          </cell>
          <cell r="N369">
            <v>0</v>
          </cell>
          <cell r="P369">
            <v>0</v>
          </cell>
          <cell r="R369">
            <v>0</v>
          </cell>
          <cell r="T369">
            <v>0</v>
          </cell>
          <cell r="V369">
            <v>0</v>
          </cell>
          <cell r="X369">
            <v>0</v>
          </cell>
          <cell r="Z369">
            <v>0</v>
          </cell>
          <cell r="AB369">
            <v>0</v>
          </cell>
          <cell r="AD369">
            <v>0</v>
          </cell>
          <cell r="AE369">
            <v>2</v>
          </cell>
          <cell r="AF369">
            <v>0</v>
          </cell>
          <cell r="AG369">
            <v>2</v>
          </cell>
          <cell r="AH369">
            <v>0</v>
          </cell>
        </row>
        <row r="370">
          <cell r="A370" t="str">
            <v>GJ-24-001-0017</v>
          </cell>
          <cell r="B370" t="str">
            <v>GRINDING INCLINDED WORKPLATE (磨床刀板)</v>
          </cell>
          <cell r="C370" t="str">
            <v>12.0*12.8*76*455</v>
          </cell>
          <cell r="D370" t="str">
            <v>把</v>
          </cell>
          <cell r="F370">
            <v>0</v>
          </cell>
          <cell r="G370">
            <v>2</v>
          </cell>
          <cell r="H370">
            <v>1076.92</v>
          </cell>
          <cell r="J370">
            <v>0</v>
          </cell>
          <cell r="L370">
            <v>0</v>
          </cell>
          <cell r="N370">
            <v>0</v>
          </cell>
          <cell r="P370">
            <v>0</v>
          </cell>
          <cell r="R370">
            <v>0</v>
          </cell>
          <cell r="T370">
            <v>0</v>
          </cell>
          <cell r="V370">
            <v>0</v>
          </cell>
          <cell r="X370">
            <v>0</v>
          </cell>
          <cell r="Z370">
            <v>0</v>
          </cell>
          <cell r="AB370">
            <v>0</v>
          </cell>
          <cell r="AD370">
            <v>0</v>
          </cell>
          <cell r="AF370">
            <v>0</v>
          </cell>
          <cell r="AG370">
            <v>2</v>
          </cell>
          <cell r="AH370">
            <v>1076.92</v>
          </cell>
        </row>
        <row r="371">
          <cell r="A371" t="str">
            <v>GJ-24-001-0019</v>
          </cell>
          <cell r="B371" t="str">
            <v>GRINDING INCLINDED WORKPLATE (磨床刀板)</v>
          </cell>
          <cell r="C371" t="str">
            <v>50*58*7.8*2.0</v>
          </cell>
          <cell r="D371" t="str">
            <v>把</v>
          </cell>
          <cell r="F371">
            <v>0</v>
          </cell>
          <cell r="H371">
            <v>0</v>
          </cell>
          <cell r="J371">
            <v>0</v>
          </cell>
          <cell r="L371">
            <v>0</v>
          </cell>
          <cell r="N371">
            <v>0</v>
          </cell>
          <cell r="P371">
            <v>0</v>
          </cell>
          <cell r="R371">
            <v>0</v>
          </cell>
          <cell r="T371">
            <v>0</v>
          </cell>
          <cell r="V371">
            <v>0</v>
          </cell>
          <cell r="X371">
            <v>0</v>
          </cell>
          <cell r="Z371">
            <v>0</v>
          </cell>
          <cell r="AB371">
            <v>0</v>
          </cell>
          <cell r="AD371">
            <v>0</v>
          </cell>
          <cell r="AE371">
            <v>2</v>
          </cell>
          <cell r="AF371">
            <v>0</v>
          </cell>
          <cell r="AG371">
            <v>2</v>
          </cell>
          <cell r="AH371">
            <v>0</v>
          </cell>
        </row>
        <row r="372">
          <cell r="A372" t="str">
            <v>GJ-24-001-0042</v>
          </cell>
          <cell r="B372" t="str">
            <v>GRINDING INCLINDED WORKPLATE (磨床刀板)</v>
          </cell>
          <cell r="C372" t="str">
            <v>300*63*0.8</v>
          </cell>
          <cell r="D372" t="str">
            <v>把</v>
          </cell>
          <cell r="F372">
            <v>0</v>
          </cell>
          <cell r="H372">
            <v>0</v>
          </cell>
          <cell r="J372">
            <v>0</v>
          </cell>
          <cell r="L372">
            <v>0</v>
          </cell>
          <cell r="N372">
            <v>0</v>
          </cell>
          <cell r="P372">
            <v>0</v>
          </cell>
          <cell r="Q372">
            <v>1</v>
          </cell>
          <cell r="R372">
            <v>264.42</v>
          </cell>
          <cell r="T372">
            <v>0</v>
          </cell>
          <cell r="V372">
            <v>0</v>
          </cell>
          <cell r="X372">
            <v>0</v>
          </cell>
          <cell r="Z372">
            <v>0</v>
          </cell>
          <cell r="AB372">
            <v>0</v>
          </cell>
          <cell r="AD372">
            <v>0</v>
          </cell>
          <cell r="AF372">
            <v>0</v>
          </cell>
          <cell r="AG372">
            <v>1</v>
          </cell>
          <cell r="AH372">
            <v>264.42</v>
          </cell>
        </row>
        <row r="373">
          <cell r="A373" t="str">
            <v>GJ-24-001-0043</v>
          </cell>
          <cell r="B373" t="str">
            <v>GRINDING INCLINDED WORKPLATE (磨床刀板)</v>
          </cell>
          <cell r="C373" t="str">
            <v>455*76*14</v>
          </cell>
          <cell r="D373" t="str">
            <v>把</v>
          </cell>
          <cell r="F373">
            <v>0</v>
          </cell>
          <cell r="H373">
            <v>0</v>
          </cell>
          <cell r="J373">
            <v>0</v>
          </cell>
          <cell r="L373">
            <v>0</v>
          </cell>
          <cell r="N373">
            <v>0</v>
          </cell>
          <cell r="P373">
            <v>0</v>
          </cell>
          <cell r="Q373">
            <v>2</v>
          </cell>
          <cell r="R373">
            <v>698.08</v>
          </cell>
          <cell r="T373">
            <v>0</v>
          </cell>
          <cell r="V373">
            <v>0</v>
          </cell>
          <cell r="X373">
            <v>0</v>
          </cell>
          <cell r="Z373">
            <v>0</v>
          </cell>
          <cell r="AB373">
            <v>0</v>
          </cell>
          <cell r="AD373">
            <v>0</v>
          </cell>
          <cell r="AF373">
            <v>0</v>
          </cell>
          <cell r="AG373">
            <v>2</v>
          </cell>
          <cell r="AH373">
            <v>698.08</v>
          </cell>
        </row>
        <row r="374">
          <cell r="A374" t="str">
            <v>GJ-24-001-0044</v>
          </cell>
          <cell r="B374" t="str">
            <v>GRINDING INCLINDED WORKPLATE (磨床刀板)</v>
          </cell>
          <cell r="C374" t="str">
            <v>300*63*6</v>
          </cell>
          <cell r="D374" t="str">
            <v>把</v>
          </cell>
          <cell r="F374">
            <v>0</v>
          </cell>
          <cell r="H374">
            <v>0</v>
          </cell>
          <cell r="J374">
            <v>0</v>
          </cell>
          <cell r="L374">
            <v>0</v>
          </cell>
          <cell r="N374">
            <v>0</v>
          </cell>
          <cell r="P374">
            <v>0</v>
          </cell>
          <cell r="Q374">
            <v>9</v>
          </cell>
          <cell r="R374">
            <v>1263.459996</v>
          </cell>
          <cell r="T374">
            <v>0</v>
          </cell>
          <cell r="V374">
            <v>0</v>
          </cell>
          <cell r="X374">
            <v>0</v>
          </cell>
          <cell r="Z374">
            <v>0</v>
          </cell>
          <cell r="AB374">
            <v>0</v>
          </cell>
          <cell r="AD374">
            <v>0</v>
          </cell>
          <cell r="AF374">
            <v>0</v>
          </cell>
          <cell r="AG374">
            <v>9</v>
          </cell>
          <cell r="AH374">
            <v>1263.459996</v>
          </cell>
        </row>
        <row r="375">
          <cell r="A375" t="str">
            <v>GJ-24-001-0045</v>
          </cell>
          <cell r="B375" t="str">
            <v>GRINDING INCLINDED WORKPLATE (磨床刀板)</v>
          </cell>
          <cell r="C375" t="str">
            <v>300*65*3</v>
          </cell>
          <cell r="D375" t="str">
            <v>把</v>
          </cell>
          <cell r="F375">
            <v>0</v>
          </cell>
          <cell r="H375">
            <v>0</v>
          </cell>
          <cell r="J375">
            <v>0</v>
          </cell>
          <cell r="L375">
            <v>0</v>
          </cell>
          <cell r="N375">
            <v>0</v>
          </cell>
          <cell r="P375">
            <v>0</v>
          </cell>
          <cell r="Q375">
            <v>2</v>
          </cell>
          <cell r="R375">
            <v>240.39</v>
          </cell>
          <cell r="T375">
            <v>0</v>
          </cell>
          <cell r="V375">
            <v>0</v>
          </cell>
          <cell r="X375">
            <v>0</v>
          </cell>
          <cell r="Z375">
            <v>0</v>
          </cell>
          <cell r="AB375">
            <v>0</v>
          </cell>
          <cell r="AD375">
            <v>0</v>
          </cell>
          <cell r="AF375">
            <v>0</v>
          </cell>
          <cell r="AG375">
            <v>2</v>
          </cell>
          <cell r="AH375">
            <v>240.39</v>
          </cell>
        </row>
        <row r="376">
          <cell r="A376" t="str">
            <v>GJ-24-001-0046</v>
          </cell>
          <cell r="B376" t="str">
            <v>GRINDING INCLINDED WORKPLATE (磨床刀板)</v>
          </cell>
          <cell r="C376" t="str">
            <v>300*63*3</v>
          </cell>
          <cell r="D376" t="str">
            <v>把</v>
          </cell>
          <cell r="F376">
            <v>0</v>
          </cell>
          <cell r="H376">
            <v>0</v>
          </cell>
          <cell r="J376">
            <v>0</v>
          </cell>
          <cell r="L376">
            <v>0</v>
          </cell>
          <cell r="N376">
            <v>0</v>
          </cell>
          <cell r="P376">
            <v>0</v>
          </cell>
          <cell r="Q376">
            <v>8</v>
          </cell>
          <cell r="R376">
            <v>1082.69</v>
          </cell>
          <cell r="T376">
            <v>0</v>
          </cell>
          <cell r="V376">
            <v>0</v>
          </cell>
          <cell r="X376">
            <v>0</v>
          </cell>
          <cell r="Z376">
            <v>0</v>
          </cell>
          <cell r="AB376">
            <v>0</v>
          </cell>
          <cell r="AD376">
            <v>0</v>
          </cell>
          <cell r="AF376">
            <v>0</v>
          </cell>
          <cell r="AG376">
            <v>8</v>
          </cell>
          <cell r="AH376">
            <v>1082.69</v>
          </cell>
        </row>
        <row r="377">
          <cell r="A377" t="str">
            <v>GJ-24-001-0047</v>
          </cell>
          <cell r="B377" t="str">
            <v>GRINDING INCLINDED WORKPLATE (磨床刀板)</v>
          </cell>
          <cell r="C377" t="str">
            <v>300*65*4.5</v>
          </cell>
          <cell r="D377" t="str">
            <v>把</v>
          </cell>
          <cell r="F377">
            <v>0</v>
          </cell>
          <cell r="H377">
            <v>0</v>
          </cell>
          <cell r="J377">
            <v>0</v>
          </cell>
          <cell r="L377">
            <v>0</v>
          </cell>
          <cell r="N377">
            <v>0</v>
          </cell>
          <cell r="P377">
            <v>0</v>
          </cell>
          <cell r="Q377">
            <v>3</v>
          </cell>
          <cell r="R377">
            <v>360.57999899999999</v>
          </cell>
          <cell r="T377">
            <v>0</v>
          </cell>
          <cell r="V377">
            <v>0</v>
          </cell>
          <cell r="X377">
            <v>0</v>
          </cell>
          <cell r="Z377">
            <v>0</v>
          </cell>
          <cell r="AB377">
            <v>0</v>
          </cell>
          <cell r="AD377">
            <v>0</v>
          </cell>
          <cell r="AF377">
            <v>0</v>
          </cell>
          <cell r="AG377">
            <v>3</v>
          </cell>
          <cell r="AH377">
            <v>360.57999899999999</v>
          </cell>
        </row>
        <row r="378">
          <cell r="A378" t="str">
            <v>GJ-24-001-0048</v>
          </cell>
          <cell r="B378" t="str">
            <v>GRINDING INCLINDED WORKPLATE (磨床刀板)</v>
          </cell>
          <cell r="C378" t="str">
            <v>300*65*6</v>
          </cell>
          <cell r="D378" t="str">
            <v>把</v>
          </cell>
          <cell r="F378">
            <v>0</v>
          </cell>
          <cell r="H378">
            <v>0</v>
          </cell>
          <cell r="J378">
            <v>0</v>
          </cell>
          <cell r="L378">
            <v>0</v>
          </cell>
          <cell r="N378">
            <v>0</v>
          </cell>
          <cell r="P378">
            <v>0</v>
          </cell>
          <cell r="Q378">
            <v>4</v>
          </cell>
          <cell r="R378">
            <v>480.77</v>
          </cell>
          <cell r="T378">
            <v>0</v>
          </cell>
          <cell r="V378">
            <v>0</v>
          </cell>
          <cell r="X378">
            <v>0</v>
          </cell>
          <cell r="Z378">
            <v>0</v>
          </cell>
          <cell r="AB378">
            <v>0</v>
          </cell>
          <cell r="AD378">
            <v>0</v>
          </cell>
          <cell r="AF378">
            <v>0</v>
          </cell>
          <cell r="AG378">
            <v>4</v>
          </cell>
          <cell r="AH378">
            <v>480.77</v>
          </cell>
        </row>
        <row r="379">
          <cell r="A379" t="str">
            <v>GJ-24-001-0052</v>
          </cell>
          <cell r="B379" t="str">
            <v>GRINDING INCLINDED WORKPLATE (磨床刀板)</v>
          </cell>
          <cell r="C379" t="str">
            <v>300*63*50*7.8*5</v>
          </cell>
          <cell r="D379" t="str">
            <v>把</v>
          </cell>
          <cell r="F379">
            <v>0</v>
          </cell>
          <cell r="G379">
            <v>20</v>
          </cell>
          <cell r="H379">
            <v>3365.38</v>
          </cell>
          <cell r="J379">
            <v>0</v>
          </cell>
          <cell r="L379">
            <v>0</v>
          </cell>
          <cell r="N379">
            <v>0</v>
          </cell>
          <cell r="P379">
            <v>0</v>
          </cell>
          <cell r="R379">
            <v>0</v>
          </cell>
          <cell r="T379">
            <v>0</v>
          </cell>
          <cell r="V379">
            <v>0</v>
          </cell>
          <cell r="X379">
            <v>0</v>
          </cell>
          <cell r="Z379">
            <v>0</v>
          </cell>
          <cell r="AB379">
            <v>0</v>
          </cell>
          <cell r="AD379">
            <v>0</v>
          </cell>
          <cell r="AF379">
            <v>0</v>
          </cell>
          <cell r="AG379">
            <v>20</v>
          </cell>
          <cell r="AH379">
            <v>3365.38</v>
          </cell>
        </row>
        <row r="380">
          <cell r="A380" t="str">
            <v>GJ-24-001-0053</v>
          </cell>
          <cell r="B380" t="str">
            <v>GRINDING INCLINDED WORKPLATE (磨床刀板)</v>
          </cell>
          <cell r="C380" t="str">
            <v>300*63*30*7.8*5</v>
          </cell>
          <cell r="D380" t="str">
            <v>把</v>
          </cell>
          <cell r="F380">
            <v>0</v>
          </cell>
          <cell r="G380">
            <v>37</v>
          </cell>
          <cell r="H380">
            <v>426.46999300000061</v>
          </cell>
          <cell r="J380">
            <v>0</v>
          </cell>
          <cell r="L380">
            <v>0</v>
          </cell>
          <cell r="N380">
            <v>0</v>
          </cell>
          <cell r="P380">
            <v>0</v>
          </cell>
          <cell r="R380">
            <v>0</v>
          </cell>
          <cell r="T380">
            <v>0</v>
          </cell>
          <cell r="V380">
            <v>0</v>
          </cell>
          <cell r="X380">
            <v>0</v>
          </cell>
          <cell r="Z380">
            <v>0</v>
          </cell>
          <cell r="AB380">
            <v>0</v>
          </cell>
          <cell r="AD380">
            <v>0</v>
          </cell>
          <cell r="AF380">
            <v>0</v>
          </cell>
          <cell r="AG380">
            <v>37</v>
          </cell>
          <cell r="AH380">
            <v>426.46999300000061</v>
          </cell>
        </row>
        <row r="381">
          <cell r="A381" t="str">
            <v>GJ-24-001-0054</v>
          </cell>
          <cell r="B381" t="str">
            <v>GRINDING INCLINDED WORKPLATE (磨床刀板)</v>
          </cell>
          <cell r="C381" t="str">
            <v>300*62*7.8*150*10</v>
          </cell>
          <cell r="D381" t="str">
            <v>把</v>
          </cell>
          <cell r="F381">
            <v>0</v>
          </cell>
          <cell r="G381">
            <v>4</v>
          </cell>
          <cell r="H381">
            <v>1423.09</v>
          </cell>
          <cell r="J381">
            <v>0</v>
          </cell>
          <cell r="L381">
            <v>0</v>
          </cell>
          <cell r="N381">
            <v>0</v>
          </cell>
          <cell r="P381">
            <v>0</v>
          </cell>
          <cell r="R381">
            <v>0</v>
          </cell>
          <cell r="T381">
            <v>0</v>
          </cell>
          <cell r="V381">
            <v>0</v>
          </cell>
          <cell r="X381">
            <v>0</v>
          </cell>
          <cell r="Z381">
            <v>0</v>
          </cell>
          <cell r="AB381">
            <v>0</v>
          </cell>
          <cell r="AD381">
            <v>0</v>
          </cell>
          <cell r="AF381">
            <v>0</v>
          </cell>
          <cell r="AG381">
            <v>4</v>
          </cell>
          <cell r="AH381">
            <v>1423.09</v>
          </cell>
        </row>
        <row r="382">
          <cell r="A382" t="str">
            <v>GJ-24-001-0055</v>
          </cell>
          <cell r="B382" t="str">
            <v>GRINDING INCLINDED WORKPLATE (磨床刀板)</v>
          </cell>
          <cell r="C382" t="str">
            <v>455*76*12.8*10</v>
          </cell>
          <cell r="D382" t="str">
            <v>把</v>
          </cell>
          <cell r="F382">
            <v>0</v>
          </cell>
          <cell r="G382">
            <v>18</v>
          </cell>
          <cell r="H382">
            <v>3028.8400019999999</v>
          </cell>
          <cell r="J382">
            <v>0</v>
          </cell>
          <cell r="L382">
            <v>0</v>
          </cell>
          <cell r="N382">
            <v>0</v>
          </cell>
          <cell r="P382">
            <v>0</v>
          </cell>
          <cell r="R382">
            <v>0</v>
          </cell>
          <cell r="T382">
            <v>0</v>
          </cell>
          <cell r="V382">
            <v>0</v>
          </cell>
          <cell r="X382">
            <v>0</v>
          </cell>
          <cell r="Z382">
            <v>0</v>
          </cell>
          <cell r="AB382">
            <v>0</v>
          </cell>
          <cell r="AD382">
            <v>0</v>
          </cell>
          <cell r="AF382">
            <v>0</v>
          </cell>
          <cell r="AG382">
            <v>18</v>
          </cell>
          <cell r="AH382">
            <v>3028.8400019999999</v>
          </cell>
        </row>
        <row r="383">
          <cell r="A383" t="str">
            <v>GJ-24-002-0001</v>
          </cell>
          <cell r="B383" t="str">
            <v>ROLLING INCLINDED WORKPLATE(搓牙刀板)</v>
          </cell>
          <cell r="C383" t="str">
            <v>1.5*6.0*54.2*60</v>
          </cell>
          <cell r="D383" t="str">
            <v>把</v>
          </cell>
          <cell r="F383">
            <v>0</v>
          </cell>
          <cell r="H383">
            <v>0</v>
          </cell>
          <cell r="J383">
            <v>0</v>
          </cell>
          <cell r="L383">
            <v>0</v>
          </cell>
          <cell r="N383">
            <v>0</v>
          </cell>
          <cell r="P383">
            <v>0</v>
          </cell>
          <cell r="R383">
            <v>0</v>
          </cell>
          <cell r="T383">
            <v>0</v>
          </cell>
          <cell r="V383">
            <v>0</v>
          </cell>
          <cell r="X383">
            <v>0</v>
          </cell>
          <cell r="Z383">
            <v>0</v>
          </cell>
          <cell r="AB383">
            <v>0</v>
          </cell>
          <cell r="AD383">
            <v>0</v>
          </cell>
          <cell r="AE383">
            <v>1</v>
          </cell>
          <cell r="AF383">
            <v>0</v>
          </cell>
          <cell r="AG383">
            <v>1</v>
          </cell>
          <cell r="AH383">
            <v>0</v>
          </cell>
        </row>
        <row r="384">
          <cell r="A384" t="str">
            <v>GJ-24-002-0002</v>
          </cell>
          <cell r="B384" t="str">
            <v>ROLLING INCLINDED WORKPLATE(搓牙刀板)</v>
          </cell>
          <cell r="C384" t="str">
            <v>2.1*6.0*54.2*60</v>
          </cell>
          <cell r="D384" t="str">
            <v>把</v>
          </cell>
          <cell r="F384">
            <v>0</v>
          </cell>
          <cell r="H384">
            <v>0</v>
          </cell>
          <cell r="J384">
            <v>0</v>
          </cell>
          <cell r="L384">
            <v>0</v>
          </cell>
          <cell r="N384">
            <v>0</v>
          </cell>
          <cell r="P384">
            <v>0</v>
          </cell>
          <cell r="R384">
            <v>0</v>
          </cell>
          <cell r="T384">
            <v>0</v>
          </cell>
          <cell r="V384">
            <v>0</v>
          </cell>
          <cell r="X384">
            <v>0</v>
          </cell>
          <cell r="Z384">
            <v>0</v>
          </cell>
          <cell r="AB384">
            <v>0</v>
          </cell>
          <cell r="AD384">
            <v>0</v>
          </cell>
          <cell r="AE384">
            <v>2</v>
          </cell>
          <cell r="AF384">
            <v>0</v>
          </cell>
          <cell r="AG384">
            <v>2</v>
          </cell>
          <cell r="AH384">
            <v>0</v>
          </cell>
        </row>
        <row r="385">
          <cell r="A385" t="str">
            <v>GJ-29-001-0003</v>
          </cell>
          <cell r="B385" t="str">
            <v>BULB LAMP (灯泡)</v>
          </cell>
          <cell r="C385" t="str">
            <v>64627 12V 100W</v>
          </cell>
          <cell r="D385" t="str">
            <v>PCS</v>
          </cell>
          <cell r="F385">
            <v>0</v>
          </cell>
          <cell r="H385">
            <v>0</v>
          </cell>
          <cell r="I385">
            <v>1</v>
          </cell>
          <cell r="J385">
            <v>0</v>
          </cell>
          <cell r="L385">
            <v>0</v>
          </cell>
          <cell r="N385">
            <v>0</v>
          </cell>
          <cell r="P385">
            <v>0</v>
          </cell>
          <cell r="R385">
            <v>0</v>
          </cell>
          <cell r="T385">
            <v>0</v>
          </cell>
          <cell r="V385">
            <v>0</v>
          </cell>
          <cell r="X385">
            <v>0</v>
          </cell>
          <cell r="Z385">
            <v>0</v>
          </cell>
          <cell r="AB385">
            <v>0</v>
          </cell>
          <cell r="AD385">
            <v>0</v>
          </cell>
          <cell r="AF385">
            <v>0</v>
          </cell>
          <cell r="AG385">
            <v>1</v>
          </cell>
          <cell r="AH385">
            <v>0</v>
          </cell>
        </row>
        <row r="386">
          <cell r="A386" t="str">
            <v>GJ-33-004-0002</v>
          </cell>
          <cell r="B386" t="str">
            <v>ROUND SAWING (锯片)</v>
          </cell>
          <cell r="C386" t="str">
            <v>HSS DIA 325x2x32 Re-Bo</v>
          </cell>
          <cell r="D386" t="str">
            <v>片</v>
          </cell>
          <cell r="E386">
            <v>1</v>
          </cell>
          <cell r="F386">
            <v>23.59</v>
          </cell>
          <cell r="H386">
            <v>0</v>
          </cell>
          <cell r="J386">
            <v>0</v>
          </cell>
          <cell r="L386">
            <v>0</v>
          </cell>
          <cell r="N386">
            <v>0</v>
          </cell>
          <cell r="P386">
            <v>0</v>
          </cell>
          <cell r="R386">
            <v>0</v>
          </cell>
          <cell r="T386">
            <v>0</v>
          </cell>
          <cell r="V386">
            <v>0</v>
          </cell>
          <cell r="X386">
            <v>0</v>
          </cell>
          <cell r="Z386">
            <v>0</v>
          </cell>
          <cell r="AB386">
            <v>0</v>
          </cell>
          <cell r="AD386">
            <v>0</v>
          </cell>
          <cell r="AF386">
            <v>0</v>
          </cell>
          <cell r="AG386">
            <v>1</v>
          </cell>
          <cell r="AH386">
            <v>23.59</v>
          </cell>
        </row>
        <row r="387">
          <cell r="A387" t="str">
            <v>GJ-33-006-0001</v>
          </cell>
          <cell r="B387" t="str">
            <v>ROUND SAWING(钨钢锯片)</v>
          </cell>
          <cell r="C387" t="str">
            <v>DIA 20*0.6*8</v>
          </cell>
          <cell r="D387" t="str">
            <v>片</v>
          </cell>
          <cell r="E387">
            <v>20</v>
          </cell>
          <cell r="F387">
            <v>1307.69</v>
          </cell>
          <cell r="H387">
            <v>0</v>
          </cell>
          <cell r="J387">
            <v>0</v>
          </cell>
          <cell r="L387">
            <v>0</v>
          </cell>
          <cell r="N387">
            <v>0</v>
          </cell>
          <cell r="P387">
            <v>0</v>
          </cell>
          <cell r="R387">
            <v>0</v>
          </cell>
          <cell r="T387">
            <v>0</v>
          </cell>
          <cell r="V387">
            <v>0</v>
          </cell>
          <cell r="X387">
            <v>0</v>
          </cell>
          <cell r="Z387">
            <v>0</v>
          </cell>
          <cell r="AB387">
            <v>0</v>
          </cell>
          <cell r="AD387">
            <v>0</v>
          </cell>
          <cell r="AF387">
            <v>0</v>
          </cell>
          <cell r="AG387">
            <v>20</v>
          </cell>
          <cell r="AH387">
            <v>1307.69</v>
          </cell>
        </row>
        <row r="388">
          <cell r="A388" t="str">
            <v>GJ-35-001-0002</v>
          </cell>
          <cell r="B388" t="str">
            <v>CLAMP (洗石钳)</v>
          </cell>
          <cell r="C388" t="str">
            <v>洗石钳</v>
          </cell>
          <cell r="D388" t="str">
            <v>PCS</v>
          </cell>
          <cell r="F388">
            <v>0</v>
          </cell>
          <cell r="H388">
            <v>0</v>
          </cell>
          <cell r="J388">
            <v>0</v>
          </cell>
          <cell r="L388">
            <v>0</v>
          </cell>
          <cell r="N388">
            <v>0</v>
          </cell>
          <cell r="P388">
            <v>0</v>
          </cell>
          <cell r="R388">
            <v>0</v>
          </cell>
          <cell r="T388">
            <v>0</v>
          </cell>
          <cell r="V388">
            <v>0</v>
          </cell>
          <cell r="X388">
            <v>0</v>
          </cell>
          <cell r="Z388">
            <v>0</v>
          </cell>
          <cell r="AB388">
            <v>0</v>
          </cell>
          <cell r="AD388">
            <v>0</v>
          </cell>
          <cell r="AE388">
            <v>55</v>
          </cell>
          <cell r="AF388">
            <v>0</v>
          </cell>
          <cell r="AG388">
            <v>55</v>
          </cell>
          <cell r="AH388">
            <v>0</v>
          </cell>
        </row>
        <row r="389">
          <cell r="A389" t="str">
            <v>GJ-37-001-0001</v>
          </cell>
          <cell r="B389" t="str">
            <v>ELECTRONIC (电子)</v>
          </cell>
          <cell r="C389" t="str">
            <v>CR2032</v>
          </cell>
          <cell r="D389" t="str">
            <v>PCS</v>
          </cell>
          <cell r="F389">
            <v>0</v>
          </cell>
          <cell r="H389">
            <v>0</v>
          </cell>
          <cell r="I389">
            <v>12</v>
          </cell>
          <cell r="J389">
            <v>0</v>
          </cell>
          <cell r="L389">
            <v>0</v>
          </cell>
          <cell r="N389">
            <v>0</v>
          </cell>
          <cell r="P389">
            <v>0</v>
          </cell>
          <cell r="R389">
            <v>0</v>
          </cell>
          <cell r="T389">
            <v>0</v>
          </cell>
          <cell r="V389">
            <v>0</v>
          </cell>
          <cell r="X389">
            <v>0</v>
          </cell>
          <cell r="Z389">
            <v>0</v>
          </cell>
          <cell r="AB389">
            <v>0</v>
          </cell>
          <cell r="AD389">
            <v>0</v>
          </cell>
          <cell r="AF389">
            <v>0</v>
          </cell>
          <cell r="AG389">
            <v>12</v>
          </cell>
          <cell r="AH389">
            <v>0</v>
          </cell>
        </row>
        <row r="390">
          <cell r="A390" t="str">
            <v>GJ-38-001-0004</v>
          </cell>
          <cell r="B390" t="str">
            <v>日本 SUGINO 滚压头</v>
          </cell>
          <cell r="C390" t="str">
            <v>SH800 S01R 通孔用型号,调整范围7.95-8.55mm,加工深度50mm</v>
          </cell>
          <cell r="D390" t="str">
            <v>PCS</v>
          </cell>
          <cell r="F390">
            <v>0</v>
          </cell>
          <cell r="G390">
            <v>1</v>
          </cell>
          <cell r="H390">
            <v>2898.73</v>
          </cell>
          <cell r="J390">
            <v>0</v>
          </cell>
          <cell r="L390">
            <v>0</v>
          </cell>
          <cell r="N390">
            <v>0</v>
          </cell>
          <cell r="P390">
            <v>0</v>
          </cell>
          <cell r="R390">
            <v>0</v>
          </cell>
          <cell r="T390">
            <v>0</v>
          </cell>
          <cell r="V390">
            <v>0</v>
          </cell>
          <cell r="X390">
            <v>0</v>
          </cell>
          <cell r="Z390">
            <v>0</v>
          </cell>
          <cell r="AB390">
            <v>0</v>
          </cell>
          <cell r="AD390">
            <v>0</v>
          </cell>
          <cell r="AF390">
            <v>0</v>
          </cell>
          <cell r="AG390">
            <v>1</v>
          </cell>
          <cell r="AH390">
            <v>2898.73</v>
          </cell>
        </row>
        <row r="391">
          <cell r="A391" t="str">
            <v>GJ-38-001-0005</v>
          </cell>
          <cell r="B391" t="str">
            <v>滚子</v>
          </cell>
          <cell r="C391" t="str">
            <v>SH800 SO1R 滚子</v>
          </cell>
          <cell r="D391" t="str">
            <v>PCS</v>
          </cell>
          <cell r="F391">
            <v>0</v>
          </cell>
          <cell r="G391">
            <v>3</v>
          </cell>
          <cell r="H391">
            <v>876.92000099999996</v>
          </cell>
          <cell r="J391">
            <v>0</v>
          </cell>
          <cell r="L391">
            <v>0</v>
          </cell>
          <cell r="N391">
            <v>0</v>
          </cell>
          <cell r="P391">
            <v>0</v>
          </cell>
          <cell r="R391">
            <v>0</v>
          </cell>
          <cell r="T391">
            <v>0</v>
          </cell>
          <cell r="V391">
            <v>0</v>
          </cell>
          <cell r="X391">
            <v>0</v>
          </cell>
          <cell r="Z391">
            <v>0</v>
          </cell>
          <cell r="AB391">
            <v>0</v>
          </cell>
          <cell r="AD391">
            <v>0</v>
          </cell>
          <cell r="AF391">
            <v>0</v>
          </cell>
          <cell r="AG391">
            <v>3</v>
          </cell>
          <cell r="AH391">
            <v>876.92000099999996</v>
          </cell>
        </row>
        <row r="392">
          <cell r="A392" t="str">
            <v>GJ-22-005-0003</v>
          </cell>
          <cell r="B392" t="str">
            <v>PHILLIPS BUTTON HEAD SOCKET SCREW(十字圆头螺丝)</v>
          </cell>
          <cell r="C392" t="str">
            <v>M3x12</v>
          </cell>
          <cell r="D392" t="str">
            <v>PCS</v>
          </cell>
          <cell r="F392">
            <v>0</v>
          </cell>
          <cell r="H392">
            <v>0</v>
          </cell>
          <cell r="J392">
            <v>0</v>
          </cell>
          <cell r="L392">
            <v>0</v>
          </cell>
          <cell r="N392">
            <v>0</v>
          </cell>
          <cell r="P392">
            <v>0</v>
          </cell>
          <cell r="R392">
            <v>0</v>
          </cell>
          <cell r="T392">
            <v>0</v>
          </cell>
          <cell r="V392">
            <v>0</v>
          </cell>
          <cell r="X392">
            <v>0</v>
          </cell>
          <cell r="Z392">
            <v>0</v>
          </cell>
          <cell r="AB392">
            <v>0</v>
          </cell>
          <cell r="AD392">
            <v>0</v>
          </cell>
          <cell r="AE392">
            <v>188</v>
          </cell>
          <cell r="AF392">
            <v>0</v>
          </cell>
          <cell r="AG392">
            <v>188</v>
          </cell>
          <cell r="AH392">
            <v>0</v>
          </cell>
        </row>
        <row r="393">
          <cell r="A393" t="str">
            <v>GJ-22-005-0004</v>
          </cell>
          <cell r="B393" t="str">
            <v>PHILLIPS BUTTON HEAD SOCKET SCREW(十字圆头螺丝)</v>
          </cell>
          <cell r="C393" t="str">
            <v>M3x20</v>
          </cell>
          <cell r="D393" t="str">
            <v>PCS</v>
          </cell>
          <cell r="F393">
            <v>0</v>
          </cell>
          <cell r="H393">
            <v>0</v>
          </cell>
          <cell r="J393">
            <v>0</v>
          </cell>
          <cell r="L393">
            <v>0</v>
          </cell>
          <cell r="N393">
            <v>0</v>
          </cell>
          <cell r="P393">
            <v>0</v>
          </cell>
          <cell r="R393">
            <v>0</v>
          </cell>
          <cell r="T393">
            <v>0</v>
          </cell>
          <cell r="V393">
            <v>0</v>
          </cell>
          <cell r="X393">
            <v>0</v>
          </cell>
          <cell r="Z393">
            <v>0</v>
          </cell>
          <cell r="AB393">
            <v>0</v>
          </cell>
          <cell r="AD393">
            <v>0</v>
          </cell>
          <cell r="AE393">
            <v>183</v>
          </cell>
          <cell r="AF393">
            <v>0</v>
          </cell>
          <cell r="AG393">
            <v>183</v>
          </cell>
          <cell r="AH393">
            <v>0</v>
          </cell>
        </row>
        <row r="394">
          <cell r="A394" t="str">
            <v>GJ-22-005-0005</v>
          </cell>
          <cell r="B394" t="str">
            <v>PHILLIPS BUTTON HEAD SOCKET SCREW(十字圆头螺丝)</v>
          </cell>
          <cell r="C394" t="str">
            <v>M3x25</v>
          </cell>
          <cell r="D394" t="str">
            <v>PCS</v>
          </cell>
          <cell r="F394">
            <v>0</v>
          </cell>
          <cell r="H394">
            <v>0</v>
          </cell>
          <cell r="J394">
            <v>0</v>
          </cell>
          <cell r="L394">
            <v>0</v>
          </cell>
          <cell r="N394">
            <v>0</v>
          </cell>
          <cell r="P394">
            <v>0</v>
          </cell>
          <cell r="R394">
            <v>0</v>
          </cell>
          <cell r="T394">
            <v>0</v>
          </cell>
          <cell r="V394">
            <v>0</v>
          </cell>
          <cell r="X394">
            <v>0</v>
          </cell>
          <cell r="Z394">
            <v>0</v>
          </cell>
          <cell r="AB394">
            <v>0</v>
          </cell>
          <cell r="AD394">
            <v>0</v>
          </cell>
          <cell r="AE394">
            <v>95</v>
          </cell>
          <cell r="AF394">
            <v>0</v>
          </cell>
          <cell r="AG394">
            <v>95</v>
          </cell>
          <cell r="AH394">
            <v>0</v>
          </cell>
        </row>
        <row r="395">
          <cell r="A395" t="str">
            <v>GJ-22-005-0007</v>
          </cell>
          <cell r="B395" t="str">
            <v>PHILLIPS BUTTON HEAD SOCKET SCREW(十字圆头螺丝)</v>
          </cell>
          <cell r="C395" t="str">
            <v>M4x90</v>
          </cell>
          <cell r="D395" t="str">
            <v>PCS</v>
          </cell>
          <cell r="F395">
            <v>0</v>
          </cell>
          <cell r="H395">
            <v>0</v>
          </cell>
          <cell r="J395">
            <v>0</v>
          </cell>
          <cell r="L395">
            <v>0</v>
          </cell>
          <cell r="N395">
            <v>0</v>
          </cell>
          <cell r="P395">
            <v>0</v>
          </cell>
          <cell r="R395">
            <v>0</v>
          </cell>
          <cell r="T395">
            <v>0</v>
          </cell>
          <cell r="V395">
            <v>0</v>
          </cell>
          <cell r="X395">
            <v>0</v>
          </cell>
          <cell r="Z395">
            <v>0</v>
          </cell>
          <cell r="AB395">
            <v>0</v>
          </cell>
          <cell r="AD395">
            <v>0</v>
          </cell>
          <cell r="AE395">
            <v>27</v>
          </cell>
          <cell r="AF395">
            <v>0</v>
          </cell>
          <cell r="AG395">
            <v>27</v>
          </cell>
          <cell r="AH395">
            <v>0</v>
          </cell>
        </row>
        <row r="396">
          <cell r="A396" t="str">
            <v>GJ-22-005-0009</v>
          </cell>
          <cell r="B396" t="str">
            <v>PHILLIPS BUTTON HEAD SOCKET SCREW(十字圆头螺丝)</v>
          </cell>
          <cell r="C396" t="str">
            <v>M5x30</v>
          </cell>
          <cell r="D396" t="str">
            <v>PCS</v>
          </cell>
          <cell r="F396">
            <v>0</v>
          </cell>
          <cell r="H396">
            <v>0</v>
          </cell>
          <cell r="J396">
            <v>0</v>
          </cell>
          <cell r="L396">
            <v>0</v>
          </cell>
          <cell r="N396">
            <v>0</v>
          </cell>
          <cell r="P396">
            <v>0</v>
          </cell>
          <cell r="R396">
            <v>0</v>
          </cell>
          <cell r="T396">
            <v>0</v>
          </cell>
          <cell r="V396">
            <v>0</v>
          </cell>
          <cell r="X396">
            <v>0</v>
          </cell>
          <cell r="Z396">
            <v>0</v>
          </cell>
          <cell r="AB396">
            <v>0</v>
          </cell>
          <cell r="AD396">
            <v>0</v>
          </cell>
          <cell r="AE396">
            <v>39</v>
          </cell>
          <cell r="AF396">
            <v>0</v>
          </cell>
          <cell r="AG396">
            <v>39</v>
          </cell>
          <cell r="AH396">
            <v>0</v>
          </cell>
        </row>
        <row r="397">
          <cell r="A397" t="str">
            <v>GJ-22-005-0010</v>
          </cell>
          <cell r="B397" t="str">
            <v>PHILLIPS BUTTON HEAD SOCKET SCREW(十字圆头螺丝)</v>
          </cell>
          <cell r="C397" t="str">
            <v>M5x50</v>
          </cell>
          <cell r="D397" t="str">
            <v>PCS</v>
          </cell>
          <cell r="F397">
            <v>0</v>
          </cell>
          <cell r="H397">
            <v>0</v>
          </cell>
          <cell r="J397">
            <v>0</v>
          </cell>
          <cell r="L397">
            <v>0</v>
          </cell>
          <cell r="N397">
            <v>0</v>
          </cell>
          <cell r="P397">
            <v>0</v>
          </cell>
          <cell r="R397">
            <v>0</v>
          </cell>
          <cell r="T397">
            <v>0</v>
          </cell>
          <cell r="V397">
            <v>0</v>
          </cell>
          <cell r="X397">
            <v>0</v>
          </cell>
          <cell r="Z397">
            <v>0</v>
          </cell>
          <cell r="AB397">
            <v>0</v>
          </cell>
          <cell r="AD397">
            <v>0</v>
          </cell>
          <cell r="AE397">
            <v>39</v>
          </cell>
          <cell r="AF397">
            <v>0</v>
          </cell>
          <cell r="AG397">
            <v>39</v>
          </cell>
          <cell r="AH397">
            <v>0</v>
          </cell>
        </row>
        <row r="398">
          <cell r="A398" t="str">
            <v>GJ-22-005-0011</v>
          </cell>
          <cell r="B398" t="str">
            <v>PHILLIPS BUTTON HEAD SOCKET SCREW(十字圆头螺丝)</v>
          </cell>
          <cell r="C398" t="str">
            <v>M5x8</v>
          </cell>
          <cell r="D398" t="str">
            <v>PCS</v>
          </cell>
          <cell r="F398">
            <v>0</v>
          </cell>
          <cell r="H398">
            <v>0</v>
          </cell>
          <cell r="J398">
            <v>0</v>
          </cell>
          <cell r="L398">
            <v>0</v>
          </cell>
          <cell r="N398">
            <v>0</v>
          </cell>
          <cell r="P398">
            <v>0</v>
          </cell>
          <cell r="R398">
            <v>0</v>
          </cell>
          <cell r="T398">
            <v>0</v>
          </cell>
          <cell r="V398">
            <v>0</v>
          </cell>
          <cell r="X398">
            <v>0</v>
          </cell>
          <cell r="Z398">
            <v>0</v>
          </cell>
          <cell r="AB398">
            <v>0</v>
          </cell>
          <cell r="AD398">
            <v>0</v>
          </cell>
          <cell r="AE398">
            <v>84</v>
          </cell>
          <cell r="AF398">
            <v>0</v>
          </cell>
          <cell r="AG398">
            <v>84</v>
          </cell>
          <cell r="AH398">
            <v>0</v>
          </cell>
        </row>
        <row r="399">
          <cell r="A399" t="str">
            <v>GJ-22-006-0001</v>
          </cell>
          <cell r="B399" t="str">
            <v>HEX HEAD SCREW(外六角螺丝)</v>
          </cell>
          <cell r="C399" t="str">
            <v>10/32*5/8</v>
          </cell>
          <cell r="D399" t="str">
            <v>PCS</v>
          </cell>
          <cell r="F399">
            <v>0</v>
          </cell>
          <cell r="H399">
            <v>0</v>
          </cell>
          <cell r="J399">
            <v>0</v>
          </cell>
          <cell r="L399">
            <v>0</v>
          </cell>
          <cell r="N399">
            <v>0</v>
          </cell>
          <cell r="P399">
            <v>0</v>
          </cell>
          <cell r="R399">
            <v>0</v>
          </cell>
          <cell r="T399">
            <v>0</v>
          </cell>
          <cell r="V399">
            <v>0</v>
          </cell>
          <cell r="X399">
            <v>0</v>
          </cell>
          <cell r="Z399">
            <v>0</v>
          </cell>
          <cell r="AB399">
            <v>0</v>
          </cell>
          <cell r="AD399">
            <v>0</v>
          </cell>
          <cell r="AE399">
            <v>100</v>
          </cell>
          <cell r="AF399">
            <v>0</v>
          </cell>
          <cell r="AG399">
            <v>100</v>
          </cell>
          <cell r="AH399">
            <v>0</v>
          </cell>
        </row>
        <row r="400">
          <cell r="A400" t="str">
            <v>GJ-22-006-0002</v>
          </cell>
          <cell r="B400" t="str">
            <v>HEX HEAD SCREW(外六角螺丝)</v>
          </cell>
          <cell r="C400" t="str">
            <v>8/32*5/8</v>
          </cell>
          <cell r="D400" t="str">
            <v>PCS</v>
          </cell>
          <cell r="F400">
            <v>0</v>
          </cell>
          <cell r="H400">
            <v>0</v>
          </cell>
          <cell r="J400">
            <v>0</v>
          </cell>
          <cell r="L400">
            <v>0</v>
          </cell>
          <cell r="N400">
            <v>0</v>
          </cell>
          <cell r="P400">
            <v>0</v>
          </cell>
          <cell r="R400">
            <v>0</v>
          </cell>
          <cell r="T400">
            <v>0</v>
          </cell>
          <cell r="V400">
            <v>0</v>
          </cell>
          <cell r="X400">
            <v>0</v>
          </cell>
          <cell r="Z400">
            <v>0</v>
          </cell>
          <cell r="AB400">
            <v>0</v>
          </cell>
          <cell r="AD400">
            <v>0</v>
          </cell>
          <cell r="AE400">
            <v>90</v>
          </cell>
          <cell r="AF400">
            <v>0</v>
          </cell>
          <cell r="AG400">
            <v>90</v>
          </cell>
          <cell r="AH400">
            <v>0</v>
          </cell>
        </row>
        <row r="401">
          <cell r="A401" t="str">
            <v>GJ-22-006-0003</v>
          </cell>
          <cell r="B401" t="str">
            <v>HEX HEAD SCREW(外六角螺丝)</v>
          </cell>
          <cell r="C401" t="str">
            <v>M10x20</v>
          </cell>
          <cell r="D401" t="str">
            <v>PCS</v>
          </cell>
          <cell r="F401">
            <v>0</v>
          </cell>
          <cell r="H401">
            <v>0</v>
          </cell>
          <cell r="J401">
            <v>0</v>
          </cell>
          <cell r="L401">
            <v>0</v>
          </cell>
          <cell r="N401">
            <v>0</v>
          </cell>
          <cell r="P401">
            <v>0</v>
          </cell>
          <cell r="R401">
            <v>0</v>
          </cell>
          <cell r="T401">
            <v>0</v>
          </cell>
          <cell r="V401">
            <v>0</v>
          </cell>
          <cell r="X401">
            <v>0</v>
          </cell>
          <cell r="Z401">
            <v>0</v>
          </cell>
          <cell r="AB401">
            <v>0</v>
          </cell>
          <cell r="AD401">
            <v>0</v>
          </cell>
          <cell r="AE401">
            <v>83</v>
          </cell>
          <cell r="AF401">
            <v>0</v>
          </cell>
          <cell r="AG401">
            <v>83</v>
          </cell>
          <cell r="AH401">
            <v>0</v>
          </cell>
        </row>
        <row r="402">
          <cell r="A402" t="str">
            <v>GJ-22-006-0005</v>
          </cell>
          <cell r="B402" t="str">
            <v>HEX HEAD SCREW(外六角螺丝)</v>
          </cell>
          <cell r="C402" t="str">
            <v>M5x45</v>
          </cell>
          <cell r="D402" t="str">
            <v>PCS</v>
          </cell>
          <cell r="F402">
            <v>0</v>
          </cell>
          <cell r="H402">
            <v>0</v>
          </cell>
          <cell r="J402">
            <v>0</v>
          </cell>
          <cell r="L402">
            <v>0</v>
          </cell>
          <cell r="N402">
            <v>0</v>
          </cell>
          <cell r="P402">
            <v>0</v>
          </cell>
          <cell r="R402">
            <v>0</v>
          </cell>
          <cell r="T402">
            <v>0</v>
          </cell>
          <cell r="V402">
            <v>0</v>
          </cell>
          <cell r="X402">
            <v>0</v>
          </cell>
          <cell r="Z402">
            <v>0</v>
          </cell>
          <cell r="AB402">
            <v>0</v>
          </cell>
          <cell r="AD402">
            <v>0</v>
          </cell>
          <cell r="AE402">
            <v>95</v>
          </cell>
          <cell r="AF402">
            <v>0</v>
          </cell>
          <cell r="AG402">
            <v>95</v>
          </cell>
          <cell r="AH402">
            <v>0</v>
          </cell>
        </row>
        <row r="403">
          <cell r="A403" t="str">
            <v>GJ-22-006-0007</v>
          </cell>
          <cell r="B403" t="str">
            <v>HEX HEAD SCREW(外六角螺丝)</v>
          </cell>
          <cell r="C403" t="str">
            <v>M6x45</v>
          </cell>
          <cell r="D403" t="str">
            <v>PCS</v>
          </cell>
          <cell r="F403">
            <v>0</v>
          </cell>
          <cell r="H403">
            <v>0</v>
          </cell>
          <cell r="J403">
            <v>0</v>
          </cell>
          <cell r="L403">
            <v>0</v>
          </cell>
          <cell r="N403">
            <v>0</v>
          </cell>
          <cell r="P403">
            <v>0</v>
          </cell>
          <cell r="R403">
            <v>0</v>
          </cell>
          <cell r="T403">
            <v>0</v>
          </cell>
          <cell r="V403">
            <v>0</v>
          </cell>
          <cell r="X403">
            <v>0</v>
          </cell>
          <cell r="Z403">
            <v>0</v>
          </cell>
          <cell r="AB403">
            <v>0</v>
          </cell>
          <cell r="AD403">
            <v>0</v>
          </cell>
          <cell r="AE403">
            <v>60</v>
          </cell>
          <cell r="AF403">
            <v>0</v>
          </cell>
          <cell r="AG403">
            <v>60</v>
          </cell>
          <cell r="AH403">
            <v>0</v>
          </cell>
        </row>
        <row r="404">
          <cell r="A404" t="str">
            <v>GJ-22-006-0008</v>
          </cell>
          <cell r="B404" t="str">
            <v>HEX HEAD SCREW(外六角螺丝)</v>
          </cell>
          <cell r="C404" t="str">
            <v>M8x20</v>
          </cell>
          <cell r="D404" t="str">
            <v>PCS</v>
          </cell>
          <cell r="F404">
            <v>0</v>
          </cell>
          <cell r="H404">
            <v>0</v>
          </cell>
          <cell r="J404">
            <v>0</v>
          </cell>
          <cell r="L404">
            <v>0</v>
          </cell>
          <cell r="N404">
            <v>0</v>
          </cell>
          <cell r="P404">
            <v>0</v>
          </cell>
          <cell r="R404">
            <v>0</v>
          </cell>
          <cell r="T404">
            <v>0</v>
          </cell>
          <cell r="V404">
            <v>0</v>
          </cell>
          <cell r="X404">
            <v>0</v>
          </cell>
          <cell r="Z404">
            <v>0</v>
          </cell>
          <cell r="AB404">
            <v>0</v>
          </cell>
          <cell r="AD404">
            <v>0</v>
          </cell>
          <cell r="AE404">
            <v>38</v>
          </cell>
          <cell r="AF404">
            <v>3.8</v>
          </cell>
          <cell r="AG404">
            <v>38</v>
          </cell>
          <cell r="AH404">
            <v>3.8</v>
          </cell>
        </row>
        <row r="405">
          <cell r="A405" t="str">
            <v>GJ-22-006-0009</v>
          </cell>
          <cell r="B405" t="str">
            <v>HEX HEAD SCREW(外六角螺丝)</v>
          </cell>
          <cell r="C405" t="str">
            <v>M8x80</v>
          </cell>
          <cell r="D405" t="str">
            <v>PCS</v>
          </cell>
          <cell r="F405">
            <v>0</v>
          </cell>
          <cell r="H405">
            <v>0</v>
          </cell>
          <cell r="J405">
            <v>0</v>
          </cell>
          <cell r="L405">
            <v>0</v>
          </cell>
          <cell r="N405">
            <v>0</v>
          </cell>
          <cell r="P405">
            <v>0</v>
          </cell>
          <cell r="R405">
            <v>0</v>
          </cell>
          <cell r="T405">
            <v>0</v>
          </cell>
          <cell r="V405">
            <v>0</v>
          </cell>
          <cell r="X405">
            <v>0</v>
          </cell>
          <cell r="Z405">
            <v>0</v>
          </cell>
          <cell r="AB405">
            <v>0</v>
          </cell>
          <cell r="AD405">
            <v>0</v>
          </cell>
          <cell r="AE405">
            <v>105</v>
          </cell>
          <cell r="AF405">
            <v>0</v>
          </cell>
          <cell r="AG405">
            <v>105</v>
          </cell>
          <cell r="AH405">
            <v>0</v>
          </cell>
        </row>
        <row r="406">
          <cell r="A406" t="str">
            <v>GJ-24-001-0020</v>
          </cell>
          <cell r="B406" t="str">
            <v>GRINDING INCLINDED WORKPLATE (磨床刀板)</v>
          </cell>
          <cell r="C406" t="str">
            <v>3.0*7.8*58*50</v>
          </cell>
          <cell r="D406" t="str">
            <v>把</v>
          </cell>
          <cell r="F406">
            <v>0</v>
          </cell>
          <cell r="H406">
            <v>0</v>
          </cell>
          <cell r="J406">
            <v>0</v>
          </cell>
          <cell r="L406">
            <v>0</v>
          </cell>
          <cell r="N406">
            <v>0</v>
          </cell>
          <cell r="P406">
            <v>0</v>
          </cell>
          <cell r="R406">
            <v>0</v>
          </cell>
          <cell r="T406">
            <v>0</v>
          </cell>
          <cell r="V406">
            <v>0</v>
          </cell>
          <cell r="X406">
            <v>0</v>
          </cell>
          <cell r="Z406">
            <v>0</v>
          </cell>
          <cell r="AB406">
            <v>0</v>
          </cell>
          <cell r="AD406">
            <v>0</v>
          </cell>
          <cell r="AE406">
            <v>6</v>
          </cell>
          <cell r="AF406">
            <v>0</v>
          </cell>
          <cell r="AG406">
            <v>6</v>
          </cell>
          <cell r="AH406">
            <v>0</v>
          </cell>
        </row>
        <row r="407">
          <cell r="A407" t="str">
            <v>GJ-24-001-0022</v>
          </cell>
          <cell r="B407" t="str">
            <v>GRINDING INCLINDED WORKPLATE (磨床刀板)</v>
          </cell>
          <cell r="C407" t="str">
            <v>1.5*7.8*65.1*300</v>
          </cell>
          <cell r="D407" t="str">
            <v>把</v>
          </cell>
          <cell r="F407">
            <v>0</v>
          </cell>
          <cell r="H407">
            <v>0</v>
          </cell>
          <cell r="J407">
            <v>0</v>
          </cell>
          <cell r="L407">
            <v>0</v>
          </cell>
          <cell r="N407">
            <v>0</v>
          </cell>
          <cell r="P407">
            <v>0</v>
          </cell>
          <cell r="R407">
            <v>0</v>
          </cell>
          <cell r="T407">
            <v>0</v>
          </cell>
          <cell r="V407">
            <v>0</v>
          </cell>
          <cell r="X407">
            <v>0</v>
          </cell>
          <cell r="Z407">
            <v>0</v>
          </cell>
          <cell r="AB407">
            <v>0</v>
          </cell>
          <cell r="AD407">
            <v>0</v>
          </cell>
          <cell r="AE407">
            <v>1</v>
          </cell>
          <cell r="AF407">
            <v>0</v>
          </cell>
          <cell r="AG407">
            <v>1</v>
          </cell>
          <cell r="AH407">
            <v>0</v>
          </cell>
        </row>
        <row r="408">
          <cell r="A408" t="str">
            <v>GJ-24-001-0025</v>
          </cell>
          <cell r="B408" t="str">
            <v>GRINDING INCLINDED WORKPLATE (磨床刀板)</v>
          </cell>
          <cell r="C408" t="str">
            <v>10*12.8*78.2*455</v>
          </cell>
          <cell r="D408" t="str">
            <v>把</v>
          </cell>
          <cell r="F408">
            <v>0</v>
          </cell>
          <cell r="H408">
            <v>0</v>
          </cell>
          <cell r="J408">
            <v>0</v>
          </cell>
          <cell r="L408">
            <v>0</v>
          </cell>
          <cell r="N408">
            <v>0</v>
          </cell>
          <cell r="P408">
            <v>0</v>
          </cell>
          <cell r="Q408">
            <v>2</v>
          </cell>
          <cell r="R408">
            <v>417.94666599999999</v>
          </cell>
          <cell r="T408">
            <v>0</v>
          </cell>
          <cell r="V408">
            <v>0</v>
          </cell>
          <cell r="X408">
            <v>0</v>
          </cell>
          <cell r="Z408">
            <v>0</v>
          </cell>
          <cell r="AB408">
            <v>0</v>
          </cell>
          <cell r="AD408">
            <v>0</v>
          </cell>
          <cell r="AE408">
            <v>1</v>
          </cell>
          <cell r="AF408">
            <v>208.973333</v>
          </cell>
          <cell r="AG408">
            <v>3</v>
          </cell>
          <cell r="AH408">
            <v>626.91999899999996</v>
          </cell>
        </row>
        <row r="409">
          <cell r="A409" t="str">
            <v>GJ-24-001-0026</v>
          </cell>
          <cell r="B409" t="str">
            <v>GRINDING INCLINDED WORKPLATE (磨床刀板)</v>
          </cell>
          <cell r="C409" t="str">
            <v>1.0*7.9*58*50</v>
          </cell>
          <cell r="D409" t="str">
            <v>PCS</v>
          </cell>
          <cell r="F409">
            <v>0</v>
          </cell>
          <cell r="H409">
            <v>0</v>
          </cell>
          <cell r="J409">
            <v>0</v>
          </cell>
          <cell r="L409">
            <v>0</v>
          </cell>
          <cell r="N409">
            <v>0</v>
          </cell>
          <cell r="P409">
            <v>0</v>
          </cell>
          <cell r="R409">
            <v>0</v>
          </cell>
          <cell r="T409">
            <v>0</v>
          </cell>
          <cell r="V409">
            <v>0</v>
          </cell>
          <cell r="X409">
            <v>0</v>
          </cell>
          <cell r="Z409">
            <v>0</v>
          </cell>
          <cell r="AB409">
            <v>0</v>
          </cell>
          <cell r="AC409">
            <v>2</v>
          </cell>
          <cell r="AD409">
            <v>164.05</v>
          </cell>
          <cell r="AF409">
            <v>0</v>
          </cell>
          <cell r="AG409">
            <v>2</v>
          </cell>
          <cell r="AH409">
            <v>164.05</v>
          </cell>
        </row>
        <row r="410">
          <cell r="A410" t="str">
            <v>GJ-24-001-0027</v>
          </cell>
          <cell r="B410" t="str">
            <v>GRINDING INCLINDED WORKPLATE (磨床刀板)</v>
          </cell>
          <cell r="C410" t="str">
            <v>2.0*7.9*58*50</v>
          </cell>
          <cell r="D410" t="str">
            <v>PCS</v>
          </cell>
          <cell r="F410">
            <v>0</v>
          </cell>
          <cell r="H410">
            <v>0</v>
          </cell>
          <cell r="J410">
            <v>0</v>
          </cell>
          <cell r="L410">
            <v>0</v>
          </cell>
          <cell r="N410">
            <v>0</v>
          </cell>
          <cell r="P410">
            <v>0</v>
          </cell>
          <cell r="R410">
            <v>0</v>
          </cell>
          <cell r="T410">
            <v>0</v>
          </cell>
          <cell r="V410">
            <v>0</v>
          </cell>
          <cell r="X410">
            <v>0</v>
          </cell>
          <cell r="Z410">
            <v>0</v>
          </cell>
          <cell r="AB410">
            <v>0</v>
          </cell>
          <cell r="AC410">
            <v>5</v>
          </cell>
          <cell r="AD410">
            <v>415.33</v>
          </cell>
          <cell r="AF410">
            <v>0</v>
          </cell>
          <cell r="AG410">
            <v>5</v>
          </cell>
          <cell r="AH410">
            <v>415.33</v>
          </cell>
        </row>
        <row r="411">
          <cell r="A411" t="str">
            <v>GJ-24-001-0028</v>
          </cell>
          <cell r="B411" t="str">
            <v>GRINDING INCLINDED WORKPLATE (磨床刀板)</v>
          </cell>
          <cell r="C411" t="str">
            <v>4.0*7.9*58*50</v>
          </cell>
          <cell r="D411" t="str">
            <v>PCS</v>
          </cell>
          <cell r="F411">
            <v>0</v>
          </cell>
          <cell r="H411">
            <v>0</v>
          </cell>
          <cell r="J411">
            <v>0</v>
          </cell>
          <cell r="L411">
            <v>0</v>
          </cell>
          <cell r="N411">
            <v>0</v>
          </cell>
          <cell r="P411">
            <v>0</v>
          </cell>
          <cell r="R411">
            <v>0</v>
          </cell>
          <cell r="T411">
            <v>0</v>
          </cell>
          <cell r="V411">
            <v>0</v>
          </cell>
          <cell r="X411">
            <v>0</v>
          </cell>
          <cell r="Z411">
            <v>0</v>
          </cell>
          <cell r="AB411">
            <v>0</v>
          </cell>
          <cell r="AC411">
            <v>39</v>
          </cell>
          <cell r="AD411">
            <v>2286.96</v>
          </cell>
          <cell r="AF411">
            <v>0</v>
          </cell>
          <cell r="AG411">
            <v>39</v>
          </cell>
          <cell r="AH411">
            <v>2286.96</v>
          </cell>
        </row>
        <row r="412">
          <cell r="A412" t="str">
            <v>GJ-24-001-0029</v>
          </cell>
          <cell r="B412" t="str">
            <v>GRINDING INCLINDED WORKPLATE (磨床刀板)</v>
          </cell>
          <cell r="C412" t="str">
            <v>6.0*7.9*58*50</v>
          </cell>
          <cell r="D412" t="str">
            <v>PCS</v>
          </cell>
          <cell r="F412">
            <v>0</v>
          </cell>
          <cell r="H412">
            <v>0</v>
          </cell>
          <cell r="J412">
            <v>0</v>
          </cell>
          <cell r="L412">
            <v>0</v>
          </cell>
          <cell r="N412">
            <v>0</v>
          </cell>
          <cell r="P412">
            <v>0</v>
          </cell>
          <cell r="R412">
            <v>0</v>
          </cell>
          <cell r="T412">
            <v>0</v>
          </cell>
          <cell r="V412">
            <v>0</v>
          </cell>
          <cell r="X412">
            <v>0</v>
          </cell>
          <cell r="Z412">
            <v>0</v>
          </cell>
          <cell r="AB412">
            <v>0</v>
          </cell>
          <cell r="AC412">
            <v>10</v>
          </cell>
          <cell r="AD412">
            <v>601.49</v>
          </cell>
          <cell r="AF412">
            <v>0</v>
          </cell>
          <cell r="AG412">
            <v>10</v>
          </cell>
          <cell r="AH412">
            <v>601.49</v>
          </cell>
        </row>
        <row r="413">
          <cell r="A413" t="str">
            <v>GJ-24-001-0030</v>
          </cell>
          <cell r="B413" t="str">
            <v>GRINDING INCLINDED WORKPLATE (磨床刀板)</v>
          </cell>
          <cell r="C413" t="str">
            <v>2.0*7.9*64*300</v>
          </cell>
          <cell r="D413" t="str">
            <v>PCS</v>
          </cell>
          <cell r="F413">
            <v>0</v>
          </cell>
          <cell r="H413">
            <v>0</v>
          </cell>
          <cell r="J413">
            <v>0</v>
          </cell>
          <cell r="L413">
            <v>0</v>
          </cell>
          <cell r="N413">
            <v>0</v>
          </cell>
          <cell r="P413">
            <v>0</v>
          </cell>
          <cell r="R413">
            <v>0</v>
          </cell>
          <cell r="T413">
            <v>0</v>
          </cell>
          <cell r="V413">
            <v>0</v>
          </cell>
          <cell r="X413">
            <v>0</v>
          </cell>
          <cell r="Z413">
            <v>0</v>
          </cell>
          <cell r="AB413">
            <v>0</v>
          </cell>
          <cell r="AC413">
            <v>2</v>
          </cell>
          <cell r="AD413">
            <v>615.39</v>
          </cell>
          <cell r="AF413">
            <v>0</v>
          </cell>
          <cell r="AG413">
            <v>2</v>
          </cell>
          <cell r="AH413">
            <v>615.39</v>
          </cell>
        </row>
        <row r="414">
          <cell r="A414" t="str">
            <v>GJ-24-001-0032</v>
          </cell>
          <cell r="B414" t="str">
            <v>GRINDING INCLINEDE WORKPLATE T TYPE(磨床刀板 T形)</v>
          </cell>
          <cell r="C414" t="str">
            <v>6.0*7.9*63*300*155</v>
          </cell>
          <cell r="D414" t="str">
            <v>PCS</v>
          </cell>
          <cell r="F414">
            <v>0</v>
          </cell>
          <cell r="H414">
            <v>0</v>
          </cell>
          <cell r="J414">
            <v>0</v>
          </cell>
          <cell r="L414">
            <v>0</v>
          </cell>
          <cell r="N414">
            <v>0</v>
          </cell>
          <cell r="P414">
            <v>0</v>
          </cell>
          <cell r="R414">
            <v>0</v>
          </cell>
          <cell r="T414">
            <v>0</v>
          </cell>
          <cell r="V414">
            <v>0</v>
          </cell>
          <cell r="X414">
            <v>0</v>
          </cell>
          <cell r="Z414">
            <v>0</v>
          </cell>
          <cell r="AB414">
            <v>0</v>
          </cell>
          <cell r="AC414">
            <v>4</v>
          </cell>
          <cell r="AD414">
            <v>899.2</v>
          </cell>
          <cell r="AF414">
            <v>0</v>
          </cell>
          <cell r="AG414">
            <v>4</v>
          </cell>
          <cell r="AH414">
            <v>899.2</v>
          </cell>
        </row>
        <row r="415">
          <cell r="A415" t="str">
            <v>GJ-24-001-0033</v>
          </cell>
          <cell r="B415" t="str">
            <v>GRINDING INCLINEDE WORKPLATE T TYPE(磨床刀板 T形)</v>
          </cell>
          <cell r="C415" t="str">
            <v>10.0*7.9*60*300*30</v>
          </cell>
          <cell r="D415" t="str">
            <v>PCS</v>
          </cell>
          <cell r="F415">
            <v>0</v>
          </cell>
          <cell r="H415">
            <v>0</v>
          </cell>
          <cell r="J415">
            <v>0</v>
          </cell>
          <cell r="L415">
            <v>0</v>
          </cell>
          <cell r="N415">
            <v>0</v>
          </cell>
          <cell r="P415">
            <v>0</v>
          </cell>
          <cell r="R415">
            <v>0</v>
          </cell>
          <cell r="T415">
            <v>0</v>
          </cell>
          <cell r="V415">
            <v>0</v>
          </cell>
          <cell r="X415">
            <v>0</v>
          </cell>
          <cell r="Z415">
            <v>0</v>
          </cell>
          <cell r="AB415">
            <v>0</v>
          </cell>
          <cell r="AC415">
            <v>2</v>
          </cell>
          <cell r="AD415">
            <v>240.39</v>
          </cell>
          <cell r="AF415">
            <v>0</v>
          </cell>
          <cell r="AG415">
            <v>2</v>
          </cell>
          <cell r="AH415">
            <v>240.39</v>
          </cell>
        </row>
        <row r="416">
          <cell r="A416" t="str">
            <v>GJ-24-001-0036</v>
          </cell>
          <cell r="B416" t="str">
            <v>GRINDING INCLINDED WORKPLATE (磨床刀板)</v>
          </cell>
          <cell r="C416" t="str">
            <v>16.0*12.8*76*455*30</v>
          </cell>
          <cell r="D416" t="str">
            <v>PCS</v>
          </cell>
          <cell r="F416">
            <v>0</v>
          </cell>
          <cell r="H416">
            <v>0</v>
          </cell>
          <cell r="J416">
            <v>0</v>
          </cell>
          <cell r="L416">
            <v>0</v>
          </cell>
          <cell r="N416">
            <v>0</v>
          </cell>
          <cell r="P416">
            <v>0</v>
          </cell>
          <cell r="R416">
            <v>0</v>
          </cell>
          <cell r="T416">
            <v>0</v>
          </cell>
          <cell r="V416">
            <v>0</v>
          </cell>
          <cell r="X416">
            <v>0</v>
          </cell>
          <cell r="Z416">
            <v>0</v>
          </cell>
          <cell r="AB416">
            <v>0</v>
          </cell>
          <cell r="AC416">
            <v>1</v>
          </cell>
          <cell r="AD416">
            <v>764.1</v>
          </cell>
          <cell r="AF416">
            <v>0</v>
          </cell>
          <cell r="AG416">
            <v>1</v>
          </cell>
          <cell r="AH416">
            <v>764.1</v>
          </cell>
        </row>
        <row r="417">
          <cell r="A417" t="str">
            <v>GJ-24-001-0039</v>
          </cell>
          <cell r="B417" t="str">
            <v>GRINDING INCLINDED WORKPLATE (磨床刀板)</v>
          </cell>
          <cell r="C417" t="str">
            <v>1.0*7.9*64*300</v>
          </cell>
          <cell r="D417" t="str">
            <v>PCS</v>
          </cell>
          <cell r="F417">
            <v>0</v>
          </cell>
          <cell r="H417">
            <v>0</v>
          </cell>
          <cell r="J417">
            <v>0</v>
          </cell>
          <cell r="L417">
            <v>0</v>
          </cell>
          <cell r="N417">
            <v>0</v>
          </cell>
          <cell r="P417">
            <v>0</v>
          </cell>
          <cell r="R417">
            <v>0</v>
          </cell>
          <cell r="T417">
            <v>0</v>
          </cell>
          <cell r="V417">
            <v>0</v>
          </cell>
          <cell r="X417">
            <v>0</v>
          </cell>
          <cell r="Z417">
            <v>0</v>
          </cell>
          <cell r="AB417">
            <v>0</v>
          </cell>
          <cell r="AC417">
            <v>1</v>
          </cell>
          <cell r="AD417">
            <v>384.62</v>
          </cell>
          <cell r="AF417">
            <v>0</v>
          </cell>
          <cell r="AG417">
            <v>1</v>
          </cell>
          <cell r="AH417">
            <v>384.62</v>
          </cell>
        </row>
        <row r="418">
          <cell r="A418" t="str">
            <v>GJ-24-001-0041</v>
          </cell>
          <cell r="B418" t="str">
            <v>GRINDING INCLINDED WORKPLATE (磨床刀板)</v>
          </cell>
          <cell r="C418" t="str">
            <v>455*78.3*9</v>
          </cell>
          <cell r="D418" t="str">
            <v>把</v>
          </cell>
          <cell r="F418">
            <v>0</v>
          </cell>
          <cell r="H418">
            <v>0</v>
          </cell>
          <cell r="J418">
            <v>0</v>
          </cell>
          <cell r="L418">
            <v>0</v>
          </cell>
          <cell r="N418">
            <v>0</v>
          </cell>
          <cell r="P418">
            <v>0</v>
          </cell>
          <cell r="Q418">
            <v>4</v>
          </cell>
          <cell r="R418">
            <v>1253.8499999999999</v>
          </cell>
          <cell r="T418">
            <v>0</v>
          </cell>
          <cell r="V418">
            <v>0</v>
          </cell>
          <cell r="X418">
            <v>0</v>
          </cell>
          <cell r="Z418">
            <v>0</v>
          </cell>
          <cell r="AB418">
            <v>0</v>
          </cell>
          <cell r="AD418">
            <v>0</v>
          </cell>
          <cell r="AF418">
            <v>0</v>
          </cell>
          <cell r="AG418">
            <v>4</v>
          </cell>
          <cell r="AH418">
            <v>1253.8499999999999</v>
          </cell>
        </row>
        <row r="419">
          <cell r="A419" t="str">
            <v>GJ-24-002-0004</v>
          </cell>
          <cell r="B419" t="str">
            <v>ROLLING INCLINDED WORKPLATE(搓牙刀板)</v>
          </cell>
          <cell r="C419" t="str">
            <v>1.2*6.0*38*38</v>
          </cell>
          <cell r="D419" t="str">
            <v>把</v>
          </cell>
          <cell r="F419">
            <v>0</v>
          </cell>
          <cell r="H419">
            <v>0</v>
          </cell>
          <cell r="J419">
            <v>0</v>
          </cell>
          <cell r="L419">
            <v>0</v>
          </cell>
          <cell r="N419">
            <v>0</v>
          </cell>
          <cell r="P419">
            <v>0</v>
          </cell>
          <cell r="R419">
            <v>0</v>
          </cell>
          <cell r="T419">
            <v>0</v>
          </cell>
          <cell r="V419">
            <v>0</v>
          </cell>
          <cell r="X419">
            <v>0</v>
          </cell>
          <cell r="Z419">
            <v>0</v>
          </cell>
          <cell r="AB419">
            <v>0</v>
          </cell>
          <cell r="AD419">
            <v>0</v>
          </cell>
          <cell r="AE419">
            <v>5</v>
          </cell>
          <cell r="AF419">
            <v>0</v>
          </cell>
          <cell r="AG419">
            <v>5</v>
          </cell>
          <cell r="AH419">
            <v>0</v>
          </cell>
        </row>
        <row r="420">
          <cell r="A420" t="str">
            <v>GJ-24-002-0005</v>
          </cell>
          <cell r="B420" t="str">
            <v>ROLLING INCLINDED WORKPLATE(搓牙刀板)</v>
          </cell>
          <cell r="C420" t="str">
            <v>1.5*6.0*38*38</v>
          </cell>
          <cell r="D420" t="str">
            <v>把</v>
          </cell>
          <cell r="F420">
            <v>0</v>
          </cell>
          <cell r="G420">
            <v>9</v>
          </cell>
          <cell r="H420">
            <v>536.53499999999997</v>
          </cell>
          <cell r="J420">
            <v>0</v>
          </cell>
          <cell r="L420">
            <v>0</v>
          </cell>
          <cell r="N420">
            <v>0</v>
          </cell>
          <cell r="P420">
            <v>0</v>
          </cell>
          <cell r="R420">
            <v>0</v>
          </cell>
          <cell r="T420">
            <v>0</v>
          </cell>
          <cell r="V420">
            <v>0</v>
          </cell>
          <cell r="X420">
            <v>0</v>
          </cell>
          <cell r="Z420">
            <v>0</v>
          </cell>
          <cell r="AB420">
            <v>0</v>
          </cell>
          <cell r="AD420">
            <v>0</v>
          </cell>
          <cell r="AE420">
            <v>3</v>
          </cell>
          <cell r="AF420">
            <v>178.845</v>
          </cell>
          <cell r="AG420">
            <v>12</v>
          </cell>
          <cell r="AH420">
            <v>715.38</v>
          </cell>
        </row>
        <row r="421">
          <cell r="A421" t="str">
            <v>GJ-24-002-0006</v>
          </cell>
          <cell r="B421" t="str">
            <v>ROLLING INCLINDED WORKPLATE(搓牙刀板)</v>
          </cell>
          <cell r="C421" t="str">
            <v>1.8*6.0*54.2*60</v>
          </cell>
          <cell r="D421" t="str">
            <v>把</v>
          </cell>
          <cell r="F421">
            <v>0</v>
          </cell>
          <cell r="H421">
            <v>0</v>
          </cell>
          <cell r="J421">
            <v>0</v>
          </cell>
          <cell r="L421">
            <v>0</v>
          </cell>
          <cell r="N421">
            <v>0</v>
          </cell>
          <cell r="P421">
            <v>0</v>
          </cell>
          <cell r="R421">
            <v>0</v>
          </cell>
          <cell r="T421">
            <v>0</v>
          </cell>
          <cell r="V421">
            <v>0</v>
          </cell>
          <cell r="X421">
            <v>0</v>
          </cell>
          <cell r="Z421">
            <v>0</v>
          </cell>
          <cell r="AB421">
            <v>0</v>
          </cell>
          <cell r="AD421">
            <v>0</v>
          </cell>
          <cell r="AE421">
            <v>2</v>
          </cell>
          <cell r="AF421">
            <v>0</v>
          </cell>
          <cell r="AG421">
            <v>2</v>
          </cell>
          <cell r="AH421">
            <v>0</v>
          </cell>
        </row>
        <row r="422">
          <cell r="A422" t="str">
            <v>GJ-24-002-0007</v>
          </cell>
          <cell r="B422" t="str">
            <v>ROLLING INCLINDED WORKPLATE(搓牙刀板)</v>
          </cell>
          <cell r="C422" t="str">
            <v>2.4*6.0*54.2*60</v>
          </cell>
          <cell r="D422" t="str">
            <v>把</v>
          </cell>
          <cell r="F422">
            <v>0</v>
          </cell>
          <cell r="H422">
            <v>0</v>
          </cell>
          <cell r="J422">
            <v>0</v>
          </cell>
          <cell r="L422">
            <v>0</v>
          </cell>
          <cell r="N422">
            <v>0</v>
          </cell>
          <cell r="P422">
            <v>0</v>
          </cell>
          <cell r="R422">
            <v>0</v>
          </cell>
          <cell r="T422">
            <v>0</v>
          </cell>
          <cell r="V422">
            <v>0</v>
          </cell>
          <cell r="X422">
            <v>0</v>
          </cell>
          <cell r="Z422">
            <v>0</v>
          </cell>
          <cell r="AB422">
            <v>0</v>
          </cell>
          <cell r="AD422">
            <v>0</v>
          </cell>
          <cell r="AE422">
            <v>2</v>
          </cell>
          <cell r="AF422">
            <v>0</v>
          </cell>
          <cell r="AG422">
            <v>2</v>
          </cell>
          <cell r="AH422">
            <v>0</v>
          </cell>
        </row>
        <row r="423">
          <cell r="A423" t="str">
            <v>GJ-24-002-0008</v>
          </cell>
          <cell r="B423" t="str">
            <v>ROLLING INCLINDED WORKPLATE(搓牙刀板)</v>
          </cell>
          <cell r="C423" t="str">
            <v>3.0*6.0*54.3*60</v>
          </cell>
          <cell r="D423" t="str">
            <v>把</v>
          </cell>
          <cell r="F423">
            <v>0</v>
          </cell>
          <cell r="H423">
            <v>0</v>
          </cell>
          <cell r="J423">
            <v>0</v>
          </cell>
          <cell r="L423">
            <v>0</v>
          </cell>
          <cell r="N423">
            <v>0</v>
          </cell>
          <cell r="P423">
            <v>0</v>
          </cell>
          <cell r="R423">
            <v>0</v>
          </cell>
          <cell r="T423">
            <v>0</v>
          </cell>
          <cell r="V423">
            <v>0</v>
          </cell>
          <cell r="X423">
            <v>0</v>
          </cell>
          <cell r="Z423">
            <v>0</v>
          </cell>
          <cell r="AB423">
            <v>0</v>
          </cell>
          <cell r="AD423">
            <v>0</v>
          </cell>
          <cell r="AE423">
            <v>1</v>
          </cell>
          <cell r="AF423">
            <v>0</v>
          </cell>
          <cell r="AG423">
            <v>1</v>
          </cell>
          <cell r="AH423">
            <v>0</v>
          </cell>
        </row>
        <row r="424">
          <cell r="A424" t="str">
            <v>GJ-24-002-0009</v>
          </cell>
          <cell r="B424" t="str">
            <v>ROLLING INCLINDED WORKPLATE(搓牙刀板)</v>
          </cell>
          <cell r="C424" t="str">
            <v>2.1*6.0*38*38</v>
          </cell>
          <cell r="D424" t="str">
            <v>把</v>
          </cell>
          <cell r="F424">
            <v>0</v>
          </cell>
          <cell r="H424">
            <v>0</v>
          </cell>
          <cell r="J424">
            <v>0</v>
          </cell>
          <cell r="L424">
            <v>0</v>
          </cell>
          <cell r="N424">
            <v>0</v>
          </cell>
          <cell r="P424">
            <v>0</v>
          </cell>
          <cell r="R424">
            <v>0</v>
          </cell>
          <cell r="T424">
            <v>0</v>
          </cell>
          <cell r="V424">
            <v>0</v>
          </cell>
          <cell r="X424">
            <v>0</v>
          </cell>
          <cell r="Z424">
            <v>0</v>
          </cell>
          <cell r="AB424">
            <v>0</v>
          </cell>
          <cell r="AD424">
            <v>0</v>
          </cell>
          <cell r="AE424">
            <v>4</v>
          </cell>
          <cell r="AF424">
            <v>0</v>
          </cell>
          <cell r="AG424">
            <v>4</v>
          </cell>
          <cell r="AH424">
            <v>0</v>
          </cell>
        </row>
        <row r="425">
          <cell r="A425" t="str">
            <v>GJ-24-002-0010</v>
          </cell>
          <cell r="B425" t="str">
            <v>ROLLING INCLINDED WORKPLATE(搓牙刀板)</v>
          </cell>
          <cell r="C425" t="str">
            <v>1.8*6.0*38*38</v>
          </cell>
          <cell r="D425" t="str">
            <v>把</v>
          </cell>
          <cell r="F425">
            <v>0</v>
          </cell>
          <cell r="H425">
            <v>0</v>
          </cell>
          <cell r="J425">
            <v>0</v>
          </cell>
          <cell r="L425">
            <v>0</v>
          </cell>
          <cell r="N425">
            <v>0</v>
          </cell>
          <cell r="P425">
            <v>0</v>
          </cell>
          <cell r="R425">
            <v>0</v>
          </cell>
          <cell r="T425">
            <v>0</v>
          </cell>
          <cell r="V425">
            <v>0</v>
          </cell>
          <cell r="X425">
            <v>0</v>
          </cell>
          <cell r="Z425">
            <v>0</v>
          </cell>
          <cell r="AB425">
            <v>0</v>
          </cell>
          <cell r="AD425">
            <v>0</v>
          </cell>
          <cell r="AE425">
            <v>4</v>
          </cell>
          <cell r="AF425">
            <v>0</v>
          </cell>
          <cell r="AG425">
            <v>4</v>
          </cell>
          <cell r="AH425">
            <v>0</v>
          </cell>
        </row>
        <row r="426">
          <cell r="A426" t="str">
            <v>GJ-24-002-0011</v>
          </cell>
          <cell r="B426" t="str">
            <v>ROLLING INCLINDED WORKPLATE(搓牙刀板)</v>
          </cell>
          <cell r="C426" t="str">
            <v>3.5*6.0*38*38</v>
          </cell>
          <cell r="D426" t="str">
            <v>把</v>
          </cell>
          <cell r="F426">
            <v>0</v>
          </cell>
          <cell r="G426">
            <v>9</v>
          </cell>
          <cell r="H426">
            <v>715.38000299999999</v>
          </cell>
          <cell r="J426">
            <v>0</v>
          </cell>
          <cell r="L426">
            <v>0</v>
          </cell>
          <cell r="N426">
            <v>0</v>
          </cell>
          <cell r="P426">
            <v>0</v>
          </cell>
          <cell r="R426">
            <v>0</v>
          </cell>
          <cell r="T426">
            <v>0</v>
          </cell>
          <cell r="V426">
            <v>0</v>
          </cell>
          <cell r="X426">
            <v>0</v>
          </cell>
          <cell r="Z426">
            <v>0</v>
          </cell>
          <cell r="AB426">
            <v>0</v>
          </cell>
          <cell r="AD426">
            <v>0</v>
          </cell>
          <cell r="AF426">
            <v>0</v>
          </cell>
          <cell r="AG426">
            <v>9</v>
          </cell>
          <cell r="AH426">
            <v>715.38000299999999</v>
          </cell>
        </row>
        <row r="427">
          <cell r="A427" t="str">
            <v>GJ-24-002-0012</v>
          </cell>
          <cell r="B427" t="str">
            <v>ROLLING INCLINDED WORKPLATE(搓牙刀板)</v>
          </cell>
          <cell r="C427" t="str">
            <v>2.0*6.0*38*38</v>
          </cell>
          <cell r="D427" t="str">
            <v>把</v>
          </cell>
          <cell r="F427">
            <v>0</v>
          </cell>
          <cell r="G427">
            <v>20</v>
          </cell>
          <cell r="H427">
            <v>1589.75</v>
          </cell>
          <cell r="J427">
            <v>0</v>
          </cell>
          <cell r="L427">
            <v>0</v>
          </cell>
          <cell r="N427">
            <v>0</v>
          </cell>
          <cell r="P427">
            <v>0</v>
          </cell>
          <cell r="R427">
            <v>0</v>
          </cell>
          <cell r="T427">
            <v>0</v>
          </cell>
          <cell r="V427">
            <v>0</v>
          </cell>
          <cell r="X427">
            <v>0</v>
          </cell>
          <cell r="Z427">
            <v>0</v>
          </cell>
          <cell r="AB427">
            <v>0</v>
          </cell>
          <cell r="AD427">
            <v>0</v>
          </cell>
          <cell r="AF427">
            <v>0</v>
          </cell>
          <cell r="AG427">
            <v>20</v>
          </cell>
          <cell r="AH427">
            <v>1589.75</v>
          </cell>
        </row>
        <row r="428">
          <cell r="A428" t="str">
            <v>GJ-26-001-0002</v>
          </cell>
          <cell r="B428" t="str">
            <v>WOUND COTTON FIL TER CARTRIDGES (过滤棉蕊)</v>
          </cell>
          <cell r="C428" t="str">
            <v>超声波机用</v>
          </cell>
          <cell r="D428" t="str">
            <v>支</v>
          </cell>
          <cell r="F428">
            <v>0</v>
          </cell>
          <cell r="H428">
            <v>0</v>
          </cell>
          <cell r="J428">
            <v>0</v>
          </cell>
          <cell r="L428">
            <v>0</v>
          </cell>
          <cell r="N428">
            <v>0</v>
          </cell>
          <cell r="P428">
            <v>0</v>
          </cell>
          <cell r="R428">
            <v>0</v>
          </cell>
          <cell r="T428">
            <v>0</v>
          </cell>
          <cell r="V428">
            <v>0</v>
          </cell>
          <cell r="X428">
            <v>0</v>
          </cell>
          <cell r="Z428">
            <v>0</v>
          </cell>
          <cell r="AB428">
            <v>0</v>
          </cell>
          <cell r="AC428">
            <v>2</v>
          </cell>
          <cell r="AD428">
            <v>64</v>
          </cell>
          <cell r="AF428">
            <v>0</v>
          </cell>
          <cell r="AG428">
            <v>2</v>
          </cell>
          <cell r="AH428">
            <v>64</v>
          </cell>
        </row>
        <row r="429">
          <cell r="A429" t="str">
            <v>GJ-27-001-0001</v>
          </cell>
          <cell r="B429" t="str">
            <v>FIL TER PAPER (过滤纸)</v>
          </cell>
          <cell r="C429" t="str">
            <v>过滤纸</v>
          </cell>
          <cell r="D429" t="str">
            <v>卷</v>
          </cell>
          <cell r="F429">
            <v>0</v>
          </cell>
          <cell r="H429">
            <v>0</v>
          </cell>
          <cell r="J429">
            <v>0</v>
          </cell>
          <cell r="L429">
            <v>0</v>
          </cell>
          <cell r="N429">
            <v>0</v>
          </cell>
          <cell r="P429">
            <v>0</v>
          </cell>
          <cell r="Q429">
            <v>5</v>
          </cell>
          <cell r="R429">
            <v>1773.4976200000001</v>
          </cell>
          <cell r="S429">
            <v>16</v>
          </cell>
          <cell r="T429">
            <v>4811.4423839999999</v>
          </cell>
          <cell r="V429">
            <v>0</v>
          </cell>
          <cell r="X429">
            <v>0</v>
          </cell>
          <cell r="Z429">
            <v>0</v>
          </cell>
          <cell r="AB429">
            <v>0</v>
          </cell>
          <cell r="AD429">
            <v>0</v>
          </cell>
          <cell r="AF429">
            <v>0</v>
          </cell>
          <cell r="AG429">
            <v>21</v>
          </cell>
          <cell r="AH429">
            <v>6584.940004</v>
          </cell>
        </row>
        <row r="430">
          <cell r="A430" t="str">
            <v>GJ-28-001-0001</v>
          </cell>
          <cell r="B430" t="str">
            <v>CIRCLINE LAMP (环形灯管)</v>
          </cell>
          <cell r="C430" t="str">
            <v>ETX-10</v>
          </cell>
          <cell r="D430" t="str">
            <v>PCS</v>
          </cell>
          <cell r="F430">
            <v>0</v>
          </cell>
          <cell r="H430">
            <v>0</v>
          </cell>
          <cell r="I430">
            <v>33</v>
          </cell>
          <cell r="J430">
            <v>0</v>
          </cell>
          <cell r="L430">
            <v>0</v>
          </cell>
          <cell r="N430">
            <v>0</v>
          </cell>
          <cell r="P430">
            <v>0</v>
          </cell>
          <cell r="R430">
            <v>0</v>
          </cell>
          <cell r="T430">
            <v>0</v>
          </cell>
          <cell r="V430">
            <v>0</v>
          </cell>
          <cell r="X430">
            <v>0</v>
          </cell>
          <cell r="Z430">
            <v>0</v>
          </cell>
          <cell r="AB430">
            <v>0</v>
          </cell>
          <cell r="AD430">
            <v>0</v>
          </cell>
          <cell r="AF430">
            <v>0</v>
          </cell>
          <cell r="AG430">
            <v>33</v>
          </cell>
          <cell r="AH430">
            <v>0</v>
          </cell>
        </row>
        <row r="431">
          <cell r="A431" t="str">
            <v>GJ-28-001-0002</v>
          </cell>
          <cell r="B431" t="str">
            <v>CIRCLINE LAMP (环形灯管)</v>
          </cell>
          <cell r="C431" t="str">
            <v>ST-30R-P</v>
          </cell>
          <cell r="D431" t="str">
            <v>PCS</v>
          </cell>
          <cell r="F431">
            <v>0</v>
          </cell>
          <cell r="H431">
            <v>0</v>
          </cell>
          <cell r="I431">
            <v>18</v>
          </cell>
          <cell r="J431">
            <v>0</v>
          </cell>
          <cell r="L431">
            <v>0</v>
          </cell>
          <cell r="N431">
            <v>0</v>
          </cell>
          <cell r="P431">
            <v>0</v>
          </cell>
          <cell r="R431">
            <v>0</v>
          </cell>
          <cell r="T431">
            <v>0</v>
          </cell>
          <cell r="V431">
            <v>0</v>
          </cell>
          <cell r="X431">
            <v>0</v>
          </cell>
          <cell r="Z431">
            <v>0</v>
          </cell>
          <cell r="AB431">
            <v>0</v>
          </cell>
          <cell r="AD431">
            <v>0</v>
          </cell>
          <cell r="AF431">
            <v>0</v>
          </cell>
          <cell r="AG431">
            <v>18</v>
          </cell>
          <cell r="AH431">
            <v>0</v>
          </cell>
        </row>
        <row r="432">
          <cell r="A432" t="str">
            <v>GJ-29-001-0001</v>
          </cell>
          <cell r="B432" t="str">
            <v>BULB LAMP (灯泡)</v>
          </cell>
          <cell r="C432" t="str">
            <v>64410</v>
          </cell>
          <cell r="D432" t="str">
            <v>PCS</v>
          </cell>
          <cell r="F432">
            <v>0</v>
          </cell>
          <cell r="H432">
            <v>0</v>
          </cell>
          <cell r="I432">
            <v>15</v>
          </cell>
          <cell r="J432">
            <v>0</v>
          </cell>
          <cell r="L432">
            <v>0</v>
          </cell>
          <cell r="N432">
            <v>0</v>
          </cell>
          <cell r="P432">
            <v>0</v>
          </cell>
          <cell r="R432">
            <v>0</v>
          </cell>
          <cell r="T432">
            <v>0</v>
          </cell>
          <cell r="V432">
            <v>0</v>
          </cell>
          <cell r="X432">
            <v>0</v>
          </cell>
          <cell r="Z432">
            <v>0</v>
          </cell>
          <cell r="AB432">
            <v>0</v>
          </cell>
          <cell r="AD432">
            <v>0</v>
          </cell>
          <cell r="AF432">
            <v>0</v>
          </cell>
          <cell r="AG432">
            <v>15</v>
          </cell>
          <cell r="AH432">
            <v>0</v>
          </cell>
        </row>
      </sheetData>
      <sheetData sheetId="8"/>
      <sheetData sheetId="9" refreshError="1"/>
    </sheetDataSet>
  </externalBook>
</externalLink>
</file>

<file path=xl/externalLinks/externalLink4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非固内訳"/>
      <sheetName val="UPG表"/>
      <sheetName val="FORMC94"/>
      <sheetName val="説明資料"/>
      <sheetName val="คชจ.ดำเนินงาน6-43"/>
      <sheetName val="1"/>
      <sheetName val="A4"/>
      <sheetName val="E1"/>
      <sheetName val="E3"/>
      <sheetName val="p&amp;L"/>
      <sheetName val="C2"/>
      <sheetName val="AFA"/>
      <sheetName val="db"/>
      <sheetName val="REPORT"/>
      <sheetName val="個品ﾘｽﾄ"/>
      <sheetName val="Invoice"/>
      <sheetName val="200-110"/>
      <sheetName val="งบทดลอง - ต.ค.2547"/>
      <sheetName val="Sale0403"/>
      <sheetName val="Gain Loss Calculation"/>
      <sheetName val="งบทดลองปภพ 4-47"/>
      <sheetName val="อุปกรณ์ a2.1704.5"/>
      <sheetName val="1704.1-อุปกรณ์ a1"/>
      <sheetName val="BPR"/>
      <sheetName val="PAYROLL"/>
      <sheetName val="Reimbursements"/>
      <sheetName val="_Lookup"/>
      <sheetName val="6A CA"/>
      <sheetName val="Sale 0408"/>
      <sheetName val="ปัจจุบัน "/>
      <sheetName val="AA-1"/>
      <sheetName val="#Lookup"/>
      <sheetName val="New Item"/>
      <sheetName val="CST1198"/>
      <sheetName val="Sale 0401"/>
      <sheetName val="PC3100"/>
      <sheetName val="TB_55(6M)"/>
      <sheetName val="Aging"/>
      <sheetName val="Sale 0407"/>
      <sheetName val="คชจ_ดำเนินงาน6-43"/>
      <sheetName val="งบทดลอง_-_ต_ค_2547"/>
      <sheetName val="Gain_Loss_Calculation"/>
      <sheetName val="งบทดลองปภพ_4-47"/>
      <sheetName val="อุปกรณ์_a2_1704_5"/>
      <sheetName val="1704_1-อุปกรณ์_a1"/>
      <sheetName val="6A_CA"/>
      <sheetName val="Sale_0408"/>
      <sheetName val="ปัจจุบัน_"/>
      <sheetName val="New_Item"/>
      <sheetName val="Sale_0401"/>
      <sheetName val="Sale_0407"/>
    </sheetNames>
    <sheetDataSet>
      <sheetData sheetId="0" refreshError="1">
        <row r="23">
          <cell r="Q23">
            <v>6.3</v>
          </cell>
        </row>
        <row r="24">
          <cell r="Q24">
            <v>20.8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</sheetDataSet>
  </externalBook>
</externalLink>
</file>

<file path=xl/externalLinks/externalLink4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ลูกหนี้ค่าที่ดิน"/>
      <sheetName val="资产负债表"/>
    </sheetNames>
    <sheetDataSet>
      <sheetData sheetId="0"/>
      <sheetData sheetId="1" refreshError="1"/>
    </sheetDataSet>
  </externalBook>
</externalLink>
</file>

<file path=xl/externalLinks/externalLink4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表紙"/>
      <sheetName val="低減提案"/>
      <sheetName val="個品ﾘｽﾄ"/>
      <sheetName val="比較表"/>
      <sheetName val="ｼ-ﾄ１"/>
      <sheetName val="UPG表"/>
      <sheetName val="非固内訳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</sheetDataSet>
  </externalBook>
</externalLink>
</file>

<file path=xl/externalLinks/externalLink4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 EN Q3'23"/>
      <sheetName val="PL EN Q3'23"/>
      <sheetName val="Consolidated EN Q3'23"/>
      <sheetName val="company EN Q3'23"/>
      <sheetName val="CF-E"/>
      <sheetName val="CF-T"/>
      <sheetName val="PL T Q1'23"/>
      <sheetName val="BS T Q3'23"/>
      <sheetName val="PL T Q3'23"/>
      <sheetName val="PL T Q2'23"/>
      <sheetName val="Consolidated T Q3'23"/>
      <sheetName val="company T Q3'23"/>
      <sheetName val="WBS WPL Consol"/>
      <sheetName val="จำนวนหุ้นถัวเฉลี่ย"/>
      <sheetName val="draft"/>
      <sheetName val="NCI"/>
      <sheetName val="ปันผล Q3'19"/>
      <sheetName val="Check RE Q3'19"/>
      <sheetName val="Note สอบถาม"/>
      <sheetName val="code"/>
      <sheetName val="Elim RPT-PL"/>
      <sheetName val="Elim RPT-BS"/>
      <sheetName val="Eliminate Q1"/>
      <sheetName val="Eliminate YE20"/>
      <sheetName val="Check รายได้อื่น Q2'20"/>
      <sheetName val="Eliminate this period"/>
      <sheetName val="KK Amortization"/>
      <sheetName val="Elim Stock"/>
      <sheetName val="Elim FA"/>
      <sheetName val="Eliminate BF - ซื้อธุรกิจ"/>
      <sheetName val="Deferred tax - Subsidiaries"/>
      <sheetName val="ผลต่างdepre FV,BV"/>
      <sheetName val="Write-off"/>
      <sheetName val="สินทรัพย์ที่ประเมินราคา"/>
      <sheetName val="EBITDA Income Statement "/>
      <sheetName val="TB - GL"/>
      <sheetName val="TB - SQL"/>
      <sheetName val="TB - GLE"/>
      <sheetName val="TB - TMC"/>
      <sheetName val="Mapping TM"/>
      <sheetName val="Grouping"/>
      <sheetName val="TB - TMC (12 May)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/>
      <sheetData sheetId="8"/>
      <sheetData sheetId="9" refreshError="1"/>
      <sheetData sheetId="10">
        <row r="15">
          <cell r="D15">
            <v>300000</v>
          </cell>
          <cell r="F15">
            <v>194175</v>
          </cell>
          <cell r="H15">
            <v>30000</v>
          </cell>
          <cell r="J15">
            <v>192955</v>
          </cell>
          <cell r="T15">
            <v>1036</v>
          </cell>
        </row>
        <row r="17">
          <cell r="B17">
            <v>22</v>
          </cell>
          <cell r="D17">
            <v>62393</v>
          </cell>
          <cell r="F17">
            <v>184699</v>
          </cell>
          <cell r="H17">
            <v>0</v>
          </cell>
          <cell r="J17">
            <v>0</v>
          </cell>
          <cell r="T17">
            <v>0</v>
          </cell>
        </row>
        <row r="18">
          <cell r="B18">
            <v>21</v>
          </cell>
          <cell r="D18">
            <v>0</v>
          </cell>
          <cell r="F18">
            <v>0</v>
          </cell>
          <cell r="H18">
            <v>2809</v>
          </cell>
          <cell r="J18">
            <v>-2809</v>
          </cell>
          <cell r="T18">
            <v>0</v>
          </cell>
        </row>
        <row r="19">
          <cell r="D19">
            <v>0</v>
          </cell>
          <cell r="F19">
            <v>0</v>
          </cell>
          <cell r="H19">
            <v>0</v>
          </cell>
          <cell r="J19">
            <v>31760</v>
          </cell>
          <cell r="T19">
            <v>0</v>
          </cell>
        </row>
        <row r="23">
          <cell r="D23">
            <v>300000</v>
          </cell>
          <cell r="F23">
            <v>194175</v>
          </cell>
          <cell r="H23">
            <v>30000</v>
          </cell>
          <cell r="J23">
            <v>100580</v>
          </cell>
          <cell r="T23">
            <v>1036</v>
          </cell>
        </row>
        <row r="27">
          <cell r="D27">
            <v>0</v>
          </cell>
          <cell r="F27">
            <v>0</v>
          </cell>
          <cell r="H27">
            <v>0</v>
          </cell>
          <cell r="J27">
            <v>88454</v>
          </cell>
          <cell r="T27">
            <v>0</v>
          </cell>
        </row>
      </sheetData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68"/>
  <sheetViews>
    <sheetView showGridLines="0" view="pageBreakPreview" zoomScaleNormal="100" zoomScaleSheetLayoutView="100" workbookViewId="0">
      <selection activeCell="F23" sqref="F23"/>
    </sheetView>
  </sheetViews>
  <sheetFormatPr defaultColWidth="1" defaultRowHeight="22.5" customHeight="1"/>
  <cols>
    <col min="1" max="1" width="35.81640625" style="5" customWidth="1"/>
    <col min="2" max="2" width="8.1796875" style="5" customWidth="1"/>
    <col min="3" max="3" width="0.453125" style="5" customWidth="1"/>
    <col min="4" max="4" width="14.453125" style="3" customWidth="1"/>
    <col min="5" max="5" width="0.453125" style="3" customWidth="1"/>
    <col min="6" max="6" width="14.453125" style="3" customWidth="1"/>
    <col min="7" max="7" width="0.453125" style="3" customWidth="1"/>
    <col min="8" max="8" width="14.453125" style="3" customWidth="1"/>
    <col min="9" max="9" width="0.453125" style="3" customWidth="1"/>
    <col min="10" max="10" width="14.453125" style="3" customWidth="1"/>
    <col min="11" max="14" width="6.453125" style="3" customWidth="1"/>
    <col min="15" max="15" width="7" style="3" customWidth="1"/>
    <col min="16" max="16" width="14.453125" style="3" customWidth="1"/>
    <col min="17" max="17" width="0.453125" style="3" customWidth="1"/>
    <col min="18" max="18" width="14.453125" style="3" customWidth="1"/>
    <col min="19" max="19" width="2.81640625" style="5" customWidth="1"/>
    <col min="20" max="20" width="4.453125" style="6" customWidth="1"/>
    <col min="21" max="22" width="11.81640625" style="5" customWidth="1"/>
    <col min="23" max="24" width="11.81640625" style="7" customWidth="1"/>
    <col min="25" max="25" width="12.81640625" style="35" customWidth="1"/>
    <col min="26" max="240" width="12.81640625" style="5" customWidth="1"/>
    <col min="241" max="241" width="14.453125" style="5" customWidth="1"/>
    <col min="242" max="242" width="14.81640625" style="5" customWidth="1"/>
    <col min="243" max="243" width="12.81640625" style="5" customWidth="1"/>
    <col min="244" max="244" width="7" style="5" customWidth="1"/>
    <col min="245" max="245" width="1" style="5" customWidth="1"/>
    <col min="246" max="246" width="14.453125" style="5" customWidth="1"/>
    <col min="247" max="247" width="1" style="5" customWidth="1"/>
    <col min="248" max="248" width="14.453125" style="5" customWidth="1"/>
    <col min="249" max="249" width="1" style="5" customWidth="1"/>
    <col min="250" max="250" width="14.453125" style="5" customWidth="1"/>
    <col min="251" max="251" width="1" style="5"/>
    <col min="252" max="252" width="18.1796875" style="5" customWidth="1"/>
    <col min="253" max="253" width="19" style="5" customWidth="1"/>
    <col min="254" max="254" width="10.1796875" style="5" customWidth="1"/>
    <col min="255" max="255" width="1.453125" style="5" customWidth="1"/>
    <col min="256" max="256" width="8.81640625" style="5" customWidth="1"/>
    <col min="257" max="257" width="1.453125" style="5" customWidth="1"/>
    <col min="258" max="258" width="15.453125" style="5" customWidth="1"/>
    <col min="259" max="259" width="1.453125" style="5" customWidth="1"/>
    <col min="260" max="260" width="15.453125" style="5" customWidth="1"/>
    <col min="261" max="261" width="1.453125" style="5" customWidth="1"/>
    <col min="262" max="262" width="15.453125" style="5" customWidth="1"/>
    <col min="263" max="263" width="1.453125" style="5" customWidth="1"/>
    <col min="264" max="264" width="15.453125" style="5" customWidth="1"/>
    <col min="265" max="265" width="1.453125" style="5" customWidth="1"/>
    <col min="266" max="266" width="11.453125" style="5" bestFit="1" customWidth="1"/>
    <col min="267" max="496" width="12.81640625" style="5" customWidth="1"/>
    <col min="497" max="497" width="14.453125" style="5" customWidth="1"/>
    <col min="498" max="498" width="14.81640625" style="5" customWidth="1"/>
    <col min="499" max="499" width="12.81640625" style="5" customWidth="1"/>
    <col min="500" max="500" width="7" style="5" customWidth="1"/>
    <col min="501" max="501" width="1" style="5" customWidth="1"/>
    <col min="502" max="502" width="14.453125" style="5" customWidth="1"/>
    <col min="503" max="503" width="1" style="5" customWidth="1"/>
    <col min="504" max="504" width="14.453125" style="5" customWidth="1"/>
    <col min="505" max="505" width="1" style="5" customWidth="1"/>
    <col min="506" max="506" width="14.453125" style="5" customWidth="1"/>
    <col min="507" max="507" width="1" style="5"/>
    <col min="508" max="508" width="18.1796875" style="5" customWidth="1"/>
    <col min="509" max="509" width="19" style="5" customWidth="1"/>
    <col min="510" max="510" width="10.1796875" style="5" customWidth="1"/>
    <col min="511" max="511" width="1.453125" style="5" customWidth="1"/>
    <col min="512" max="512" width="8.81640625" style="5" customWidth="1"/>
    <col min="513" max="513" width="1.453125" style="5" customWidth="1"/>
    <col min="514" max="514" width="15.453125" style="5" customWidth="1"/>
    <col min="515" max="515" width="1.453125" style="5" customWidth="1"/>
    <col min="516" max="516" width="15.453125" style="5" customWidth="1"/>
    <col min="517" max="517" width="1.453125" style="5" customWidth="1"/>
    <col min="518" max="518" width="15.453125" style="5" customWidth="1"/>
    <col min="519" max="519" width="1.453125" style="5" customWidth="1"/>
    <col min="520" max="520" width="15.453125" style="5" customWidth="1"/>
    <col min="521" max="521" width="1.453125" style="5" customWidth="1"/>
    <col min="522" max="522" width="11.453125" style="5" bestFit="1" customWidth="1"/>
    <col min="523" max="752" width="12.81640625" style="5" customWidth="1"/>
    <col min="753" max="753" width="14.453125" style="5" customWidth="1"/>
    <col min="754" max="754" width="14.81640625" style="5" customWidth="1"/>
    <col min="755" max="755" width="12.81640625" style="5" customWidth="1"/>
    <col min="756" max="756" width="7" style="5" customWidth="1"/>
    <col min="757" max="757" width="1" style="5" customWidth="1"/>
    <col min="758" max="758" width="14.453125" style="5" customWidth="1"/>
    <col min="759" max="759" width="1" style="5" customWidth="1"/>
    <col min="760" max="760" width="14.453125" style="5" customWidth="1"/>
    <col min="761" max="761" width="1" style="5" customWidth="1"/>
    <col min="762" max="762" width="14.453125" style="5" customWidth="1"/>
    <col min="763" max="763" width="1" style="5"/>
    <col min="764" max="764" width="18.1796875" style="5" customWidth="1"/>
    <col min="765" max="765" width="19" style="5" customWidth="1"/>
    <col min="766" max="766" width="10.1796875" style="5" customWidth="1"/>
    <col min="767" max="767" width="1.453125" style="5" customWidth="1"/>
    <col min="768" max="768" width="8.81640625" style="5" customWidth="1"/>
    <col min="769" max="769" width="1.453125" style="5" customWidth="1"/>
    <col min="770" max="770" width="15.453125" style="5" customWidth="1"/>
    <col min="771" max="771" width="1.453125" style="5" customWidth="1"/>
    <col min="772" max="772" width="15.453125" style="5" customWidth="1"/>
    <col min="773" max="773" width="1.453125" style="5" customWidth="1"/>
    <col min="774" max="774" width="15.453125" style="5" customWidth="1"/>
    <col min="775" max="775" width="1.453125" style="5" customWidth="1"/>
    <col min="776" max="776" width="15.453125" style="5" customWidth="1"/>
    <col min="777" max="777" width="1.453125" style="5" customWidth="1"/>
    <col min="778" max="778" width="11.453125" style="5" bestFit="1" customWidth="1"/>
    <col min="779" max="1008" width="12.81640625" style="5" customWidth="1"/>
    <col min="1009" max="1009" width="14.453125" style="5" customWidth="1"/>
    <col min="1010" max="1010" width="14.81640625" style="5" customWidth="1"/>
    <col min="1011" max="1011" width="12.81640625" style="5" customWidth="1"/>
    <col min="1012" max="1012" width="7" style="5" customWidth="1"/>
    <col min="1013" max="1013" width="1" style="5" customWidth="1"/>
    <col min="1014" max="1014" width="14.453125" style="5" customWidth="1"/>
    <col min="1015" max="1015" width="1" style="5" customWidth="1"/>
    <col min="1016" max="1016" width="14.453125" style="5" customWidth="1"/>
    <col min="1017" max="1017" width="1" style="5" customWidth="1"/>
    <col min="1018" max="1018" width="14.453125" style="5" customWidth="1"/>
    <col min="1019" max="1019" width="1" style="5"/>
    <col min="1020" max="1020" width="18.1796875" style="5" customWidth="1"/>
    <col min="1021" max="1021" width="19" style="5" customWidth="1"/>
    <col min="1022" max="1022" width="10.1796875" style="5" customWidth="1"/>
    <col min="1023" max="1023" width="1.453125" style="5" customWidth="1"/>
    <col min="1024" max="1024" width="8.81640625" style="5" customWidth="1"/>
    <col min="1025" max="1025" width="1.453125" style="5" customWidth="1"/>
    <col min="1026" max="1026" width="15.453125" style="5" customWidth="1"/>
    <col min="1027" max="1027" width="1.453125" style="5" customWidth="1"/>
    <col min="1028" max="1028" width="15.453125" style="5" customWidth="1"/>
    <col min="1029" max="1029" width="1.453125" style="5" customWidth="1"/>
    <col min="1030" max="1030" width="15.453125" style="5" customWidth="1"/>
    <col min="1031" max="1031" width="1.453125" style="5" customWidth="1"/>
    <col min="1032" max="1032" width="15.453125" style="5" customWidth="1"/>
    <col min="1033" max="1033" width="1.453125" style="5" customWidth="1"/>
    <col min="1034" max="1034" width="11.453125" style="5" bestFit="1" customWidth="1"/>
    <col min="1035" max="1264" width="12.81640625" style="5" customWidth="1"/>
    <col min="1265" max="1265" width="14.453125" style="5" customWidth="1"/>
    <col min="1266" max="1266" width="14.81640625" style="5" customWidth="1"/>
    <col min="1267" max="1267" width="12.81640625" style="5" customWidth="1"/>
    <col min="1268" max="1268" width="7" style="5" customWidth="1"/>
    <col min="1269" max="1269" width="1" style="5" customWidth="1"/>
    <col min="1270" max="1270" width="14.453125" style="5" customWidth="1"/>
    <col min="1271" max="1271" width="1" style="5" customWidth="1"/>
    <col min="1272" max="1272" width="14.453125" style="5" customWidth="1"/>
    <col min="1273" max="1273" width="1" style="5" customWidth="1"/>
    <col min="1274" max="1274" width="14.453125" style="5" customWidth="1"/>
    <col min="1275" max="1275" width="1" style="5"/>
    <col min="1276" max="1276" width="18.1796875" style="5" customWidth="1"/>
    <col min="1277" max="1277" width="19" style="5" customWidth="1"/>
    <col min="1278" max="1278" width="10.1796875" style="5" customWidth="1"/>
    <col min="1279" max="1279" width="1.453125" style="5" customWidth="1"/>
    <col min="1280" max="1280" width="8.81640625" style="5" customWidth="1"/>
    <col min="1281" max="1281" width="1.453125" style="5" customWidth="1"/>
    <col min="1282" max="1282" width="15.453125" style="5" customWidth="1"/>
    <col min="1283" max="1283" width="1.453125" style="5" customWidth="1"/>
    <col min="1284" max="1284" width="15.453125" style="5" customWidth="1"/>
    <col min="1285" max="1285" width="1.453125" style="5" customWidth="1"/>
    <col min="1286" max="1286" width="15.453125" style="5" customWidth="1"/>
    <col min="1287" max="1287" width="1.453125" style="5" customWidth="1"/>
    <col min="1288" max="1288" width="15.453125" style="5" customWidth="1"/>
    <col min="1289" max="1289" width="1.453125" style="5" customWidth="1"/>
    <col min="1290" max="1290" width="11.453125" style="5" bestFit="1" customWidth="1"/>
    <col min="1291" max="1520" width="12.81640625" style="5" customWidth="1"/>
    <col min="1521" max="1521" width="14.453125" style="5" customWidth="1"/>
    <col min="1522" max="1522" width="14.81640625" style="5" customWidth="1"/>
    <col min="1523" max="1523" width="12.81640625" style="5" customWidth="1"/>
    <col min="1524" max="1524" width="7" style="5" customWidth="1"/>
    <col min="1525" max="1525" width="1" style="5" customWidth="1"/>
    <col min="1526" max="1526" width="14.453125" style="5" customWidth="1"/>
    <col min="1527" max="1527" width="1" style="5" customWidth="1"/>
    <col min="1528" max="1528" width="14.453125" style="5" customWidth="1"/>
    <col min="1529" max="1529" width="1" style="5" customWidth="1"/>
    <col min="1530" max="1530" width="14.453125" style="5" customWidth="1"/>
    <col min="1531" max="1531" width="1" style="5"/>
    <col min="1532" max="1532" width="18.1796875" style="5" customWidth="1"/>
    <col min="1533" max="1533" width="19" style="5" customWidth="1"/>
    <col min="1534" max="1534" width="10.1796875" style="5" customWidth="1"/>
    <col min="1535" max="1535" width="1.453125" style="5" customWidth="1"/>
    <col min="1536" max="1536" width="8.81640625" style="5" customWidth="1"/>
    <col min="1537" max="1537" width="1.453125" style="5" customWidth="1"/>
    <col min="1538" max="1538" width="15.453125" style="5" customWidth="1"/>
    <col min="1539" max="1539" width="1.453125" style="5" customWidth="1"/>
    <col min="1540" max="1540" width="15.453125" style="5" customWidth="1"/>
    <col min="1541" max="1541" width="1.453125" style="5" customWidth="1"/>
    <col min="1542" max="1542" width="15.453125" style="5" customWidth="1"/>
    <col min="1543" max="1543" width="1.453125" style="5" customWidth="1"/>
    <col min="1544" max="1544" width="15.453125" style="5" customWidth="1"/>
    <col min="1545" max="1545" width="1.453125" style="5" customWidth="1"/>
    <col min="1546" max="1546" width="11.453125" style="5" bestFit="1" customWidth="1"/>
    <col min="1547" max="1776" width="12.81640625" style="5" customWidth="1"/>
    <col min="1777" max="1777" width="14.453125" style="5" customWidth="1"/>
    <col min="1778" max="1778" width="14.81640625" style="5" customWidth="1"/>
    <col min="1779" max="1779" width="12.81640625" style="5" customWidth="1"/>
    <col min="1780" max="1780" width="7" style="5" customWidth="1"/>
    <col min="1781" max="1781" width="1" style="5" customWidth="1"/>
    <col min="1782" max="1782" width="14.453125" style="5" customWidth="1"/>
    <col min="1783" max="1783" width="1" style="5" customWidth="1"/>
    <col min="1784" max="1784" width="14.453125" style="5" customWidth="1"/>
    <col min="1785" max="1785" width="1" style="5" customWidth="1"/>
    <col min="1786" max="1786" width="14.453125" style="5" customWidth="1"/>
    <col min="1787" max="1787" width="1" style="5"/>
    <col min="1788" max="1788" width="18.1796875" style="5" customWidth="1"/>
    <col min="1789" max="1789" width="19" style="5" customWidth="1"/>
    <col min="1790" max="1790" width="10.1796875" style="5" customWidth="1"/>
    <col min="1791" max="1791" width="1.453125" style="5" customWidth="1"/>
    <col min="1792" max="1792" width="8.81640625" style="5" customWidth="1"/>
    <col min="1793" max="1793" width="1.453125" style="5" customWidth="1"/>
    <col min="1794" max="1794" width="15.453125" style="5" customWidth="1"/>
    <col min="1795" max="1795" width="1.453125" style="5" customWidth="1"/>
    <col min="1796" max="1796" width="15.453125" style="5" customWidth="1"/>
    <col min="1797" max="1797" width="1.453125" style="5" customWidth="1"/>
    <col min="1798" max="1798" width="15.453125" style="5" customWidth="1"/>
    <col min="1799" max="1799" width="1.453125" style="5" customWidth="1"/>
    <col min="1800" max="1800" width="15.453125" style="5" customWidth="1"/>
    <col min="1801" max="1801" width="1.453125" style="5" customWidth="1"/>
    <col min="1802" max="1802" width="11.453125" style="5" bestFit="1" customWidth="1"/>
    <col min="1803" max="2032" width="12.81640625" style="5" customWidth="1"/>
    <col min="2033" max="2033" width="14.453125" style="5" customWidth="1"/>
    <col min="2034" max="2034" width="14.81640625" style="5" customWidth="1"/>
    <col min="2035" max="2035" width="12.81640625" style="5" customWidth="1"/>
    <col min="2036" max="2036" width="7" style="5" customWidth="1"/>
    <col min="2037" max="2037" width="1" style="5" customWidth="1"/>
    <col min="2038" max="2038" width="14.453125" style="5" customWidth="1"/>
    <col min="2039" max="2039" width="1" style="5" customWidth="1"/>
    <col min="2040" max="2040" width="14.453125" style="5" customWidth="1"/>
    <col min="2041" max="2041" width="1" style="5" customWidth="1"/>
    <col min="2042" max="2042" width="14.453125" style="5" customWidth="1"/>
    <col min="2043" max="2043" width="1" style="5"/>
    <col min="2044" max="2044" width="18.1796875" style="5" customWidth="1"/>
    <col min="2045" max="2045" width="19" style="5" customWidth="1"/>
    <col min="2046" max="2046" width="10.1796875" style="5" customWidth="1"/>
    <col min="2047" max="2047" width="1.453125" style="5" customWidth="1"/>
    <col min="2048" max="2048" width="8.81640625" style="5" customWidth="1"/>
    <col min="2049" max="2049" width="1.453125" style="5" customWidth="1"/>
    <col min="2050" max="2050" width="15.453125" style="5" customWidth="1"/>
    <col min="2051" max="2051" width="1.453125" style="5" customWidth="1"/>
    <col min="2052" max="2052" width="15.453125" style="5" customWidth="1"/>
    <col min="2053" max="2053" width="1.453125" style="5" customWidth="1"/>
    <col min="2054" max="2054" width="15.453125" style="5" customWidth="1"/>
    <col min="2055" max="2055" width="1.453125" style="5" customWidth="1"/>
    <col min="2056" max="2056" width="15.453125" style="5" customWidth="1"/>
    <col min="2057" max="2057" width="1.453125" style="5" customWidth="1"/>
    <col min="2058" max="2058" width="11.453125" style="5" bestFit="1" customWidth="1"/>
    <col min="2059" max="2288" width="12.81640625" style="5" customWidth="1"/>
    <col min="2289" max="2289" width="14.453125" style="5" customWidth="1"/>
    <col min="2290" max="2290" width="14.81640625" style="5" customWidth="1"/>
    <col min="2291" max="2291" width="12.81640625" style="5" customWidth="1"/>
    <col min="2292" max="2292" width="7" style="5" customWidth="1"/>
    <col min="2293" max="2293" width="1" style="5" customWidth="1"/>
    <col min="2294" max="2294" width="14.453125" style="5" customWidth="1"/>
    <col min="2295" max="2295" width="1" style="5" customWidth="1"/>
    <col min="2296" max="2296" width="14.453125" style="5" customWidth="1"/>
    <col min="2297" max="2297" width="1" style="5" customWidth="1"/>
    <col min="2298" max="2298" width="14.453125" style="5" customWidth="1"/>
    <col min="2299" max="2299" width="1" style="5"/>
    <col min="2300" max="2300" width="18.1796875" style="5" customWidth="1"/>
    <col min="2301" max="2301" width="19" style="5" customWidth="1"/>
    <col min="2302" max="2302" width="10.1796875" style="5" customWidth="1"/>
    <col min="2303" max="2303" width="1.453125" style="5" customWidth="1"/>
    <col min="2304" max="2304" width="8.81640625" style="5" customWidth="1"/>
    <col min="2305" max="2305" width="1.453125" style="5" customWidth="1"/>
    <col min="2306" max="2306" width="15.453125" style="5" customWidth="1"/>
    <col min="2307" max="2307" width="1.453125" style="5" customWidth="1"/>
    <col min="2308" max="2308" width="15.453125" style="5" customWidth="1"/>
    <col min="2309" max="2309" width="1.453125" style="5" customWidth="1"/>
    <col min="2310" max="2310" width="15.453125" style="5" customWidth="1"/>
    <col min="2311" max="2311" width="1.453125" style="5" customWidth="1"/>
    <col min="2312" max="2312" width="15.453125" style="5" customWidth="1"/>
    <col min="2313" max="2313" width="1.453125" style="5" customWidth="1"/>
    <col min="2314" max="2314" width="11.453125" style="5" bestFit="1" customWidth="1"/>
    <col min="2315" max="2544" width="12.81640625" style="5" customWidth="1"/>
    <col min="2545" max="2545" width="14.453125" style="5" customWidth="1"/>
    <col min="2546" max="2546" width="14.81640625" style="5" customWidth="1"/>
    <col min="2547" max="2547" width="12.81640625" style="5" customWidth="1"/>
    <col min="2548" max="2548" width="7" style="5" customWidth="1"/>
    <col min="2549" max="2549" width="1" style="5" customWidth="1"/>
    <col min="2550" max="2550" width="14.453125" style="5" customWidth="1"/>
    <col min="2551" max="2551" width="1" style="5" customWidth="1"/>
    <col min="2552" max="2552" width="14.453125" style="5" customWidth="1"/>
    <col min="2553" max="2553" width="1" style="5" customWidth="1"/>
    <col min="2554" max="2554" width="14.453125" style="5" customWidth="1"/>
    <col min="2555" max="2555" width="1" style="5"/>
    <col min="2556" max="2556" width="18.1796875" style="5" customWidth="1"/>
    <col min="2557" max="2557" width="19" style="5" customWidth="1"/>
    <col min="2558" max="2558" width="10.1796875" style="5" customWidth="1"/>
    <col min="2559" max="2559" width="1.453125" style="5" customWidth="1"/>
    <col min="2560" max="2560" width="8.81640625" style="5" customWidth="1"/>
    <col min="2561" max="2561" width="1.453125" style="5" customWidth="1"/>
    <col min="2562" max="2562" width="15.453125" style="5" customWidth="1"/>
    <col min="2563" max="2563" width="1.453125" style="5" customWidth="1"/>
    <col min="2564" max="2564" width="15.453125" style="5" customWidth="1"/>
    <col min="2565" max="2565" width="1.453125" style="5" customWidth="1"/>
    <col min="2566" max="2566" width="15.453125" style="5" customWidth="1"/>
    <col min="2567" max="2567" width="1.453125" style="5" customWidth="1"/>
    <col min="2568" max="2568" width="15.453125" style="5" customWidth="1"/>
    <col min="2569" max="2569" width="1.453125" style="5" customWidth="1"/>
    <col min="2570" max="2570" width="11.453125" style="5" bestFit="1" customWidth="1"/>
    <col min="2571" max="2800" width="12.81640625" style="5" customWidth="1"/>
    <col min="2801" max="2801" width="14.453125" style="5" customWidth="1"/>
    <col min="2802" max="2802" width="14.81640625" style="5" customWidth="1"/>
    <col min="2803" max="2803" width="12.81640625" style="5" customWidth="1"/>
    <col min="2804" max="2804" width="7" style="5" customWidth="1"/>
    <col min="2805" max="2805" width="1" style="5" customWidth="1"/>
    <col min="2806" max="2806" width="14.453125" style="5" customWidth="1"/>
    <col min="2807" max="2807" width="1" style="5" customWidth="1"/>
    <col min="2808" max="2808" width="14.453125" style="5" customWidth="1"/>
    <col min="2809" max="2809" width="1" style="5" customWidth="1"/>
    <col min="2810" max="2810" width="14.453125" style="5" customWidth="1"/>
    <col min="2811" max="2811" width="1" style="5"/>
    <col min="2812" max="2812" width="18.1796875" style="5" customWidth="1"/>
    <col min="2813" max="2813" width="19" style="5" customWidth="1"/>
    <col min="2814" max="2814" width="10.1796875" style="5" customWidth="1"/>
    <col min="2815" max="2815" width="1.453125" style="5" customWidth="1"/>
    <col min="2816" max="2816" width="8.81640625" style="5" customWidth="1"/>
    <col min="2817" max="2817" width="1.453125" style="5" customWidth="1"/>
    <col min="2818" max="2818" width="15.453125" style="5" customWidth="1"/>
    <col min="2819" max="2819" width="1.453125" style="5" customWidth="1"/>
    <col min="2820" max="2820" width="15.453125" style="5" customWidth="1"/>
    <col min="2821" max="2821" width="1.453125" style="5" customWidth="1"/>
    <col min="2822" max="2822" width="15.453125" style="5" customWidth="1"/>
    <col min="2823" max="2823" width="1.453125" style="5" customWidth="1"/>
    <col min="2824" max="2824" width="15.453125" style="5" customWidth="1"/>
    <col min="2825" max="2825" width="1.453125" style="5" customWidth="1"/>
    <col min="2826" max="2826" width="11.453125" style="5" bestFit="1" customWidth="1"/>
    <col min="2827" max="3056" width="12.81640625" style="5" customWidth="1"/>
    <col min="3057" max="3057" width="14.453125" style="5" customWidth="1"/>
    <col min="3058" max="3058" width="14.81640625" style="5" customWidth="1"/>
    <col min="3059" max="3059" width="12.81640625" style="5" customWidth="1"/>
    <col min="3060" max="3060" width="7" style="5" customWidth="1"/>
    <col min="3061" max="3061" width="1" style="5" customWidth="1"/>
    <col min="3062" max="3062" width="14.453125" style="5" customWidth="1"/>
    <col min="3063" max="3063" width="1" style="5" customWidth="1"/>
    <col min="3064" max="3064" width="14.453125" style="5" customWidth="1"/>
    <col min="3065" max="3065" width="1" style="5" customWidth="1"/>
    <col min="3066" max="3066" width="14.453125" style="5" customWidth="1"/>
    <col min="3067" max="3067" width="1" style="5"/>
    <col min="3068" max="3068" width="18.1796875" style="5" customWidth="1"/>
    <col min="3069" max="3069" width="19" style="5" customWidth="1"/>
    <col min="3070" max="3070" width="10.1796875" style="5" customWidth="1"/>
    <col min="3071" max="3071" width="1.453125" style="5" customWidth="1"/>
    <col min="3072" max="3072" width="8.81640625" style="5" customWidth="1"/>
    <col min="3073" max="3073" width="1.453125" style="5" customWidth="1"/>
    <col min="3074" max="3074" width="15.453125" style="5" customWidth="1"/>
    <col min="3075" max="3075" width="1.453125" style="5" customWidth="1"/>
    <col min="3076" max="3076" width="15.453125" style="5" customWidth="1"/>
    <col min="3077" max="3077" width="1.453125" style="5" customWidth="1"/>
    <col min="3078" max="3078" width="15.453125" style="5" customWidth="1"/>
    <col min="3079" max="3079" width="1.453125" style="5" customWidth="1"/>
    <col min="3080" max="3080" width="15.453125" style="5" customWidth="1"/>
    <col min="3081" max="3081" width="1.453125" style="5" customWidth="1"/>
    <col min="3082" max="3082" width="11.453125" style="5" bestFit="1" customWidth="1"/>
    <col min="3083" max="3312" width="12.81640625" style="5" customWidth="1"/>
    <col min="3313" max="3313" width="14.453125" style="5" customWidth="1"/>
    <col min="3314" max="3314" width="14.81640625" style="5" customWidth="1"/>
    <col min="3315" max="3315" width="12.81640625" style="5" customWidth="1"/>
    <col min="3316" max="3316" width="7" style="5" customWidth="1"/>
    <col min="3317" max="3317" width="1" style="5" customWidth="1"/>
    <col min="3318" max="3318" width="14.453125" style="5" customWidth="1"/>
    <col min="3319" max="3319" width="1" style="5" customWidth="1"/>
    <col min="3320" max="3320" width="14.453125" style="5" customWidth="1"/>
    <col min="3321" max="3321" width="1" style="5" customWidth="1"/>
    <col min="3322" max="3322" width="14.453125" style="5" customWidth="1"/>
    <col min="3323" max="3323" width="1" style="5"/>
    <col min="3324" max="3324" width="18.1796875" style="5" customWidth="1"/>
    <col min="3325" max="3325" width="19" style="5" customWidth="1"/>
    <col min="3326" max="3326" width="10.1796875" style="5" customWidth="1"/>
    <col min="3327" max="3327" width="1.453125" style="5" customWidth="1"/>
    <col min="3328" max="3328" width="8.81640625" style="5" customWidth="1"/>
    <col min="3329" max="3329" width="1.453125" style="5" customWidth="1"/>
    <col min="3330" max="3330" width="15.453125" style="5" customWidth="1"/>
    <col min="3331" max="3331" width="1.453125" style="5" customWidth="1"/>
    <col min="3332" max="3332" width="15.453125" style="5" customWidth="1"/>
    <col min="3333" max="3333" width="1.453125" style="5" customWidth="1"/>
    <col min="3334" max="3334" width="15.453125" style="5" customWidth="1"/>
    <col min="3335" max="3335" width="1.453125" style="5" customWidth="1"/>
    <col min="3336" max="3336" width="15.453125" style="5" customWidth="1"/>
    <col min="3337" max="3337" width="1.453125" style="5" customWidth="1"/>
    <col min="3338" max="3338" width="11.453125" style="5" bestFit="1" customWidth="1"/>
    <col min="3339" max="3568" width="12.81640625" style="5" customWidth="1"/>
    <col min="3569" max="3569" width="14.453125" style="5" customWidth="1"/>
    <col min="3570" max="3570" width="14.81640625" style="5" customWidth="1"/>
    <col min="3571" max="3571" width="12.81640625" style="5" customWidth="1"/>
    <col min="3572" max="3572" width="7" style="5" customWidth="1"/>
    <col min="3573" max="3573" width="1" style="5" customWidth="1"/>
    <col min="3574" max="3574" width="14.453125" style="5" customWidth="1"/>
    <col min="3575" max="3575" width="1" style="5" customWidth="1"/>
    <col min="3576" max="3576" width="14.453125" style="5" customWidth="1"/>
    <col min="3577" max="3577" width="1" style="5" customWidth="1"/>
    <col min="3578" max="3578" width="14.453125" style="5" customWidth="1"/>
    <col min="3579" max="3579" width="1" style="5"/>
    <col min="3580" max="3580" width="18.1796875" style="5" customWidth="1"/>
    <col min="3581" max="3581" width="19" style="5" customWidth="1"/>
    <col min="3582" max="3582" width="10.1796875" style="5" customWidth="1"/>
    <col min="3583" max="3583" width="1.453125" style="5" customWidth="1"/>
    <col min="3584" max="3584" width="8.81640625" style="5" customWidth="1"/>
    <col min="3585" max="3585" width="1.453125" style="5" customWidth="1"/>
    <col min="3586" max="3586" width="15.453125" style="5" customWidth="1"/>
    <col min="3587" max="3587" width="1.453125" style="5" customWidth="1"/>
    <col min="3588" max="3588" width="15.453125" style="5" customWidth="1"/>
    <col min="3589" max="3589" width="1.453125" style="5" customWidth="1"/>
    <col min="3590" max="3590" width="15.453125" style="5" customWidth="1"/>
    <col min="3591" max="3591" width="1.453125" style="5" customWidth="1"/>
    <col min="3592" max="3592" width="15.453125" style="5" customWidth="1"/>
    <col min="3593" max="3593" width="1.453125" style="5" customWidth="1"/>
    <col min="3594" max="3594" width="11.453125" style="5" bestFit="1" customWidth="1"/>
    <col min="3595" max="3824" width="12.81640625" style="5" customWidth="1"/>
    <col min="3825" max="3825" width="14.453125" style="5" customWidth="1"/>
    <col min="3826" max="3826" width="14.81640625" style="5" customWidth="1"/>
    <col min="3827" max="3827" width="12.81640625" style="5" customWidth="1"/>
    <col min="3828" max="3828" width="7" style="5" customWidth="1"/>
    <col min="3829" max="3829" width="1" style="5" customWidth="1"/>
    <col min="3830" max="3830" width="14.453125" style="5" customWidth="1"/>
    <col min="3831" max="3831" width="1" style="5" customWidth="1"/>
    <col min="3832" max="3832" width="14.453125" style="5" customWidth="1"/>
    <col min="3833" max="3833" width="1" style="5" customWidth="1"/>
    <col min="3834" max="3834" width="14.453125" style="5" customWidth="1"/>
    <col min="3835" max="3835" width="1" style="5"/>
    <col min="3836" max="3836" width="18.1796875" style="5" customWidth="1"/>
    <col min="3837" max="3837" width="19" style="5" customWidth="1"/>
    <col min="3838" max="3838" width="10.1796875" style="5" customWidth="1"/>
    <col min="3839" max="3839" width="1.453125" style="5" customWidth="1"/>
    <col min="3840" max="3840" width="8.81640625" style="5" customWidth="1"/>
    <col min="3841" max="3841" width="1.453125" style="5" customWidth="1"/>
    <col min="3842" max="3842" width="15.453125" style="5" customWidth="1"/>
    <col min="3843" max="3843" width="1.453125" style="5" customWidth="1"/>
    <col min="3844" max="3844" width="15.453125" style="5" customWidth="1"/>
    <col min="3845" max="3845" width="1.453125" style="5" customWidth="1"/>
    <col min="3846" max="3846" width="15.453125" style="5" customWidth="1"/>
    <col min="3847" max="3847" width="1.453125" style="5" customWidth="1"/>
    <col min="3848" max="3848" width="15.453125" style="5" customWidth="1"/>
    <col min="3849" max="3849" width="1.453125" style="5" customWidth="1"/>
    <col min="3850" max="3850" width="11.453125" style="5" bestFit="1" customWidth="1"/>
    <col min="3851" max="4080" width="12.81640625" style="5" customWidth="1"/>
    <col min="4081" max="4081" width="14.453125" style="5" customWidth="1"/>
    <col min="4082" max="4082" width="14.81640625" style="5" customWidth="1"/>
    <col min="4083" max="4083" width="12.81640625" style="5" customWidth="1"/>
    <col min="4084" max="4084" width="7" style="5" customWidth="1"/>
    <col min="4085" max="4085" width="1" style="5" customWidth="1"/>
    <col min="4086" max="4086" width="14.453125" style="5" customWidth="1"/>
    <col min="4087" max="4087" width="1" style="5" customWidth="1"/>
    <col min="4088" max="4088" width="14.453125" style="5" customWidth="1"/>
    <col min="4089" max="4089" width="1" style="5" customWidth="1"/>
    <col min="4090" max="4090" width="14.453125" style="5" customWidth="1"/>
    <col min="4091" max="4091" width="1" style="5"/>
    <col min="4092" max="4092" width="18.1796875" style="5" customWidth="1"/>
    <col min="4093" max="4093" width="19" style="5" customWidth="1"/>
    <col min="4094" max="4094" width="10.1796875" style="5" customWidth="1"/>
    <col min="4095" max="4095" width="1.453125" style="5" customWidth="1"/>
    <col min="4096" max="4096" width="8.81640625" style="5" customWidth="1"/>
    <col min="4097" max="4097" width="1.453125" style="5" customWidth="1"/>
    <col min="4098" max="4098" width="15.453125" style="5" customWidth="1"/>
    <col min="4099" max="4099" width="1.453125" style="5" customWidth="1"/>
    <col min="4100" max="4100" width="15.453125" style="5" customWidth="1"/>
    <col min="4101" max="4101" width="1.453125" style="5" customWidth="1"/>
    <col min="4102" max="4102" width="15.453125" style="5" customWidth="1"/>
    <col min="4103" max="4103" width="1.453125" style="5" customWidth="1"/>
    <col min="4104" max="4104" width="15.453125" style="5" customWidth="1"/>
    <col min="4105" max="4105" width="1.453125" style="5" customWidth="1"/>
    <col min="4106" max="4106" width="11.453125" style="5" bestFit="1" customWidth="1"/>
    <col min="4107" max="4336" width="12.81640625" style="5" customWidth="1"/>
    <col min="4337" max="4337" width="14.453125" style="5" customWidth="1"/>
    <col min="4338" max="4338" width="14.81640625" style="5" customWidth="1"/>
    <col min="4339" max="4339" width="12.81640625" style="5" customWidth="1"/>
    <col min="4340" max="4340" width="7" style="5" customWidth="1"/>
    <col min="4341" max="4341" width="1" style="5" customWidth="1"/>
    <col min="4342" max="4342" width="14.453125" style="5" customWidth="1"/>
    <col min="4343" max="4343" width="1" style="5" customWidth="1"/>
    <col min="4344" max="4344" width="14.453125" style="5" customWidth="1"/>
    <col min="4345" max="4345" width="1" style="5" customWidth="1"/>
    <col min="4346" max="4346" width="14.453125" style="5" customWidth="1"/>
    <col min="4347" max="4347" width="1" style="5"/>
    <col min="4348" max="4348" width="18.1796875" style="5" customWidth="1"/>
    <col min="4349" max="4349" width="19" style="5" customWidth="1"/>
    <col min="4350" max="4350" width="10.1796875" style="5" customWidth="1"/>
    <col min="4351" max="4351" width="1.453125" style="5" customWidth="1"/>
    <col min="4352" max="4352" width="8.81640625" style="5" customWidth="1"/>
    <col min="4353" max="4353" width="1.453125" style="5" customWidth="1"/>
    <col min="4354" max="4354" width="15.453125" style="5" customWidth="1"/>
    <col min="4355" max="4355" width="1.453125" style="5" customWidth="1"/>
    <col min="4356" max="4356" width="15.453125" style="5" customWidth="1"/>
    <col min="4357" max="4357" width="1.453125" style="5" customWidth="1"/>
    <col min="4358" max="4358" width="15.453125" style="5" customWidth="1"/>
    <col min="4359" max="4359" width="1.453125" style="5" customWidth="1"/>
    <col min="4360" max="4360" width="15.453125" style="5" customWidth="1"/>
    <col min="4361" max="4361" width="1.453125" style="5" customWidth="1"/>
    <col min="4362" max="4362" width="11.453125" style="5" bestFit="1" customWidth="1"/>
    <col min="4363" max="4592" width="12.81640625" style="5" customWidth="1"/>
    <col min="4593" max="4593" width="14.453125" style="5" customWidth="1"/>
    <col min="4594" max="4594" width="14.81640625" style="5" customWidth="1"/>
    <col min="4595" max="4595" width="12.81640625" style="5" customWidth="1"/>
    <col min="4596" max="4596" width="7" style="5" customWidth="1"/>
    <col min="4597" max="4597" width="1" style="5" customWidth="1"/>
    <col min="4598" max="4598" width="14.453125" style="5" customWidth="1"/>
    <col min="4599" max="4599" width="1" style="5" customWidth="1"/>
    <col min="4600" max="4600" width="14.453125" style="5" customWidth="1"/>
    <col min="4601" max="4601" width="1" style="5" customWidth="1"/>
    <col min="4602" max="4602" width="14.453125" style="5" customWidth="1"/>
    <col min="4603" max="4603" width="1" style="5"/>
    <col min="4604" max="4604" width="18.1796875" style="5" customWidth="1"/>
    <col min="4605" max="4605" width="19" style="5" customWidth="1"/>
    <col min="4606" max="4606" width="10.1796875" style="5" customWidth="1"/>
    <col min="4607" max="4607" width="1.453125" style="5" customWidth="1"/>
    <col min="4608" max="4608" width="8.81640625" style="5" customWidth="1"/>
    <col min="4609" max="4609" width="1.453125" style="5" customWidth="1"/>
    <col min="4610" max="4610" width="15.453125" style="5" customWidth="1"/>
    <col min="4611" max="4611" width="1.453125" style="5" customWidth="1"/>
    <col min="4612" max="4612" width="15.453125" style="5" customWidth="1"/>
    <col min="4613" max="4613" width="1.453125" style="5" customWidth="1"/>
    <col min="4614" max="4614" width="15.453125" style="5" customWidth="1"/>
    <col min="4615" max="4615" width="1.453125" style="5" customWidth="1"/>
    <col min="4616" max="4616" width="15.453125" style="5" customWidth="1"/>
    <col min="4617" max="4617" width="1.453125" style="5" customWidth="1"/>
    <col min="4618" max="4618" width="11.453125" style="5" bestFit="1" customWidth="1"/>
    <col min="4619" max="4848" width="12.81640625" style="5" customWidth="1"/>
    <col min="4849" max="4849" width="14.453125" style="5" customWidth="1"/>
    <col min="4850" max="4850" width="14.81640625" style="5" customWidth="1"/>
    <col min="4851" max="4851" width="12.81640625" style="5" customWidth="1"/>
    <col min="4852" max="4852" width="7" style="5" customWidth="1"/>
    <col min="4853" max="4853" width="1" style="5" customWidth="1"/>
    <col min="4854" max="4854" width="14.453125" style="5" customWidth="1"/>
    <col min="4855" max="4855" width="1" style="5" customWidth="1"/>
    <col min="4856" max="4856" width="14.453125" style="5" customWidth="1"/>
    <col min="4857" max="4857" width="1" style="5" customWidth="1"/>
    <col min="4858" max="4858" width="14.453125" style="5" customWidth="1"/>
    <col min="4859" max="4859" width="1" style="5"/>
    <col min="4860" max="4860" width="18.1796875" style="5" customWidth="1"/>
    <col min="4861" max="4861" width="19" style="5" customWidth="1"/>
    <col min="4862" max="4862" width="10.1796875" style="5" customWidth="1"/>
    <col min="4863" max="4863" width="1.453125" style="5" customWidth="1"/>
    <col min="4864" max="4864" width="8.81640625" style="5" customWidth="1"/>
    <col min="4865" max="4865" width="1.453125" style="5" customWidth="1"/>
    <col min="4866" max="4866" width="15.453125" style="5" customWidth="1"/>
    <col min="4867" max="4867" width="1.453125" style="5" customWidth="1"/>
    <col min="4868" max="4868" width="15.453125" style="5" customWidth="1"/>
    <col min="4869" max="4869" width="1.453125" style="5" customWidth="1"/>
    <col min="4870" max="4870" width="15.453125" style="5" customWidth="1"/>
    <col min="4871" max="4871" width="1.453125" style="5" customWidth="1"/>
    <col min="4872" max="4872" width="15.453125" style="5" customWidth="1"/>
    <col min="4873" max="4873" width="1.453125" style="5" customWidth="1"/>
    <col min="4874" max="4874" width="11.453125" style="5" bestFit="1" customWidth="1"/>
    <col min="4875" max="5104" width="12.81640625" style="5" customWidth="1"/>
    <col min="5105" max="5105" width="14.453125" style="5" customWidth="1"/>
    <col min="5106" max="5106" width="14.81640625" style="5" customWidth="1"/>
    <col min="5107" max="5107" width="12.81640625" style="5" customWidth="1"/>
    <col min="5108" max="5108" width="7" style="5" customWidth="1"/>
    <col min="5109" max="5109" width="1" style="5" customWidth="1"/>
    <col min="5110" max="5110" width="14.453125" style="5" customWidth="1"/>
    <col min="5111" max="5111" width="1" style="5" customWidth="1"/>
    <col min="5112" max="5112" width="14.453125" style="5" customWidth="1"/>
    <col min="5113" max="5113" width="1" style="5" customWidth="1"/>
    <col min="5114" max="5114" width="14.453125" style="5" customWidth="1"/>
    <col min="5115" max="5115" width="1" style="5"/>
    <col min="5116" max="5116" width="18.1796875" style="5" customWidth="1"/>
    <col min="5117" max="5117" width="19" style="5" customWidth="1"/>
    <col min="5118" max="5118" width="10.1796875" style="5" customWidth="1"/>
    <col min="5119" max="5119" width="1.453125" style="5" customWidth="1"/>
    <col min="5120" max="5120" width="8.81640625" style="5" customWidth="1"/>
    <col min="5121" max="5121" width="1.453125" style="5" customWidth="1"/>
    <col min="5122" max="5122" width="15.453125" style="5" customWidth="1"/>
    <col min="5123" max="5123" width="1.453125" style="5" customWidth="1"/>
    <col min="5124" max="5124" width="15.453125" style="5" customWidth="1"/>
    <col min="5125" max="5125" width="1.453125" style="5" customWidth="1"/>
    <col min="5126" max="5126" width="15.453125" style="5" customWidth="1"/>
    <col min="5127" max="5127" width="1.453125" style="5" customWidth="1"/>
    <col min="5128" max="5128" width="15.453125" style="5" customWidth="1"/>
    <col min="5129" max="5129" width="1.453125" style="5" customWidth="1"/>
    <col min="5130" max="5130" width="11.453125" style="5" bestFit="1" customWidth="1"/>
    <col min="5131" max="5360" width="12.81640625" style="5" customWidth="1"/>
    <col min="5361" max="5361" width="14.453125" style="5" customWidth="1"/>
    <col min="5362" max="5362" width="14.81640625" style="5" customWidth="1"/>
    <col min="5363" max="5363" width="12.81640625" style="5" customWidth="1"/>
    <col min="5364" max="5364" width="7" style="5" customWidth="1"/>
    <col min="5365" max="5365" width="1" style="5" customWidth="1"/>
    <col min="5366" max="5366" width="14.453125" style="5" customWidth="1"/>
    <col min="5367" max="5367" width="1" style="5" customWidth="1"/>
    <col min="5368" max="5368" width="14.453125" style="5" customWidth="1"/>
    <col min="5369" max="5369" width="1" style="5" customWidth="1"/>
    <col min="5370" max="5370" width="14.453125" style="5" customWidth="1"/>
    <col min="5371" max="5371" width="1" style="5"/>
    <col min="5372" max="5372" width="18.1796875" style="5" customWidth="1"/>
    <col min="5373" max="5373" width="19" style="5" customWidth="1"/>
    <col min="5374" max="5374" width="10.1796875" style="5" customWidth="1"/>
    <col min="5375" max="5375" width="1.453125" style="5" customWidth="1"/>
    <col min="5376" max="5376" width="8.81640625" style="5" customWidth="1"/>
    <col min="5377" max="5377" width="1.453125" style="5" customWidth="1"/>
    <col min="5378" max="5378" width="15.453125" style="5" customWidth="1"/>
    <col min="5379" max="5379" width="1.453125" style="5" customWidth="1"/>
    <col min="5380" max="5380" width="15.453125" style="5" customWidth="1"/>
    <col min="5381" max="5381" width="1.453125" style="5" customWidth="1"/>
    <col min="5382" max="5382" width="15.453125" style="5" customWidth="1"/>
    <col min="5383" max="5383" width="1.453125" style="5" customWidth="1"/>
    <col min="5384" max="5384" width="15.453125" style="5" customWidth="1"/>
    <col min="5385" max="5385" width="1.453125" style="5" customWidth="1"/>
    <col min="5386" max="5386" width="11.453125" style="5" bestFit="1" customWidth="1"/>
    <col min="5387" max="5616" width="12.81640625" style="5" customWidth="1"/>
    <col min="5617" max="5617" width="14.453125" style="5" customWidth="1"/>
    <col min="5618" max="5618" width="14.81640625" style="5" customWidth="1"/>
    <col min="5619" max="5619" width="12.81640625" style="5" customWidth="1"/>
    <col min="5620" max="5620" width="7" style="5" customWidth="1"/>
    <col min="5621" max="5621" width="1" style="5" customWidth="1"/>
    <col min="5622" max="5622" width="14.453125" style="5" customWidth="1"/>
    <col min="5623" max="5623" width="1" style="5" customWidth="1"/>
    <col min="5624" max="5624" width="14.453125" style="5" customWidth="1"/>
    <col min="5625" max="5625" width="1" style="5" customWidth="1"/>
    <col min="5626" max="5626" width="14.453125" style="5" customWidth="1"/>
    <col min="5627" max="5627" width="1" style="5"/>
    <col min="5628" max="5628" width="18.1796875" style="5" customWidth="1"/>
    <col min="5629" max="5629" width="19" style="5" customWidth="1"/>
    <col min="5630" max="5630" width="10.1796875" style="5" customWidth="1"/>
    <col min="5631" max="5631" width="1.453125" style="5" customWidth="1"/>
    <col min="5632" max="5632" width="8.81640625" style="5" customWidth="1"/>
    <col min="5633" max="5633" width="1.453125" style="5" customWidth="1"/>
    <col min="5634" max="5634" width="15.453125" style="5" customWidth="1"/>
    <col min="5635" max="5635" width="1.453125" style="5" customWidth="1"/>
    <col min="5636" max="5636" width="15.453125" style="5" customWidth="1"/>
    <col min="5637" max="5637" width="1.453125" style="5" customWidth="1"/>
    <col min="5638" max="5638" width="15.453125" style="5" customWidth="1"/>
    <col min="5639" max="5639" width="1.453125" style="5" customWidth="1"/>
    <col min="5640" max="5640" width="15.453125" style="5" customWidth="1"/>
    <col min="5641" max="5641" width="1.453125" style="5" customWidth="1"/>
    <col min="5642" max="5642" width="11.453125" style="5" bestFit="1" customWidth="1"/>
    <col min="5643" max="5872" width="12.81640625" style="5" customWidth="1"/>
    <col min="5873" max="5873" width="14.453125" style="5" customWidth="1"/>
    <col min="5874" max="5874" width="14.81640625" style="5" customWidth="1"/>
    <col min="5875" max="5875" width="12.81640625" style="5" customWidth="1"/>
    <col min="5876" max="5876" width="7" style="5" customWidth="1"/>
    <col min="5877" max="5877" width="1" style="5" customWidth="1"/>
    <col min="5878" max="5878" width="14.453125" style="5" customWidth="1"/>
    <col min="5879" max="5879" width="1" style="5" customWidth="1"/>
    <col min="5880" max="5880" width="14.453125" style="5" customWidth="1"/>
    <col min="5881" max="5881" width="1" style="5" customWidth="1"/>
    <col min="5882" max="5882" width="14.453125" style="5" customWidth="1"/>
    <col min="5883" max="5883" width="1" style="5"/>
    <col min="5884" max="5884" width="18.1796875" style="5" customWidth="1"/>
    <col min="5885" max="5885" width="19" style="5" customWidth="1"/>
    <col min="5886" max="5886" width="10.1796875" style="5" customWidth="1"/>
    <col min="5887" max="5887" width="1.453125" style="5" customWidth="1"/>
    <col min="5888" max="5888" width="8.81640625" style="5" customWidth="1"/>
    <col min="5889" max="5889" width="1.453125" style="5" customWidth="1"/>
    <col min="5890" max="5890" width="15.453125" style="5" customWidth="1"/>
    <col min="5891" max="5891" width="1.453125" style="5" customWidth="1"/>
    <col min="5892" max="5892" width="15.453125" style="5" customWidth="1"/>
    <col min="5893" max="5893" width="1.453125" style="5" customWidth="1"/>
    <col min="5894" max="5894" width="15.453125" style="5" customWidth="1"/>
    <col min="5895" max="5895" width="1.453125" style="5" customWidth="1"/>
    <col min="5896" max="5896" width="15.453125" style="5" customWidth="1"/>
    <col min="5897" max="5897" width="1.453125" style="5" customWidth="1"/>
    <col min="5898" max="5898" width="11.453125" style="5" bestFit="1" customWidth="1"/>
    <col min="5899" max="6128" width="12.81640625" style="5" customWidth="1"/>
    <col min="6129" max="6129" width="14.453125" style="5" customWidth="1"/>
    <col min="6130" max="6130" width="14.81640625" style="5" customWidth="1"/>
    <col min="6131" max="6131" width="12.81640625" style="5" customWidth="1"/>
    <col min="6132" max="6132" width="7" style="5" customWidth="1"/>
    <col min="6133" max="6133" width="1" style="5" customWidth="1"/>
    <col min="6134" max="6134" width="14.453125" style="5" customWidth="1"/>
    <col min="6135" max="6135" width="1" style="5" customWidth="1"/>
    <col min="6136" max="6136" width="14.453125" style="5" customWidth="1"/>
    <col min="6137" max="6137" width="1" style="5" customWidth="1"/>
    <col min="6138" max="6138" width="14.453125" style="5" customWidth="1"/>
    <col min="6139" max="6139" width="1" style="5"/>
    <col min="6140" max="6140" width="18.1796875" style="5" customWidth="1"/>
    <col min="6141" max="6141" width="19" style="5" customWidth="1"/>
    <col min="6142" max="6142" width="10.1796875" style="5" customWidth="1"/>
    <col min="6143" max="6143" width="1.453125" style="5" customWidth="1"/>
    <col min="6144" max="6144" width="8.81640625" style="5" customWidth="1"/>
    <col min="6145" max="6145" width="1.453125" style="5" customWidth="1"/>
    <col min="6146" max="6146" width="15.453125" style="5" customWidth="1"/>
    <col min="6147" max="6147" width="1.453125" style="5" customWidth="1"/>
    <col min="6148" max="6148" width="15.453125" style="5" customWidth="1"/>
    <col min="6149" max="6149" width="1.453125" style="5" customWidth="1"/>
    <col min="6150" max="6150" width="15.453125" style="5" customWidth="1"/>
    <col min="6151" max="6151" width="1.453125" style="5" customWidth="1"/>
    <col min="6152" max="6152" width="15.453125" style="5" customWidth="1"/>
    <col min="6153" max="6153" width="1.453125" style="5" customWidth="1"/>
    <col min="6154" max="6154" width="11.453125" style="5" bestFit="1" customWidth="1"/>
    <col min="6155" max="6384" width="12.81640625" style="5" customWidth="1"/>
    <col min="6385" max="6385" width="14.453125" style="5" customWidth="1"/>
    <col min="6386" max="6386" width="14.81640625" style="5" customWidth="1"/>
    <col min="6387" max="6387" width="12.81640625" style="5" customWidth="1"/>
    <col min="6388" max="6388" width="7" style="5" customWidth="1"/>
    <col min="6389" max="6389" width="1" style="5" customWidth="1"/>
    <col min="6390" max="6390" width="14.453125" style="5" customWidth="1"/>
    <col min="6391" max="6391" width="1" style="5" customWidth="1"/>
    <col min="6392" max="6392" width="14.453125" style="5" customWidth="1"/>
    <col min="6393" max="6393" width="1" style="5" customWidth="1"/>
    <col min="6394" max="6394" width="14.453125" style="5" customWidth="1"/>
    <col min="6395" max="6395" width="1" style="5"/>
    <col min="6396" max="6396" width="18.1796875" style="5" customWidth="1"/>
    <col min="6397" max="6397" width="19" style="5" customWidth="1"/>
    <col min="6398" max="6398" width="10.1796875" style="5" customWidth="1"/>
    <col min="6399" max="6399" width="1.453125" style="5" customWidth="1"/>
    <col min="6400" max="6400" width="8.81640625" style="5" customWidth="1"/>
    <col min="6401" max="6401" width="1.453125" style="5" customWidth="1"/>
    <col min="6402" max="6402" width="15.453125" style="5" customWidth="1"/>
    <col min="6403" max="6403" width="1.453125" style="5" customWidth="1"/>
    <col min="6404" max="6404" width="15.453125" style="5" customWidth="1"/>
    <col min="6405" max="6405" width="1.453125" style="5" customWidth="1"/>
    <col min="6406" max="6406" width="15.453125" style="5" customWidth="1"/>
    <col min="6407" max="6407" width="1.453125" style="5" customWidth="1"/>
    <col min="6408" max="6408" width="15.453125" style="5" customWidth="1"/>
    <col min="6409" max="6409" width="1.453125" style="5" customWidth="1"/>
    <col min="6410" max="6410" width="11.453125" style="5" bestFit="1" customWidth="1"/>
    <col min="6411" max="6640" width="12.81640625" style="5" customWidth="1"/>
    <col min="6641" max="6641" width="14.453125" style="5" customWidth="1"/>
    <col min="6642" max="6642" width="14.81640625" style="5" customWidth="1"/>
    <col min="6643" max="6643" width="12.81640625" style="5" customWidth="1"/>
    <col min="6644" max="6644" width="7" style="5" customWidth="1"/>
    <col min="6645" max="6645" width="1" style="5" customWidth="1"/>
    <col min="6646" max="6646" width="14.453125" style="5" customWidth="1"/>
    <col min="6647" max="6647" width="1" style="5" customWidth="1"/>
    <col min="6648" max="6648" width="14.453125" style="5" customWidth="1"/>
    <col min="6649" max="6649" width="1" style="5" customWidth="1"/>
    <col min="6650" max="6650" width="14.453125" style="5" customWidth="1"/>
    <col min="6651" max="6651" width="1" style="5"/>
    <col min="6652" max="6652" width="18.1796875" style="5" customWidth="1"/>
    <col min="6653" max="6653" width="19" style="5" customWidth="1"/>
    <col min="6654" max="6654" width="10.1796875" style="5" customWidth="1"/>
    <col min="6655" max="6655" width="1.453125" style="5" customWidth="1"/>
    <col min="6656" max="6656" width="8.81640625" style="5" customWidth="1"/>
    <col min="6657" max="6657" width="1.453125" style="5" customWidth="1"/>
    <col min="6658" max="6658" width="15.453125" style="5" customWidth="1"/>
    <col min="6659" max="6659" width="1.453125" style="5" customWidth="1"/>
    <col min="6660" max="6660" width="15.453125" style="5" customWidth="1"/>
    <col min="6661" max="6661" width="1.453125" style="5" customWidth="1"/>
    <col min="6662" max="6662" width="15.453125" style="5" customWidth="1"/>
    <col min="6663" max="6663" width="1.453125" style="5" customWidth="1"/>
    <col min="6664" max="6664" width="15.453125" style="5" customWidth="1"/>
    <col min="6665" max="6665" width="1.453125" style="5" customWidth="1"/>
    <col min="6666" max="6666" width="11.453125" style="5" bestFit="1" customWidth="1"/>
    <col min="6667" max="6896" width="12.81640625" style="5" customWidth="1"/>
    <col min="6897" max="6897" width="14.453125" style="5" customWidth="1"/>
    <col min="6898" max="6898" width="14.81640625" style="5" customWidth="1"/>
    <col min="6899" max="6899" width="12.81640625" style="5" customWidth="1"/>
    <col min="6900" max="6900" width="7" style="5" customWidth="1"/>
    <col min="6901" max="6901" width="1" style="5" customWidth="1"/>
    <col min="6902" max="6902" width="14.453125" style="5" customWidth="1"/>
    <col min="6903" max="6903" width="1" style="5" customWidth="1"/>
    <col min="6904" max="6904" width="14.453125" style="5" customWidth="1"/>
    <col min="6905" max="6905" width="1" style="5" customWidth="1"/>
    <col min="6906" max="6906" width="14.453125" style="5" customWidth="1"/>
    <col min="6907" max="6907" width="1" style="5"/>
    <col min="6908" max="6908" width="18.1796875" style="5" customWidth="1"/>
    <col min="6909" max="6909" width="19" style="5" customWidth="1"/>
    <col min="6910" max="6910" width="10.1796875" style="5" customWidth="1"/>
    <col min="6911" max="6911" width="1.453125" style="5" customWidth="1"/>
    <col min="6912" max="6912" width="8.81640625" style="5" customWidth="1"/>
    <col min="6913" max="6913" width="1.453125" style="5" customWidth="1"/>
    <col min="6914" max="6914" width="15.453125" style="5" customWidth="1"/>
    <col min="6915" max="6915" width="1.453125" style="5" customWidth="1"/>
    <col min="6916" max="6916" width="15.453125" style="5" customWidth="1"/>
    <col min="6917" max="6917" width="1.453125" style="5" customWidth="1"/>
    <col min="6918" max="6918" width="15.453125" style="5" customWidth="1"/>
    <col min="6919" max="6919" width="1.453125" style="5" customWidth="1"/>
    <col min="6920" max="6920" width="15.453125" style="5" customWidth="1"/>
    <col min="6921" max="6921" width="1.453125" style="5" customWidth="1"/>
    <col min="6922" max="6922" width="11.453125" style="5" bestFit="1" customWidth="1"/>
    <col min="6923" max="7152" width="12.81640625" style="5" customWidth="1"/>
    <col min="7153" max="7153" width="14.453125" style="5" customWidth="1"/>
    <col min="7154" max="7154" width="14.81640625" style="5" customWidth="1"/>
    <col min="7155" max="7155" width="12.81640625" style="5" customWidth="1"/>
    <col min="7156" max="7156" width="7" style="5" customWidth="1"/>
    <col min="7157" max="7157" width="1" style="5" customWidth="1"/>
    <col min="7158" max="7158" width="14.453125" style="5" customWidth="1"/>
    <col min="7159" max="7159" width="1" style="5" customWidth="1"/>
    <col min="7160" max="7160" width="14.453125" style="5" customWidth="1"/>
    <col min="7161" max="7161" width="1" style="5" customWidth="1"/>
    <col min="7162" max="7162" width="14.453125" style="5" customWidth="1"/>
    <col min="7163" max="7163" width="1" style="5"/>
    <col min="7164" max="7164" width="18.1796875" style="5" customWidth="1"/>
    <col min="7165" max="7165" width="19" style="5" customWidth="1"/>
    <col min="7166" max="7166" width="10.1796875" style="5" customWidth="1"/>
    <col min="7167" max="7167" width="1.453125" style="5" customWidth="1"/>
    <col min="7168" max="7168" width="8.81640625" style="5" customWidth="1"/>
    <col min="7169" max="7169" width="1.453125" style="5" customWidth="1"/>
    <col min="7170" max="7170" width="15.453125" style="5" customWidth="1"/>
    <col min="7171" max="7171" width="1.453125" style="5" customWidth="1"/>
    <col min="7172" max="7172" width="15.453125" style="5" customWidth="1"/>
    <col min="7173" max="7173" width="1.453125" style="5" customWidth="1"/>
    <col min="7174" max="7174" width="15.453125" style="5" customWidth="1"/>
    <col min="7175" max="7175" width="1.453125" style="5" customWidth="1"/>
    <col min="7176" max="7176" width="15.453125" style="5" customWidth="1"/>
    <col min="7177" max="7177" width="1.453125" style="5" customWidth="1"/>
    <col min="7178" max="7178" width="11.453125" style="5" bestFit="1" customWidth="1"/>
    <col min="7179" max="7408" width="12.81640625" style="5" customWidth="1"/>
    <col min="7409" max="7409" width="14.453125" style="5" customWidth="1"/>
    <col min="7410" max="7410" width="14.81640625" style="5" customWidth="1"/>
    <col min="7411" max="7411" width="12.81640625" style="5" customWidth="1"/>
    <col min="7412" max="7412" width="7" style="5" customWidth="1"/>
    <col min="7413" max="7413" width="1" style="5" customWidth="1"/>
    <col min="7414" max="7414" width="14.453125" style="5" customWidth="1"/>
    <col min="7415" max="7415" width="1" style="5" customWidth="1"/>
    <col min="7416" max="7416" width="14.453125" style="5" customWidth="1"/>
    <col min="7417" max="7417" width="1" style="5" customWidth="1"/>
    <col min="7418" max="7418" width="14.453125" style="5" customWidth="1"/>
    <col min="7419" max="7419" width="1" style="5"/>
    <col min="7420" max="7420" width="18.1796875" style="5" customWidth="1"/>
    <col min="7421" max="7421" width="19" style="5" customWidth="1"/>
    <col min="7422" max="7422" width="10.1796875" style="5" customWidth="1"/>
    <col min="7423" max="7423" width="1.453125" style="5" customWidth="1"/>
    <col min="7424" max="7424" width="8.81640625" style="5" customWidth="1"/>
    <col min="7425" max="7425" width="1.453125" style="5" customWidth="1"/>
    <col min="7426" max="7426" width="15.453125" style="5" customWidth="1"/>
    <col min="7427" max="7427" width="1.453125" style="5" customWidth="1"/>
    <col min="7428" max="7428" width="15.453125" style="5" customWidth="1"/>
    <col min="7429" max="7429" width="1.453125" style="5" customWidth="1"/>
    <col min="7430" max="7430" width="15.453125" style="5" customWidth="1"/>
    <col min="7431" max="7431" width="1.453125" style="5" customWidth="1"/>
    <col min="7432" max="7432" width="15.453125" style="5" customWidth="1"/>
    <col min="7433" max="7433" width="1.453125" style="5" customWidth="1"/>
    <col min="7434" max="7434" width="11.453125" style="5" bestFit="1" customWidth="1"/>
    <col min="7435" max="7664" width="12.81640625" style="5" customWidth="1"/>
    <col min="7665" max="7665" width="14.453125" style="5" customWidth="1"/>
    <col min="7666" max="7666" width="14.81640625" style="5" customWidth="1"/>
    <col min="7667" max="7667" width="12.81640625" style="5" customWidth="1"/>
    <col min="7668" max="7668" width="7" style="5" customWidth="1"/>
    <col min="7669" max="7669" width="1" style="5" customWidth="1"/>
    <col min="7670" max="7670" width="14.453125" style="5" customWidth="1"/>
    <col min="7671" max="7671" width="1" style="5" customWidth="1"/>
    <col min="7672" max="7672" width="14.453125" style="5" customWidth="1"/>
    <col min="7673" max="7673" width="1" style="5" customWidth="1"/>
    <col min="7674" max="7674" width="14.453125" style="5" customWidth="1"/>
    <col min="7675" max="7675" width="1" style="5"/>
    <col min="7676" max="7676" width="18.1796875" style="5" customWidth="1"/>
    <col min="7677" max="7677" width="19" style="5" customWidth="1"/>
    <col min="7678" max="7678" width="10.1796875" style="5" customWidth="1"/>
    <col min="7679" max="7679" width="1.453125" style="5" customWidth="1"/>
    <col min="7680" max="7680" width="8.81640625" style="5" customWidth="1"/>
    <col min="7681" max="7681" width="1.453125" style="5" customWidth="1"/>
    <col min="7682" max="7682" width="15.453125" style="5" customWidth="1"/>
    <col min="7683" max="7683" width="1.453125" style="5" customWidth="1"/>
    <col min="7684" max="7684" width="15.453125" style="5" customWidth="1"/>
    <col min="7685" max="7685" width="1.453125" style="5" customWidth="1"/>
    <col min="7686" max="7686" width="15.453125" style="5" customWidth="1"/>
    <col min="7687" max="7687" width="1.453125" style="5" customWidth="1"/>
    <col min="7688" max="7688" width="15.453125" style="5" customWidth="1"/>
    <col min="7689" max="7689" width="1.453125" style="5" customWidth="1"/>
    <col min="7690" max="7690" width="11.453125" style="5" bestFit="1" customWidth="1"/>
    <col min="7691" max="7920" width="12.81640625" style="5" customWidth="1"/>
    <col min="7921" max="7921" width="14.453125" style="5" customWidth="1"/>
    <col min="7922" max="7922" width="14.81640625" style="5" customWidth="1"/>
    <col min="7923" max="7923" width="12.81640625" style="5" customWidth="1"/>
    <col min="7924" max="7924" width="7" style="5" customWidth="1"/>
    <col min="7925" max="7925" width="1" style="5" customWidth="1"/>
    <col min="7926" max="7926" width="14.453125" style="5" customWidth="1"/>
    <col min="7927" max="7927" width="1" style="5" customWidth="1"/>
    <col min="7928" max="7928" width="14.453125" style="5" customWidth="1"/>
    <col min="7929" max="7929" width="1" style="5" customWidth="1"/>
    <col min="7930" max="7930" width="14.453125" style="5" customWidth="1"/>
    <col min="7931" max="7931" width="1" style="5"/>
    <col min="7932" max="7932" width="18.1796875" style="5" customWidth="1"/>
    <col min="7933" max="7933" width="19" style="5" customWidth="1"/>
    <col min="7934" max="7934" width="10.1796875" style="5" customWidth="1"/>
    <col min="7935" max="7935" width="1.453125" style="5" customWidth="1"/>
    <col min="7936" max="7936" width="8.81640625" style="5" customWidth="1"/>
    <col min="7937" max="7937" width="1.453125" style="5" customWidth="1"/>
    <col min="7938" max="7938" width="15.453125" style="5" customWidth="1"/>
    <col min="7939" max="7939" width="1.453125" style="5" customWidth="1"/>
    <col min="7940" max="7940" width="15.453125" style="5" customWidth="1"/>
    <col min="7941" max="7941" width="1.453125" style="5" customWidth="1"/>
    <col min="7942" max="7942" width="15.453125" style="5" customWidth="1"/>
    <col min="7943" max="7943" width="1.453125" style="5" customWidth="1"/>
    <col min="7944" max="7944" width="15.453125" style="5" customWidth="1"/>
    <col min="7945" max="7945" width="1.453125" style="5" customWidth="1"/>
    <col min="7946" max="7946" width="11.453125" style="5" bestFit="1" customWidth="1"/>
    <col min="7947" max="8176" width="12.81640625" style="5" customWidth="1"/>
    <col min="8177" max="8177" width="14.453125" style="5" customWidth="1"/>
    <col min="8178" max="8178" width="14.81640625" style="5" customWidth="1"/>
    <col min="8179" max="8179" width="12.81640625" style="5" customWidth="1"/>
    <col min="8180" max="8180" width="7" style="5" customWidth="1"/>
    <col min="8181" max="8181" width="1" style="5" customWidth="1"/>
    <col min="8182" max="8182" width="14.453125" style="5" customWidth="1"/>
    <col min="8183" max="8183" width="1" style="5" customWidth="1"/>
    <col min="8184" max="8184" width="14.453125" style="5" customWidth="1"/>
    <col min="8185" max="8185" width="1" style="5" customWidth="1"/>
    <col min="8186" max="8186" width="14.453125" style="5" customWidth="1"/>
    <col min="8187" max="8187" width="1" style="5"/>
    <col min="8188" max="8188" width="18.1796875" style="5" customWidth="1"/>
    <col min="8189" max="8189" width="19" style="5" customWidth="1"/>
    <col min="8190" max="8190" width="10.1796875" style="5" customWidth="1"/>
    <col min="8191" max="8191" width="1.453125" style="5" customWidth="1"/>
    <col min="8192" max="8192" width="8.81640625" style="5" customWidth="1"/>
    <col min="8193" max="8193" width="1.453125" style="5" customWidth="1"/>
    <col min="8194" max="8194" width="15.453125" style="5" customWidth="1"/>
    <col min="8195" max="8195" width="1.453125" style="5" customWidth="1"/>
    <col min="8196" max="8196" width="15.453125" style="5" customWidth="1"/>
    <col min="8197" max="8197" width="1.453125" style="5" customWidth="1"/>
    <col min="8198" max="8198" width="15.453125" style="5" customWidth="1"/>
    <col min="8199" max="8199" width="1.453125" style="5" customWidth="1"/>
    <col min="8200" max="8200" width="15.453125" style="5" customWidth="1"/>
    <col min="8201" max="8201" width="1.453125" style="5" customWidth="1"/>
    <col min="8202" max="8202" width="11.453125" style="5" bestFit="1" customWidth="1"/>
    <col min="8203" max="8432" width="12.81640625" style="5" customWidth="1"/>
    <col min="8433" max="8433" width="14.453125" style="5" customWidth="1"/>
    <col min="8434" max="8434" width="14.81640625" style="5" customWidth="1"/>
    <col min="8435" max="8435" width="12.81640625" style="5" customWidth="1"/>
    <col min="8436" max="8436" width="7" style="5" customWidth="1"/>
    <col min="8437" max="8437" width="1" style="5" customWidth="1"/>
    <col min="8438" max="8438" width="14.453125" style="5" customWidth="1"/>
    <col min="8439" max="8439" width="1" style="5" customWidth="1"/>
    <col min="8440" max="8440" width="14.453125" style="5" customWidth="1"/>
    <col min="8441" max="8441" width="1" style="5" customWidth="1"/>
    <col min="8442" max="8442" width="14.453125" style="5" customWidth="1"/>
    <col min="8443" max="8443" width="1" style="5"/>
    <col min="8444" max="8444" width="18.1796875" style="5" customWidth="1"/>
    <col min="8445" max="8445" width="19" style="5" customWidth="1"/>
    <col min="8446" max="8446" width="10.1796875" style="5" customWidth="1"/>
    <col min="8447" max="8447" width="1.453125" style="5" customWidth="1"/>
    <col min="8448" max="8448" width="8.81640625" style="5" customWidth="1"/>
    <col min="8449" max="8449" width="1.453125" style="5" customWidth="1"/>
    <col min="8450" max="8450" width="15.453125" style="5" customWidth="1"/>
    <col min="8451" max="8451" width="1.453125" style="5" customWidth="1"/>
    <col min="8452" max="8452" width="15.453125" style="5" customWidth="1"/>
    <col min="8453" max="8453" width="1.453125" style="5" customWidth="1"/>
    <col min="8454" max="8454" width="15.453125" style="5" customWidth="1"/>
    <col min="8455" max="8455" width="1.453125" style="5" customWidth="1"/>
    <col min="8456" max="8456" width="15.453125" style="5" customWidth="1"/>
    <col min="8457" max="8457" width="1.453125" style="5" customWidth="1"/>
    <col min="8458" max="8458" width="11.453125" style="5" bestFit="1" customWidth="1"/>
    <col min="8459" max="8688" width="12.81640625" style="5" customWidth="1"/>
    <col min="8689" max="8689" width="14.453125" style="5" customWidth="1"/>
    <col min="8690" max="8690" width="14.81640625" style="5" customWidth="1"/>
    <col min="8691" max="8691" width="12.81640625" style="5" customWidth="1"/>
    <col min="8692" max="8692" width="7" style="5" customWidth="1"/>
    <col min="8693" max="8693" width="1" style="5" customWidth="1"/>
    <col min="8694" max="8694" width="14.453125" style="5" customWidth="1"/>
    <col min="8695" max="8695" width="1" style="5" customWidth="1"/>
    <col min="8696" max="8696" width="14.453125" style="5" customWidth="1"/>
    <col min="8697" max="8697" width="1" style="5" customWidth="1"/>
    <col min="8698" max="8698" width="14.453125" style="5" customWidth="1"/>
    <col min="8699" max="8699" width="1" style="5"/>
    <col min="8700" max="8700" width="18.1796875" style="5" customWidth="1"/>
    <col min="8701" max="8701" width="19" style="5" customWidth="1"/>
    <col min="8702" max="8702" width="10.1796875" style="5" customWidth="1"/>
    <col min="8703" max="8703" width="1.453125" style="5" customWidth="1"/>
    <col min="8704" max="8704" width="8.81640625" style="5" customWidth="1"/>
    <col min="8705" max="8705" width="1.453125" style="5" customWidth="1"/>
    <col min="8706" max="8706" width="15.453125" style="5" customWidth="1"/>
    <col min="8707" max="8707" width="1.453125" style="5" customWidth="1"/>
    <col min="8708" max="8708" width="15.453125" style="5" customWidth="1"/>
    <col min="8709" max="8709" width="1.453125" style="5" customWidth="1"/>
    <col min="8710" max="8710" width="15.453125" style="5" customWidth="1"/>
    <col min="8711" max="8711" width="1.453125" style="5" customWidth="1"/>
    <col min="8712" max="8712" width="15.453125" style="5" customWidth="1"/>
    <col min="8713" max="8713" width="1.453125" style="5" customWidth="1"/>
    <col min="8714" max="8714" width="11.453125" style="5" bestFit="1" customWidth="1"/>
    <col min="8715" max="8944" width="12.81640625" style="5" customWidth="1"/>
    <col min="8945" max="8945" width="14.453125" style="5" customWidth="1"/>
    <col min="8946" max="8946" width="14.81640625" style="5" customWidth="1"/>
    <col min="8947" max="8947" width="12.81640625" style="5" customWidth="1"/>
    <col min="8948" max="8948" width="7" style="5" customWidth="1"/>
    <col min="8949" max="8949" width="1" style="5" customWidth="1"/>
    <col min="8950" max="8950" width="14.453125" style="5" customWidth="1"/>
    <col min="8951" max="8951" width="1" style="5" customWidth="1"/>
    <col min="8952" max="8952" width="14.453125" style="5" customWidth="1"/>
    <col min="8953" max="8953" width="1" style="5" customWidth="1"/>
    <col min="8954" max="8954" width="14.453125" style="5" customWidth="1"/>
    <col min="8955" max="8955" width="1" style="5"/>
    <col min="8956" max="8956" width="18.1796875" style="5" customWidth="1"/>
    <col min="8957" max="8957" width="19" style="5" customWidth="1"/>
    <col min="8958" max="8958" width="10.1796875" style="5" customWidth="1"/>
    <col min="8959" max="8959" width="1.453125" style="5" customWidth="1"/>
    <col min="8960" max="8960" width="8.81640625" style="5" customWidth="1"/>
    <col min="8961" max="8961" width="1.453125" style="5" customWidth="1"/>
    <col min="8962" max="8962" width="15.453125" style="5" customWidth="1"/>
    <col min="8963" max="8963" width="1.453125" style="5" customWidth="1"/>
    <col min="8964" max="8964" width="15.453125" style="5" customWidth="1"/>
    <col min="8965" max="8965" width="1.453125" style="5" customWidth="1"/>
    <col min="8966" max="8966" width="15.453125" style="5" customWidth="1"/>
    <col min="8967" max="8967" width="1.453125" style="5" customWidth="1"/>
    <col min="8968" max="8968" width="15.453125" style="5" customWidth="1"/>
    <col min="8969" max="8969" width="1.453125" style="5" customWidth="1"/>
    <col min="8970" max="8970" width="11.453125" style="5" bestFit="1" customWidth="1"/>
    <col min="8971" max="9200" width="12.81640625" style="5" customWidth="1"/>
    <col min="9201" max="9201" width="14.453125" style="5" customWidth="1"/>
    <col min="9202" max="9202" width="14.81640625" style="5" customWidth="1"/>
    <col min="9203" max="9203" width="12.81640625" style="5" customWidth="1"/>
    <col min="9204" max="9204" width="7" style="5" customWidth="1"/>
    <col min="9205" max="9205" width="1" style="5" customWidth="1"/>
    <col min="9206" max="9206" width="14.453125" style="5" customWidth="1"/>
    <col min="9207" max="9207" width="1" style="5" customWidth="1"/>
    <col min="9208" max="9208" width="14.453125" style="5" customWidth="1"/>
    <col min="9209" max="9209" width="1" style="5" customWidth="1"/>
    <col min="9210" max="9210" width="14.453125" style="5" customWidth="1"/>
    <col min="9211" max="9211" width="1" style="5"/>
    <col min="9212" max="9212" width="18.1796875" style="5" customWidth="1"/>
    <col min="9213" max="9213" width="19" style="5" customWidth="1"/>
    <col min="9214" max="9214" width="10.1796875" style="5" customWidth="1"/>
    <col min="9215" max="9215" width="1.453125" style="5" customWidth="1"/>
    <col min="9216" max="9216" width="8.81640625" style="5" customWidth="1"/>
    <col min="9217" max="9217" width="1.453125" style="5" customWidth="1"/>
    <col min="9218" max="9218" width="15.453125" style="5" customWidth="1"/>
    <col min="9219" max="9219" width="1.453125" style="5" customWidth="1"/>
    <col min="9220" max="9220" width="15.453125" style="5" customWidth="1"/>
    <col min="9221" max="9221" width="1.453125" style="5" customWidth="1"/>
    <col min="9222" max="9222" width="15.453125" style="5" customWidth="1"/>
    <col min="9223" max="9223" width="1.453125" style="5" customWidth="1"/>
    <col min="9224" max="9224" width="15.453125" style="5" customWidth="1"/>
    <col min="9225" max="9225" width="1.453125" style="5" customWidth="1"/>
    <col min="9226" max="9226" width="11.453125" style="5" bestFit="1" customWidth="1"/>
    <col min="9227" max="9456" width="12.81640625" style="5" customWidth="1"/>
    <col min="9457" max="9457" width="14.453125" style="5" customWidth="1"/>
    <col min="9458" max="9458" width="14.81640625" style="5" customWidth="1"/>
    <col min="9459" max="9459" width="12.81640625" style="5" customWidth="1"/>
    <col min="9460" max="9460" width="7" style="5" customWidth="1"/>
    <col min="9461" max="9461" width="1" style="5" customWidth="1"/>
    <col min="9462" max="9462" width="14.453125" style="5" customWidth="1"/>
    <col min="9463" max="9463" width="1" style="5" customWidth="1"/>
    <col min="9464" max="9464" width="14.453125" style="5" customWidth="1"/>
    <col min="9465" max="9465" width="1" style="5" customWidth="1"/>
    <col min="9466" max="9466" width="14.453125" style="5" customWidth="1"/>
    <col min="9467" max="9467" width="1" style="5"/>
    <col min="9468" max="9468" width="18.1796875" style="5" customWidth="1"/>
    <col min="9469" max="9469" width="19" style="5" customWidth="1"/>
    <col min="9470" max="9470" width="10.1796875" style="5" customWidth="1"/>
    <col min="9471" max="9471" width="1.453125" style="5" customWidth="1"/>
    <col min="9472" max="9472" width="8.81640625" style="5" customWidth="1"/>
    <col min="9473" max="9473" width="1.453125" style="5" customWidth="1"/>
    <col min="9474" max="9474" width="15.453125" style="5" customWidth="1"/>
    <col min="9475" max="9475" width="1.453125" style="5" customWidth="1"/>
    <col min="9476" max="9476" width="15.453125" style="5" customWidth="1"/>
    <col min="9477" max="9477" width="1.453125" style="5" customWidth="1"/>
    <col min="9478" max="9478" width="15.453125" style="5" customWidth="1"/>
    <col min="9479" max="9479" width="1.453125" style="5" customWidth="1"/>
    <col min="9480" max="9480" width="15.453125" style="5" customWidth="1"/>
    <col min="9481" max="9481" width="1.453125" style="5" customWidth="1"/>
    <col min="9482" max="9482" width="11.453125" style="5" bestFit="1" customWidth="1"/>
    <col min="9483" max="9712" width="12.81640625" style="5" customWidth="1"/>
    <col min="9713" max="9713" width="14.453125" style="5" customWidth="1"/>
    <col min="9714" max="9714" width="14.81640625" style="5" customWidth="1"/>
    <col min="9715" max="9715" width="12.81640625" style="5" customWidth="1"/>
    <col min="9716" max="9716" width="7" style="5" customWidth="1"/>
    <col min="9717" max="9717" width="1" style="5" customWidth="1"/>
    <col min="9718" max="9718" width="14.453125" style="5" customWidth="1"/>
    <col min="9719" max="9719" width="1" style="5" customWidth="1"/>
    <col min="9720" max="9720" width="14.453125" style="5" customWidth="1"/>
    <col min="9721" max="9721" width="1" style="5" customWidth="1"/>
    <col min="9722" max="9722" width="14.453125" style="5" customWidth="1"/>
    <col min="9723" max="9723" width="1" style="5"/>
    <col min="9724" max="9724" width="18.1796875" style="5" customWidth="1"/>
    <col min="9725" max="9725" width="19" style="5" customWidth="1"/>
    <col min="9726" max="9726" width="10.1796875" style="5" customWidth="1"/>
    <col min="9727" max="9727" width="1.453125" style="5" customWidth="1"/>
    <col min="9728" max="9728" width="8.81640625" style="5" customWidth="1"/>
    <col min="9729" max="9729" width="1.453125" style="5" customWidth="1"/>
    <col min="9730" max="9730" width="15.453125" style="5" customWidth="1"/>
    <col min="9731" max="9731" width="1.453125" style="5" customWidth="1"/>
    <col min="9732" max="9732" width="15.453125" style="5" customWidth="1"/>
    <col min="9733" max="9733" width="1.453125" style="5" customWidth="1"/>
    <col min="9734" max="9734" width="15.453125" style="5" customWidth="1"/>
    <col min="9735" max="9735" width="1.453125" style="5" customWidth="1"/>
    <col min="9736" max="9736" width="15.453125" style="5" customWidth="1"/>
    <col min="9737" max="9737" width="1.453125" style="5" customWidth="1"/>
    <col min="9738" max="9738" width="11.453125" style="5" bestFit="1" customWidth="1"/>
    <col min="9739" max="9968" width="12.81640625" style="5" customWidth="1"/>
    <col min="9969" max="9969" width="14.453125" style="5" customWidth="1"/>
    <col min="9970" max="9970" width="14.81640625" style="5" customWidth="1"/>
    <col min="9971" max="9971" width="12.81640625" style="5" customWidth="1"/>
    <col min="9972" max="9972" width="7" style="5" customWidth="1"/>
    <col min="9973" max="9973" width="1" style="5" customWidth="1"/>
    <col min="9974" max="9974" width="14.453125" style="5" customWidth="1"/>
    <col min="9975" max="9975" width="1" style="5" customWidth="1"/>
    <col min="9976" max="9976" width="14.453125" style="5" customWidth="1"/>
    <col min="9977" max="9977" width="1" style="5" customWidth="1"/>
    <col min="9978" max="9978" width="14.453125" style="5" customWidth="1"/>
    <col min="9979" max="9979" width="1" style="5"/>
    <col min="9980" max="9980" width="18.1796875" style="5" customWidth="1"/>
    <col min="9981" max="9981" width="19" style="5" customWidth="1"/>
    <col min="9982" max="9982" width="10.1796875" style="5" customWidth="1"/>
    <col min="9983" max="9983" width="1.453125" style="5" customWidth="1"/>
    <col min="9984" max="9984" width="8.81640625" style="5" customWidth="1"/>
    <col min="9985" max="9985" width="1.453125" style="5" customWidth="1"/>
    <col min="9986" max="9986" width="15.453125" style="5" customWidth="1"/>
    <col min="9987" max="9987" width="1.453125" style="5" customWidth="1"/>
    <col min="9988" max="9988" width="15.453125" style="5" customWidth="1"/>
    <col min="9989" max="9989" width="1.453125" style="5" customWidth="1"/>
    <col min="9990" max="9990" width="15.453125" style="5" customWidth="1"/>
    <col min="9991" max="9991" width="1.453125" style="5" customWidth="1"/>
    <col min="9992" max="9992" width="15.453125" style="5" customWidth="1"/>
    <col min="9993" max="9993" width="1.453125" style="5" customWidth="1"/>
    <col min="9994" max="9994" width="11.453125" style="5" bestFit="1" customWidth="1"/>
    <col min="9995" max="10224" width="12.81640625" style="5" customWidth="1"/>
    <col min="10225" max="10225" width="14.453125" style="5" customWidth="1"/>
    <col min="10226" max="10226" width="14.81640625" style="5" customWidth="1"/>
    <col min="10227" max="10227" width="12.81640625" style="5" customWidth="1"/>
    <col min="10228" max="10228" width="7" style="5" customWidth="1"/>
    <col min="10229" max="10229" width="1" style="5" customWidth="1"/>
    <col min="10230" max="10230" width="14.453125" style="5" customWidth="1"/>
    <col min="10231" max="10231" width="1" style="5" customWidth="1"/>
    <col min="10232" max="10232" width="14.453125" style="5" customWidth="1"/>
    <col min="10233" max="10233" width="1" style="5" customWidth="1"/>
    <col min="10234" max="10234" width="14.453125" style="5" customWidth="1"/>
    <col min="10235" max="10235" width="1" style="5"/>
    <col min="10236" max="10236" width="18.1796875" style="5" customWidth="1"/>
    <col min="10237" max="10237" width="19" style="5" customWidth="1"/>
    <col min="10238" max="10238" width="10.1796875" style="5" customWidth="1"/>
    <col min="10239" max="10239" width="1.453125" style="5" customWidth="1"/>
    <col min="10240" max="10240" width="8.81640625" style="5" customWidth="1"/>
    <col min="10241" max="10241" width="1.453125" style="5" customWidth="1"/>
    <col min="10242" max="10242" width="15.453125" style="5" customWidth="1"/>
    <col min="10243" max="10243" width="1.453125" style="5" customWidth="1"/>
    <col min="10244" max="10244" width="15.453125" style="5" customWidth="1"/>
    <col min="10245" max="10245" width="1.453125" style="5" customWidth="1"/>
    <col min="10246" max="10246" width="15.453125" style="5" customWidth="1"/>
    <col min="10247" max="10247" width="1.453125" style="5" customWidth="1"/>
    <col min="10248" max="10248" width="15.453125" style="5" customWidth="1"/>
    <col min="10249" max="10249" width="1.453125" style="5" customWidth="1"/>
    <col min="10250" max="10250" width="11.453125" style="5" bestFit="1" customWidth="1"/>
    <col min="10251" max="10480" width="12.81640625" style="5" customWidth="1"/>
    <col min="10481" max="10481" width="14.453125" style="5" customWidth="1"/>
    <col min="10482" max="10482" width="14.81640625" style="5" customWidth="1"/>
    <col min="10483" max="10483" width="12.81640625" style="5" customWidth="1"/>
    <col min="10484" max="10484" width="7" style="5" customWidth="1"/>
    <col min="10485" max="10485" width="1" style="5" customWidth="1"/>
    <col min="10486" max="10486" width="14.453125" style="5" customWidth="1"/>
    <col min="10487" max="10487" width="1" style="5" customWidth="1"/>
    <col min="10488" max="10488" width="14.453125" style="5" customWidth="1"/>
    <col min="10489" max="10489" width="1" style="5" customWidth="1"/>
    <col min="10490" max="10490" width="14.453125" style="5" customWidth="1"/>
    <col min="10491" max="10491" width="1" style="5"/>
    <col min="10492" max="10492" width="18.1796875" style="5" customWidth="1"/>
    <col min="10493" max="10493" width="19" style="5" customWidth="1"/>
    <col min="10494" max="10494" width="10.1796875" style="5" customWidth="1"/>
    <col min="10495" max="10495" width="1.453125" style="5" customWidth="1"/>
    <col min="10496" max="10496" width="8.81640625" style="5" customWidth="1"/>
    <col min="10497" max="10497" width="1.453125" style="5" customWidth="1"/>
    <col min="10498" max="10498" width="15.453125" style="5" customWidth="1"/>
    <col min="10499" max="10499" width="1.453125" style="5" customWidth="1"/>
    <col min="10500" max="10500" width="15.453125" style="5" customWidth="1"/>
    <col min="10501" max="10501" width="1.453125" style="5" customWidth="1"/>
    <col min="10502" max="10502" width="15.453125" style="5" customWidth="1"/>
    <col min="10503" max="10503" width="1.453125" style="5" customWidth="1"/>
    <col min="10504" max="10504" width="15.453125" style="5" customWidth="1"/>
    <col min="10505" max="10505" width="1.453125" style="5" customWidth="1"/>
    <col min="10506" max="10506" width="11.453125" style="5" bestFit="1" customWidth="1"/>
    <col min="10507" max="10736" width="12.81640625" style="5" customWidth="1"/>
    <col min="10737" max="10737" width="14.453125" style="5" customWidth="1"/>
    <col min="10738" max="10738" width="14.81640625" style="5" customWidth="1"/>
    <col min="10739" max="10739" width="12.81640625" style="5" customWidth="1"/>
    <col min="10740" max="10740" width="7" style="5" customWidth="1"/>
    <col min="10741" max="10741" width="1" style="5" customWidth="1"/>
    <col min="10742" max="10742" width="14.453125" style="5" customWidth="1"/>
    <col min="10743" max="10743" width="1" style="5" customWidth="1"/>
    <col min="10744" max="10744" width="14.453125" style="5" customWidth="1"/>
    <col min="10745" max="10745" width="1" style="5" customWidth="1"/>
    <col min="10746" max="10746" width="14.453125" style="5" customWidth="1"/>
    <col min="10747" max="10747" width="1" style="5"/>
    <col min="10748" max="10748" width="18.1796875" style="5" customWidth="1"/>
    <col min="10749" max="10749" width="19" style="5" customWidth="1"/>
    <col min="10750" max="10750" width="10.1796875" style="5" customWidth="1"/>
    <col min="10751" max="10751" width="1.453125" style="5" customWidth="1"/>
    <col min="10752" max="10752" width="8.81640625" style="5" customWidth="1"/>
    <col min="10753" max="10753" width="1.453125" style="5" customWidth="1"/>
    <col min="10754" max="10754" width="15.453125" style="5" customWidth="1"/>
    <col min="10755" max="10755" width="1.453125" style="5" customWidth="1"/>
    <col min="10756" max="10756" width="15.453125" style="5" customWidth="1"/>
    <col min="10757" max="10757" width="1.453125" style="5" customWidth="1"/>
    <col min="10758" max="10758" width="15.453125" style="5" customWidth="1"/>
    <col min="10759" max="10759" width="1.453125" style="5" customWidth="1"/>
    <col min="10760" max="10760" width="15.453125" style="5" customWidth="1"/>
    <col min="10761" max="10761" width="1.453125" style="5" customWidth="1"/>
    <col min="10762" max="10762" width="11.453125" style="5" bestFit="1" customWidth="1"/>
    <col min="10763" max="10992" width="12.81640625" style="5" customWidth="1"/>
    <col min="10993" max="10993" width="14.453125" style="5" customWidth="1"/>
    <col min="10994" max="10994" width="14.81640625" style="5" customWidth="1"/>
    <col min="10995" max="10995" width="12.81640625" style="5" customWidth="1"/>
    <col min="10996" max="10996" width="7" style="5" customWidth="1"/>
    <col min="10997" max="10997" width="1" style="5" customWidth="1"/>
    <col min="10998" max="10998" width="14.453125" style="5" customWidth="1"/>
    <col min="10999" max="10999" width="1" style="5" customWidth="1"/>
    <col min="11000" max="11000" width="14.453125" style="5" customWidth="1"/>
    <col min="11001" max="11001" width="1" style="5" customWidth="1"/>
    <col min="11002" max="11002" width="14.453125" style="5" customWidth="1"/>
    <col min="11003" max="11003" width="1" style="5"/>
    <col min="11004" max="11004" width="18.1796875" style="5" customWidth="1"/>
    <col min="11005" max="11005" width="19" style="5" customWidth="1"/>
    <col min="11006" max="11006" width="10.1796875" style="5" customWidth="1"/>
    <col min="11007" max="11007" width="1.453125" style="5" customWidth="1"/>
    <col min="11008" max="11008" width="8.81640625" style="5" customWidth="1"/>
    <col min="11009" max="11009" width="1.453125" style="5" customWidth="1"/>
    <col min="11010" max="11010" width="15.453125" style="5" customWidth="1"/>
    <col min="11011" max="11011" width="1.453125" style="5" customWidth="1"/>
    <col min="11012" max="11012" width="15.453125" style="5" customWidth="1"/>
    <col min="11013" max="11013" width="1.453125" style="5" customWidth="1"/>
    <col min="11014" max="11014" width="15.453125" style="5" customWidth="1"/>
    <col min="11015" max="11015" width="1.453125" style="5" customWidth="1"/>
    <col min="11016" max="11016" width="15.453125" style="5" customWidth="1"/>
    <col min="11017" max="11017" width="1.453125" style="5" customWidth="1"/>
    <col min="11018" max="11018" width="11.453125" style="5" bestFit="1" customWidth="1"/>
    <col min="11019" max="11248" width="12.81640625" style="5" customWidth="1"/>
    <col min="11249" max="11249" width="14.453125" style="5" customWidth="1"/>
    <col min="11250" max="11250" width="14.81640625" style="5" customWidth="1"/>
    <col min="11251" max="11251" width="12.81640625" style="5" customWidth="1"/>
    <col min="11252" max="11252" width="7" style="5" customWidth="1"/>
    <col min="11253" max="11253" width="1" style="5" customWidth="1"/>
    <col min="11254" max="11254" width="14.453125" style="5" customWidth="1"/>
    <col min="11255" max="11255" width="1" style="5" customWidth="1"/>
    <col min="11256" max="11256" width="14.453125" style="5" customWidth="1"/>
    <col min="11257" max="11257" width="1" style="5" customWidth="1"/>
    <col min="11258" max="11258" width="14.453125" style="5" customWidth="1"/>
    <col min="11259" max="11259" width="1" style="5"/>
    <col min="11260" max="11260" width="18.1796875" style="5" customWidth="1"/>
    <col min="11261" max="11261" width="19" style="5" customWidth="1"/>
    <col min="11262" max="11262" width="10.1796875" style="5" customWidth="1"/>
    <col min="11263" max="11263" width="1.453125" style="5" customWidth="1"/>
    <col min="11264" max="11264" width="8.81640625" style="5" customWidth="1"/>
    <col min="11265" max="11265" width="1.453125" style="5" customWidth="1"/>
    <col min="11266" max="11266" width="15.453125" style="5" customWidth="1"/>
    <col min="11267" max="11267" width="1.453125" style="5" customWidth="1"/>
    <col min="11268" max="11268" width="15.453125" style="5" customWidth="1"/>
    <col min="11269" max="11269" width="1.453125" style="5" customWidth="1"/>
    <col min="11270" max="11270" width="15.453125" style="5" customWidth="1"/>
    <col min="11271" max="11271" width="1.453125" style="5" customWidth="1"/>
    <col min="11272" max="11272" width="15.453125" style="5" customWidth="1"/>
    <col min="11273" max="11273" width="1.453125" style="5" customWidth="1"/>
    <col min="11274" max="11274" width="11.453125" style="5" bestFit="1" customWidth="1"/>
    <col min="11275" max="11504" width="12.81640625" style="5" customWidth="1"/>
    <col min="11505" max="11505" width="14.453125" style="5" customWidth="1"/>
    <col min="11506" max="11506" width="14.81640625" style="5" customWidth="1"/>
    <col min="11507" max="11507" width="12.81640625" style="5" customWidth="1"/>
    <col min="11508" max="11508" width="7" style="5" customWidth="1"/>
    <col min="11509" max="11509" width="1" style="5" customWidth="1"/>
    <col min="11510" max="11510" width="14.453125" style="5" customWidth="1"/>
    <col min="11511" max="11511" width="1" style="5" customWidth="1"/>
    <col min="11512" max="11512" width="14.453125" style="5" customWidth="1"/>
    <col min="11513" max="11513" width="1" style="5" customWidth="1"/>
    <col min="11514" max="11514" width="14.453125" style="5" customWidth="1"/>
    <col min="11515" max="11515" width="1" style="5"/>
    <col min="11516" max="11516" width="18.1796875" style="5" customWidth="1"/>
    <col min="11517" max="11517" width="19" style="5" customWidth="1"/>
    <col min="11518" max="11518" width="10.1796875" style="5" customWidth="1"/>
    <col min="11519" max="11519" width="1.453125" style="5" customWidth="1"/>
    <col min="11520" max="11520" width="8.81640625" style="5" customWidth="1"/>
    <col min="11521" max="11521" width="1.453125" style="5" customWidth="1"/>
    <col min="11522" max="11522" width="15.453125" style="5" customWidth="1"/>
    <col min="11523" max="11523" width="1.453125" style="5" customWidth="1"/>
    <col min="11524" max="11524" width="15.453125" style="5" customWidth="1"/>
    <col min="11525" max="11525" width="1.453125" style="5" customWidth="1"/>
    <col min="11526" max="11526" width="15.453125" style="5" customWidth="1"/>
    <col min="11527" max="11527" width="1.453125" style="5" customWidth="1"/>
    <col min="11528" max="11528" width="15.453125" style="5" customWidth="1"/>
    <col min="11529" max="11529" width="1.453125" style="5" customWidth="1"/>
    <col min="11530" max="11530" width="11.453125" style="5" bestFit="1" customWidth="1"/>
    <col min="11531" max="11760" width="12.81640625" style="5" customWidth="1"/>
    <col min="11761" max="11761" width="14.453125" style="5" customWidth="1"/>
    <col min="11762" max="11762" width="14.81640625" style="5" customWidth="1"/>
    <col min="11763" max="11763" width="12.81640625" style="5" customWidth="1"/>
    <col min="11764" max="11764" width="7" style="5" customWidth="1"/>
    <col min="11765" max="11765" width="1" style="5" customWidth="1"/>
    <col min="11766" max="11766" width="14.453125" style="5" customWidth="1"/>
    <col min="11767" max="11767" width="1" style="5" customWidth="1"/>
    <col min="11768" max="11768" width="14.453125" style="5" customWidth="1"/>
    <col min="11769" max="11769" width="1" style="5" customWidth="1"/>
    <col min="11770" max="11770" width="14.453125" style="5" customWidth="1"/>
    <col min="11771" max="11771" width="1" style="5"/>
    <col min="11772" max="11772" width="18.1796875" style="5" customWidth="1"/>
    <col min="11773" max="11773" width="19" style="5" customWidth="1"/>
    <col min="11774" max="11774" width="10.1796875" style="5" customWidth="1"/>
    <col min="11775" max="11775" width="1.453125" style="5" customWidth="1"/>
    <col min="11776" max="11776" width="8.81640625" style="5" customWidth="1"/>
    <col min="11777" max="11777" width="1.453125" style="5" customWidth="1"/>
    <col min="11778" max="11778" width="15.453125" style="5" customWidth="1"/>
    <col min="11779" max="11779" width="1.453125" style="5" customWidth="1"/>
    <col min="11780" max="11780" width="15.453125" style="5" customWidth="1"/>
    <col min="11781" max="11781" width="1.453125" style="5" customWidth="1"/>
    <col min="11782" max="11782" width="15.453125" style="5" customWidth="1"/>
    <col min="11783" max="11783" width="1.453125" style="5" customWidth="1"/>
    <col min="11784" max="11784" width="15.453125" style="5" customWidth="1"/>
    <col min="11785" max="11785" width="1.453125" style="5" customWidth="1"/>
    <col min="11786" max="11786" width="11.453125" style="5" bestFit="1" customWidth="1"/>
    <col min="11787" max="12016" width="12.81640625" style="5" customWidth="1"/>
    <col min="12017" max="12017" width="14.453125" style="5" customWidth="1"/>
    <col min="12018" max="12018" width="14.81640625" style="5" customWidth="1"/>
    <col min="12019" max="12019" width="12.81640625" style="5" customWidth="1"/>
    <col min="12020" max="12020" width="7" style="5" customWidth="1"/>
    <col min="12021" max="12021" width="1" style="5" customWidth="1"/>
    <col min="12022" max="12022" width="14.453125" style="5" customWidth="1"/>
    <col min="12023" max="12023" width="1" style="5" customWidth="1"/>
    <col min="12024" max="12024" width="14.453125" style="5" customWidth="1"/>
    <col min="12025" max="12025" width="1" style="5" customWidth="1"/>
    <col min="12026" max="12026" width="14.453125" style="5" customWidth="1"/>
    <col min="12027" max="12027" width="1" style="5"/>
    <col min="12028" max="12028" width="18.1796875" style="5" customWidth="1"/>
    <col min="12029" max="12029" width="19" style="5" customWidth="1"/>
    <col min="12030" max="12030" width="10.1796875" style="5" customWidth="1"/>
    <col min="12031" max="12031" width="1.453125" style="5" customWidth="1"/>
    <col min="12032" max="12032" width="8.81640625" style="5" customWidth="1"/>
    <col min="12033" max="12033" width="1.453125" style="5" customWidth="1"/>
    <col min="12034" max="12034" width="15.453125" style="5" customWidth="1"/>
    <col min="12035" max="12035" width="1.453125" style="5" customWidth="1"/>
    <col min="12036" max="12036" width="15.453125" style="5" customWidth="1"/>
    <col min="12037" max="12037" width="1.453125" style="5" customWidth="1"/>
    <col min="12038" max="12038" width="15.453125" style="5" customWidth="1"/>
    <col min="12039" max="12039" width="1.453125" style="5" customWidth="1"/>
    <col min="12040" max="12040" width="15.453125" style="5" customWidth="1"/>
    <col min="12041" max="12041" width="1.453125" style="5" customWidth="1"/>
    <col min="12042" max="12042" width="11.453125" style="5" bestFit="1" customWidth="1"/>
    <col min="12043" max="12272" width="12.81640625" style="5" customWidth="1"/>
    <col min="12273" max="12273" width="14.453125" style="5" customWidth="1"/>
    <col min="12274" max="12274" width="14.81640625" style="5" customWidth="1"/>
    <col min="12275" max="12275" width="12.81640625" style="5" customWidth="1"/>
    <col min="12276" max="12276" width="7" style="5" customWidth="1"/>
    <col min="12277" max="12277" width="1" style="5" customWidth="1"/>
    <col min="12278" max="12278" width="14.453125" style="5" customWidth="1"/>
    <col min="12279" max="12279" width="1" style="5" customWidth="1"/>
    <col min="12280" max="12280" width="14.453125" style="5" customWidth="1"/>
    <col min="12281" max="12281" width="1" style="5" customWidth="1"/>
    <col min="12282" max="12282" width="14.453125" style="5" customWidth="1"/>
    <col min="12283" max="12283" width="1" style="5"/>
    <col min="12284" max="12284" width="18.1796875" style="5" customWidth="1"/>
    <col min="12285" max="12285" width="19" style="5" customWidth="1"/>
    <col min="12286" max="12286" width="10.1796875" style="5" customWidth="1"/>
    <col min="12287" max="12287" width="1.453125" style="5" customWidth="1"/>
    <col min="12288" max="12288" width="8.81640625" style="5" customWidth="1"/>
    <col min="12289" max="12289" width="1.453125" style="5" customWidth="1"/>
    <col min="12290" max="12290" width="15.453125" style="5" customWidth="1"/>
    <col min="12291" max="12291" width="1.453125" style="5" customWidth="1"/>
    <col min="12292" max="12292" width="15.453125" style="5" customWidth="1"/>
    <col min="12293" max="12293" width="1.453125" style="5" customWidth="1"/>
    <col min="12294" max="12294" width="15.453125" style="5" customWidth="1"/>
    <col min="12295" max="12295" width="1.453125" style="5" customWidth="1"/>
    <col min="12296" max="12296" width="15.453125" style="5" customWidth="1"/>
    <col min="12297" max="12297" width="1.453125" style="5" customWidth="1"/>
    <col min="12298" max="12298" width="11.453125" style="5" bestFit="1" customWidth="1"/>
    <col min="12299" max="12528" width="12.81640625" style="5" customWidth="1"/>
    <col min="12529" max="12529" width="14.453125" style="5" customWidth="1"/>
    <col min="12530" max="12530" width="14.81640625" style="5" customWidth="1"/>
    <col min="12531" max="12531" width="12.81640625" style="5" customWidth="1"/>
    <col min="12532" max="12532" width="7" style="5" customWidth="1"/>
    <col min="12533" max="12533" width="1" style="5" customWidth="1"/>
    <col min="12534" max="12534" width="14.453125" style="5" customWidth="1"/>
    <col min="12535" max="12535" width="1" style="5" customWidth="1"/>
    <col min="12536" max="12536" width="14.453125" style="5" customWidth="1"/>
    <col min="12537" max="12537" width="1" style="5" customWidth="1"/>
    <col min="12538" max="12538" width="14.453125" style="5" customWidth="1"/>
    <col min="12539" max="12539" width="1" style="5"/>
    <col min="12540" max="12540" width="18.1796875" style="5" customWidth="1"/>
    <col min="12541" max="12541" width="19" style="5" customWidth="1"/>
    <col min="12542" max="12542" width="10.1796875" style="5" customWidth="1"/>
    <col min="12543" max="12543" width="1.453125" style="5" customWidth="1"/>
    <col min="12544" max="12544" width="8.81640625" style="5" customWidth="1"/>
    <col min="12545" max="12545" width="1.453125" style="5" customWidth="1"/>
    <col min="12546" max="12546" width="15.453125" style="5" customWidth="1"/>
    <col min="12547" max="12547" width="1.453125" style="5" customWidth="1"/>
    <col min="12548" max="12548" width="15.453125" style="5" customWidth="1"/>
    <col min="12549" max="12549" width="1.453125" style="5" customWidth="1"/>
    <col min="12550" max="12550" width="15.453125" style="5" customWidth="1"/>
    <col min="12551" max="12551" width="1.453125" style="5" customWidth="1"/>
    <col min="12552" max="12552" width="15.453125" style="5" customWidth="1"/>
    <col min="12553" max="12553" width="1.453125" style="5" customWidth="1"/>
    <col min="12554" max="12554" width="11.453125" style="5" bestFit="1" customWidth="1"/>
    <col min="12555" max="12784" width="12.81640625" style="5" customWidth="1"/>
    <col min="12785" max="12785" width="14.453125" style="5" customWidth="1"/>
    <col min="12786" max="12786" width="14.81640625" style="5" customWidth="1"/>
    <col min="12787" max="12787" width="12.81640625" style="5" customWidth="1"/>
    <col min="12788" max="12788" width="7" style="5" customWidth="1"/>
    <col min="12789" max="12789" width="1" style="5" customWidth="1"/>
    <col min="12790" max="12790" width="14.453125" style="5" customWidth="1"/>
    <col min="12791" max="12791" width="1" style="5" customWidth="1"/>
    <col min="12792" max="12792" width="14.453125" style="5" customWidth="1"/>
    <col min="12793" max="12793" width="1" style="5" customWidth="1"/>
    <col min="12794" max="12794" width="14.453125" style="5" customWidth="1"/>
    <col min="12795" max="12795" width="1" style="5"/>
    <col min="12796" max="12796" width="18.1796875" style="5" customWidth="1"/>
    <col min="12797" max="12797" width="19" style="5" customWidth="1"/>
    <col min="12798" max="12798" width="10.1796875" style="5" customWidth="1"/>
    <col min="12799" max="12799" width="1.453125" style="5" customWidth="1"/>
    <col min="12800" max="12800" width="8.81640625" style="5" customWidth="1"/>
    <col min="12801" max="12801" width="1.453125" style="5" customWidth="1"/>
    <col min="12802" max="12802" width="15.453125" style="5" customWidth="1"/>
    <col min="12803" max="12803" width="1.453125" style="5" customWidth="1"/>
    <col min="12804" max="12804" width="15.453125" style="5" customWidth="1"/>
    <col min="12805" max="12805" width="1.453125" style="5" customWidth="1"/>
    <col min="12806" max="12806" width="15.453125" style="5" customWidth="1"/>
    <col min="12807" max="12807" width="1.453125" style="5" customWidth="1"/>
    <col min="12808" max="12808" width="15.453125" style="5" customWidth="1"/>
    <col min="12809" max="12809" width="1.453125" style="5" customWidth="1"/>
    <col min="12810" max="12810" width="11.453125" style="5" bestFit="1" customWidth="1"/>
    <col min="12811" max="13040" width="12.81640625" style="5" customWidth="1"/>
    <col min="13041" max="13041" width="14.453125" style="5" customWidth="1"/>
    <col min="13042" max="13042" width="14.81640625" style="5" customWidth="1"/>
    <col min="13043" max="13043" width="12.81640625" style="5" customWidth="1"/>
    <col min="13044" max="13044" width="7" style="5" customWidth="1"/>
    <col min="13045" max="13045" width="1" style="5" customWidth="1"/>
    <col min="13046" max="13046" width="14.453125" style="5" customWidth="1"/>
    <col min="13047" max="13047" width="1" style="5" customWidth="1"/>
    <col min="13048" max="13048" width="14.453125" style="5" customWidth="1"/>
    <col min="13049" max="13049" width="1" style="5" customWidth="1"/>
    <col min="13050" max="13050" width="14.453125" style="5" customWidth="1"/>
    <col min="13051" max="13051" width="1" style="5"/>
    <col min="13052" max="13052" width="18.1796875" style="5" customWidth="1"/>
    <col min="13053" max="13053" width="19" style="5" customWidth="1"/>
    <col min="13054" max="13054" width="10.1796875" style="5" customWidth="1"/>
    <col min="13055" max="13055" width="1.453125" style="5" customWidth="1"/>
    <col min="13056" max="13056" width="8.81640625" style="5" customWidth="1"/>
    <col min="13057" max="13057" width="1.453125" style="5" customWidth="1"/>
    <col min="13058" max="13058" width="15.453125" style="5" customWidth="1"/>
    <col min="13059" max="13059" width="1.453125" style="5" customWidth="1"/>
    <col min="13060" max="13060" width="15.453125" style="5" customWidth="1"/>
    <col min="13061" max="13061" width="1.453125" style="5" customWidth="1"/>
    <col min="13062" max="13062" width="15.453125" style="5" customWidth="1"/>
    <col min="13063" max="13063" width="1.453125" style="5" customWidth="1"/>
    <col min="13064" max="13064" width="15.453125" style="5" customWidth="1"/>
    <col min="13065" max="13065" width="1.453125" style="5" customWidth="1"/>
    <col min="13066" max="13066" width="11.453125" style="5" bestFit="1" customWidth="1"/>
    <col min="13067" max="13296" width="12.81640625" style="5" customWidth="1"/>
    <col min="13297" max="13297" width="14.453125" style="5" customWidth="1"/>
    <col min="13298" max="13298" width="14.81640625" style="5" customWidth="1"/>
    <col min="13299" max="13299" width="12.81640625" style="5" customWidth="1"/>
    <col min="13300" max="13300" width="7" style="5" customWidth="1"/>
    <col min="13301" max="13301" width="1" style="5" customWidth="1"/>
    <col min="13302" max="13302" width="14.453125" style="5" customWidth="1"/>
    <col min="13303" max="13303" width="1" style="5" customWidth="1"/>
    <col min="13304" max="13304" width="14.453125" style="5" customWidth="1"/>
    <col min="13305" max="13305" width="1" style="5" customWidth="1"/>
    <col min="13306" max="13306" width="14.453125" style="5" customWidth="1"/>
    <col min="13307" max="13307" width="1" style="5"/>
    <col min="13308" max="13308" width="18.1796875" style="5" customWidth="1"/>
    <col min="13309" max="13309" width="19" style="5" customWidth="1"/>
    <col min="13310" max="13310" width="10.1796875" style="5" customWidth="1"/>
    <col min="13311" max="13311" width="1.453125" style="5" customWidth="1"/>
    <col min="13312" max="13312" width="8.81640625" style="5" customWidth="1"/>
    <col min="13313" max="13313" width="1.453125" style="5" customWidth="1"/>
    <col min="13314" max="13314" width="15.453125" style="5" customWidth="1"/>
    <col min="13315" max="13315" width="1.453125" style="5" customWidth="1"/>
    <col min="13316" max="13316" width="15.453125" style="5" customWidth="1"/>
    <col min="13317" max="13317" width="1.453125" style="5" customWidth="1"/>
    <col min="13318" max="13318" width="15.453125" style="5" customWidth="1"/>
    <col min="13319" max="13319" width="1.453125" style="5" customWidth="1"/>
    <col min="13320" max="13320" width="15.453125" style="5" customWidth="1"/>
    <col min="13321" max="13321" width="1.453125" style="5" customWidth="1"/>
    <col min="13322" max="13322" width="11.453125" style="5" bestFit="1" customWidth="1"/>
    <col min="13323" max="13552" width="12.81640625" style="5" customWidth="1"/>
    <col min="13553" max="13553" width="14.453125" style="5" customWidth="1"/>
    <col min="13554" max="13554" width="14.81640625" style="5" customWidth="1"/>
    <col min="13555" max="13555" width="12.81640625" style="5" customWidth="1"/>
    <col min="13556" max="13556" width="7" style="5" customWidth="1"/>
    <col min="13557" max="13557" width="1" style="5" customWidth="1"/>
    <col min="13558" max="13558" width="14.453125" style="5" customWidth="1"/>
    <col min="13559" max="13559" width="1" style="5" customWidth="1"/>
    <col min="13560" max="13560" width="14.453125" style="5" customWidth="1"/>
    <col min="13561" max="13561" width="1" style="5" customWidth="1"/>
    <col min="13562" max="13562" width="14.453125" style="5" customWidth="1"/>
    <col min="13563" max="13563" width="1" style="5"/>
    <col min="13564" max="13564" width="18.1796875" style="5" customWidth="1"/>
    <col min="13565" max="13565" width="19" style="5" customWidth="1"/>
    <col min="13566" max="13566" width="10.1796875" style="5" customWidth="1"/>
    <col min="13567" max="13567" width="1.453125" style="5" customWidth="1"/>
    <col min="13568" max="13568" width="8.81640625" style="5" customWidth="1"/>
    <col min="13569" max="13569" width="1.453125" style="5" customWidth="1"/>
    <col min="13570" max="13570" width="15.453125" style="5" customWidth="1"/>
    <col min="13571" max="13571" width="1.453125" style="5" customWidth="1"/>
    <col min="13572" max="13572" width="15.453125" style="5" customWidth="1"/>
    <col min="13573" max="13573" width="1.453125" style="5" customWidth="1"/>
    <col min="13574" max="13574" width="15.453125" style="5" customWidth="1"/>
    <col min="13575" max="13575" width="1.453125" style="5" customWidth="1"/>
    <col min="13576" max="13576" width="15.453125" style="5" customWidth="1"/>
    <col min="13577" max="13577" width="1.453125" style="5" customWidth="1"/>
    <col min="13578" max="13578" width="11.453125" style="5" bestFit="1" customWidth="1"/>
    <col min="13579" max="13808" width="12.81640625" style="5" customWidth="1"/>
    <col min="13809" max="13809" width="14.453125" style="5" customWidth="1"/>
    <col min="13810" max="13810" width="14.81640625" style="5" customWidth="1"/>
    <col min="13811" max="13811" width="12.81640625" style="5" customWidth="1"/>
    <col min="13812" max="13812" width="7" style="5" customWidth="1"/>
    <col min="13813" max="13813" width="1" style="5" customWidth="1"/>
    <col min="13814" max="13814" width="14.453125" style="5" customWidth="1"/>
    <col min="13815" max="13815" width="1" style="5" customWidth="1"/>
    <col min="13816" max="13816" width="14.453125" style="5" customWidth="1"/>
    <col min="13817" max="13817" width="1" style="5" customWidth="1"/>
    <col min="13818" max="13818" width="14.453125" style="5" customWidth="1"/>
    <col min="13819" max="13819" width="1" style="5"/>
    <col min="13820" max="13820" width="18.1796875" style="5" customWidth="1"/>
    <col min="13821" max="13821" width="19" style="5" customWidth="1"/>
    <col min="13822" max="13822" width="10.1796875" style="5" customWidth="1"/>
    <col min="13823" max="13823" width="1.453125" style="5" customWidth="1"/>
    <col min="13824" max="13824" width="8.81640625" style="5" customWidth="1"/>
    <col min="13825" max="13825" width="1.453125" style="5" customWidth="1"/>
    <col min="13826" max="13826" width="15.453125" style="5" customWidth="1"/>
    <col min="13827" max="13827" width="1.453125" style="5" customWidth="1"/>
    <col min="13828" max="13828" width="15.453125" style="5" customWidth="1"/>
    <col min="13829" max="13829" width="1.453125" style="5" customWidth="1"/>
    <col min="13830" max="13830" width="15.453125" style="5" customWidth="1"/>
    <col min="13831" max="13831" width="1.453125" style="5" customWidth="1"/>
    <col min="13832" max="13832" width="15.453125" style="5" customWidth="1"/>
    <col min="13833" max="13833" width="1.453125" style="5" customWidth="1"/>
    <col min="13834" max="13834" width="11.453125" style="5" bestFit="1" customWidth="1"/>
    <col min="13835" max="14064" width="12.81640625" style="5" customWidth="1"/>
    <col min="14065" max="14065" width="14.453125" style="5" customWidth="1"/>
    <col min="14066" max="14066" width="14.81640625" style="5" customWidth="1"/>
    <col min="14067" max="14067" width="12.81640625" style="5" customWidth="1"/>
    <col min="14068" max="14068" width="7" style="5" customWidth="1"/>
    <col min="14069" max="14069" width="1" style="5" customWidth="1"/>
    <col min="14070" max="14070" width="14.453125" style="5" customWidth="1"/>
    <col min="14071" max="14071" width="1" style="5" customWidth="1"/>
    <col min="14072" max="14072" width="14.453125" style="5" customWidth="1"/>
    <col min="14073" max="14073" width="1" style="5" customWidth="1"/>
    <col min="14074" max="14074" width="14.453125" style="5" customWidth="1"/>
    <col min="14075" max="14075" width="1" style="5"/>
    <col min="14076" max="14076" width="18.1796875" style="5" customWidth="1"/>
    <col min="14077" max="14077" width="19" style="5" customWidth="1"/>
    <col min="14078" max="14078" width="10.1796875" style="5" customWidth="1"/>
    <col min="14079" max="14079" width="1.453125" style="5" customWidth="1"/>
    <col min="14080" max="14080" width="8.81640625" style="5" customWidth="1"/>
    <col min="14081" max="14081" width="1.453125" style="5" customWidth="1"/>
    <col min="14082" max="14082" width="15.453125" style="5" customWidth="1"/>
    <col min="14083" max="14083" width="1.453125" style="5" customWidth="1"/>
    <col min="14084" max="14084" width="15.453125" style="5" customWidth="1"/>
    <col min="14085" max="14085" width="1.453125" style="5" customWidth="1"/>
    <col min="14086" max="14086" width="15.453125" style="5" customWidth="1"/>
    <col min="14087" max="14087" width="1.453125" style="5" customWidth="1"/>
    <col min="14088" max="14088" width="15.453125" style="5" customWidth="1"/>
    <col min="14089" max="14089" width="1.453125" style="5" customWidth="1"/>
    <col min="14090" max="14090" width="11.453125" style="5" bestFit="1" customWidth="1"/>
    <col min="14091" max="14320" width="12.81640625" style="5" customWidth="1"/>
    <col min="14321" max="14321" width="14.453125" style="5" customWidth="1"/>
    <col min="14322" max="14322" width="14.81640625" style="5" customWidth="1"/>
    <col min="14323" max="14323" width="12.81640625" style="5" customWidth="1"/>
    <col min="14324" max="14324" width="7" style="5" customWidth="1"/>
    <col min="14325" max="14325" width="1" style="5" customWidth="1"/>
    <col min="14326" max="14326" width="14.453125" style="5" customWidth="1"/>
    <col min="14327" max="14327" width="1" style="5" customWidth="1"/>
    <col min="14328" max="14328" width="14.453125" style="5" customWidth="1"/>
    <col min="14329" max="14329" width="1" style="5" customWidth="1"/>
    <col min="14330" max="14330" width="14.453125" style="5" customWidth="1"/>
    <col min="14331" max="14331" width="1" style="5"/>
    <col min="14332" max="14332" width="18.1796875" style="5" customWidth="1"/>
    <col min="14333" max="14333" width="19" style="5" customWidth="1"/>
    <col min="14334" max="14334" width="10.1796875" style="5" customWidth="1"/>
    <col min="14335" max="14335" width="1.453125" style="5" customWidth="1"/>
    <col min="14336" max="14336" width="8.81640625" style="5" customWidth="1"/>
    <col min="14337" max="14337" width="1.453125" style="5" customWidth="1"/>
    <col min="14338" max="14338" width="15.453125" style="5" customWidth="1"/>
    <col min="14339" max="14339" width="1.453125" style="5" customWidth="1"/>
    <col min="14340" max="14340" width="15.453125" style="5" customWidth="1"/>
    <col min="14341" max="14341" width="1.453125" style="5" customWidth="1"/>
    <col min="14342" max="14342" width="15.453125" style="5" customWidth="1"/>
    <col min="14343" max="14343" width="1.453125" style="5" customWidth="1"/>
    <col min="14344" max="14344" width="15.453125" style="5" customWidth="1"/>
    <col min="14345" max="14345" width="1.453125" style="5" customWidth="1"/>
    <col min="14346" max="14346" width="11.453125" style="5" bestFit="1" customWidth="1"/>
    <col min="14347" max="14576" width="12.81640625" style="5" customWidth="1"/>
    <col min="14577" max="14577" width="14.453125" style="5" customWidth="1"/>
    <col min="14578" max="14578" width="14.81640625" style="5" customWidth="1"/>
    <col min="14579" max="14579" width="12.81640625" style="5" customWidth="1"/>
    <col min="14580" max="14580" width="7" style="5" customWidth="1"/>
    <col min="14581" max="14581" width="1" style="5" customWidth="1"/>
    <col min="14582" max="14582" width="14.453125" style="5" customWidth="1"/>
    <col min="14583" max="14583" width="1" style="5" customWidth="1"/>
    <col min="14584" max="14584" width="14.453125" style="5" customWidth="1"/>
    <col min="14585" max="14585" width="1" style="5" customWidth="1"/>
    <col min="14586" max="14586" width="14.453125" style="5" customWidth="1"/>
    <col min="14587" max="14587" width="1" style="5"/>
    <col min="14588" max="14588" width="18.1796875" style="5" customWidth="1"/>
    <col min="14589" max="14589" width="19" style="5" customWidth="1"/>
    <col min="14590" max="14590" width="10.1796875" style="5" customWidth="1"/>
    <col min="14591" max="14591" width="1.453125" style="5" customWidth="1"/>
    <col min="14592" max="14592" width="8.81640625" style="5" customWidth="1"/>
    <col min="14593" max="14593" width="1.453125" style="5" customWidth="1"/>
    <col min="14594" max="14594" width="15.453125" style="5" customWidth="1"/>
    <col min="14595" max="14595" width="1.453125" style="5" customWidth="1"/>
    <col min="14596" max="14596" width="15.453125" style="5" customWidth="1"/>
    <col min="14597" max="14597" width="1.453125" style="5" customWidth="1"/>
    <col min="14598" max="14598" width="15.453125" style="5" customWidth="1"/>
    <col min="14599" max="14599" width="1.453125" style="5" customWidth="1"/>
    <col min="14600" max="14600" width="15.453125" style="5" customWidth="1"/>
    <col min="14601" max="14601" width="1.453125" style="5" customWidth="1"/>
    <col min="14602" max="14602" width="11.453125" style="5" bestFit="1" customWidth="1"/>
    <col min="14603" max="14832" width="12.81640625" style="5" customWidth="1"/>
    <col min="14833" max="14833" width="14.453125" style="5" customWidth="1"/>
    <col min="14834" max="14834" width="14.81640625" style="5" customWidth="1"/>
    <col min="14835" max="14835" width="12.81640625" style="5" customWidth="1"/>
    <col min="14836" max="14836" width="7" style="5" customWidth="1"/>
    <col min="14837" max="14837" width="1" style="5" customWidth="1"/>
    <col min="14838" max="14838" width="14.453125" style="5" customWidth="1"/>
    <col min="14839" max="14839" width="1" style="5" customWidth="1"/>
    <col min="14840" max="14840" width="14.453125" style="5" customWidth="1"/>
    <col min="14841" max="14841" width="1" style="5" customWidth="1"/>
    <col min="14842" max="14842" width="14.453125" style="5" customWidth="1"/>
    <col min="14843" max="14843" width="1" style="5"/>
    <col min="14844" max="14844" width="18.1796875" style="5" customWidth="1"/>
    <col min="14845" max="14845" width="19" style="5" customWidth="1"/>
    <col min="14846" max="14846" width="10.1796875" style="5" customWidth="1"/>
    <col min="14847" max="14847" width="1.453125" style="5" customWidth="1"/>
    <col min="14848" max="14848" width="8.81640625" style="5" customWidth="1"/>
    <col min="14849" max="14849" width="1.453125" style="5" customWidth="1"/>
    <col min="14850" max="14850" width="15.453125" style="5" customWidth="1"/>
    <col min="14851" max="14851" width="1.453125" style="5" customWidth="1"/>
    <col min="14852" max="14852" width="15.453125" style="5" customWidth="1"/>
    <col min="14853" max="14853" width="1.453125" style="5" customWidth="1"/>
    <col min="14854" max="14854" width="15.453125" style="5" customWidth="1"/>
    <col min="14855" max="14855" width="1.453125" style="5" customWidth="1"/>
    <col min="14856" max="14856" width="15.453125" style="5" customWidth="1"/>
    <col min="14857" max="14857" width="1.453125" style="5" customWidth="1"/>
    <col min="14858" max="14858" width="11.453125" style="5" bestFit="1" customWidth="1"/>
    <col min="14859" max="15088" width="12.81640625" style="5" customWidth="1"/>
    <col min="15089" max="15089" width="14.453125" style="5" customWidth="1"/>
    <col min="15090" max="15090" width="14.81640625" style="5" customWidth="1"/>
    <col min="15091" max="15091" width="12.81640625" style="5" customWidth="1"/>
    <col min="15092" max="15092" width="7" style="5" customWidth="1"/>
    <col min="15093" max="15093" width="1" style="5" customWidth="1"/>
    <col min="15094" max="15094" width="14.453125" style="5" customWidth="1"/>
    <col min="15095" max="15095" width="1" style="5" customWidth="1"/>
    <col min="15096" max="15096" width="14.453125" style="5" customWidth="1"/>
    <col min="15097" max="15097" width="1" style="5" customWidth="1"/>
    <col min="15098" max="15098" width="14.453125" style="5" customWidth="1"/>
    <col min="15099" max="15099" width="1" style="5"/>
    <col min="15100" max="15100" width="18.1796875" style="5" customWidth="1"/>
    <col min="15101" max="15101" width="19" style="5" customWidth="1"/>
    <col min="15102" max="15102" width="10.1796875" style="5" customWidth="1"/>
    <col min="15103" max="15103" width="1.453125" style="5" customWidth="1"/>
    <col min="15104" max="15104" width="8.81640625" style="5" customWidth="1"/>
    <col min="15105" max="15105" width="1.453125" style="5" customWidth="1"/>
    <col min="15106" max="15106" width="15.453125" style="5" customWidth="1"/>
    <col min="15107" max="15107" width="1.453125" style="5" customWidth="1"/>
    <col min="15108" max="15108" width="15.453125" style="5" customWidth="1"/>
    <col min="15109" max="15109" width="1.453125" style="5" customWidth="1"/>
    <col min="15110" max="15110" width="15.453125" style="5" customWidth="1"/>
    <col min="15111" max="15111" width="1.453125" style="5" customWidth="1"/>
    <col min="15112" max="15112" width="15.453125" style="5" customWidth="1"/>
    <col min="15113" max="15113" width="1.453125" style="5" customWidth="1"/>
    <col min="15114" max="15114" width="11.453125" style="5" bestFit="1" customWidth="1"/>
    <col min="15115" max="15344" width="12.81640625" style="5" customWidth="1"/>
    <col min="15345" max="15345" width="14.453125" style="5" customWidth="1"/>
    <col min="15346" max="15346" width="14.81640625" style="5" customWidth="1"/>
    <col min="15347" max="15347" width="12.81640625" style="5" customWidth="1"/>
    <col min="15348" max="15348" width="7" style="5" customWidth="1"/>
    <col min="15349" max="15349" width="1" style="5" customWidth="1"/>
    <col min="15350" max="15350" width="14.453125" style="5" customWidth="1"/>
    <col min="15351" max="15351" width="1" style="5" customWidth="1"/>
    <col min="15352" max="15352" width="14.453125" style="5" customWidth="1"/>
    <col min="15353" max="15353" width="1" style="5" customWidth="1"/>
    <col min="15354" max="15354" width="14.453125" style="5" customWidth="1"/>
    <col min="15355" max="15355" width="1" style="5"/>
    <col min="15356" max="15356" width="18.1796875" style="5" customWidth="1"/>
    <col min="15357" max="15357" width="19" style="5" customWidth="1"/>
    <col min="15358" max="15358" width="10.1796875" style="5" customWidth="1"/>
    <col min="15359" max="15359" width="1.453125" style="5" customWidth="1"/>
    <col min="15360" max="15360" width="8.81640625" style="5" customWidth="1"/>
    <col min="15361" max="15361" width="1.453125" style="5" customWidth="1"/>
    <col min="15362" max="15362" width="15.453125" style="5" customWidth="1"/>
    <col min="15363" max="15363" width="1.453125" style="5" customWidth="1"/>
    <col min="15364" max="15364" width="15.453125" style="5" customWidth="1"/>
    <col min="15365" max="15365" width="1.453125" style="5" customWidth="1"/>
    <col min="15366" max="15366" width="15.453125" style="5" customWidth="1"/>
    <col min="15367" max="15367" width="1.453125" style="5" customWidth="1"/>
    <col min="15368" max="15368" width="15.453125" style="5" customWidth="1"/>
    <col min="15369" max="15369" width="1.453125" style="5" customWidth="1"/>
    <col min="15370" max="15370" width="11.453125" style="5" bestFit="1" customWidth="1"/>
    <col min="15371" max="15600" width="12.81640625" style="5" customWidth="1"/>
    <col min="15601" max="15601" width="14.453125" style="5" customWidth="1"/>
    <col min="15602" max="15602" width="14.81640625" style="5" customWidth="1"/>
    <col min="15603" max="15603" width="12.81640625" style="5" customWidth="1"/>
    <col min="15604" max="15604" width="7" style="5" customWidth="1"/>
    <col min="15605" max="15605" width="1" style="5" customWidth="1"/>
    <col min="15606" max="15606" width="14.453125" style="5" customWidth="1"/>
    <col min="15607" max="15607" width="1" style="5" customWidth="1"/>
    <col min="15608" max="15608" width="14.453125" style="5" customWidth="1"/>
    <col min="15609" max="15609" width="1" style="5" customWidth="1"/>
    <col min="15610" max="15610" width="14.453125" style="5" customWidth="1"/>
    <col min="15611" max="15611" width="1" style="5"/>
    <col min="15612" max="15612" width="18.1796875" style="5" customWidth="1"/>
    <col min="15613" max="15613" width="19" style="5" customWidth="1"/>
    <col min="15614" max="15614" width="10.1796875" style="5" customWidth="1"/>
    <col min="15615" max="15615" width="1.453125" style="5" customWidth="1"/>
    <col min="15616" max="15616" width="8.81640625" style="5" customWidth="1"/>
    <col min="15617" max="15617" width="1.453125" style="5" customWidth="1"/>
    <col min="15618" max="15618" width="15.453125" style="5" customWidth="1"/>
    <col min="15619" max="15619" width="1.453125" style="5" customWidth="1"/>
    <col min="15620" max="15620" width="15.453125" style="5" customWidth="1"/>
    <col min="15621" max="15621" width="1.453125" style="5" customWidth="1"/>
    <col min="15622" max="15622" width="15.453125" style="5" customWidth="1"/>
    <col min="15623" max="15623" width="1.453125" style="5" customWidth="1"/>
    <col min="15624" max="15624" width="15.453125" style="5" customWidth="1"/>
    <col min="15625" max="15625" width="1.453125" style="5" customWidth="1"/>
    <col min="15626" max="15626" width="11.453125" style="5" bestFit="1" customWidth="1"/>
    <col min="15627" max="15856" width="12.81640625" style="5" customWidth="1"/>
    <col min="15857" max="15857" width="14.453125" style="5" customWidth="1"/>
    <col min="15858" max="15858" width="14.81640625" style="5" customWidth="1"/>
    <col min="15859" max="15859" width="12.81640625" style="5" customWidth="1"/>
    <col min="15860" max="15860" width="7" style="5" customWidth="1"/>
    <col min="15861" max="15861" width="1" style="5" customWidth="1"/>
    <col min="15862" max="15862" width="14.453125" style="5" customWidth="1"/>
    <col min="15863" max="15863" width="1" style="5" customWidth="1"/>
    <col min="15864" max="15864" width="14.453125" style="5" customWidth="1"/>
    <col min="15865" max="15865" width="1" style="5" customWidth="1"/>
    <col min="15866" max="15866" width="14.453125" style="5" customWidth="1"/>
    <col min="15867" max="15867" width="1" style="5"/>
    <col min="15868" max="15868" width="18.1796875" style="5" customWidth="1"/>
    <col min="15869" max="15869" width="19" style="5" customWidth="1"/>
    <col min="15870" max="15870" width="10.1796875" style="5" customWidth="1"/>
    <col min="15871" max="15871" width="1.453125" style="5" customWidth="1"/>
    <col min="15872" max="15872" width="8.81640625" style="5" customWidth="1"/>
    <col min="15873" max="15873" width="1.453125" style="5" customWidth="1"/>
    <col min="15874" max="15874" width="15.453125" style="5" customWidth="1"/>
    <col min="15875" max="15875" width="1.453125" style="5" customWidth="1"/>
    <col min="15876" max="15876" width="15.453125" style="5" customWidth="1"/>
    <col min="15877" max="15877" width="1.453125" style="5" customWidth="1"/>
    <col min="15878" max="15878" width="15.453125" style="5" customWidth="1"/>
    <col min="15879" max="15879" width="1.453125" style="5" customWidth="1"/>
    <col min="15880" max="15880" width="15.453125" style="5" customWidth="1"/>
    <col min="15881" max="15881" width="1.453125" style="5" customWidth="1"/>
    <col min="15882" max="15882" width="11.453125" style="5" bestFit="1" customWidth="1"/>
    <col min="15883" max="16112" width="12.81640625" style="5" customWidth="1"/>
    <col min="16113" max="16113" width="14.453125" style="5" customWidth="1"/>
    <col min="16114" max="16114" width="14.81640625" style="5" customWidth="1"/>
    <col min="16115" max="16115" width="12.81640625" style="5" customWidth="1"/>
    <col min="16116" max="16116" width="7" style="5" customWidth="1"/>
    <col min="16117" max="16117" width="1" style="5" customWidth="1"/>
    <col min="16118" max="16118" width="14.453125" style="5" customWidth="1"/>
    <col min="16119" max="16119" width="1" style="5" customWidth="1"/>
    <col min="16120" max="16120" width="14.453125" style="5" customWidth="1"/>
    <col min="16121" max="16121" width="1" style="5" customWidth="1"/>
    <col min="16122" max="16122" width="14.453125" style="5" customWidth="1"/>
    <col min="16123" max="16123" width="1" style="5"/>
    <col min="16124" max="16124" width="18.1796875" style="5" customWidth="1"/>
    <col min="16125" max="16125" width="19" style="5" customWidth="1"/>
    <col min="16126" max="16126" width="10.1796875" style="5" customWidth="1"/>
    <col min="16127" max="16127" width="1.453125" style="5" customWidth="1"/>
    <col min="16128" max="16128" width="8.81640625" style="5" customWidth="1"/>
    <col min="16129" max="16129" width="1.453125" style="5" customWidth="1"/>
    <col min="16130" max="16130" width="15.453125" style="5" customWidth="1"/>
    <col min="16131" max="16131" width="1.453125" style="5" customWidth="1"/>
    <col min="16132" max="16132" width="15.453125" style="5" customWidth="1"/>
    <col min="16133" max="16133" width="1.453125" style="5" customWidth="1"/>
    <col min="16134" max="16134" width="15.453125" style="5" customWidth="1"/>
    <col min="16135" max="16135" width="1.453125" style="5" customWidth="1"/>
    <col min="16136" max="16136" width="15.453125" style="5" customWidth="1"/>
    <col min="16137" max="16137" width="1.453125" style="5" customWidth="1"/>
    <col min="16138" max="16138" width="11.453125" style="5" bestFit="1" customWidth="1"/>
    <col min="16139" max="16368" width="12.81640625" style="5" customWidth="1"/>
    <col min="16369" max="16369" width="14.453125" style="5" customWidth="1"/>
    <col min="16370" max="16370" width="14.81640625" style="5" customWidth="1"/>
    <col min="16371" max="16371" width="12.81640625" style="5" customWidth="1"/>
    <col min="16372" max="16372" width="7" style="5" customWidth="1"/>
    <col min="16373" max="16373" width="1" style="5" customWidth="1"/>
    <col min="16374" max="16374" width="14.453125" style="5" customWidth="1"/>
    <col min="16375" max="16375" width="1" style="5" customWidth="1"/>
    <col min="16376" max="16376" width="14.453125" style="5" customWidth="1"/>
    <col min="16377" max="16377" width="1" style="5" customWidth="1"/>
    <col min="16378" max="16378" width="14.453125" style="5" customWidth="1"/>
    <col min="16379" max="16384" width="1" style="5"/>
  </cols>
  <sheetData>
    <row r="1" spans="1:25" ht="21.65" customHeight="1">
      <c r="A1" s="10" t="s">
        <v>0</v>
      </c>
      <c r="B1" s="1"/>
      <c r="C1" s="1"/>
      <c r="D1" s="2"/>
      <c r="E1" s="2"/>
      <c r="F1" s="2"/>
      <c r="G1" s="2"/>
      <c r="H1" s="2"/>
      <c r="K1" s="2"/>
      <c r="M1" s="4"/>
      <c r="N1" s="4"/>
      <c r="O1" s="4"/>
      <c r="P1" s="4"/>
    </row>
    <row r="2" spans="1:25" ht="21.65" customHeight="1">
      <c r="A2" s="10" t="s">
        <v>1</v>
      </c>
      <c r="B2" s="8"/>
      <c r="C2" s="8"/>
      <c r="D2" s="9"/>
      <c r="E2" s="9"/>
      <c r="F2" s="9"/>
      <c r="G2" s="9"/>
      <c r="H2" s="9"/>
      <c r="K2" s="9"/>
    </row>
    <row r="3" spans="1:25" ht="21.65" customHeight="1">
      <c r="A3" s="10" t="s">
        <v>2</v>
      </c>
      <c r="B3" s="8"/>
      <c r="C3" s="8"/>
      <c r="D3" s="9"/>
      <c r="E3" s="9"/>
      <c r="F3" s="11"/>
      <c r="G3" s="9"/>
      <c r="H3" s="9"/>
      <c r="J3" s="11"/>
      <c r="K3" s="9"/>
      <c r="N3" s="12"/>
      <c r="P3" s="12"/>
      <c r="R3" s="12"/>
    </row>
    <row r="4" spans="1:25" ht="21.65" customHeight="1">
      <c r="A4" s="16"/>
      <c r="B4" s="8"/>
      <c r="C4" s="8"/>
      <c r="D4" s="201" t="s">
        <v>3</v>
      </c>
      <c r="E4" s="201"/>
      <c r="F4" s="201"/>
      <c r="G4" s="201"/>
      <c r="H4" s="201"/>
      <c r="I4" s="201"/>
      <c r="J4" s="201"/>
      <c r="K4" s="8"/>
      <c r="L4" s="4"/>
      <c r="M4" s="4"/>
      <c r="N4" s="4"/>
      <c r="O4" s="4"/>
      <c r="P4" s="4"/>
      <c r="Q4" s="4"/>
      <c r="R4" s="4"/>
      <c r="U4" s="13"/>
      <c r="V4" s="14"/>
      <c r="W4" s="13"/>
      <c r="X4" s="13"/>
    </row>
    <row r="5" spans="1:25" ht="20.5">
      <c r="A5" s="16"/>
      <c r="B5" s="8"/>
      <c r="C5" s="8"/>
      <c r="D5" s="201" t="s">
        <v>4</v>
      </c>
      <c r="E5" s="201"/>
      <c r="F5" s="201"/>
      <c r="G5" s="15"/>
      <c r="H5" s="201" t="s">
        <v>5</v>
      </c>
      <c r="I5" s="201"/>
      <c r="J5" s="201"/>
      <c r="K5" s="8"/>
      <c r="L5" s="4"/>
      <c r="M5" s="4"/>
      <c r="N5" s="4"/>
      <c r="O5" s="4"/>
      <c r="P5" s="4"/>
      <c r="Q5" s="4"/>
      <c r="R5" s="4"/>
      <c r="U5" s="13"/>
      <c r="V5" s="13"/>
      <c r="W5" s="13"/>
      <c r="X5" s="13"/>
      <c r="Y5" s="20"/>
    </row>
    <row r="6" spans="1:25" ht="20.5">
      <c r="A6" s="16"/>
      <c r="B6" s="17"/>
      <c r="C6" s="8"/>
      <c r="D6" s="18" t="s">
        <v>6</v>
      </c>
      <c r="E6" s="15"/>
      <c r="F6" s="18" t="s">
        <v>7</v>
      </c>
      <c r="G6" s="15"/>
      <c r="H6" s="15" t="s">
        <v>6</v>
      </c>
      <c r="I6" s="15"/>
      <c r="J6" s="15" t="s">
        <v>7</v>
      </c>
      <c r="K6" s="15"/>
      <c r="M6" s="19"/>
      <c r="N6" s="4"/>
      <c r="O6" s="4"/>
      <c r="P6" s="4"/>
      <c r="Q6" s="4"/>
      <c r="R6" s="4"/>
      <c r="Y6" s="20"/>
    </row>
    <row r="7" spans="1:25" ht="20.5">
      <c r="A7" s="16"/>
      <c r="B7" s="8"/>
      <c r="C7" s="8"/>
      <c r="D7" s="15" t="s">
        <v>8</v>
      </c>
      <c r="E7" s="15"/>
      <c r="F7" s="15"/>
      <c r="G7" s="15"/>
      <c r="H7" s="15" t="s">
        <v>8</v>
      </c>
      <c r="I7" s="15"/>
      <c r="J7" s="15"/>
      <c r="K7" s="15"/>
      <c r="M7" s="4"/>
      <c r="N7" s="4"/>
      <c r="O7" s="4"/>
      <c r="P7" s="4"/>
      <c r="Q7" s="4"/>
      <c r="R7" s="4"/>
      <c r="Y7" s="20"/>
    </row>
    <row r="8" spans="1:25" ht="20.5">
      <c r="A8" s="16"/>
      <c r="B8" s="16"/>
      <c r="C8" s="8"/>
      <c r="D8" s="22" t="s">
        <v>10</v>
      </c>
      <c r="E8" s="15"/>
      <c r="F8" s="22" t="s">
        <v>11</v>
      </c>
      <c r="G8" s="15"/>
      <c r="H8" s="22" t="s">
        <v>10</v>
      </c>
      <c r="I8" s="15"/>
      <c r="J8" s="22" t="s">
        <v>11</v>
      </c>
      <c r="K8" s="15"/>
      <c r="M8" s="4"/>
      <c r="N8" s="4"/>
      <c r="O8" s="4"/>
      <c r="P8" s="4"/>
      <c r="Q8" s="4"/>
      <c r="R8" s="4"/>
      <c r="Y8" s="20"/>
    </row>
    <row r="9" spans="1:25" s="14" customFormat="1" ht="20.5">
      <c r="A9" s="23"/>
      <c r="B9" s="21" t="s">
        <v>9</v>
      </c>
      <c r="C9" s="24"/>
      <c r="D9" s="25">
        <v>2023</v>
      </c>
      <c r="E9" s="26"/>
      <c r="F9" s="25">
        <v>2022</v>
      </c>
      <c r="G9" s="26"/>
      <c r="H9" s="25">
        <v>2023</v>
      </c>
      <c r="I9" s="26"/>
      <c r="J9" s="25">
        <v>2022</v>
      </c>
      <c r="K9" s="15"/>
      <c r="L9" s="3"/>
      <c r="M9" s="27"/>
      <c r="N9" s="4"/>
      <c r="O9" s="27"/>
      <c r="P9" s="4"/>
      <c r="Q9" s="27"/>
      <c r="R9" s="4"/>
      <c r="T9" s="6"/>
      <c r="W9" s="13"/>
      <c r="X9" s="13"/>
      <c r="Y9" s="28"/>
    </row>
    <row r="10" spans="1:25" s="14" customFormat="1" ht="8.25" customHeight="1">
      <c r="A10" s="23"/>
      <c r="B10" s="24"/>
      <c r="C10" s="24"/>
      <c r="D10" s="15"/>
      <c r="E10" s="29"/>
      <c r="F10" s="15"/>
      <c r="G10" s="29"/>
      <c r="H10" s="15"/>
      <c r="I10" s="29"/>
      <c r="J10" s="15"/>
      <c r="K10" s="15"/>
      <c r="L10" s="3"/>
      <c r="M10" s="27"/>
      <c r="N10" s="4"/>
      <c r="O10" s="27"/>
      <c r="P10" s="4"/>
      <c r="Q10" s="27"/>
      <c r="R10" s="4"/>
      <c r="T10" s="6"/>
      <c r="W10" s="13"/>
      <c r="X10" s="13"/>
      <c r="Y10" s="28"/>
    </row>
    <row r="11" spans="1:25" ht="21.65" customHeight="1">
      <c r="A11" s="14" t="s">
        <v>12</v>
      </c>
      <c r="B11" s="30"/>
      <c r="C11" s="30"/>
    </row>
    <row r="12" spans="1:25" ht="21.65" customHeight="1">
      <c r="A12" s="14" t="s">
        <v>13</v>
      </c>
      <c r="D12" s="31"/>
      <c r="F12" s="31"/>
      <c r="G12" s="31"/>
      <c r="H12" s="31"/>
      <c r="K12" s="31"/>
    </row>
    <row r="13" spans="1:25" ht="21.65" customHeight="1">
      <c r="A13" s="34" t="s">
        <v>14</v>
      </c>
      <c r="B13" s="32">
        <v>5</v>
      </c>
      <c r="C13" s="32"/>
      <c r="D13" s="33">
        <v>24901</v>
      </c>
      <c r="E13" s="33"/>
      <c r="F13" s="33">
        <v>44438</v>
      </c>
      <c r="G13" s="33"/>
      <c r="H13" s="33">
        <v>10838</v>
      </c>
      <c r="I13" s="33"/>
      <c r="J13" s="33">
        <v>21363</v>
      </c>
      <c r="K13" s="31"/>
      <c r="U13" s="7"/>
      <c r="V13" s="7"/>
    </row>
    <row r="14" spans="1:25" ht="21.65" customHeight="1">
      <c r="A14" s="34" t="s">
        <v>15</v>
      </c>
      <c r="B14" s="32">
        <v>6</v>
      </c>
      <c r="C14" s="32"/>
      <c r="D14" s="33">
        <v>40635</v>
      </c>
      <c r="E14" s="33"/>
      <c r="F14" s="33">
        <v>40809</v>
      </c>
      <c r="G14" s="33"/>
      <c r="H14" s="33">
        <v>0</v>
      </c>
      <c r="I14" s="33"/>
      <c r="J14" s="33">
        <v>0</v>
      </c>
      <c r="K14" s="31"/>
      <c r="U14" s="7"/>
      <c r="V14" s="7"/>
    </row>
    <row r="15" spans="1:25" ht="21.65" customHeight="1">
      <c r="A15" s="34" t="s">
        <v>16</v>
      </c>
      <c r="B15" s="32" t="s">
        <v>17</v>
      </c>
      <c r="C15" s="32"/>
      <c r="D15" s="33">
        <v>210083</v>
      </c>
      <c r="E15" s="33"/>
      <c r="F15" s="33">
        <v>191532</v>
      </c>
      <c r="G15" s="33"/>
      <c r="H15" s="33">
        <v>171312</v>
      </c>
      <c r="I15" s="33"/>
      <c r="J15" s="33">
        <v>145465</v>
      </c>
      <c r="K15" s="31"/>
      <c r="U15" s="7"/>
      <c r="V15" s="7"/>
    </row>
    <row r="16" spans="1:25" ht="21.65" customHeight="1">
      <c r="A16" s="34" t="s">
        <v>18</v>
      </c>
      <c r="B16" s="32">
        <v>4</v>
      </c>
      <c r="C16" s="32"/>
      <c r="D16" s="33">
        <v>0</v>
      </c>
      <c r="E16" s="33"/>
      <c r="F16" s="33">
        <v>0</v>
      </c>
      <c r="G16" s="33"/>
      <c r="H16" s="33">
        <v>27500</v>
      </c>
      <c r="I16" s="33"/>
      <c r="J16" s="33">
        <v>12000</v>
      </c>
      <c r="K16" s="31"/>
      <c r="U16" s="7"/>
      <c r="V16" s="7"/>
    </row>
    <row r="17" spans="1:25" ht="21.65" customHeight="1">
      <c r="A17" s="34" t="s">
        <v>19</v>
      </c>
      <c r="B17" s="32">
        <v>8</v>
      </c>
      <c r="C17" s="32"/>
      <c r="D17" s="33">
        <v>439498</v>
      </c>
      <c r="E17" s="33"/>
      <c r="F17" s="33">
        <v>454653</v>
      </c>
      <c r="G17" s="33"/>
      <c r="H17" s="33">
        <v>279662</v>
      </c>
      <c r="I17" s="33"/>
      <c r="J17" s="33">
        <v>300401</v>
      </c>
      <c r="K17" s="31"/>
      <c r="U17" s="7"/>
      <c r="V17" s="7"/>
    </row>
    <row r="18" spans="1:25" ht="21.65" customHeight="1">
      <c r="A18" s="34" t="s">
        <v>20</v>
      </c>
      <c r="B18" s="32"/>
      <c r="C18" s="32"/>
      <c r="D18" s="33">
        <v>38172</v>
      </c>
      <c r="E18" s="33"/>
      <c r="F18" s="33">
        <v>26969</v>
      </c>
      <c r="G18" s="33"/>
      <c r="H18" s="33">
        <v>9422</v>
      </c>
      <c r="I18" s="33"/>
      <c r="J18" s="33">
        <v>4944</v>
      </c>
      <c r="K18" s="31"/>
      <c r="U18" s="7"/>
      <c r="V18" s="7"/>
    </row>
    <row r="19" spans="1:25" ht="21.65" customHeight="1">
      <c r="A19" s="10" t="s">
        <v>21</v>
      </c>
      <c r="B19" s="32"/>
      <c r="C19" s="32"/>
      <c r="D19" s="36">
        <v>753289</v>
      </c>
      <c r="E19" s="4"/>
      <c r="F19" s="36">
        <v>758401</v>
      </c>
      <c r="G19" s="37"/>
      <c r="H19" s="36">
        <v>498734</v>
      </c>
      <c r="I19" s="4"/>
      <c r="J19" s="36">
        <v>484173</v>
      </c>
      <c r="K19" s="37"/>
      <c r="M19" s="4"/>
      <c r="N19" s="4"/>
      <c r="O19" s="4"/>
      <c r="P19" s="4"/>
      <c r="Q19" s="4"/>
      <c r="R19" s="4"/>
      <c r="U19" s="37"/>
      <c r="V19" s="37"/>
      <c r="W19" s="37"/>
      <c r="X19" s="37"/>
    </row>
    <row r="20" spans="1:25" ht="21.65" customHeight="1">
      <c r="A20" s="14" t="s">
        <v>22</v>
      </c>
      <c r="B20" s="32"/>
      <c r="C20" s="32"/>
      <c r="D20" s="31"/>
      <c r="F20" s="31"/>
      <c r="G20" s="31"/>
      <c r="H20" s="31"/>
      <c r="J20" s="31"/>
      <c r="K20" s="31"/>
      <c r="U20" s="7"/>
      <c r="V20" s="7"/>
    </row>
    <row r="21" spans="1:25" ht="21.65" customHeight="1">
      <c r="A21" s="34" t="s">
        <v>23</v>
      </c>
      <c r="B21" s="32">
        <v>9</v>
      </c>
      <c r="C21" s="32"/>
      <c r="D21" s="33">
        <v>0</v>
      </c>
      <c r="E21" s="33"/>
      <c r="F21" s="33">
        <v>0</v>
      </c>
      <c r="G21" s="33"/>
      <c r="H21" s="33">
        <v>545074</v>
      </c>
      <c r="I21" s="33"/>
      <c r="J21" s="33">
        <v>545074</v>
      </c>
      <c r="K21" s="31"/>
      <c r="U21" s="7"/>
      <c r="V21" s="7"/>
      <c r="Y21" s="198"/>
    </row>
    <row r="22" spans="1:25" ht="21.65" customHeight="1">
      <c r="A22" s="34" t="s">
        <v>24</v>
      </c>
      <c r="B22" s="32"/>
      <c r="C22" s="32"/>
      <c r="D22" s="33">
        <v>1846</v>
      </c>
      <c r="E22" s="33"/>
      <c r="F22" s="33">
        <v>1846</v>
      </c>
      <c r="G22" s="33"/>
      <c r="H22" s="33">
        <v>1846</v>
      </c>
      <c r="I22" s="33"/>
      <c r="J22" s="33">
        <v>1846</v>
      </c>
      <c r="K22" s="31"/>
      <c r="U22" s="7"/>
      <c r="V22" s="7"/>
    </row>
    <row r="23" spans="1:25" ht="21.65" customHeight="1">
      <c r="A23" s="34" t="s">
        <v>25</v>
      </c>
      <c r="B23" s="32">
        <v>10</v>
      </c>
      <c r="C23" s="32"/>
      <c r="D23" s="33">
        <v>2000</v>
      </c>
      <c r="E23" s="33"/>
      <c r="F23" s="33">
        <v>2000</v>
      </c>
      <c r="G23" s="33"/>
      <c r="H23" s="33">
        <v>2000</v>
      </c>
      <c r="I23" s="33"/>
      <c r="J23" s="33">
        <v>2000</v>
      </c>
      <c r="K23" s="31"/>
      <c r="U23" s="7"/>
      <c r="V23" s="7"/>
      <c r="Y23" s="198"/>
    </row>
    <row r="24" spans="1:25" ht="21.65" customHeight="1">
      <c r="A24" s="34" t="s">
        <v>26</v>
      </c>
      <c r="B24" s="32">
        <v>11</v>
      </c>
      <c r="C24" s="32"/>
      <c r="D24" s="33">
        <v>826784</v>
      </c>
      <c r="E24" s="33"/>
      <c r="F24" s="33">
        <v>859978</v>
      </c>
      <c r="G24" s="33"/>
      <c r="H24" s="33">
        <v>636710</v>
      </c>
      <c r="I24" s="33"/>
      <c r="J24" s="33">
        <v>664758</v>
      </c>
      <c r="K24" s="31"/>
      <c r="U24" s="7"/>
      <c r="V24" s="7"/>
    </row>
    <row r="25" spans="1:25" ht="21.65" customHeight="1">
      <c r="A25" s="34" t="s">
        <v>27</v>
      </c>
      <c r="B25" s="32"/>
      <c r="C25" s="32"/>
      <c r="D25" s="33">
        <v>171599</v>
      </c>
      <c r="E25" s="33"/>
      <c r="F25" s="33">
        <v>171599</v>
      </c>
      <c r="G25" s="33"/>
      <c r="H25" s="33">
        <v>171599</v>
      </c>
      <c r="I25" s="33"/>
      <c r="J25" s="33">
        <v>171599</v>
      </c>
      <c r="K25" s="31"/>
      <c r="U25" s="7"/>
      <c r="V25" s="7"/>
    </row>
    <row r="26" spans="1:25" ht="21.65" customHeight="1">
      <c r="A26" s="34" t="s">
        <v>28</v>
      </c>
      <c r="B26" s="32">
        <v>12</v>
      </c>
      <c r="C26" s="32"/>
      <c r="D26" s="33">
        <v>381499</v>
      </c>
      <c r="E26" s="33"/>
      <c r="F26" s="33">
        <v>361066</v>
      </c>
      <c r="G26" s="33"/>
      <c r="H26" s="33">
        <v>21428</v>
      </c>
      <c r="I26" s="33"/>
      <c r="J26" s="33">
        <v>23489</v>
      </c>
      <c r="K26" s="31"/>
      <c r="U26" s="7"/>
      <c r="V26" s="7"/>
    </row>
    <row r="27" spans="1:25" ht="21.65" customHeight="1">
      <c r="A27" s="34" t="s">
        <v>29</v>
      </c>
      <c r="B27" s="32"/>
      <c r="C27" s="32"/>
      <c r="D27" s="33">
        <v>10275</v>
      </c>
      <c r="E27" s="33"/>
      <c r="F27" s="33">
        <v>25226</v>
      </c>
      <c r="G27" s="33"/>
      <c r="H27" s="33">
        <v>10193</v>
      </c>
      <c r="I27" s="33"/>
      <c r="J27" s="33">
        <v>25157</v>
      </c>
      <c r="K27" s="31"/>
      <c r="U27" s="7"/>
      <c r="V27" s="7"/>
    </row>
    <row r="28" spans="1:25" ht="21.65" customHeight="1">
      <c r="A28" s="34" t="s">
        <v>30</v>
      </c>
      <c r="B28" s="32">
        <v>13</v>
      </c>
      <c r="C28" s="32"/>
      <c r="D28" s="38">
        <v>2171</v>
      </c>
      <c r="E28" s="33"/>
      <c r="F28" s="38">
        <v>20611</v>
      </c>
      <c r="G28" s="33"/>
      <c r="H28" s="38">
        <v>16546</v>
      </c>
      <c r="I28" s="33"/>
      <c r="J28" s="38">
        <v>2178</v>
      </c>
      <c r="K28" s="31"/>
      <c r="U28" s="7"/>
      <c r="V28" s="7"/>
      <c r="Y28" s="198"/>
    </row>
    <row r="29" spans="1:25" ht="21.65" customHeight="1">
      <c r="A29" s="10" t="s">
        <v>31</v>
      </c>
      <c r="B29" s="32"/>
      <c r="C29" s="32"/>
      <c r="D29" s="39">
        <v>1396174</v>
      </c>
      <c r="E29" s="4"/>
      <c r="F29" s="39">
        <v>1442326</v>
      </c>
      <c r="G29" s="37"/>
      <c r="H29" s="39">
        <v>1405396</v>
      </c>
      <c r="I29" s="4"/>
      <c r="J29" s="39">
        <v>1436101</v>
      </c>
      <c r="K29" s="37"/>
      <c r="M29" s="4"/>
      <c r="N29" s="4"/>
      <c r="O29" s="4"/>
      <c r="P29" s="4"/>
      <c r="Q29" s="4"/>
      <c r="R29" s="4"/>
      <c r="U29" s="37"/>
      <c r="V29" s="37"/>
      <c r="W29" s="37"/>
      <c r="X29" s="37"/>
    </row>
    <row r="30" spans="1:25" ht="21.65" customHeight="1" thickBot="1">
      <c r="A30" s="10" t="s">
        <v>32</v>
      </c>
      <c r="D30" s="40">
        <v>2149463</v>
      </c>
      <c r="E30" s="4"/>
      <c r="F30" s="40">
        <v>2200727</v>
      </c>
      <c r="G30" s="37"/>
      <c r="H30" s="40">
        <v>1904130</v>
      </c>
      <c r="I30" s="4"/>
      <c r="J30" s="40">
        <v>1920274</v>
      </c>
      <c r="K30" s="37"/>
      <c r="M30" s="4"/>
      <c r="N30" s="4"/>
      <c r="O30" s="4"/>
      <c r="P30" s="4"/>
      <c r="Q30" s="4"/>
      <c r="R30" s="4"/>
      <c r="U30" s="37"/>
      <c r="V30" s="37"/>
      <c r="W30" s="37"/>
      <c r="X30" s="37"/>
    </row>
    <row r="31" spans="1:25" ht="12.65" customHeight="1" thickTop="1">
      <c r="U31" s="7"/>
    </row>
    <row r="32" spans="1:25" ht="21.65" customHeight="1">
      <c r="A32" s="14" t="s">
        <v>33</v>
      </c>
      <c r="U32" s="7"/>
    </row>
    <row r="33" spans="1:24" ht="21.65" customHeight="1">
      <c r="A33" s="14" t="s">
        <v>34</v>
      </c>
      <c r="U33" s="7"/>
    </row>
    <row r="34" spans="1:24" ht="21.65" customHeight="1">
      <c r="A34" s="34" t="s">
        <v>35</v>
      </c>
      <c r="B34" s="32">
        <v>14</v>
      </c>
      <c r="C34" s="32"/>
      <c r="D34" s="33">
        <v>502000</v>
      </c>
      <c r="E34" s="33"/>
      <c r="F34" s="33">
        <v>637790</v>
      </c>
      <c r="G34" s="33"/>
      <c r="H34" s="33">
        <v>502000</v>
      </c>
      <c r="I34" s="33"/>
      <c r="J34" s="33">
        <v>634936</v>
      </c>
      <c r="K34" s="31"/>
      <c r="U34" s="7"/>
      <c r="V34" s="7"/>
    </row>
    <row r="35" spans="1:24" ht="21.65" customHeight="1">
      <c r="A35" s="34" t="s">
        <v>36</v>
      </c>
      <c r="B35" s="32" t="s">
        <v>37</v>
      </c>
      <c r="C35" s="32"/>
      <c r="D35" s="33">
        <v>166184</v>
      </c>
      <c r="E35" s="33"/>
      <c r="F35" s="33">
        <v>209106</v>
      </c>
      <c r="G35" s="33"/>
      <c r="H35" s="33">
        <v>139633</v>
      </c>
      <c r="I35" s="33"/>
      <c r="J35" s="33">
        <v>213653</v>
      </c>
      <c r="K35" s="31"/>
      <c r="U35" s="7"/>
      <c r="V35" s="7"/>
    </row>
    <row r="36" spans="1:24" ht="21.65" customHeight="1">
      <c r="A36" s="34" t="s">
        <v>38</v>
      </c>
      <c r="D36" s="33"/>
      <c r="E36" s="33"/>
      <c r="F36" s="33"/>
      <c r="G36" s="33"/>
      <c r="H36" s="33"/>
      <c r="I36" s="33"/>
      <c r="J36" s="33"/>
      <c r="K36" s="31"/>
      <c r="U36" s="7"/>
      <c r="V36" s="7"/>
    </row>
    <row r="37" spans="1:24" ht="21.65" customHeight="1">
      <c r="A37" s="88" t="s">
        <v>39</v>
      </c>
      <c r="B37" s="32">
        <v>16</v>
      </c>
      <c r="C37" s="32"/>
      <c r="D37" s="33">
        <v>99646</v>
      </c>
      <c r="E37" s="33"/>
      <c r="F37" s="33">
        <v>285495</v>
      </c>
      <c r="G37" s="33"/>
      <c r="H37" s="33">
        <v>49198</v>
      </c>
      <c r="I37" s="33"/>
      <c r="J37" s="33">
        <v>67113</v>
      </c>
      <c r="K37" s="31"/>
      <c r="U37" s="7"/>
      <c r="V37" s="7"/>
    </row>
    <row r="38" spans="1:24" ht="21.65" customHeight="1">
      <c r="A38" s="34" t="s">
        <v>40</v>
      </c>
      <c r="B38" s="32">
        <v>17</v>
      </c>
      <c r="C38" s="32"/>
      <c r="D38" s="33">
        <v>4267</v>
      </c>
      <c r="E38" s="33"/>
      <c r="F38" s="33">
        <v>4778</v>
      </c>
      <c r="G38" s="33"/>
      <c r="H38" s="33">
        <v>3786</v>
      </c>
      <c r="I38" s="33"/>
      <c r="J38" s="33">
        <v>4778</v>
      </c>
      <c r="K38" s="31"/>
      <c r="U38" s="7"/>
      <c r="V38" s="7"/>
    </row>
    <row r="39" spans="1:24" ht="21.65" customHeight="1">
      <c r="A39" s="34" t="s">
        <v>41</v>
      </c>
      <c r="B39" s="32">
        <v>18</v>
      </c>
      <c r="C39" s="32"/>
      <c r="D39" s="33">
        <v>5640</v>
      </c>
      <c r="E39" s="33"/>
      <c r="F39" s="33">
        <v>5482</v>
      </c>
      <c r="G39" s="33"/>
      <c r="H39" s="33">
        <v>5640</v>
      </c>
      <c r="I39" s="33"/>
      <c r="J39" s="33">
        <v>5482</v>
      </c>
      <c r="K39" s="31"/>
      <c r="U39" s="7"/>
      <c r="V39" s="7"/>
    </row>
    <row r="40" spans="1:24" ht="21.65" customHeight="1">
      <c r="A40" s="10" t="s">
        <v>42</v>
      </c>
      <c r="B40" s="32"/>
      <c r="C40" s="32"/>
      <c r="D40" s="36">
        <v>777737</v>
      </c>
      <c r="E40" s="4"/>
      <c r="F40" s="36">
        <v>1142651</v>
      </c>
      <c r="G40" s="37"/>
      <c r="H40" s="36">
        <v>700257</v>
      </c>
      <c r="I40" s="4"/>
      <c r="J40" s="36">
        <v>925962</v>
      </c>
      <c r="K40" s="37"/>
      <c r="M40" s="4"/>
      <c r="N40" s="4"/>
      <c r="O40" s="4"/>
      <c r="Q40" s="4"/>
      <c r="R40" s="4"/>
      <c r="U40" s="37"/>
      <c r="V40" s="37"/>
      <c r="W40" s="37"/>
      <c r="X40" s="37"/>
    </row>
    <row r="41" spans="1:24" ht="21.65" customHeight="1">
      <c r="A41" s="14" t="s">
        <v>43</v>
      </c>
      <c r="B41" s="32"/>
      <c r="C41" s="32"/>
      <c r="D41" s="31"/>
      <c r="F41" s="31"/>
      <c r="G41" s="31"/>
      <c r="H41" s="31"/>
      <c r="J41" s="31"/>
      <c r="K41" s="31"/>
      <c r="U41" s="7"/>
      <c r="V41" s="7"/>
    </row>
    <row r="42" spans="1:24" ht="21.65" customHeight="1">
      <c r="A42" s="34" t="s">
        <v>44</v>
      </c>
      <c r="B42" s="32">
        <v>16</v>
      </c>
      <c r="C42" s="32"/>
      <c r="D42" s="33">
        <v>237144</v>
      </c>
      <c r="E42" s="33"/>
      <c r="F42" s="33">
        <v>194712</v>
      </c>
      <c r="G42" s="33"/>
      <c r="H42" s="33">
        <v>131298</v>
      </c>
      <c r="I42" s="33"/>
      <c r="J42" s="33">
        <v>194712</v>
      </c>
      <c r="K42" s="31"/>
      <c r="U42" s="7"/>
      <c r="V42" s="7"/>
    </row>
    <row r="43" spans="1:24" ht="21.65" customHeight="1">
      <c r="A43" s="34" t="s">
        <v>45</v>
      </c>
      <c r="B43" s="32">
        <v>4.4000000000000004</v>
      </c>
      <c r="C43" s="32"/>
      <c r="D43" s="33">
        <v>0</v>
      </c>
      <c r="E43" s="33"/>
      <c r="F43" s="33">
        <v>0</v>
      </c>
      <c r="G43" s="33"/>
      <c r="H43" s="33">
        <v>0</v>
      </c>
      <c r="I43" s="33"/>
      <c r="J43" s="33">
        <v>26600</v>
      </c>
      <c r="K43" s="31"/>
      <c r="U43" s="7"/>
      <c r="V43" s="7"/>
    </row>
    <row r="44" spans="1:24" ht="21.65" customHeight="1">
      <c r="A44" s="34" t="s">
        <v>46</v>
      </c>
      <c r="B44" s="32">
        <v>17</v>
      </c>
      <c r="C44" s="32"/>
      <c r="D44" s="33">
        <v>7774</v>
      </c>
      <c r="E44" s="33"/>
      <c r="F44" s="33">
        <v>6374</v>
      </c>
      <c r="G44" s="33"/>
      <c r="H44" s="33">
        <v>5027</v>
      </c>
      <c r="I44" s="33"/>
      <c r="J44" s="33">
        <v>6374</v>
      </c>
      <c r="K44" s="31"/>
      <c r="U44" s="7"/>
      <c r="V44" s="7"/>
    </row>
    <row r="45" spans="1:24" ht="21.65" customHeight="1">
      <c r="A45" s="34" t="s">
        <v>47</v>
      </c>
      <c r="B45" s="32">
        <v>18</v>
      </c>
      <c r="C45" s="32"/>
      <c r="D45" s="33">
        <v>13105</v>
      </c>
      <c r="E45" s="33"/>
      <c r="F45" s="33">
        <v>17355</v>
      </c>
      <c r="G45" s="33"/>
      <c r="H45" s="33">
        <v>13105</v>
      </c>
      <c r="I45" s="33"/>
      <c r="J45" s="33">
        <v>17355</v>
      </c>
      <c r="K45" s="31"/>
      <c r="U45" s="7"/>
      <c r="V45" s="7"/>
    </row>
    <row r="46" spans="1:24" ht="21.65" customHeight="1">
      <c r="A46" s="34" t="s">
        <v>48</v>
      </c>
      <c r="B46" s="32"/>
      <c r="C46" s="32"/>
      <c r="D46" s="33">
        <v>77730</v>
      </c>
      <c r="E46" s="33"/>
      <c r="F46" s="33">
        <v>85487</v>
      </c>
      <c r="G46" s="33"/>
      <c r="H46" s="33">
        <v>0</v>
      </c>
      <c r="I46" s="33"/>
      <c r="J46" s="33">
        <v>0</v>
      </c>
      <c r="K46" s="31"/>
      <c r="U46" s="7"/>
      <c r="V46" s="7"/>
    </row>
    <row r="47" spans="1:24" ht="21.65" customHeight="1">
      <c r="A47" s="34" t="s">
        <v>49</v>
      </c>
      <c r="B47" s="32"/>
      <c r="C47" s="32"/>
      <c r="D47" s="33">
        <v>38955</v>
      </c>
      <c r="E47" s="33"/>
      <c r="F47" s="33">
        <v>35982</v>
      </c>
      <c r="G47" s="33"/>
      <c r="H47" s="33">
        <v>23922</v>
      </c>
      <c r="I47" s="33"/>
      <c r="J47" s="33">
        <v>22014</v>
      </c>
      <c r="K47" s="31"/>
      <c r="U47" s="7"/>
      <c r="V47" s="7"/>
    </row>
    <row r="48" spans="1:24" ht="21.65" customHeight="1">
      <c r="A48" s="10" t="s">
        <v>50</v>
      </c>
      <c r="B48" s="32"/>
      <c r="C48" s="32"/>
      <c r="D48" s="36">
        <v>374708</v>
      </c>
      <c r="E48" s="4"/>
      <c r="F48" s="36">
        <v>339910</v>
      </c>
      <c r="G48" s="37"/>
      <c r="H48" s="36">
        <v>173352</v>
      </c>
      <c r="I48" s="4"/>
      <c r="J48" s="36">
        <v>267055</v>
      </c>
      <c r="K48" s="37"/>
      <c r="M48" s="4"/>
      <c r="N48" s="4"/>
      <c r="O48" s="4"/>
      <c r="P48" s="4"/>
      <c r="Q48" s="4"/>
      <c r="R48" s="4"/>
      <c r="U48" s="37"/>
      <c r="V48" s="37"/>
      <c r="W48" s="37"/>
      <c r="X48" s="37"/>
    </row>
    <row r="49" spans="1:25" ht="21.65" customHeight="1">
      <c r="A49" s="10" t="s">
        <v>51</v>
      </c>
      <c r="B49" s="32"/>
      <c r="C49" s="32"/>
      <c r="D49" s="36">
        <v>1152445</v>
      </c>
      <c r="E49" s="4"/>
      <c r="F49" s="36">
        <v>1482561</v>
      </c>
      <c r="G49" s="37"/>
      <c r="H49" s="36">
        <v>873609</v>
      </c>
      <c r="I49" s="4"/>
      <c r="J49" s="36">
        <v>1193017</v>
      </c>
      <c r="K49" s="37"/>
      <c r="M49" s="4"/>
      <c r="N49" s="4"/>
      <c r="O49" s="4"/>
      <c r="P49" s="4"/>
      <c r="Q49" s="4"/>
      <c r="R49" s="4"/>
      <c r="U49" s="37"/>
      <c r="V49" s="37"/>
      <c r="W49" s="37"/>
      <c r="X49" s="37"/>
    </row>
    <row r="50" spans="1:25" ht="21.65" customHeight="1">
      <c r="A50" s="14" t="s">
        <v>52</v>
      </c>
      <c r="B50" s="32"/>
      <c r="C50" s="32"/>
      <c r="U50" s="7"/>
    </row>
    <row r="51" spans="1:25" ht="21.65" customHeight="1">
      <c r="A51" s="34" t="s">
        <v>53</v>
      </c>
      <c r="B51" s="32">
        <v>22</v>
      </c>
      <c r="C51" s="32"/>
      <c r="U51" s="7"/>
    </row>
    <row r="52" spans="1:25" ht="21.65" customHeight="1">
      <c r="A52" s="34" t="s">
        <v>54</v>
      </c>
      <c r="B52" s="32"/>
      <c r="C52" s="32"/>
      <c r="U52" s="7"/>
    </row>
    <row r="53" spans="1:25" ht="21.65" customHeight="1" thickBot="1">
      <c r="A53" s="199" t="s">
        <v>55</v>
      </c>
      <c r="B53" s="32"/>
      <c r="C53" s="32"/>
      <c r="D53" s="5"/>
      <c r="F53" s="41">
        <v>300000</v>
      </c>
      <c r="G53" s="31"/>
      <c r="H53" s="5"/>
      <c r="J53" s="41">
        <v>300000</v>
      </c>
      <c r="K53" s="31"/>
      <c r="U53" s="7"/>
    </row>
    <row r="54" spans="1:25" ht="21.65" customHeight="1" thickTop="1" thickBot="1">
      <c r="A54" s="199" t="s">
        <v>56</v>
      </c>
      <c r="B54" s="32"/>
      <c r="C54" s="32"/>
      <c r="D54" s="41">
        <v>375000</v>
      </c>
      <c r="F54" s="31"/>
      <c r="G54" s="31"/>
      <c r="H54" s="41">
        <v>375000</v>
      </c>
      <c r="J54" s="31"/>
      <c r="K54" s="31"/>
      <c r="U54" s="7"/>
    </row>
    <row r="55" spans="1:25" ht="21.65" customHeight="1" thickTop="1">
      <c r="A55" s="34" t="s">
        <v>57</v>
      </c>
      <c r="B55" s="32"/>
      <c r="C55" s="32"/>
      <c r="D55" s="31"/>
      <c r="F55" s="31"/>
      <c r="G55" s="31"/>
      <c r="H55" s="31"/>
      <c r="J55" s="31"/>
      <c r="K55" s="31"/>
      <c r="U55" s="7"/>
    </row>
    <row r="56" spans="1:25" ht="21.65" customHeight="1">
      <c r="A56" s="199" t="s">
        <v>55</v>
      </c>
      <c r="B56" s="32"/>
      <c r="C56" s="32"/>
      <c r="D56" s="33">
        <v>0</v>
      </c>
      <c r="E56" s="33"/>
      <c r="F56" s="33">
        <v>300000</v>
      </c>
      <c r="G56" s="33"/>
      <c r="H56" s="33">
        <v>0</v>
      </c>
      <c r="I56" s="33"/>
      <c r="J56" s="33">
        <v>300000</v>
      </c>
      <c r="K56" s="31"/>
      <c r="U56" s="7"/>
      <c r="V56" s="7"/>
    </row>
    <row r="57" spans="1:25" ht="21.65" customHeight="1">
      <c r="A57" s="199" t="s">
        <v>58</v>
      </c>
      <c r="B57" s="32"/>
      <c r="C57" s="32"/>
      <c r="D57" s="33">
        <v>362393</v>
      </c>
      <c r="E57" s="33"/>
      <c r="F57" s="33">
        <v>0</v>
      </c>
      <c r="G57" s="33"/>
      <c r="H57" s="33">
        <v>362393</v>
      </c>
      <c r="I57" s="33"/>
      <c r="J57" s="33">
        <v>0</v>
      </c>
      <c r="K57" s="31"/>
      <c r="U57" s="7"/>
      <c r="V57" s="7"/>
    </row>
    <row r="58" spans="1:25" ht="21.65" customHeight="1">
      <c r="A58" s="34" t="s">
        <v>59</v>
      </c>
      <c r="B58" s="32"/>
      <c r="C58" s="32"/>
      <c r="D58" s="33">
        <v>378874</v>
      </c>
      <c r="E58" s="33"/>
      <c r="F58" s="33">
        <v>194175</v>
      </c>
      <c r="G58" s="33"/>
      <c r="H58" s="33">
        <v>378874</v>
      </c>
      <c r="I58" s="33"/>
      <c r="J58" s="33">
        <v>194175</v>
      </c>
      <c r="K58" s="31"/>
      <c r="U58" s="7"/>
      <c r="V58" s="7"/>
    </row>
    <row r="59" spans="1:25" ht="21.65" customHeight="1">
      <c r="A59" s="34" t="s">
        <v>60</v>
      </c>
      <c r="B59" s="32"/>
      <c r="C59" s="32"/>
      <c r="D59" s="33">
        <v>0</v>
      </c>
      <c r="E59" s="33"/>
      <c r="F59" s="33">
        <v>0</v>
      </c>
      <c r="G59" s="33"/>
      <c r="H59" s="33">
        <v>-11987</v>
      </c>
      <c r="I59" s="33"/>
      <c r="J59" s="33">
        <v>-11987</v>
      </c>
      <c r="K59" s="31"/>
      <c r="U59" s="7"/>
      <c r="V59" s="7"/>
    </row>
    <row r="60" spans="1:25" ht="21.65" customHeight="1">
      <c r="A60" s="200" t="s">
        <v>61</v>
      </c>
      <c r="B60" s="32"/>
      <c r="C60" s="32"/>
      <c r="D60" s="33"/>
      <c r="E60" s="33"/>
      <c r="F60" s="33"/>
      <c r="G60" s="33"/>
      <c r="H60" s="33"/>
      <c r="I60" s="33"/>
      <c r="J60" s="33"/>
      <c r="K60" s="31"/>
      <c r="U60" s="7"/>
      <c r="V60" s="7"/>
    </row>
    <row r="61" spans="1:25" ht="21.65" customHeight="1">
      <c r="A61" s="200" t="s">
        <v>62</v>
      </c>
      <c r="B61" s="32">
        <v>21</v>
      </c>
      <c r="C61" s="32"/>
      <c r="D61" s="33">
        <v>32809</v>
      </c>
      <c r="E61" s="33"/>
      <c r="F61" s="33">
        <v>30000</v>
      </c>
      <c r="G61" s="33"/>
      <c r="H61" s="33">
        <v>32809</v>
      </c>
      <c r="I61" s="33"/>
      <c r="J61" s="33">
        <v>30000</v>
      </c>
      <c r="K61" s="31"/>
      <c r="U61" s="7"/>
      <c r="V61" s="7"/>
    </row>
    <row r="62" spans="1:25" ht="21.65" customHeight="1">
      <c r="A62" s="34" t="s">
        <v>63</v>
      </c>
      <c r="B62" s="32"/>
      <c r="C62" s="32"/>
      <c r="D62" s="38">
        <v>221906</v>
      </c>
      <c r="E62" s="33"/>
      <c r="F62" s="38">
        <v>192955</v>
      </c>
      <c r="G62" s="33"/>
      <c r="H62" s="38">
        <v>268432</v>
      </c>
      <c r="I62" s="33"/>
      <c r="J62" s="38">
        <v>215069</v>
      </c>
      <c r="K62" s="31"/>
      <c r="U62" s="7"/>
      <c r="V62" s="7"/>
    </row>
    <row r="63" spans="1:25" s="14" customFormat="1" ht="21.65" customHeight="1">
      <c r="A63" s="10" t="s">
        <v>64</v>
      </c>
      <c r="B63" s="32"/>
      <c r="C63" s="24"/>
      <c r="D63" s="37">
        <v>995982</v>
      </c>
      <c r="E63" s="4"/>
      <c r="F63" s="37">
        <v>717130</v>
      </c>
      <c r="G63" s="37"/>
      <c r="H63" s="37">
        <v>1030521</v>
      </c>
      <c r="I63" s="4"/>
      <c r="J63" s="37">
        <v>727257</v>
      </c>
      <c r="K63" s="37"/>
      <c r="L63" s="4"/>
      <c r="M63" s="4"/>
      <c r="N63" s="4"/>
      <c r="O63" s="4"/>
      <c r="P63" s="4"/>
      <c r="Q63" s="4"/>
      <c r="R63" s="4"/>
      <c r="T63" s="6"/>
      <c r="U63" s="13"/>
      <c r="V63" s="13"/>
      <c r="W63" s="13"/>
      <c r="X63" s="13"/>
      <c r="Y63" s="28"/>
    </row>
    <row r="64" spans="1:25" ht="21.65" customHeight="1">
      <c r="A64" s="34" t="s">
        <v>65</v>
      </c>
      <c r="B64" s="32"/>
      <c r="C64" s="32"/>
      <c r="D64" s="38">
        <v>1036</v>
      </c>
      <c r="E64" s="33"/>
      <c r="F64" s="38">
        <v>1036</v>
      </c>
      <c r="G64" s="33"/>
      <c r="H64" s="38">
        <v>0</v>
      </c>
      <c r="I64" s="33"/>
      <c r="J64" s="38">
        <v>0</v>
      </c>
      <c r="K64" s="31"/>
      <c r="U64" s="7"/>
      <c r="V64" s="7"/>
    </row>
    <row r="65" spans="1:24" ht="21.65" customHeight="1">
      <c r="A65" s="10" t="s">
        <v>66</v>
      </c>
      <c r="B65" s="32"/>
      <c r="C65" s="32"/>
      <c r="D65" s="39">
        <v>997018</v>
      </c>
      <c r="E65" s="4"/>
      <c r="F65" s="39">
        <v>718166</v>
      </c>
      <c r="G65" s="37"/>
      <c r="H65" s="39">
        <v>1030521</v>
      </c>
      <c r="I65" s="4"/>
      <c r="J65" s="39">
        <v>727257</v>
      </c>
      <c r="K65" s="37"/>
      <c r="M65" s="4"/>
      <c r="N65" s="4"/>
      <c r="O65" s="4"/>
      <c r="P65" s="4"/>
      <c r="Q65" s="4"/>
      <c r="R65" s="4"/>
      <c r="U65" s="37"/>
      <c r="V65" s="37"/>
      <c r="W65" s="37"/>
      <c r="X65" s="37"/>
    </row>
    <row r="66" spans="1:24" ht="21.65" customHeight="1" thickBot="1">
      <c r="A66" s="10" t="s">
        <v>67</v>
      </c>
      <c r="B66" s="32"/>
      <c r="C66" s="32"/>
      <c r="D66" s="42">
        <v>2149463</v>
      </c>
      <c r="E66" s="4"/>
      <c r="F66" s="42">
        <v>2200727</v>
      </c>
      <c r="G66" s="37"/>
      <c r="H66" s="42">
        <v>1904130</v>
      </c>
      <c r="I66" s="4"/>
      <c r="J66" s="42">
        <v>1920274</v>
      </c>
      <c r="K66" s="37"/>
      <c r="M66" s="4"/>
      <c r="N66" s="4"/>
      <c r="O66" s="4"/>
      <c r="P66" s="4"/>
      <c r="Q66" s="4"/>
      <c r="R66" s="4"/>
      <c r="U66" s="37"/>
      <c r="V66" s="37"/>
      <c r="W66" s="37"/>
      <c r="X66" s="37"/>
    </row>
    <row r="67" spans="1:24" ht="8.5" customHeight="1" thickTop="1"/>
    <row r="68" spans="1:24" ht="22.5" customHeight="1">
      <c r="D68" s="43"/>
      <c r="F68" s="43"/>
      <c r="H68" s="43"/>
      <c r="J68" s="43"/>
      <c r="K68" s="43"/>
      <c r="L68" s="43"/>
      <c r="N68" s="43"/>
      <c r="P68" s="43"/>
      <c r="R68" s="43"/>
    </row>
  </sheetData>
  <mergeCells count="3">
    <mergeCell ref="D4:J4"/>
    <mergeCell ref="D5:F5"/>
    <mergeCell ref="H5:J5"/>
  </mergeCells>
  <pageMargins left="0.98425196850393704" right="0.25" top="0.66900000000000004" bottom="0.196850393700787" header="0.196850393700787" footer="0.196850393700787"/>
  <pageSetup paperSize="9" scale="80" firstPageNumber="2" fitToWidth="100" fitToHeight="0" orientation="portrait" useFirstPageNumber="1" r:id="rId1"/>
  <headerFooter>
    <oddFooter>&amp;L&amp;"Angsana New,Regular"&amp;14The accompanying notes are an integral part of the financial statements.&amp;R&amp;"Angsana New,Regular"&amp;14&amp;P</oddFooter>
  </headerFooter>
  <rowBreaks count="1" manualBreakCount="1">
    <brk id="31" max="16383" man="1"/>
  </rowBreaks>
  <ignoredErrors>
    <ignoredError sqref="B35" twoDigitTextYear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VQ74"/>
  <sheetViews>
    <sheetView view="pageBreakPreview" zoomScaleNormal="100" zoomScaleSheetLayoutView="100" workbookViewId="0">
      <selection activeCell="F20" sqref="F20"/>
    </sheetView>
  </sheetViews>
  <sheetFormatPr defaultColWidth="1" defaultRowHeight="20"/>
  <cols>
    <col min="1" max="1" width="15.1796875" style="5" customWidth="1"/>
    <col min="2" max="2" width="14.81640625" style="30" customWidth="1"/>
    <col min="3" max="3" width="11.81640625" style="5" customWidth="1"/>
    <col min="4" max="4" width="8.453125" style="5" customWidth="1"/>
    <col min="5" max="5" width="1.54296875" style="5" customWidth="1"/>
    <col min="6" max="6" width="12.453125" style="3" customWidth="1"/>
    <col min="7" max="7" width="1.453125" style="3" customWidth="1"/>
    <col min="8" max="8" width="12.453125" style="3" customWidth="1"/>
    <col min="9" max="9" width="1.453125" style="3" customWidth="1"/>
    <col min="10" max="10" width="12.453125" style="3" customWidth="1"/>
    <col min="11" max="11" width="1.453125" style="3" customWidth="1"/>
    <col min="12" max="12" width="12.453125" style="3" customWidth="1"/>
    <col min="13" max="13" width="29.1796875" style="92" customWidth="1"/>
    <col min="14" max="14" width="11.81640625" style="92" customWidth="1"/>
    <col min="15" max="15" width="1.453125" style="3" customWidth="1"/>
    <col min="16" max="16" width="11.81640625" style="3" customWidth="1"/>
    <col min="17" max="17" width="1.453125" style="3" customWidth="1"/>
    <col min="18" max="18" width="11.81640625" style="3" customWidth="1"/>
    <col min="19" max="19" width="1.453125" style="3" customWidth="1"/>
    <col min="20" max="20" width="11.81640625" style="3" customWidth="1"/>
    <col min="21" max="21" width="5.453125" style="47" customWidth="1"/>
    <col min="22" max="22" width="3.81640625" style="5" customWidth="1"/>
    <col min="23" max="247" width="12.81640625" style="5" customWidth="1"/>
    <col min="248" max="248" width="14.453125" style="5" customWidth="1"/>
    <col min="249" max="249" width="14.81640625" style="5" customWidth="1"/>
    <col min="250" max="250" width="12.81640625" style="5" customWidth="1"/>
    <col min="251" max="251" width="7" style="5" customWidth="1"/>
    <col min="252" max="252" width="1" style="5"/>
    <col min="253" max="253" width="14.453125" style="5" customWidth="1"/>
    <col min="254" max="254" width="14.81640625" style="5" customWidth="1"/>
    <col min="255" max="255" width="27.1796875" style="5" customWidth="1"/>
    <col min="256" max="256" width="9.81640625" style="5" customWidth="1"/>
    <col min="257" max="257" width="1.453125" style="5" customWidth="1"/>
    <col min="258" max="258" width="16.81640625" style="5" customWidth="1"/>
    <col min="259" max="259" width="1.453125" style="5" customWidth="1"/>
    <col min="260" max="260" width="16.81640625" style="5" customWidth="1"/>
    <col min="261" max="261" width="1.453125" style="5" customWidth="1"/>
    <col min="262" max="262" width="16.81640625" style="5" customWidth="1"/>
    <col min="263" max="263" width="1.453125" style="5" customWidth="1"/>
    <col min="264" max="264" width="16.81640625" style="5" customWidth="1"/>
    <col min="265" max="265" width="1" style="5" customWidth="1"/>
    <col min="266" max="266" width="1.453125" style="5" customWidth="1"/>
    <col min="267" max="503" width="12.81640625" style="5" customWidth="1"/>
    <col min="504" max="504" width="14.453125" style="5" customWidth="1"/>
    <col min="505" max="505" width="14.81640625" style="5" customWidth="1"/>
    <col min="506" max="506" width="12.81640625" style="5" customWidth="1"/>
    <col min="507" max="507" width="7" style="5" customWidth="1"/>
    <col min="508" max="508" width="1" style="5"/>
    <col min="509" max="509" width="14.453125" style="5" customWidth="1"/>
    <col min="510" max="510" width="14.81640625" style="5" customWidth="1"/>
    <col min="511" max="511" width="27.1796875" style="5" customWidth="1"/>
    <col min="512" max="512" width="9.81640625" style="5" customWidth="1"/>
    <col min="513" max="513" width="1.453125" style="5" customWidth="1"/>
    <col min="514" max="514" width="16.81640625" style="5" customWidth="1"/>
    <col min="515" max="515" width="1.453125" style="5" customWidth="1"/>
    <col min="516" max="516" width="16.81640625" style="5" customWidth="1"/>
    <col min="517" max="517" width="1.453125" style="5" customWidth="1"/>
    <col min="518" max="518" width="16.81640625" style="5" customWidth="1"/>
    <col min="519" max="519" width="1.453125" style="5" customWidth="1"/>
    <col min="520" max="520" width="16.81640625" style="5" customWidth="1"/>
    <col min="521" max="521" width="1" style="5" customWidth="1"/>
    <col min="522" max="522" width="1.453125" style="5" customWidth="1"/>
    <col min="523" max="759" width="12.81640625" style="5" customWidth="1"/>
    <col min="760" max="760" width="14.453125" style="5" customWidth="1"/>
    <col min="761" max="761" width="14.81640625" style="5" customWidth="1"/>
    <col min="762" max="762" width="12.81640625" style="5" customWidth="1"/>
    <col min="763" max="763" width="7" style="5" customWidth="1"/>
    <col min="764" max="764" width="1" style="5"/>
    <col min="765" max="765" width="14.453125" style="5" customWidth="1"/>
    <col min="766" max="766" width="14.81640625" style="5" customWidth="1"/>
    <col min="767" max="767" width="27.1796875" style="5" customWidth="1"/>
    <col min="768" max="768" width="9.81640625" style="5" customWidth="1"/>
    <col min="769" max="769" width="1.453125" style="5" customWidth="1"/>
    <col min="770" max="770" width="16.81640625" style="5" customWidth="1"/>
    <col min="771" max="771" width="1.453125" style="5" customWidth="1"/>
    <col min="772" max="772" width="16.81640625" style="5" customWidth="1"/>
    <col min="773" max="773" width="1.453125" style="5" customWidth="1"/>
    <col min="774" max="774" width="16.81640625" style="5" customWidth="1"/>
    <col min="775" max="775" width="1.453125" style="5" customWidth="1"/>
    <col min="776" max="776" width="16.81640625" style="5" customWidth="1"/>
    <col min="777" max="777" width="1" style="5" customWidth="1"/>
    <col min="778" max="778" width="1.453125" style="5" customWidth="1"/>
    <col min="779" max="1015" width="12.81640625" style="5" customWidth="1"/>
    <col min="1016" max="1016" width="14.453125" style="5" customWidth="1"/>
    <col min="1017" max="1017" width="14.81640625" style="5" customWidth="1"/>
    <col min="1018" max="1018" width="12.81640625" style="5" customWidth="1"/>
    <col min="1019" max="1019" width="7" style="5" customWidth="1"/>
    <col min="1020" max="1020" width="1" style="5"/>
    <col min="1021" max="1021" width="14.453125" style="5" customWidth="1"/>
    <col min="1022" max="1022" width="14.81640625" style="5" customWidth="1"/>
    <col min="1023" max="1023" width="27.1796875" style="5" customWidth="1"/>
    <col min="1024" max="1024" width="9.81640625" style="5" customWidth="1"/>
    <col min="1025" max="1025" width="1.453125" style="5" customWidth="1"/>
    <col min="1026" max="1026" width="16.81640625" style="5" customWidth="1"/>
    <col min="1027" max="1027" width="1.453125" style="5" customWidth="1"/>
    <col min="1028" max="1028" width="16.81640625" style="5" customWidth="1"/>
    <col min="1029" max="1029" width="1.453125" style="5" customWidth="1"/>
    <col min="1030" max="1030" width="16.81640625" style="5" customWidth="1"/>
    <col min="1031" max="1031" width="1.453125" style="5" customWidth="1"/>
    <col min="1032" max="1032" width="16.81640625" style="5" customWidth="1"/>
    <col min="1033" max="1033" width="1" style="5" customWidth="1"/>
    <col min="1034" max="1034" width="1.453125" style="5" customWidth="1"/>
    <col min="1035" max="1271" width="12.81640625" style="5" customWidth="1"/>
    <col min="1272" max="1272" width="14.453125" style="5" customWidth="1"/>
    <col min="1273" max="1273" width="14.81640625" style="5" customWidth="1"/>
    <col min="1274" max="1274" width="12.81640625" style="5" customWidth="1"/>
    <col min="1275" max="1275" width="7" style="5" customWidth="1"/>
    <col min="1276" max="1276" width="1" style="5"/>
    <col min="1277" max="1277" width="14.453125" style="5" customWidth="1"/>
    <col min="1278" max="1278" width="14.81640625" style="5" customWidth="1"/>
    <col min="1279" max="1279" width="27.1796875" style="5" customWidth="1"/>
    <col min="1280" max="1280" width="9.81640625" style="5" customWidth="1"/>
    <col min="1281" max="1281" width="1.453125" style="5" customWidth="1"/>
    <col min="1282" max="1282" width="16.81640625" style="5" customWidth="1"/>
    <col min="1283" max="1283" width="1.453125" style="5" customWidth="1"/>
    <col min="1284" max="1284" width="16.81640625" style="5" customWidth="1"/>
    <col min="1285" max="1285" width="1.453125" style="5" customWidth="1"/>
    <col min="1286" max="1286" width="16.81640625" style="5" customWidth="1"/>
    <col min="1287" max="1287" width="1.453125" style="5" customWidth="1"/>
    <col min="1288" max="1288" width="16.81640625" style="5" customWidth="1"/>
    <col min="1289" max="1289" width="1" style="5" customWidth="1"/>
    <col min="1290" max="1290" width="1.453125" style="5" customWidth="1"/>
    <col min="1291" max="1527" width="12.81640625" style="5" customWidth="1"/>
    <col min="1528" max="1528" width="14.453125" style="5" customWidth="1"/>
    <col min="1529" max="1529" width="14.81640625" style="5" customWidth="1"/>
    <col min="1530" max="1530" width="12.81640625" style="5" customWidth="1"/>
    <col min="1531" max="1531" width="7" style="5" customWidth="1"/>
    <col min="1532" max="1532" width="1" style="5"/>
    <col min="1533" max="1533" width="14.453125" style="5" customWidth="1"/>
    <col min="1534" max="1534" width="14.81640625" style="5" customWidth="1"/>
    <col min="1535" max="1535" width="27.1796875" style="5" customWidth="1"/>
    <col min="1536" max="1536" width="9.81640625" style="5" customWidth="1"/>
    <col min="1537" max="1537" width="1.453125" style="5" customWidth="1"/>
    <col min="1538" max="1538" width="16.81640625" style="5" customWidth="1"/>
    <col min="1539" max="1539" width="1.453125" style="5" customWidth="1"/>
    <col min="1540" max="1540" width="16.81640625" style="5" customWidth="1"/>
    <col min="1541" max="1541" width="1.453125" style="5" customWidth="1"/>
    <col min="1542" max="1542" width="16.81640625" style="5" customWidth="1"/>
    <col min="1543" max="1543" width="1.453125" style="5" customWidth="1"/>
    <col min="1544" max="1544" width="16.81640625" style="5" customWidth="1"/>
    <col min="1545" max="1545" width="1" style="5" customWidth="1"/>
    <col min="1546" max="1546" width="1.453125" style="5" customWidth="1"/>
    <col min="1547" max="1783" width="12.81640625" style="5" customWidth="1"/>
    <col min="1784" max="1784" width="14.453125" style="5" customWidth="1"/>
    <col min="1785" max="1785" width="14.81640625" style="5" customWidth="1"/>
    <col min="1786" max="1786" width="12.81640625" style="5" customWidth="1"/>
    <col min="1787" max="1787" width="7" style="5" customWidth="1"/>
    <col min="1788" max="1788" width="1" style="5"/>
    <col min="1789" max="1789" width="14.453125" style="5" customWidth="1"/>
    <col min="1790" max="1790" width="14.81640625" style="5" customWidth="1"/>
    <col min="1791" max="1791" width="27.1796875" style="5" customWidth="1"/>
    <col min="1792" max="1792" width="9.81640625" style="5" customWidth="1"/>
    <col min="1793" max="1793" width="1.453125" style="5" customWidth="1"/>
    <col min="1794" max="1794" width="16.81640625" style="5" customWidth="1"/>
    <col min="1795" max="1795" width="1.453125" style="5" customWidth="1"/>
    <col min="1796" max="1796" width="16.81640625" style="5" customWidth="1"/>
    <col min="1797" max="1797" width="1.453125" style="5" customWidth="1"/>
    <col min="1798" max="1798" width="16.81640625" style="5" customWidth="1"/>
    <col min="1799" max="1799" width="1.453125" style="5" customWidth="1"/>
    <col min="1800" max="1800" width="16.81640625" style="5" customWidth="1"/>
    <col min="1801" max="1801" width="1" style="5" customWidth="1"/>
    <col min="1802" max="1802" width="1.453125" style="5" customWidth="1"/>
    <col min="1803" max="2039" width="12.81640625" style="5" customWidth="1"/>
    <col min="2040" max="2040" width="14.453125" style="5" customWidth="1"/>
    <col min="2041" max="2041" width="14.81640625" style="5" customWidth="1"/>
    <col min="2042" max="2042" width="12.81640625" style="5" customWidth="1"/>
    <col min="2043" max="2043" width="7" style="5" customWidth="1"/>
    <col min="2044" max="2044" width="1" style="5"/>
    <col min="2045" max="2045" width="14.453125" style="5" customWidth="1"/>
    <col min="2046" max="2046" width="14.81640625" style="5" customWidth="1"/>
    <col min="2047" max="2047" width="27.1796875" style="5" customWidth="1"/>
    <col min="2048" max="2048" width="9.81640625" style="5" customWidth="1"/>
    <col min="2049" max="2049" width="1.453125" style="5" customWidth="1"/>
    <col min="2050" max="2050" width="16.81640625" style="5" customWidth="1"/>
    <col min="2051" max="2051" width="1.453125" style="5" customWidth="1"/>
    <col min="2052" max="2052" width="16.81640625" style="5" customWidth="1"/>
    <col min="2053" max="2053" width="1.453125" style="5" customWidth="1"/>
    <col min="2054" max="2054" width="16.81640625" style="5" customWidth="1"/>
    <col min="2055" max="2055" width="1.453125" style="5" customWidth="1"/>
    <col min="2056" max="2056" width="16.81640625" style="5" customWidth="1"/>
    <col min="2057" max="2057" width="1" style="5" customWidth="1"/>
    <col min="2058" max="2058" width="1.453125" style="5" customWidth="1"/>
    <col min="2059" max="2295" width="12.81640625" style="5" customWidth="1"/>
    <col min="2296" max="2296" width="14.453125" style="5" customWidth="1"/>
    <col min="2297" max="2297" width="14.81640625" style="5" customWidth="1"/>
    <col min="2298" max="2298" width="12.81640625" style="5" customWidth="1"/>
    <col min="2299" max="2299" width="7" style="5" customWidth="1"/>
    <col min="2300" max="2300" width="1" style="5"/>
    <col min="2301" max="2301" width="14.453125" style="5" customWidth="1"/>
    <col min="2302" max="2302" width="14.81640625" style="5" customWidth="1"/>
    <col min="2303" max="2303" width="27.1796875" style="5" customWidth="1"/>
    <col min="2304" max="2304" width="9.81640625" style="5" customWidth="1"/>
    <col min="2305" max="2305" width="1.453125" style="5" customWidth="1"/>
    <col min="2306" max="2306" width="16.81640625" style="5" customWidth="1"/>
    <col min="2307" max="2307" width="1.453125" style="5" customWidth="1"/>
    <col min="2308" max="2308" width="16.81640625" style="5" customWidth="1"/>
    <col min="2309" max="2309" width="1.453125" style="5" customWidth="1"/>
    <col min="2310" max="2310" width="16.81640625" style="5" customWidth="1"/>
    <col min="2311" max="2311" width="1.453125" style="5" customWidth="1"/>
    <col min="2312" max="2312" width="16.81640625" style="5" customWidth="1"/>
    <col min="2313" max="2313" width="1" style="5" customWidth="1"/>
    <col min="2314" max="2314" width="1.453125" style="5" customWidth="1"/>
    <col min="2315" max="2551" width="12.81640625" style="5" customWidth="1"/>
    <col min="2552" max="2552" width="14.453125" style="5" customWidth="1"/>
    <col min="2553" max="2553" width="14.81640625" style="5" customWidth="1"/>
    <col min="2554" max="2554" width="12.81640625" style="5" customWidth="1"/>
    <col min="2555" max="2555" width="7" style="5" customWidth="1"/>
    <col min="2556" max="2556" width="1" style="5"/>
    <col min="2557" max="2557" width="14.453125" style="5" customWidth="1"/>
    <col min="2558" max="2558" width="14.81640625" style="5" customWidth="1"/>
    <col min="2559" max="2559" width="27.1796875" style="5" customWidth="1"/>
    <col min="2560" max="2560" width="9.81640625" style="5" customWidth="1"/>
    <col min="2561" max="2561" width="1.453125" style="5" customWidth="1"/>
    <col min="2562" max="2562" width="16.81640625" style="5" customWidth="1"/>
    <col min="2563" max="2563" width="1.453125" style="5" customWidth="1"/>
    <col min="2564" max="2564" width="16.81640625" style="5" customWidth="1"/>
    <col min="2565" max="2565" width="1.453125" style="5" customWidth="1"/>
    <col min="2566" max="2566" width="16.81640625" style="5" customWidth="1"/>
    <col min="2567" max="2567" width="1.453125" style="5" customWidth="1"/>
    <col min="2568" max="2568" width="16.81640625" style="5" customWidth="1"/>
    <col min="2569" max="2569" width="1" style="5" customWidth="1"/>
    <col min="2570" max="2570" width="1.453125" style="5" customWidth="1"/>
    <col min="2571" max="2807" width="12.81640625" style="5" customWidth="1"/>
    <col min="2808" max="2808" width="14.453125" style="5" customWidth="1"/>
    <col min="2809" max="2809" width="14.81640625" style="5" customWidth="1"/>
    <col min="2810" max="2810" width="12.81640625" style="5" customWidth="1"/>
    <col min="2811" max="2811" width="7" style="5" customWidth="1"/>
    <col min="2812" max="2812" width="1" style="5"/>
    <col min="2813" max="2813" width="14.453125" style="5" customWidth="1"/>
    <col min="2814" max="2814" width="14.81640625" style="5" customWidth="1"/>
    <col min="2815" max="2815" width="27.1796875" style="5" customWidth="1"/>
    <col min="2816" max="2816" width="9.81640625" style="5" customWidth="1"/>
    <col min="2817" max="2817" width="1.453125" style="5" customWidth="1"/>
    <col min="2818" max="2818" width="16.81640625" style="5" customWidth="1"/>
    <col min="2819" max="2819" width="1.453125" style="5" customWidth="1"/>
    <col min="2820" max="2820" width="16.81640625" style="5" customWidth="1"/>
    <col min="2821" max="2821" width="1.453125" style="5" customWidth="1"/>
    <col min="2822" max="2822" width="16.81640625" style="5" customWidth="1"/>
    <col min="2823" max="2823" width="1.453125" style="5" customWidth="1"/>
    <col min="2824" max="2824" width="16.81640625" style="5" customWidth="1"/>
    <col min="2825" max="2825" width="1" style="5" customWidth="1"/>
    <col min="2826" max="2826" width="1.453125" style="5" customWidth="1"/>
    <col min="2827" max="3063" width="12.81640625" style="5" customWidth="1"/>
    <col min="3064" max="3064" width="14.453125" style="5" customWidth="1"/>
    <col min="3065" max="3065" width="14.81640625" style="5" customWidth="1"/>
    <col min="3066" max="3066" width="12.81640625" style="5" customWidth="1"/>
    <col min="3067" max="3067" width="7" style="5" customWidth="1"/>
    <col min="3068" max="3068" width="1" style="5"/>
    <col min="3069" max="3069" width="14.453125" style="5" customWidth="1"/>
    <col min="3070" max="3070" width="14.81640625" style="5" customWidth="1"/>
    <col min="3071" max="3071" width="27.1796875" style="5" customWidth="1"/>
    <col min="3072" max="3072" width="9.81640625" style="5" customWidth="1"/>
    <col min="3073" max="3073" width="1.453125" style="5" customWidth="1"/>
    <col min="3074" max="3074" width="16.81640625" style="5" customWidth="1"/>
    <col min="3075" max="3075" width="1.453125" style="5" customWidth="1"/>
    <col min="3076" max="3076" width="16.81640625" style="5" customWidth="1"/>
    <col min="3077" max="3077" width="1.453125" style="5" customWidth="1"/>
    <col min="3078" max="3078" width="16.81640625" style="5" customWidth="1"/>
    <col min="3079" max="3079" width="1.453125" style="5" customWidth="1"/>
    <col min="3080" max="3080" width="16.81640625" style="5" customWidth="1"/>
    <col min="3081" max="3081" width="1" style="5" customWidth="1"/>
    <col min="3082" max="3082" width="1.453125" style="5" customWidth="1"/>
    <col min="3083" max="3319" width="12.81640625" style="5" customWidth="1"/>
    <col min="3320" max="3320" width="14.453125" style="5" customWidth="1"/>
    <col min="3321" max="3321" width="14.81640625" style="5" customWidth="1"/>
    <col min="3322" max="3322" width="12.81640625" style="5" customWidth="1"/>
    <col min="3323" max="3323" width="7" style="5" customWidth="1"/>
    <col min="3324" max="3324" width="1" style="5"/>
    <col min="3325" max="3325" width="14.453125" style="5" customWidth="1"/>
    <col min="3326" max="3326" width="14.81640625" style="5" customWidth="1"/>
    <col min="3327" max="3327" width="27.1796875" style="5" customWidth="1"/>
    <col min="3328" max="3328" width="9.81640625" style="5" customWidth="1"/>
    <col min="3329" max="3329" width="1.453125" style="5" customWidth="1"/>
    <col min="3330" max="3330" width="16.81640625" style="5" customWidth="1"/>
    <col min="3331" max="3331" width="1.453125" style="5" customWidth="1"/>
    <col min="3332" max="3332" width="16.81640625" style="5" customWidth="1"/>
    <col min="3333" max="3333" width="1.453125" style="5" customWidth="1"/>
    <col min="3334" max="3334" width="16.81640625" style="5" customWidth="1"/>
    <col min="3335" max="3335" width="1.453125" style="5" customWidth="1"/>
    <col min="3336" max="3336" width="16.81640625" style="5" customWidth="1"/>
    <col min="3337" max="3337" width="1" style="5" customWidth="1"/>
    <col min="3338" max="3338" width="1.453125" style="5" customWidth="1"/>
    <col min="3339" max="3575" width="12.81640625" style="5" customWidth="1"/>
    <col min="3576" max="3576" width="14.453125" style="5" customWidth="1"/>
    <col min="3577" max="3577" width="14.81640625" style="5" customWidth="1"/>
    <col min="3578" max="3578" width="12.81640625" style="5" customWidth="1"/>
    <col min="3579" max="3579" width="7" style="5" customWidth="1"/>
    <col min="3580" max="3580" width="1" style="5"/>
    <col min="3581" max="3581" width="14.453125" style="5" customWidth="1"/>
    <col min="3582" max="3582" width="14.81640625" style="5" customWidth="1"/>
    <col min="3583" max="3583" width="27.1796875" style="5" customWidth="1"/>
    <col min="3584" max="3584" width="9.81640625" style="5" customWidth="1"/>
    <col min="3585" max="3585" width="1.453125" style="5" customWidth="1"/>
    <col min="3586" max="3586" width="16.81640625" style="5" customWidth="1"/>
    <col min="3587" max="3587" width="1.453125" style="5" customWidth="1"/>
    <col min="3588" max="3588" width="16.81640625" style="5" customWidth="1"/>
    <col min="3589" max="3589" width="1.453125" style="5" customWidth="1"/>
    <col min="3590" max="3590" width="16.81640625" style="5" customWidth="1"/>
    <col min="3591" max="3591" width="1.453125" style="5" customWidth="1"/>
    <col min="3592" max="3592" width="16.81640625" style="5" customWidth="1"/>
    <col min="3593" max="3593" width="1" style="5" customWidth="1"/>
    <col min="3594" max="3594" width="1.453125" style="5" customWidth="1"/>
    <col min="3595" max="3831" width="12.81640625" style="5" customWidth="1"/>
    <col min="3832" max="3832" width="14.453125" style="5" customWidth="1"/>
    <col min="3833" max="3833" width="14.81640625" style="5" customWidth="1"/>
    <col min="3834" max="3834" width="12.81640625" style="5" customWidth="1"/>
    <col min="3835" max="3835" width="7" style="5" customWidth="1"/>
    <col min="3836" max="3836" width="1" style="5"/>
    <col min="3837" max="3837" width="14.453125" style="5" customWidth="1"/>
    <col min="3838" max="3838" width="14.81640625" style="5" customWidth="1"/>
    <col min="3839" max="3839" width="27.1796875" style="5" customWidth="1"/>
    <col min="3840" max="3840" width="9.81640625" style="5" customWidth="1"/>
    <col min="3841" max="3841" width="1.453125" style="5" customWidth="1"/>
    <col min="3842" max="3842" width="16.81640625" style="5" customWidth="1"/>
    <col min="3843" max="3843" width="1.453125" style="5" customWidth="1"/>
    <col min="3844" max="3844" width="16.81640625" style="5" customWidth="1"/>
    <col min="3845" max="3845" width="1.453125" style="5" customWidth="1"/>
    <col min="3846" max="3846" width="16.81640625" style="5" customWidth="1"/>
    <col min="3847" max="3847" width="1.453125" style="5" customWidth="1"/>
    <col min="3848" max="3848" width="16.81640625" style="5" customWidth="1"/>
    <col min="3849" max="3849" width="1" style="5" customWidth="1"/>
    <col min="3850" max="3850" width="1.453125" style="5" customWidth="1"/>
    <col min="3851" max="4087" width="12.81640625" style="5" customWidth="1"/>
    <col min="4088" max="4088" width="14.453125" style="5" customWidth="1"/>
    <col min="4089" max="4089" width="14.81640625" style="5" customWidth="1"/>
    <col min="4090" max="4090" width="12.81640625" style="5" customWidth="1"/>
    <col min="4091" max="4091" width="7" style="5" customWidth="1"/>
    <col min="4092" max="4092" width="1" style="5"/>
    <col min="4093" max="4093" width="14.453125" style="5" customWidth="1"/>
    <col min="4094" max="4094" width="14.81640625" style="5" customWidth="1"/>
    <col min="4095" max="4095" width="27.1796875" style="5" customWidth="1"/>
    <col min="4096" max="4096" width="9.81640625" style="5" customWidth="1"/>
    <col min="4097" max="4097" width="1.453125" style="5" customWidth="1"/>
    <col min="4098" max="4098" width="16.81640625" style="5" customWidth="1"/>
    <col min="4099" max="4099" width="1.453125" style="5" customWidth="1"/>
    <col min="4100" max="4100" width="16.81640625" style="5" customWidth="1"/>
    <col min="4101" max="4101" width="1.453125" style="5" customWidth="1"/>
    <col min="4102" max="4102" width="16.81640625" style="5" customWidth="1"/>
    <col min="4103" max="4103" width="1.453125" style="5" customWidth="1"/>
    <col min="4104" max="4104" width="16.81640625" style="5" customWidth="1"/>
    <col min="4105" max="4105" width="1" style="5" customWidth="1"/>
    <col min="4106" max="4106" width="1.453125" style="5" customWidth="1"/>
    <col min="4107" max="4343" width="12.81640625" style="5" customWidth="1"/>
    <col min="4344" max="4344" width="14.453125" style="5" customWidth="1"/>
    <col min="4345" max="4345" width="14.81640625" style="5" customWidth="1"/>
    <col min="4346" max="4346" width="12.81640625" style="5" customWidth="1"/>
    <col min="4347" max="4347" width="7" style="5" customWidth="1"/>
    <col min="4348" max="4348" width="1" style="5"/>
    <col min="4349" max="4349" width="14.453125" style="5" customWidth="1"/>
    <col min="4350" max="4350" width="14.81640625" style="5" customWidth="1"/>
    <col min="4351" max="4351" width="27.1796875" style="5" customWidth="1"/>
    <col min="4352" max="4352" width="9.81640625" style="5" customWidth="1"/>
    <col min="4353" max="4353" width="1.453125" style="5" customWidth="1"/>
    <col min="4354" max="4354" width="16.81640625" style="5" customWidth="1"/>
    <col min="4355" max="4355" width="1.453125" style="5" customWidth="1"/>
    <col min="4356" max="4356" width="16.81640625" style="5" customWidth="1"/>
    <col min="4357" max="4357" width="1.453125" style="5" customWidth="1"/>
    <col min="4358" max="4358" width="16.81640625" style="5" customWidth="1"/>
    <col min="4359" max="4359" width="1.453125" style="5" customWidth="1"/>
    <col min="4360" max="4360" width="16.81640625" style="5" customWidth="1"/>
    <col min="4361" max="4361" width="1" style="5" customWidth="1"/>
    <col min="4362" max="4362" width="1.453125" style="5" customWidth="1"/>
    <col min="4363" max="4599" width="12.81640625" style="5" customWidth="1"/>
    <col min="4600" max="4600" width="14.453125" style="5" customWidth="1"/>
    <col min="4601" max="4601" width="14.81640625" style="5" customWidth="1"/>
    <col min="4602" max="4602" width="12.81640625" style="5" customWidth="1"/>
    <col min="4603" max="4603" width="7" style="5" customWidth="1"/>
    <col min="4604" max="4604" width="1" style="5"/>
    <col min="4605" max="4605" width="14.453125" style="5" customWidth="1"/>
    <col min="4606" max="4606" width="14.81640625" style="5" customWidth="1"/>
    <col min="4607" max="4607" width="27.1796875" style="5" customWidth="1"/>
    <col min="4608" max="4608" width="9.81640625" style="5" customWidth="1"/>
    <col min="4609" max="4609" width="1.453125" style="5" customWidth="1"/>
    <col min="4610" max="4610" width="16.81640625" style="5" customWidth="1"/>
    <col min="4611" max="4611" width="1.453125" style="5" customWidth="1"/>
    <col min="4612" max="4612" width="16.81640625" style="5" customWidth="1"/>
    <col min="4613" max="4613" width="1.453125" style="5" customWidth="1"/>
    <col min="4614" max="4614" width="16.81640625" style="5" customWidth="1"/>
    <col min="4615" max="4615" width="1.453125" style="5" customWidth="1"/>
    <col min="4616" max="4616" width="16.81640625" style="5" customWidth="1"/>
    <col min="4617" max="4617" width="1" style="5" customWidth="1"/>
    <col min="4618" max="4618" width="1.453125" style="5" customWidth="1"/>
    <col min="4619" max="4855" width="12.81640625" style="5" customWidth="1"/>
    <col min="4856" max="4856" width="14.453125" style="5" customWidth="1"/>
    <col min="4857" max="4857" width="14.81640625" style="5" customWidth="1"/>
    <col min="4858" max="4858" width="12.81640625" style="5" customWidth="1"/>
    <col min="4859" max="4859" width="7" style="5" customWidth="1"/>
    <col min="4860" max="4860" width="1" style="5"/>
    <col min="4861" max="4861" width="14.453125" style="5" customWidth="1"/>
    <col min="4862" max="4862" width="14.81640625" style="5" customWidth="1"/>
    <col min="4863" max="4863" width="27.1796875" style="5" customWidth="1"/>
    <col min="4864" max="4864" width="9.81640625" style="5" customWidth="1"/>
    <col min="4865" max="4865" width="1.453125" style="5" customWidth="1"/>
    <col min="4866" max="4866" width="16.81640625" style="5" customWidth="1"/>
    <col min="4867" max="4867" width="1.453125" style="5" customWidth="1"/>
    <col min="4868" max="4868" width="16.81640625" style="5" customWidth="1"/>
    <col min="4869" max="4869" width="1.453125" style="5" customWidth="1"/>
    <col min="4870" max="4870" width="16.81640625" style="5" customWidth="1"/>
    <col min="4871" max="4871" width="1.453125" style="5" customWidth="1"/>
    <col min="4872" max="4872" width="16.81640625" style="5" customWidth="1"/>
    <col min="4873" max="4873" width="1" style="5" customWidth="1"/>
    <col min="4874" max="4874" width="1.453125" style="5" customWidth="1"/>
    <col min="4875" max="5111" width="12.81640625" style="5" customWidth="1"/>
    <col min="5112" max="5112" width="14.453125" style="5" customWidth="1"/>
    <col min="5113" max="5113" width="14.81640625" style="5" customWidth="1"/>
    <col min="5114" max="5114" width="12.81640625" style="5" customWidth="1"/>
    <col min="5115" max="5115" width="7" style="5" customWidth="1"/>
    <col min="5116" max="5116" width="1" style="5"/>
    <col min="5117" max="5117" width="14.453125" style="5" customWidth="1"/>
    <col min="5118" max="5118" width="14.81640625" style="5" customWidth="1"/>
    <col min="5119" max="5119" width="27.1796875" style="5" customWidth="1"/>
    <col min="5120" max="5120" width="9.81640625" style="5" customWidth="1"/>
    <col min="5121" max="5121" width="1.453125" style="5" customWidth="1"/>
    <col min="5122" max="5122" width="16.81640625" style="5" customWidth="1"/>
    <col min="5123" max="5123" width="1.453125" style="5" customWidth="1"/>
    <col min="5124" max="5124" width="16.81640625" style="5" customWidth="1"/>
    <col min="5125" max="5125" width="1.453125" style="5" customWidth="1"/>
    <col min="5126" max="5126" width="16.81640625" style="5" customWidth="1"/>
    <col min="5127" max="5127" width="1.453125" style="5" customWidth="1"/>
    <col min="5128" max="5128" width="16.81640625" style="5" customWidth="1"/>
    <col min="5129" max="5129" width="1" style="5" customWidth="1"/>
    <col min="5130" max="5130" width="1.453125" style="5" customWidth="1"/>
    <col min="5131" max="5367" width="12.81640625" style="5" customWidth="1"/>
    <col min="5368" max="5368" width="14.453125" style="5" customWidth="1"/>
    <col min="5369" max="5369" width="14.81640625" style="5" customWidth="1"/>
    <col min="5370" max="5370" width="12.81640625" style="5" customWidth="1"/>
    <col min="5371" max="5371" width="7" style="5" customWidth="1"/>
    <col min="5372" max="5372" width="1" style="5"/>
    <col min="5373" max="5373" width="14.453125" style="5" customWidth="1"/>
    <col min="5374" max="5374" width="14.81640625" style="5" customWidth="1"/>
    <col min="5375" max="5375" width="27.1796875" style="5" customWidth="1"/>
    <col min="5376" max="5376" width="9.81640625" style="5" customWidth="1"/>
    <col min="5377" max="5377" width="1.453125" style="5" customWidth="1"/>
    <col min="5378" max="5378" width="16.81640625" style="5" customWidth="1"/>
    <col min="5379" max="5379" width="1.453125" style="5" customWidth="1"/>
    <col min="5380" max="5380" width="16.81640625" style="5" customWidth="1"/>
    <col min="5381" max="5381" width="1.453125" style="5" customWidth="1"/>
    <col min="5382" max="5382" width="16.81640625" style="5" customWidth="1"/>
    <col min="5383" max="5383" width="1.453125" style="5" customWidth="1"/>
    <col min="5384" max="5384" width="16.81640625" style="5" customWidth="1"/>
    <col min="5385" max="5385" width="1" style="5" customWidth="1"/>
    <col min="5386" max="5386" width="1.453125" style="5" customWidth="1"/>
    <col min="5387" max="5623" width="12.81640625" style="5" customWidth="1"/>
    <col min="5624" max="5624" width="14.453125" style="5" customWidth="1"/>
    <col min="5625" max="5625" width="14.81640625" style="5" customWidth="1"/>
    <col min="5626" max="5626" width="12.81640625" style="5" customWidth="1"/>
    <col min="5627" max="5627" width="7" style="5" customWidth="1"/>
    <col min="5628" max="5628" width="1" style="5"/>
    <col min="5629" max="5629" width="14.453125" style="5" customWidth="1"/>
    <col min="5630" max="5630" width="14.81640625" style="5" customWidth="1"/>
    <col min="5631" max="5631" width="27.1796875" style="5" customWidth="1"/>
    <col min="5632" max="5632" width="9.81640625" style="5" customWidth="1"/>
    <col min="5633" max="5633" width="1.453125" style="5" customWidth="1"/>
    <col min="5634" max="5634" width="16.81640625" style="5" customWidth="1"/>
    <col min="5635" max="5635" width="1.453125" style="5" customWidth="1"/>
    <col min="5636" max="5636" width="16.81640625" style="5" customWidth="1"/>
    <col min="5637" max="5637" width="1.453125" style="5" customWidth="1"/>
    <col min="5638" max="5638" width="16.81640625" style="5" customWidth="1"/>
    <col min="5639" max="5639" width="1.453125" style="5" customWidth="1"/>
    <col min="5640" max="5640" width="16.81640625" style="5" customWidth="1"/>
    <col min="5641" max="5641" width="1" style="5" customWidth="1"/>
    <col min="5642" max="5642" width="1.453125" style="5" customWidth="1"/>
    <col min="5643" max="5879" width="12.81640625" style="5" customWidth="1"/>
    <col min="5880" max="5880" width="14.453125" style="5" customWidth="1"/>
    <col min="5881" max="5881" width="14.81640625" style="5" customWidth="1"/>
    <col min="5882" max="5882" width="12.81640625" style="5" customWidth="1"/>
    <col min="5883" max="5883" width="7" style="5" customWidth="1"/>
    <col min="5884" max="5884" width="1" style="5"/>
    <col min="5885" max="5885" width="14.453125" style="5" customWidth="1"/>
    <col min="5886" max="5886" width="14.81640625" style="5" customWidth="1"/>
    <col min="5887" max="5887" width="27.1796875" style="5" customWidth="1"/>
    <col min="5888" max="5888" width="9.81640625" style="5" customWidth="1"/>
    <col min="5889" max="5889" width="1.453125" style="5" customWidth="1"/>
    <col min="5890" max="5890" width="16.81640625" style="5" customWidth="1"/>
    <col min="5891" max="5891" width="1.453125" style="5" customWidth="1"/>
    <col min="5892" max="5892" width="16.81640625" style="5" customWidth="1"/>
    <col min="5893" max="5893" width="1.453125" style="5" customWidth="1"/>
    <col min="5894" max="5894" width="16.81640625" style="5" customWidth="1"/>
    <col min="5895" max="5895" width="1.453125" style="5" customWidth="1"/>
    <col min="5896" max="5896" width="16.81640625" style="5" customWidth="1"/>
    <col min="5897" max="5897" width="1" style="5" customWidth="1"/>
    <col min="5898" max="5898" width="1.453125" style="5" customWidth="1"/>
    <col min="5899" max="6135" width="12.81640625" style="5" customWidth="1"/>
    <col min="6136" max="6136" width="14.453125" style="5" customWidth="1"/>
    <col min="6137" max="6137" width="14.81640625" style="5" customWidth="1"/>
    <col min="6138" max="6138" width="12.81640625" style="5" customWidth="1"/>
    <col min="6139" max="6139" width="7" style="5" customWidth="1"/>
    <col min="6140" max="6140" width="1" style="5"/>
    <col min="6141" max="6141" width="14.453125" style="5" customWidth="1"/>
    <col min="6142" max="6142" width="14.81640625" style="5" customWidth="1"/>
    <col min="6143" max="6143" width="27.1796875" style="5" customWidth="1"/>
    <col min="6144" max="6144" width="9.81640625" style="5" customWidth="1"/>
    <col min="6145" max="6145" width="1.453125" style="5" customWidth="1"/>
    <col min="6146" max="6146" width="16.81640625" style="5" customWidth="1"/>
    <col min="6147" max="6147" width="1.453125" style="5" customWidth="1"/>
    <col min="6148" max="6148" width="16.81640625" style="5" customWidth="1"/>
    <col min="6149" max="6149" width="1.453125" style="5" customWidth="1"/>
    <col min="6150" max="6150" width="16.81640625" style="5" customWidth="1"/>
    <col min="6151" max="6151" width="1.453125" style="5" customWidth="1"/>
    <col min="6152" max="6152" width="16.81640625" style="5" customWidth="1"/>
    <col min="6153" max="6153" width="1" style="5" customWidth="1"/>
    <col min="6154" max="6154" width="1.453125" style="5" customWidth="1"/>
    <col min="6155" max="6391" width="12.81640625" style="5" customWidth="1"/>
    <col min="6392" max="6392" width="14.453125" style="5" customWidth="1"/>
    <col min="6393" max="6393" width="14.81640625" style="5" customWidth="1"/>
    <col min="6394" max="6394" width="12.81640625" style="5" customWidth="1"/>
    <col min="6395" max="6395" width="7" style="5" customWidth="1"/>
    <col min="6396" max="6396" width="1" style="5"/>
    <col min="6397" max="6397" width="14.453125" style="5" customWidth="1"/>
    <col min="6398" max="6398" width="14.81640625" style="5" customWidth="1"/>
    <col min="6399" max="6399" width="27.1796875" style="5" customWidth="1"/>
    <col min="6400" max="6400" width="9.81640625" style="5" customWidth="1"/>
    <col min="6401" max="6401" width="1.453125" style="5" customWidth="1"/>
    <col min="6402" max="6402" width="16.81640625" style="5" customWidth="1"/>
    <col min="6403" max="6403" width="1.453125" style="5" customWidth="1"/>
    <col min="6404" max="6404" width="16.81640625" style="5" customWidth="1"/>
    <col min="6405" max="6405" width="1.453125" style="5" customWidth="1"/>
    <col min="6406" max="6406" width="16.81640625" style="5" customWidth="1"/>
    <col min="6407" max="6407" width="1.453125" style="5" customWidth="1"/>
    <col min="6408" max="6408" width="16.81640625" style="5" customWidth="1"/>
    <col min="6409" max="6409" width="1" style="5" customWidth="1"/>
    <col min="6410" max="6410" width="1.453125" style="5" customWidth="1"/>
    <col min="6411" max="6647" width="12.81640625" style="5" customWidth="1"/>
    <col min="6648" max="6648" width="14.453125" style="5" customWidth="1"/>
    <col min="6649" max="6649" width="14.81640625" style="5" customWidth="1"/>
    <col min="6650" max="6650" width="12.81640625" style="5" customWidth="1"/>
    <col min="6651" max="6651" width="7" style="5" customWidth="1"/>
    <col min="6652" max="6652" width="1" style="5"/>
    <col min="6653" max="6653" width="14.453125" style="5" customWidth="1"/>
    <col min="6654" max="6654" width="14.81640625" style="5" customWidth="1"/>
    <col min="6655" max="6655" width="27.1796875" style="5" customWidth="1"/>
    <col min="6656" max="6656" width="9.81640625" style="5" customWidth="1"/>
    <col min="6657" max="6657" width="1.453125" style="5" customWidth="1"/>
    <col min="6658" max="6658" width="16.81640625" style="5" customWidth="1"/>
    <col min="6659" max="6659" width="1.453125" style="5" customWidth="1"/>
    <col min="6660" max="6660" width="16.81640625" style="5" customWidth="1"/>
    <col min="6661" max="6661" width="1.453125" style="5" customWidth="1"/>
    <col min="6662" max="6662" width="16.81640625" style="5" customWidth="1"/>
    <col min="6663" max="6663" width="1.453125" style="5" customWidth="1"/>
    <col min="6664" max="6664" width="16.81640625" style="5" customWidth="1"/>
    <col min="6665" max="6665" width="1" style="5" customWidth="1"/>
    <col min="6666" max="6666" width="1.453125" style="5" customWidth="1"/>
    <col min="6667" max="6903" width="12.81640625" style="5" customWidth="1"/>
    <col min="6904" max="6904" width="14.453125" style="5" customWidth="1"/>
    <col min="6905" max="6905" width="14.81640625" style="5" customWidth="1"/>
    <col min="6906" max="6906" width="12.81640625" style="5" customWidth="1"/>
    <col min="6907" max="6907" width="7" style="5" customWidth="1"/>
    <col min="6908" max="6908" width="1" style="5"/>
    <col min="6909" max="6909" width="14.453125" style="5" customWidth="1"/>
    <col min="6910" max="6910" width="14.81640625" style="5" customWidth="1"/>
    <col min="6911" max="6911" width="27.1796875" style="5" customWidth="1"/>
    <col min="6912" max="6912" width="9.81640625" style="5" customWidth="1"/>
    <col min="6913" max="6913" width="1.453125" style="5" customWidth="1"/>
    <col min="6914" max="6914" width="16.81640625" style="5" customWidth="1"/>
    <col min="6915" max="6915" width="1.453125" style="5" customWidth="1"/>
    <col min="6916" max="6916" width="16.81640625" style="5" customWidth="1"/>
    <col min="6917" max="6917" width="1.453125" style="5" customWidth="1"/>
    <col min="6918" max="6918" width="16.81640625" style="5" customWidth="1"/>
    <col min="6919" max="6919" width="1.453125" style="5" customWidth="1"/>
    <col min="6920" max="6920" width="16.81640625" style="5" customWidth="1"/>
    <col min="6921" max="6921" width="1" style="5" customWidth="1"/>
    <col min="6922" max="6922" width="1.453125" style="5" customWidth="1"/>
    <col min="6923" max="7159" width="12.81640625" style="5" customWidth="1"/>
    <col min="7160" max="7160" width="14.453125" style="5" customWidth="1"/>
    <col min="7161" max="7161" width="14.81640625" style="5" customWidth="1"/>
    <col min="7162" max="7162" width="12.81640625" style="5" customWidth="1"/>
    <col min="7163" max="7163" width="7" style="5" customWidth="1"/>
    <col min="7164" max="7164" width="1" style="5"/>
    <col min="7165" max="7165" width="14.453125" style="5" customWidth="1"/>
    <col min="7166" max="7166" width="14.81640625" style="5" customWidth="1"/>
    <col min="7167" max="7167" width="27.1796875" style="5" customWidth="1"/>
    <col min="7168" max="7168" width="9.81640625" style="5" customWidth="1"/>
    <col min="7169" max="7169" width="1.453125" style="5" customWidth="1"/>
    <col min="7170" max="7170" width="16.81640625" style="5" customWidth="1"/>
    <col min="7171" max="7171" width="1.453125" style="5" customWidth="1"/>
    <col min="7172" max="7172" width="16.81640625" style="5" customWidth="1"/>
    <col min="7173" max="7173" width="1.453125" style="5" customWidth="1"/>
    <col min="7174" max="7174" width="16.81640625" style="5" customWidth="1"/>
    <col min="7175" max="7175" width="1.453125" style="5" customWidth="1"/>
    <col min="7176" max="7176" width="16.81640625" style="5" customWidth="1"/>
    <col min="7177" max="7177" width="1" style="5" customWidth="1"/>
    <col min="7178" max="7178" width="1.453125" style="5" customWidth="1"/>
    <col min="7179" max="7415" width="12.81640625" style="5" customWidth="1"/>
    <col min="7416" max="7416" width="14.453125" style="5" customWidth="1"/>
    <col min="7417" max="7417" width="14.81640625" style="5" customWidth="1"/>
    <col min="7418" max="7418" width="12.81640625" style="5" customWidth="1"/>
    <col min="7419" max="7419" width="7" style="5" customWidth="1"/>
    <col min="7420" max="7420" width="1" style="5"/>
    <col min="7421" max="7421" width="14.453125" style="5" customWidth="1"/>
    <col min="7422" max="7422" width="14.81640625" style="5" customWidth="1"/>
    <col min="7423" max="7423" width="27.1796875" style="5" customWidth="1"/>
    <col min="7424" max="7424" width="9.81640625" style="5" customWidth="1"/>
    <col min="7425" max="7425" width="1.453125" style="5" customWidth="1"/>
    <col min="7426" max="7426" width="16.81640625" style="5" customWidth="1"/>
    <col min="7427" max="7427" width="1.453125" style="5" customWidth="1"/>
    <col min="7428" max="7428" width="16.81640625" style="5" customWidth="1"/>
    <col min="7429" max="7429" width="1.453125" style="5" customWidth="1"/>
    <col min="7430" max="7430" width="16.81640625" style="5" customWidth="1"/>
    <col min="7431" max="7431" width="1.453125" style="5" customWidth="1"/>
    <col min="7432" max="7432" width="16.81640625" style="5" customWidth="1"/>
    <col min="7433" max="7433" width="1" style="5" customWidth="1"/>
    <col min="7434" max="7434" width="1.453125" style="5" customWidth="1"/>
    <col min="7435" max="7671" width="12.81640625" style="5" customWidth="1"/>
    <col min="7672" max="7672" width="14.453125" style="5" customWidth="1"/>
    <col min="7673" max="7673" width="14.81640625" style="5" customWidth="1"/>
    <col min="7674" max="7674" width="12.81640625" style="5" customWidth="1"/>
    <col min="7675" max="7675" width="7" style="5" customWidth="1"/>
    <col min="7676" max="7676" width="1" style="5"/>
    <col min="7677" max="7677" width="14.453125" style="5" customWidth="1"/>
    <col min="7678" max="7678" width="14.81640625" style="5" customWidth="1"/>
    <col min="7679" max="7679" width="27.1796875" style="5" customWidth="1"/>
    <col min="7680" max="7680" width="9.81640625" style="5" customWidth="1"/>
    <col min="7681" max="7681" width="1.453125" style="5" customWidth="1"/>
    <col min="7682" max="7682" width="16.81640625" style="5" customWidth="1"/>
    <col min="7683" max="7683" width="1.453125" style="5" customWidth="1"/>
    <col min="7684" max="7684" width="16.81640625" style="5" customWidth="1"/>
    <col min="7685" max="7685" width="1.453125" style="5" customWidth="1"/>
    <col min="7686" max="7686" width="16.81640625" style="5" customWidth="1"/>
    <col min="7687" max="7687" width="1.453125" style="5" customWidth="1"/>
    <col min="7688" max="7688" width="16.81640625" style="5" customWidth="1"/>
    <col min="7689" max="7689" width="1" style="5" customWidth="1"/>
    <col min="7690" max="7690" width="1.453125" style="5" customWidth="1"/>
    <col min="7691" max="7927" width="12.81640625" style="5" customWidth="1"/>
    <col min="7928" max="7928" width="14.453125" style="5" customWidth="1"/>
    <col min="7929" max="7929" width="14.81640625" style="5" customWidth="1"/>
    <col min="7930" max="7930" width="12.81640625" style="5" customWidth="1"/>
    <col min="7931" max="7931" width="7" style="5" customWidth="1"/>
    <col min="7932" max="7932" width="1" style="5"/>
    <col min="7933" max="7933" width="14.453125" style="5" customWidth="1"/>
    <col min="7934" max="7934" width="14.81640625" style="5" customWidth="1"/>
    <col min="7935" max="7935" width="27.1796875" style="5" customWidth="1"/>
    <col min="7936" max="7936" width="9.81640625" style="5" customWidth="1"/>
    <col min="7937" max="7937" width="1.453125" style="5" customWidth="1"/>
    <col min="7938" max="7938" width="16.81640625" style="5" customWidth="1"/>
    <col min="7939" max="7939" width="1.453125" style="5" customWidth="1"/>
    <col min="7940" max="7940" width="16.81640625" style="5" customWidth="1"/>
    <col min="7941" max="7941" width="1.453125" style="5" customWidth="1"/>
    <col min="7942" max="7942" width="16.81640625" style="5" customWidth="1"/>
    <col min="7943" max="7943" width="1.453125" style="5" customWidth="1"/>
    <col min="7944" max="7944" width="16.81640625" style="5" customWidth="1"/>
    <col min="7945" max="7945" width="1" style="5" customWidth="1"/>
    <col min="7946" max="7946" width="1.453125" style="5" customWidth="1"/>
    <col min="7947" max="8183" width="12.81640625" style="5" customWidth="1"/>
    <col min="8184" max="8184" width="14.453125" style="5" customWidth="1"/>
    <col min="8185" max="8185" width="14.81640625" style="5" customWidth="1"/>
    <col min="8186" max="8186" width="12.81640625" style="5" customWidth="1"/>
    <col min="8187" max="8187" width="7" style="5" customWidth="1"/>
    <col min="8188" max="8188" width="1" style="5"/>
    <col min="8189" max="8189" width="14.453125" style="5" customWidth="1"/>
    <col min="8190" max="8190" width="14.81640625" style="5" customWidth="1"/>
    <col min="8191" max="8191" width="27.1796875" style="5" customWidth="1"/>
    <col min="8192" max="8192" width="9.81640625" style="5" customWidth="1"/>
    <col min="8193" max="8193" width="1.453125" style="5" customWidth="1"/>
    <col min="8194" max="8194" width="16.81640625" style="5" customWidth="1"/>
    <col min="8195" max="8195" width="1.453125" style="5" customWidth="1"/>
    <col min="8196" max="8196" width="16.81640625" style="5" customWidth="1"/>
    <col min="8197" max="8197" width="1.453125" style="5" customWidth="1"/>
    <col min="8198" max="8198" width="16.81640625" style="5" customWidth="1"/>
    <col min="8199" max="8199" width="1.453125" style="5" customWidth="1"/>
    <col min="8200" max="8200" width="16.81640625" style="5" customWidth="1"/>
    <col min="8201" max="8201" width="1" style="5" customWidth="1"/>
    <col min="8202" max="8202" width="1.453125" style="5" customWidth="1"/>
    <col min="8203" max="8439" width="12.81640625" style="5" customWidth="1"/>
    <col min="8440" max="8440" width="14.453125" style="5" customWidth="1"/>
    <col min="8441" max="8441" width="14.81640625" style="5" customWidth="1"/>
    <col min="8442" max="8442" width="12.81640625" style="5" customWidth="1"/>
    <col min="8443" max="8443" width="7" style="5" customWidth="1"/>
    <col min="8444" max="8444" width="1" style="5"/>
    <col min="8445" max="8445" width="14.453125" style="5" customWidth="1"/>
    <col min="8446" max="8446" width="14.81640625" style="5" customWidth="1"/>
    <col min="8447" max="8447" width="27.1796875" style="5" customWidth="1"/>
    <col min="8448" max="8448" width="9.81640625" style="5" customWidth="1"/>
    <col min="8449" max="8449" width="1.453125" style="5" customWidth="1"/>
    <col min="8450" max="8450" width="16.81640625" style="5" customWidth="1"/>
    <col min="8451" max="8451" width="1.453125" style="5" customWidth="1"/>
    <col min="8452" max="8452" width="16.81640625" style="5" customWidth="1"/>
    <col min="8453" max="8453" width="1.453125" style="5" customWidth="1"/>
    <col min="8454" max="8454" width="16.81640625" style="5" customWidth="1"/>
    <col min="8455" max="8455" width="1.453125" style="5" customWidth="1"/>
    <col min="8456" max="8456" width="16.81640625" style="5" customWidth="1"/>
    <col min="8457" max="8457" width="1" style="5" customWidth="1"/>
    <col min="8458" max="8458" width="1.453125" style="5" customWidth="1"/>
    <col min="8459" max="8695" width="12.81640625" style="5" customWidth="1"/>
    <col min="8696" max="8696" width="14.453125" style="5" customWidth="1"/>
    <col min="8697" max="8697" width="14.81640625" style="5" customWidth="1"/>
    <col min="8698" max="8698" width="12.81640625" style="5" customWidth="1"/>
    <col min="8699" max="8699" width="7" style="5" customWidth="1"/>
    <col min="8700" max="8700" width="1" style="5"/>
    <col min="8701" max="8701" width="14.453125" style="5" customWidth="1"/>
    <col min="8702" max="8702" width="14.81640625" style="5" customWidth="1"/>
    <col min="8703" max="8703" width="27.1796875" style="5" customWidth="1"/>
    <col min="8704" max="8704" width="9.81640625" style="5" customWidth="1"/>
    <col min="8705" max="8705" width="1.453125" style="5" customWidth="1"/>
    <col min="8706" max="8706" width="16.81640625" style="5" customWidth="1"/>
    <col min="8707" max="8707" width="1.453125" style="5" customWidth="1"/>
    <col min="8708" max="8708" width="16.81640625" style="5" customWidth="1"/>
    <col min="8709" max="8709" width="1.453125" style="5" customWidth="1"/>
    <col min="8710" max="8710" width="16.81640625" style="5" customWidth="1"/>
    <col min="8711" max="8711" width="1.453125" style="5" customWidth="1"/>
    <col min="8712" max="8712" width="16.81640625" style="5" customWidth="1"/>
    <col min="8713" max="8713" width="1" style="5" customWidth="1"/>
    <col min="8714" max="8714" width="1.453125" style="5" customWidth="1"/>
    <col min="8715" max="8951" width="12.81640625" style="5" customWidth="1"/>
    <col min="8952" max="8952" width="14.453125" style="5" customWidth="1"/>
    <col min="8953" max="8953" width="14.81640625" style="5" customWidth="1"/>
    <col min="8954" max="8954" width="12.81640625" style="5" customWidth="1"/>
    <col min="8955" max="8955" width="7" style="5" customWidth="1"/>
    <col min="8956" max="8956" width="1" style="5"/>
    <col min="8957" max="8957" width="14.453125" style="5" customWidth="1"/>
    <col min="8958" max="8958" width="14.81640625" style="5" customWidth="1"/>
    <col min="8959" max="8959" width="27.1796875" style="5" customWidth="1"/>
    <col min="8960" max="8960" width="9.81640625" style="5" customWidth="1"/>
    <col min="8961" max="8961" width="1.453125" style="5" customWidth="1"/>
    <col min="8962" max="8962" width="16.81640625" style="5" customWidth="1"/>
    <col min="8963" max="8963" width="1.453125" style="5" customWidth="1"/>
    <col min="8964" max="8964" width="16.81640625" style="5" customWidth="1"/>
    <col min="8965" max="8965" width="1.453125" style="5" customWidth="1"/>
    <col min="8966" max="8966" width="16.81640625" style="5" customWidth="1"/>
    <col min="8967" max="8967" width="1.453125" style="5" customWidth="1"/>
    <col min="8968" max="8968" width="16.81640625" style="5" customWidth="1"/>
    <col min="8969" max="8969" width="1" style="5" customWidth="1"/>
    <col min="8970" max="8970" width="1.453125" style="5" customWidth="1"/>
    <col min="8971" max="9207" width="12.81640625" style="5" customWidth="1"/>
    <col min="9208" max="9208" width="14.453125" style="5" customWidth="1"/>
    <col min="9209" max="9209" width="14.81640625" style="5" customWidth="1"/>
    <col min="9210" max="9210" width="12.81640625" style="5" customWidth="1"/>
    <col min="9211" max="9211" width="7" style="5" customWidth="1"/>
    <col min="9212" max="9212" width="1" style="5"/>
    <col min="9213" max="9213" width="14.453125" style="5" customWidth="1"/>
    <col min="9214" max="9214" width="14.81640625" style="5" customWidth="1"/>
    <col min="9215" max="9215" width="27.1796875" style="5" customWidth="1"/>
    <col min="9216" max="9216" width="9.81640625" style="5" customWidth="1"/>
    <col min="9217" max="9217" width="1.453125" style="5" customWidth="1"/>
    <col min="9218" max="9218" width="16.81640625" style="5" customWidth="1"/>
    <col min="9219" max="9219" width="1.453125" style="5" customWidth="1"/>
    <col min="9220" max="9220" width="16.81640625" style="5" customWidth="1"/>
    <col min="9221" max="9221" width="1.453125" style="5" customWidth="1"/>
    <col min="9222" max="9222" width="16.81640625" style="5" customWidth="1"/>
    <col min="9223" max="9223" width="1.453125" style="5" customWidth="1"/>
    <col min="9224" max="9224" width="16.81640625" style="5" customWidth="1"/>
    <col min="9225" max="9225" width="1" style="5" customWidth="1"/>
    <col min="9226" max="9226" width="1.453125" style="5" customWidth="1"/>
    <col min="9227" max="9463" width="12.81640625" style="5" customWidth="1"/>
    <col min="9464" max="9464" width="14.453125" style="5" customWidth="1"/>
    <col min="9465" max="9465" width="14.81640625" style="5" customWidth="1"/>
    <col min="9466" max="9466" width="12.81640625" style="5" customWidth="1"/>
    <col min="9467" max="9467" width="7" style="5" customWidth="1"/>
    <col min="9468" max="9468" width="1" style="5"/>
    <col min="9469" max="9469" width="14.453125" style="5" customWidth="1"/>
    <col min="9470" max="9470" width="14.81640625" style="5" customWidth="1"/>
    <col min="9471" max="9471" width="27.1796875" style="5" customWidth="1"/>
    <col min="9472" max="9472" width="9.81640625" style="5" customWidth="1"/>
    <col min="9473" max="9473" width="1.453125" style="5" customWidth="1"/>
    <col min="9474" max="9474" width="16.81640625" style="5" customWidth="1"/>
    <col min="9475" max="9475" width="1.453125" style="5" customWidth="1"/>
    <col min="9476" max="9476" width="16.81640625" style="5" customWidth="1"/>
    <col min="9477" max="9477" width="1.453125" style="5" customWidth="1"/>
    <col min="9478" max="9478" width="16.81640625" style="5" customWidth="1"/>
    <col min="9479" max="9479" width="1.453125" style="5" customWidth="1"/>
    <col min="9480" max="9480" width="16.81640625" style="5" customWidth="1"/>
    <col min="9481" max="9481" width="1" style="5" customWidth="1"/>
    <col min="9482" max="9482" width="1.453125" style="5" customWidth="1"/>
    <col min="9483" max="9719" width="12.81640625" style="5" customWidth="1"/>
    <col min="9720" max="9720" width="14.453125" style="5" customWidth="1"/>
    <col min="9721" max="9721" width="14.81640625" style="5" customWidth="1"/>
    <col min="9722" max="9722" width="12.81640625" style="5" customWidth="1"/>
    <col min="9723" max="9723" width="7" style="5" customWidth="1"/>
    <col min="9724" max="9724" width="1" style="5"/>
    <col min="9725" max="9725" width="14.453125" style="5" customWidth="1"/>
    <col min="9726" max="9726" width="14.81640625" style="5" customWidth="1"/>
    <col min="9727" max="9727" width="27.1796875" style="5" customWidth="1"/>
    <col min="9728" max="9728" width="9.81640625" style="5" customWidth="1"/>
    <col min="9729" max="9729" width="1.453125" style="5" customWidth="1"/>
    <col min="9730" max="9730" width="16.81640625" style="5" customWidth="1"/>
    <col min="9731" max="9731" width="1.453125" style="5" customWidth="1"/>
    <col min="9732" max="9732" width="16.81640625" style="5" customWidth="1"/>
    <col min="9733" max="9733" width="1.453125" style="5" customWidth="1"/>
    <col min="9734" max="9734" width="16.81640625" style="5" customWidth="1"/>
    <col min="9735" max="9735" width="1.453125" style="5" customWidth="1"/>
    <col min="9736" max="9736" width="16.81640625" style="5" customWidth="1"/>
    <col min="9737" max="9737" width="1" style="5" customWidth="1"/>
    <col min="9738" max="9738" width="1.453125" style="5" customWidth="1"/>
    <col min="9739" max="9975" width="12.81640625" style="5" customWidth="1"/>
    <col min="9976" max="9976" width="14.453125" style="5" customWidth="1"/>
    <col min="9977" max="9977" width="14.81640625" style="5" customWidth="1"/>
    <col min="9978" max="9978" width="12.81640625" style="5" customWidth="1"/>
    <col min="9979" max="9979" width="7" style="5" customWidth="1"/>
    <col min="9980" max="9980" width="1" style="5"/>
    <col min="9981" max="9981" width="14.453125" style="5" customWidth="1"/>
    <col min="9982" max="9982" width="14.81640625" style="5" customWidth="1"/>
    <col min="9983" max="9983" width="27.1796875" style="5" customWidth="1"/>
    <col min="9984" max="9984" width="9.81640625" style="5" customWidth="1"/>
    <col min="9985" max="9985" width="1.453125" style="5" customWidth="1"/>
    <col min="9986" max="9986" width="16.81640625" style="5" customWidth="1"/>
    <col min="9987" max="9987" width="1.453125" style="5" customWidth="1"/>
    <col min="9988" max="9988" width="16.81640625" style="5" customWidth="1"/>
    <col min="9989" max="9989" width="1.453125" style="5" customWidth="1"/>
    <col min="9990" max="9990" width="16.81640625" style="5" customWidth="1"/>
    <col min="9991" max="9991" width="1.453125" style="5" customWidth="1"/>
    <col min="9992" max="9992" width="16.81640625" style="5" customWidth="1"/>
    <col min="9993" max="9993" width="1" style="5" customWidth="1"/>
    <col min="9994" max="9994" width="1.453125" style="5" customWidth="1"/>
    <col min="9995" max="10231" width="12.81640625" style="5" customWidth="1"/>
    <col min="10232" max="10232" width="14.453125" style="5" customWidth="1"/>
    <col min="10233" max="10233" width="14.81640625" style="5" customWidth="1"/>
    <col min="10234" max="10234" width="12.81640625" style="5" customWidth="1"/>
    <col min="10235" max="10235" width="7" style="5" customWidth="1"/>
    <col min="10236" max="10236" width="1" style="5"/>
    <col min="10237" max="10237" width="14.453125" style="5" customWidth="1"/>
    <col min="10238" max="10238" width="14.81640625" style="5" customWidth="1"/>
    <col min="10239" max="10239" width="27.1796875" style="5" customWidth="1"/>
    <col min="10240" max="10240" width="9.81640625" style="5" customWidth="1"/>
    <col min="10241" max="10241" width="1.453125" style="5" customWidth="1"/>
    <col min="10242" max="10242" width="16.81640625" style="5" customWidth="1"/>
    <col min="10243" max="10243" width="1.453125" style="5" customWidth="1"/>
    <col min="10244" max="10244" width="16.81640625" style="5" customWidth="1"/>
    <col min="10245" max="10245" width="1.453125" style="5" customWidth="1"/>
    <col min="10246" max="10246" width="16.81640625" style="5" customWidth="1"/>
    <col min="10247" max="10247" width="1.453125" style="5" customWidth="1"/>
    <col min="10248" max="10248" width="16.81640625" style="5" customWidth="1"/>
    <col min="10249" max="10249" width="1" style="5" customWidth="1"/>
    <col min="10250" max="10250" width="1.453125" style="5" customWidth="1"/>
    <col min="10251" max="10487" width="12.81640625" style="5" customWidth="1"/>
    <col min="10488" max="10488" width="14.453125" style="5" customWidth="1"/>
    <col min="10489" max="10489" width="14.81640625" style="5" customWidth="1"/>
    <col min="10490" max="10490" width="12.81640625" style="5" customWidth="1"/>
    <col min="10491" max="10491" width="7" style="5" customWidth="1"/>
    <col min="10492" max="10492" width="1" style="5"/>
    <col min="10493" max="10493" width="14.453125" style="5" customWidth="1"/>
    <col min="10494" max="10494" width="14.81640625" style="5" customWidth="1"/>
    <col min="10495" max="10495" width="27.1796875" style="5" customWidth="1"/>
    <col min="10496" max="10496" width="9.81640625" style="5" customWidth="1"/>
    <col min="10497" max="10497" width="1.453125" style="5" customWidth="1"/>
    <col min="10498" max="10498" width="16.81640625" style="5" customWidth="1"/>
    <col min="10499" max="10499" width="1.453125" style="5" customWidth="1"/>
    <col min="10500" max="10500" width="16.81640625" style="5" customWidth="1"/>
    <col min="10501" max="10501" width="1.453125" style="5" customWidth="1"/>
    <col min="10502" max="10502" width="16.81640625" style="5" customWidth="1"/>
    <col min="10503" max="10503" width="1.453125" style="5" customWidth="1"/>
    <col min="10504" max="10504" width="16.81640625" style="5" customWidth="1"/>
    <col min="10505" max="10505" width="1" style="5" customWidth="1"/>
    <col min="10506" max="10506" width="1.453125" style="5" customWidth="1"/>
    <col min="10507" max="10743" width="12.81640625" style="5" customWidth="1"/>
    <col min="10744" max="10744" width="14.453125" style="5" customWidth="1"/>
    <col min="10745" max="10745" width="14.81640625" style="5" customWidth="1"/>
    <col min="10746" max="10746" width="12.81640625" style="5" customWidth="1"/>
    <col min="10747" max="10747" width="7" style="5" customWidth="1"/>
    <col min="10748" max="10748" width="1" style="5"/>
    <col min="10749" max="10749" width="14.453125" style="5" customWidth="1"/>
    <col min="10750" max="10750" width="14.81640625" style="5" customWidth="1"/>
    <col min="10751" max="10751" width="27.1796875" style="5" customWidth="1"/>
    <col min="10752" max="10752" width="9.81640625" style="5" customWidth="1"/>
    <col min="10753" max="10753" width="1.453125" style="5" customWidth="1"/>
    <col min="10754" max="10754" width="16.81640625" style="5" customWidth="1"/>
    <col min="10755" max="10755" width="1.453125" style="5" customWidth="1"/>
    <col min="10756" max="10756" width="16.81640625" style="5" customWidth="1"/>
    <col min="10757" max="10757" width="1.453125" style="5" customWidth="1"/>
    <col min="10758" max="10758" width="16.81640625" style="5" customWidth="1"/>
    <col min="10759" max="10759" width="1.453125" style="5" customWidth="1"/>
    <col min="10760" max="10760" width="16.81640625" style="5" customWidth="1"/>
    <col min="10761" max="10761" width="1" style="5" customWidth="1"/>
    <col min="10762" max="10762" width="1.453125" style="5" customWidth="1"/>
    <col min="10763" max="10999" width="12.81640625" style="5" customWidth="1"/>
    <col min="11000" max="11000" width="14.453125" style="5" customWidth="1"/>
    <col min="11001" max="11001" width="14.81640625" style="5" customWidth="1"/>
    <col min="11002" max="11002" width="12.81640625" style="5" customWidth="1"/>
    <col min="11003" max="11003" width="7" style="5" customWidth="1"/>
    <col min="11004" max="11004" width="1" style="5"/>
    <col min="11005" max="11005" width="14.453125" style="5" customWidth="1"/>
    <col min="11006" max="11006" width="14.81640625" style="5" customWidth="1"/>
    <col min="11007" max="11007" width="27.1796875" style="5" customWidth="1"/>
    <col min="11008" max="11008" width="9.81640625" style="5" customWidth="1"/>
    <col min="11009" max="11009" width="1.453125" style="5" customWidth="1"/>
    <col min="11010" max="11010" width="16.81640625" style="5" customWidth="1"/>
    <col min="11011" max="11011" width="1.453125" style="5" customWidth="1"/>
    <col min="11012" max="11012" width="16.81640625" style="5" customWidth="1"/>
    <col min="11013" max="11013" width="1.453125" style="5" customWidth="1"/>
    <col min="11014" max="11014" width="16.81640625" style="5" customWidth="1"/>
    <col min="11015" max="11015" width="1.453125" style="5" customWidth="1"/>
    <col min="11016" max="11016" width="16.81640625" style="5" customWidth="1"/>
    <col min="11017" max="11017" width="1" style="5" customWidth="1"/>
    <col min="11018" max="11018" width="1.453125" style="5" customWidth="1"/>
    <col min="11019" max="11255" width="12.81640625" style="5" customWidth="1"/>
    <col min="11256" max="11256" width="14.453125" style="5" customWidth="1"/>
    <col min="11257" max="11257" width="14.81640625" style="5" customWidth="1"/>
    <col min="11258" max="11258" width="12.81640625" style="5" customWidth="1"/>
    <col min="11259" max="11259" width="7" style="5" customWidth="1"/>
    <col min="11260" max="11260" width="1" style="5"/>
    <col min="11261" max="11261" width="14.453125" style="5" customWidth="1"/>
    <col min="11262" max="11262" width="14.81640625" style="5" customWidth="1"/>
    <col min="11263" max="11263" width="27.1796875" style="5" customWidth="1"/>
    <col min="11264" max="11264" width="9.81640625" style="5" customWidth="1"/>
    <col min="11265" max="11265" width="1.453125" style="5" customWidth="1"/>
    <col min="11266" max="11266" width="16.81640625" style="5" customWidth="1"/>
    <col min="11267" max="11267" width="1.453125" style="5" customWidth="1"/>
    <col min="11268" max="11268" width="16.81640625" style="5" customWidth="1"/>
    <col min="11269" max="11269" width="1.453125" style="5" customWidth="1"/>
    <col min="11270" max="11270" width="16.81640625" style="5" customWidth="1"/>
    <col min="11271" max="11271" width="1.453125" style="5" customWidth="1"/>
    <col min="11272" max="11272" width="16.81640625" style="5" customWidth="1"/>
    <col min="11273" max="11273" width="1" style="5" customWidth="1"/>
    <col min="11274" max="11274" width="1.453125" style="5" customWidth="1"/>
    <col min="11275" max="11511" width="12.81640625" style="5" customWidth="1"/>
    <col min="11512" max="11512" width="14.453125" style="5" customWidth="1"/>
    <col min="11513" max="11513" width="14.81640625" style="5" customWidth="1"/>
    <col min="11514" max="11514" width="12.81640625" style="5" customWidth="1"/>
    <col min="11515" max="11515" width="7" style="5" customWidth="1"/>
    <col min="11516" max="11516" width="1" style="5"/>
    <col min="11517" max="11517" width="14.453125" style="5" customWidth="1"/>
    <col min="11518" max="11518" width="14.81640625" style="5" customWidth="1"/>
    <col min="11519" max="11519" width="27.1796875" style="5" customWidth="1"/>
    <col min="11520" max="11520" width="9.81640625" style="5" customWidth="1"/>
    <col min="11521" max="11521" width="1.453125" style="5" customWidth="1"/>
    <col min="11522" max="11522" width="16.81640625" style="5" customWidth="1"/>
    <col min="11523" max="11523" width="1.453125" style="5" customWidth="1"/>
    <col min="11524" max="11524" width="16.81640625" style="5" customWidth="1"/>
    <col min="11525" max="11525" width="1.453125" style="5" customWidth="1"/>
    <col min="11526" max="11526" width="16.81640625" style="5" customWidth="1"/>
    <col min="11527" max="11527" width="1.453125" style="5" customWidth="1"/>
    <col min="11528" max="11528" width="16.81640625" style="5" customWidth="1"/>
    <col min="11529" max="11529" width="1" style="5" customWidth="1"/>
    <col min="11530" max="11530" width="1.453125" style="5" customWidth="1"/>
    <col min="11531" max="11767" width="12.81640625" style="5" customWidth="1"/>
    <col min="11768" max="11768" width="14.453125" style="5" customWidth="1"/>
    <col min="11769" max="11769" width="14.81640625" style="5" customWidth="1"/>
    <col min="11770" max="11770" width="12.81640625" style="5" customWidth="1"/>
    <col min="11771" max="11771" width="7" style="5" customWidth="1"/>
    <col min="11772" max="11772" width="1" style="5"/>
    <col min="11773" max="11773" width="14.453125" style="5" customWidth="1"/>
    <col min="11774" max="11774" width="14.81640625" style="5" customWidth="1"/>
    <col min="11775" max="11775" width="27.1796875" style="5" customWidth="1"/>
    <col min="11776" max="11776" width="9.81640625" style="5" customWidth="1"/>
    <col min="11777" max="11777" width="1.453125" style="5" customWidth="1"/>
    <col min="11778" max="11778" width="16.81640625" style="5" customWidth="1"/>
    <col min="11779" max="11779" width="1.453125" style="5" customWidth="1"/>
    <col min="11780" max="11780" width="16.81640625" style="5" customWidth="1"/>
    <col min="11781" max="11781" width="1.453125" style="5" customWidth="1"/>
    <col min="11782" max="11782" width="16.81640625" style="5" customWidth="1"/>
    <col min="11783" max="11783" width="1.453125" style="5" customWidth="1"/>
    <col min="11784" max="11784" width="16.81640625" style="5" customWidth="1"/>
    <col min="11785" max="11785" width="1" style="5" customWidth="1"/>
    <col min="11786" max="11786" width="1.453125" style="5" customWidth="1"/>
    <col min="11787" max="12023" width="12.81640625" style="5" customWidth="1"/>
    <col min="12024" max="12024" width="14.453125" style="5" customWidth="1"/>
    <col min="12025" max="12025" width="14.81640625" style="5" customWidth="1"/>
    <col min="12026" max="12026" width="12.81640625" style="5" customWidth="1"/>
    <col min="12027" max="12027" width="7" style="5" customWidth="1"/>
    <col min="12028" max="12028" width="1" style="5"/>
    <col min="12029" max="12029" width="14.453125" style="5" customWidth="1"/>
    <col min="12030" max="12030" width="14.81640625" style="5" customWidth="1"/>
    <col min="12031" max="12031" width="27.1796875" style="5" customWidth="1"/>
    <col min="12032" max="12032" width="9.81640625" style="5" customWidth="1"/>
    <col min="12033" max="12033" width="1.453125" style="5" customWidth="1"/>
    <col min="12034" max="12034" width="16.81640625" style="5" customWidth="1"/>
    <col min="12035" max="12035" width="1.453125" style="5" customWidth="1"/>
    <col min="12036" max="12036" width="16.81640625" style="5" customWidth="1"/>
    <col min="12037" max="12037" width="1.453125" style="5" customWidth="1"/>
    <col min="12038" max="12038" width="16.81640625" style="5" customWidth="1"/>
    <col min="12039" max="12039" width="1.453125" style="5" customWidth="1"/>
    <col min="12040" max="12040" width="16.81640625" style="5" customWidth="1"/>
    <col min="12041" max="12041" width="1" style="5" customWidth="1"/>
    <col min="12042" max="12042" width="1.453125" style="5" customWidth="1"/>
    <col min="12043" max="12279" width="12.81640625" style="5" customWidth="1"/>
    <col min="12280" max="12280" width="14.453125" style="5" customWidth="1"/>
    <col min="12281" max="12281" width="14.81640625" style="5" customWidth="1"/>
    <col min="12282" max="12282" width="12.81640625" style="5" customWidth="1"/>
    <col min="12283" max="12283" width="7" style="5" customWidth="1"/>
    <col min="12284" max="12284" width="1" style="5"/>
    <col min="12285" max="12285" width="14.453125" style="5" customWidth="1"/>
    <col min="12286" max="12286" width="14.81640625" style="5" customWidth="1"/>
    <col min="12287" max="12287" width="27.1796875" style="5" customWidth="1"/>
    <col min="12288" max="12288" width="9.81640625" style="5" customWidth="1"/>
    <col min="12289" max="12289" width="1.453125" style="5" customWidth="1"/>
    <col min="12290" max="12290" width="16.81640625" style="5" customWidth="1"/>
    <col min="12291" max="12291" width="1.453125" style="5" customWidth="1"/>
    <col min="12292" max="12292" width="16.81640625" style="5" customWidth="1"/>
    <col min="12293" max="12293" width="1.453125" style="5" customWidth="1"/>
    <col min="12294" max="12294" width="16.81640625" style="5" customWidth="1"/>
    <col min="12295" max="12295" width="1.453125" style="5" customWidth="1"/>
    <col min="12296" max="12296" width="16.81640625" style="5" customWidth="1"/>
    <col min="12297" max="12297" width="1" style="5" customWidth="1"/>
    <col min="12298" max="12298" width="1.453125" style="5" customWidth="1"/>
    <col min="12299" max="12535" width="12.81640625" style="5" customWidth="1"/>
    <col min="12536" max="12536" width="14.453125" style="5" customWidth="1"/>
    <col min="12537" max="12537" width="14.81640625" style="5" customWidth="1"/>
    <col min="12538" max="12538" width="12.81640625" style="5" customWidth="1"/>
    <col min="12539" max="12539" width="7" style="5" customWidth="1"/>
    <col min="12540" max="12540" width="1" style="5"/>
    <col min="12541" max="12541" width="14.453125" style="5" customWidth="1"/>
    <col min="12542" max="12542" width="14.81640625" style="5" customWidth="1"/>
    <col min="12543" max="12543" width="27.1796875" style="5" customWidth="1"/>
    <col min="12544" max="12544" width="9.81640625" style="5" customWidth="1"/>
    <col min="12545" max="12545" width="1.453125" style="5" customWidth="1"/>
    <col min="12546" max="12546" width="16.81640625" style="5" customWidth="1"/>
    <col min="12547" max="12547" width="1.453125" style="5" customWidth="1"/>
    <col min="12548" max="12548" width="16.81640625" style="5" customWidth="1"/>
    <col min="12549" max="12549" width="1.453125" style="5" customWidth="1"/>
    <col min="12550" max="12550" width="16.81640625" style="5" customWidth="1"/>
    <col min="12551" max="12551" width="1.453125" style="5" customWidth="1"/>
    <col min="12552" max="12552" width="16.81640625" style="5" customWidth="1"/>
    <col min="12553" max="12553" width="1" style="5" customWidth="1"/>
    <col min="12554" max="12554" width="1.453125" style="5" customWidth="1"/>
    <col min="12555" max="12791" width="12.81640625" style="5" customWidth="1"/>
    <col min="12792" max="12792" width="14.453125" style="5" customWidth="1"/>
    <col min="12793" max="12793" width="14.81640625" style="5" customWidth="1"/>
    <col min="12794" max="12794" width="12.81640625" style="5" customWidth="1"/>
    <col min="12795" max="12795" width="7" style="5" customWidth="1"/>
    <col min="12796" max="12796" width="1" style="5"/>
    <col min="12797" max="12797" width="14.453125" style="5" customWidth="1"/>
    <col min="12798" max="12798" width="14.81640625" style="5" customWidth="1"/>
    <col min="12799" max="12799" width="27.1796875" style="5" customWidth="1"/>
    <col min="12800" max="12800" width="9.81640625" style="5" customWidth="1"/>
    <col min="12801" max="12801" width="1.453125" style="5" customWidth="1"/>
    <col min="12802" max="12802" width="16.81640625" style="5" customWidth="1"/>
    <col min="12803" max="12803" width="1.453125" style="5" customWidth="1"/>
    <col min="12804" max="12804" width="16.81640625" style="5" customWidth="1"/>
    <col min="12805" max="12805" width="1.453125" style="5" customWidth="1"/>
    <col min="12806" max="12806" width="16.81640625" style="5" customWidth="1"/>
    <col min="12807" max="12807" width="1.453125" style="5" customWidth="1"/>
    <col min="12808" max="12808" width="16.81640625" style="5" customWidth="1"/>
    <col min="12809" max="12809" width="1" style="5" customWidth="1"/>
    <col min="12810" max="12810" width="1.453125" style="5" customWidth="1"/>
    <col min="12811" max="13047" width="12.81640625" style="5" customWidth="1"/>
    <col min="13048" max="13048" width="14.453125" style="5" customWidth="1"/>
    <col min="13049" max="13049" width="14.81640625" style="5" customWidth="1"/>
    <col min="13050" max="13050" width="12.81640625" style="5" customWidth="1"/>
    <col min="13051" max="13051" width="7" style="5" customWidth="1"/>
    <col min="13052" max="13052" width="1" style="5"/>
    <col min="13053" max="13053" width="14.453125" style="5" customWidth="1"/>
    <col min="13054" max="13054" width="14.81640625" style="5" customWidth="1"/>
    <col min="13055" max="13055" width="27.1796875" style="5" customWidth="1"/>
    <col min="13056" max="13056" width="9.81640625" style="5" customWidth="1"/>
    <col min="13057" max="13057" width="1.453125" style="5" customWidth="1"/>
    <col min="13058" max="13058" width="16.81640625" style="5" customWidth="1"/>
    <col min="13059" max="13059" width="1.453125" style="5" customWidth="1"/>
    <col min="13060" max="13060" width="16.81640625" style="5" customWidth="1"/>
    <col min="13061" max="13061" width="1.453125" style="5" customWidth="1"/>
    <col min="13062" max="13062" width="16.81640625" style="5" customWidth="1"/>
    <col min="13063" max="13063" width="1.453125" style="5" customWidth="1"/>
    <col min="13064" max="13064" width="16.81640625" style="5" customWidth="1"/>
    <col min="13065" max="13065" width="1" style="5" customWidth="1"/>
    <col min="13066" max="13066" width="1.453125" style="5" customWidth="1"/>
    <col min="13067" max="13303" width="12.81640625" style="5" customWidth="1"/>
    <col min="13304" max="13304" width="14.453125" style="5" customWidth="1"/>
    <col min="13305" max="13305" width="14.81640625" style="5" customWidth="1"/>
    <col min="13306" max="13306" width="12.81640625" style="5" customWidth="1"/>
    <col min="13307" max="13307" width="7" style="5" customWidth="1"/>
    <col min="13308" max="13308" width="1" style="5"/>
    <col min="13309" max="13309" width="14.453125" style="5" customWidth="1"/>
    <col min="13310" max="13310" width="14.81640625" style="5" customWidth="1"/>
    <col min="13311" max="13311" width="27.1796875" style="5" customWidth="1"/>
    <col min="13312" max="13312" width="9.81640625" style="5" customWidth="1"/>
    <col min="13313" max="13313" width="1.453125" style="5" customWidth="1"/>
    <col min="13314" max="13314" width="16.81640625" style="5" customWidth="1"/>
    <col min="13315" max="13315" width="1.453125" style="5" customWidth="1"/>
    <col min="13316" max="13316" width="16.81640625" style="5" customWidth="1"/>
    <col min="13317" max="13317" width="1.453125" style="5" customWidth="1"/>
    <col min="13318" max="13318" width="16.81640625" style="5" customWidth="1"/>
    <col min="13319" max="13319" width="1.453125" style="5" customWidth="1"/>
    <col min="13320" max="13320" width="16.81640625" style="5" customWidth="1"/>
    <col min="13321" max="13321" width="1" style="5" customWidth="1"/>
    <col min="13322" max="13322" width="1.453125" style="5" customWidth="1"/>
    <col min="13323" max="13559" width="12.81640625" style="5" customWidth="1"/>
    <col min="13560" max="13560" width="14.453125" style="5" customWidth="1"/>
    <col min="13561" max="13561" width="14.81640625" style="5" customWidth="1"/>
    <col min="13562" max="13562" width="12.81640625" style="5" customWidth="1"/>
    <col min="13563" max="13563" width="7" style="5" customWidth="1"/>
    <col min="13564" max="13564" width="1" style="5"/>
    <col min="13565" max="13565" width="14.453125" style="5" customWidth="1"/>
    <col min="13566" max="13566" width="14.81640625" style="5" customWidth="1"/>
    <col min="13567" max="13567" width="27.1796875" style="5" customWidth="1"/>
    <col min="13568" max="13568" width="9.81640625" style="5" customWidth="1"/>
    <col min="13569" max="13569" width="1.453125" style="5" customWidth="1"/>
    <col min="13570" max="13570" width="16.81640625" style="5" customWidth="1"/>
    <col min="13571" max="13571" width="1.453125" style="5" customWidth="1"/>
    <col min="13572" max="13572" width="16.81640625" style="5" customWidth="1"/>
    <col min="13573" max="13573" width="1.453125" style="5" customWidth="1"/>
    <col min="13574" max="13574" width="16.81640625" style="5" customWidth="1"/>
    <col min="13575" max="13575" width="1.453125" style="5" customWidth="1"/>
    <col min="13576" max="13576" width="16.81640625" style="5" customWidth="1"/>
    <col min="13577" max="13577" width="1" style="5" customWidth="1"/>
    <col min="13578" max="13578" width="1.453125" style="5" customWidth="1"/>
    <col min="13579" max="13815" width="12.81640625" style="5" customWidth="1"/>
    <col min="13816" max="13816" width="14.453125" style="5" customWidth="1"/>
    <col min="13817" max="13817" width="14.81640625" style="5" customWidth="1"/>
    <col min="13818" max="13818" width="12.81640625" style="5" customWidth="1"/>
    <col min="13819" max="13819" width="7" style="5" customWidth="1"/>
    <col min="13820" max="13820" width="1" style="5"/>
    <col min="13821" max="13821" width="14.453125" style="5" customWidth="1"/>
    <col min="13822" max="13822" width="14.81640625" style="5" customWidth="1"/>
    <col min="13823" max="13823" width="27.1796875" style="5" customWidth="1"/>
    <col min="13824" max="13824" width="9.81640625" style="5" customWidth="1"/>
    <col min="13825" max="13825" width="1.453125" style="5" customWidth="1"/>
    <col min="13826" max="13826" width="16.81640625" style="5" customWidth="1"/>
    <col min="13827" max="13827" width="1.453125" style="5" customWidth="1"/>
    <col min="13828" max="13828" width="16.81640625" style="5" customWidth="1"/>
    <col min="13829" max="13829" width="1.453125" style="5" customWidth="1"/>
    <col min="13830" max="13830" width="16.81640625" style="5" customWidth="1"/>
    <col min="13831" max="13831" width="1.453125" style="5" customWidth="1"/>
    <col min="13832" max="13832" width="16.81640625" style="5" customWidth="1"/>
    <col min="13833" max="13833" width="1" style="5" customWidth="1"/>
    <col min="13834" max="13834" width="1.453125" style="5" customWidth="1"/>
    <col min="13835" max="14071" width="12.81640625" style="5" customWidth="1"/>
    <col min="14072" max="14072" width="14.453125" style="5" customWidth="1"/>
    <col min="14073" max="14073" width="14.81640625" style="5" customWidth="1"/>
    <col min="14074" max="14074" width="12.81640625" style="5" customWidth="1"/>
    <col min="14075" max="14075" width="7" style="5" customWidth="1"/>
    <col min="14076" max="14076" width="1" style="5"/>
    <col min="14077" max="14077" width="14.453125" style="5" customWidth="1"/>
    <col min="14078" max="14078" width="14.81640625" style="5" customWidth="1"/>
    <col min="14079" max="14079" width="27.1796875" style="5" customWidth="1"/>
    <col min="14080" max="14080" width="9.81640625" style="5" customWidth="1"/>
    <col min="14081" max="14081" width="1.453125" style="5" customWidth="1"/>
    <col min="14082" max="14082" width="16.81640625" style="5" customWidth="1"/>
    <col min="14083" max="14083" width="1.453125" style="5" customWidth="1"/>
    <col min="14084" max="14084" width="16.81640625" style="5" customWidth="1"/>
    <col min="14085" max="14085" width="1.453125" style="5" customWidth="1"/>
    <col min="14086" max="14086" width="16.81640625" style="5" customWidth="1"/>
    <col min="14087" max="14087" width="1.453125" style="5" customWidth="1"/>
    <col min="14088" max="14088" width="16.81640625" style="5" customWidth="1"/>
    <col min="14089" max="14089" width="1" style="5" customWidth="1"/>
    <col min="14090" max="14090" width="1.453125" style="5" customWidth="1"/>
    <col min="14091" max="14327" width="12.81640625" style="5" customWidth="1"/>
    <col min="14328" max="14328" width="14.453125" style="5" customWidth="1"/>
    <col min="14329" max="14329" width="14.81640625" style="5" customWidth="1"/>
    <col min="14330" max="14330" width="12.81640625" style="5" customWidth="1"/>
    <col min="14331" max="14331" width="7" style="5" customWidth="1"/>
    <col min="14332" max="14332" width="1" style="5"/>
    <col min="14333" max="14333" width="14.453125" style="5" customWidth="1"/>
    <col min="14334" max="14334" width="14.81640625" style="5" customWidth="1"/>
    <col min="14335" max="14335" width="27.1796875" style="5" customWidth="1"/>
    <col min="14336" max="14336" width="9.81640625" style="5" customWidth="1"/>
    <col min="14337" max="14337" width="1.453125" style="5" customWidth="1"/>
    <col min="14338" max="14338" width="16.81640625" style="5" customWidth="1"/>
    <col min="14339" max="14339" width="1.453125" style="5" customWidth="1"/>
    <col min="14340" max="14340" width="16.81640625" style="5" customWidth="1"/>
    <col min="14341" max="14341" width="1.453125" style="5" customWidth="1"/>
    <col min="14342" max="14342" width="16.81640625" style="5" customWidth="1"/>
    <col min="14343" max="14343" width="1.453125" style="5" customWidth="1"/>
    <col min="14344" max="14344" width="16.81640625" style="5" customWidth="1"/>
    <col min="14345" max="14345" width="1" style="5" customWidth="1"/>
    <col min="14346" max="14346" width="1.453125" style="5" customWidth="1"/>
    <col min="14347" max="14583" width="12.81640625" style="5" customWidth="1"/>
    <col min="14584" max="14584" width="14.453125" style="5" customWidth="1"/>
    <col min="14585" max="14585" width="14.81640625" style="5" customWidth="1"/>
    <col min="14586" max="14586" width="12.81640625" style="5" customWidth="1"/>
    <col min="14587" max="14587" width="7" style="5" customWidth="1"/>
    <col min="14588" max="14588" width="1" style="5"/>
    <col min="14589" max="14589" width="14.453125" style="5" customWidth="1"/>
    <col min="14590" max="14590" width="14.81640625" style="5" customWidth="1"/>
    <col min="14591" max="14591" width="27.1796875" style="5" customWidth="1"/>
    <col min="14592" max="14592" width="9.81640625" style="5" customWidth="1"/>
    <col min="14593" max="14593" width="1.453125" style="5" customWidth="1"/>
    <col min="14594" max="14594" width="16.81640625" style="5" customWidth="1"/>
    <col min="14595" max="14595" width="1.453125" style="5" customWidth="1"/>
    <col min="14596" max="14596" width="16.81640625" style="5" customWidth="1"/>
    <col min="14597" max="14597" width="1.453125" style="5" customWidth="1"/>
    <col min="14598" max="14598" width="16.81640625" style="5" customWidth="1"/>
    <col min="14599" max="14599" width="1.453125" style="5" customWidth="1"/>
    <col min="14600" max="14600" width="16.81640625" style="5" customWidth="1"/>
    <col min="14601" max="14601" width="1" style="5" customWidth="1"/>
    <col min="14602" max="14602" width="1.453125" style="5" customWidth="1"/>
    <col min="14603" max="14839" width="12.81640625" style="5" customWidth="1"/>
    <col min="14840" max="14840" width="14.453125" style="5" customWidth="1"/>
    <col min="14841" max="14841" width="14.81640625" style="5" customWidth="1"/>
    <col min="14842" max="14842" width="12.81640625" style="5" customWidth="1"/>
    <col min="14843" max="14843" width="7" style="5" customWidth="1"/>
    <col min="14844" max="14844" width="1" style="5"/>
    <col min="14845" max="14845" width="14.453125" style="5" customWidth="1"/>
    <col min="14846" max="14846" width="14.81640625" style="5" customWidth="1"/>
    <col min="14847" max="14847" width="27.1796875" style="5" customWidth="1"/>
    <col min="14848" max="14848" width="9.81640625" style="5" customWidth="1"/>
    <col min="14849" max="14849" width="1.453125" style="5" customWidth="1"/>
    <col min="14850" max="14850" width="16.81640625" style="5" customWidth="1"/>
    <col min="14851" max="14851" width="1.453125" style="5" customWidth="1"/>
    <col min="14852" max="14852" width="16.81640625" style="5" customWidth="1"/>
    <col min="14853" max="14853" width="1.453125" style="5" customWidth="1"/>
    <col min="14854" max="14854" width="16.81640625" style="5" customWidth="1"/>
    <col min="14855" max="14855" width="1.453125" style="5" customWidth="1"/>
    <col min="14856" max="14856" width="16.81640625" style="5" customWidth="1"/>
    <col min="14857" max="14857" width="1" style="5" customWidth="1"/>
    <col min="14858" max="14858" width="1.453125" style="5" customWidth="1"/>
    <col min="14859" max="15095" width="12.81640625" style="5" customWidth="1"/>
    <col min="15096" max="15096" width="14.453125" style="5" customWidth="1"/>
    <col min="15097" max="15097" width="14.81640625" style="5" customWidth="1"/>
    <col min="15098" max="15098" width="12.81640625" style="5" customWidth="1"/>
    <col min="15099" max="15099" width="7" style="5" customWidth="1"/>
    <col min="15100" max="15100" width="1" style="5"/>
    <col min="15101" max="15101" width="14.453125" style="5" customWidth="1"/>
    <col min="15102" max="15102" width="14.81640625" style="5" customWidth="1"/>
    <col min="15103" max="15103" width="27.1796875" style="5" customWidth="1"/>
    <col min="15104" max="15104" width="9.81640625" style="5" customWidth="1"/>
    <col min="15105" max="15105" width="1.453125" style="5" customWidth="1"/>
    <col min="15106" max="15106" width="16.81640625" style="5" customWidth="1"/>
    <col min="15107" max="15107" width="1.453125" style="5" customWidth="1"/>
    <col min="15108" max="15108" width="16.81640625" style="5" customWidth="1"/>
    <col min="15109" max="15109" width="1.453125" style="5" customWidth="1"/>
    <col min="15110" max="15110" width="16.81640625" style="5" customWidth="1"/>
    <col min="15111" max="15111" width="1.453125" style="5" customWidth="1"/>
    <col min="15112" max="15112" width="16.81640625" style="5" customWidth="1"/>
    <col min="15113" max="15113" width="1" style="5" customWidth="1"/>
    <col min="15114" max="15114" width="1.453125" style="5" customWidth="1"/>
    <col min="15115" max="15351" width="12.81640625" style="5" customWidth="1"/>
    <col min="15352" max="15352" width="14.453125" style="5" customWidth="1"/>
    <col min="15353" max="15353" width="14.81640625" style="5" customWidth="1"/>
    <col min="15354" max="15354" width="12.81640625" style="5" customWidth="1"/>
    <col min="15355" max="15355" width="7" style="5" customWidth="1"/>
    <col min="15356" max="15356" width="1" style="5"/>
    <col min="15357" max="15357" width="14.453125" style="5" customWidth="1"/>
    <col min="15358" max="15358" width="14.81640625" style="5" customWidth="1"/>
    <col min="15359" max="15359" width="27.1796875" style="5" customWidth="1"/>
    <col min="15360" max="15360" width="9.81640625" style="5" customWidth="1"/>
    <col min="15361" max="15361" width="1.453125" style="5" customWidth="1"/>
    <col min="15362" max="15362" width="16.81640625" style="5" customWidth="1"/>
    <col min="15363" max="15363" width="1.453125" style="5" customWidth="1"/>
    <col min="15364" max="15364" width="16.81640625" style="5" customWidth="1"/>
    <col min="15365" max="15365" width="1.453125" style="5" customWidth="1"/>
    <col min="15366" max="15366" width="16.81640625" style="5" customWidth="1"/>
    <col min="15367" max="15367" width="1.453125" style="5" customWidth="1"/>
    <col min="15368" max="15368" width="16.81640625" style="5" customWidth="1"/>
    <col min="15369" max="15369" width="1" style="5" customWidth="1"/>
    <col min="15370" max="15370" width="1.453125" style="5" customWidth="1"/>
    <col min="15371" max="15607" width="12.81640625" style="5" customWidth="1"/>
    <col min="15608" max="15608" width="14.453125" style="5" customWidth="1"/>
    <col min="15609" max="15609" width="14.81640625" style="5" customWidth="1"/>
    <col min="15610" max="15610" width="12.81640625" style="5" customWidth="1"/>
    <col min="15611" max="15611" width="7" style="5" customWidth="1"/>
    <col min="15612" max="15612" width="1" style="5"/>
    <col min="15613" max="15613" width="14.453125" style="5" customWidth="1"/>
    <col min="15614" max="15614" width="14.81640625" style="5" customWidth="1"/>
    <col min="15615" max="15615" width="27.1796875" style="5" customWidth="1"/>
    <col min="15616" max="15616" width="9.81640625" style="5" customWidth="1"/>
    <col min="15617" max="15617" width="1.453125" style="5" customWidth="1"/>
    <col min="15618" max="15618" width="16.81640625" style="5" customWidth="1"/>
    <col min="15619" max="15619" width="1.453125" style="5" customWidth="1"/>
    <col min="15620" max="15620" width="16.81640625" style="5" customWidth="1"/>
    <col min="15621" max="15621" width="1.453125" style="5" customWidth="1"/>
    <col min="15622" max="15622" width="16.81640625" style="5" customWidth="1"/>
    <col min="15623" max="15623" width="1.453125" style="5" customWidth="1"/>
    <col min="15624" max="15624" width="16.81640625" style="5" customWidth="1"/>
    <col min="15625" max="15625" width="1" style="5" customWidth="1"/>
    <col min="15626" max="15626" width="1.453125" style="5" customWidth="1"/>
    <col min="15627" max="15863" width="12.81640625" style="5" customWidth="1"/>
    <col min="15864" max="15864" width="14.453125" style="5" customWidth="1"/>
    <col min="15865" max="15865" width="14.81640625" style="5" customWidth="1"/>
    <col min="15866" max="15866" width="12.81640625" style="5" customWidth="1"/>
    <col min="15867" max="15867" width="7" style="5" customWidth="1"/>
    <col min="15868" max="15868" width="1" style="5"/>
    <col min="15869" max="15869" width="14.453125" style="5" customWidth="1"/>
    <col min="15870" max="15870" width="14.81640625" style="5" customWidth="1"/>
    <col min="15871" max="15871" width="27.1796875" style="5" customWidth="1"/>
    <col min="15872" max="15872" width="9.81640625" style="5" customWidth="1"/>
    <col min="15873" max="15873" width="1.453125" style="5" customWidth="1"/>
    <col min="15874" max="15874" width="16.81640625" style="5" customWidth="1"/>
    <col min="15875" max="15875" width="1.453125" style="5" customWidth="1"/>
    <col min="15876" max="15876" width="16.81640625" style="5" customWidth="1"/>
    <col min="15877" max="15877" width="1.453125" style="5" customWidth="1"/>
    <col min="15878" max="15878" width="16.81640625" style="5" customWidth="1"/>
    <col min="15879" max="15879" width="1.453125" style="5" customWidth="1"/>
    <col min="15880" max="15880" width="16.81640625" style="5" customWidth="1"/>
    <col min="15881" max="15881" width="1" style="5" customWidth="1"/>
    <col min="15882" max="15882" width="1.453125" style="5" customWidth="1"/>
    <col min="15883" max="16119" width="12.81640625" style="5" customWidth="1"/>
    <col min="16120" max="16120" width="14.453125" style="5" customWidth="1"/>
    <col min="16121" max="16121" width="14.81640625" style="5" customWidth="1"/>
    <col min="16122" max="16122" width="12.81640625" style="5" customWidth="1"/>
    <col min="16123" max="16123" width="7" style="5" customWidth="1"/>
    <col min="16124" max="16124" width="1" style="5"/>
    <col min="16125" max="16125" width="14.453125" style="5" customWidth="1"/>
    <col min="16126" max="16126" width="14.81640625" style="5" customWidth="1"/>
    <col min="16127" max="16127" width="27.1796875" style="5" customWidth="1"/>
    <col min="16128" max="16128" width="9.81640625" style="5" customWidth="1"/>
    <col min="16129" max="16129" width="1.453125" style="5" customWidth="1"/>
    <col min="16130" max="16130" width="16.81640625" style="5" customWidth="1"/>
    <col min="16131" max="16131" width="1.453125" style="5" customWidth="1"/>
    <col min="16132" max="16132" width="16.81640625" style="5" customWidth="1"/>
    <col min="16133" max="16133" width="1.453125" style="5" customWidth="1"/>
    <col min="16134" max="16134" width="16.81640625" style="5" customWidth="1"/>
    <col min="16135" max="16135" width="1.453125" style="5" customWidth="1"/>
    <col min="16136" max="16136" width="16.81640625" style="5" customWidth="1"/>
    <col min="16137" max="16137" width="1" style="5" customWidth="1"/>
    <col min="16138" max="16138" width="1.453125" style="5" customWidth="1"/>
    <col min="16139" max="16375" width="12.81640625" style="5" customWidth="1"/>
    <col min="16376" max="16376" width="14.453125" style="5" customWidth="1"/>
    <col min="16377" max="16377" width="14.81640625" style="5" customWidth="1"/>
    <col min="16378" max="16378" width="12.81640625" style="5" customWidth="1"/>
    <col min="16379" max="16379" width="7" style="5" customWidth="1"/>
    <col min="16380" max="16384" width="1" style="5"/>
  </cols>
  <sheetData>
    <row r="1" spans="1:26" ht="21" customHeight="1">
      <c r="A1" s="10" t="s">
        <v>0</v>
      </c>
      <c r="B1" s="44"/>
      <c r="C1" s="8"/>
      <c r="D1" s="8"/>
      <c r="E1" s="8"/>
      <c r="F1" s="9"/>
      <c r="G1" s="9"/>
      <c r="H1" s="9"/>
      <c r="I1" s="9"/>
      <c r="J1" s="9"/>
      <c r="K1" s="9"/>
      <c r="L1" s="9"/>
      <c r="M1" s="45"/>
      <c r="N1" s="45"/>
      <c r="O1" s="46"/>
      <c r="P1" s="46"/>
      <c r="Q1" s="46"/>
      <c r="R1" s="46"/>
      <c r="S1" s="46"/>
      <c r="T1" s="46"/>
    </row>
    <row r="2" spans="1:26" ht="21" customHeight="1">
      <c r="A2" s="10" t="s">
        <v>68</v>
      </c>
      <c r="B2" s="44"/>
      <c r="C2" s="8"/>
      <c r="D2" s="8"/>
      <c r="E2" s="8"/>
      <c r="F2" s="9"/>
      <c r="G2" s="9"/>
      <c r="H2" s="9"/>
      <c r="I2" s="9"/>
      <c r="J2" s="9"/>
      <c r="K2" s="9"/>
      <c r="L2" s="9"/>
      <c r="M2" s="45"/>
      <c r="N2" s="48"/>
      <c r="O2" s="46"/>
      <c r="P2" s="49"/>
      <c r="Q2" s="46"/>
      <c r="R2" s="49"/>
      <c r="S2" s="46"/>
      <c r="T2" s="49"/>
    </row>
    <row r="3" spans="1:26" s="32" customFormat="1" ht="21" customHeight="1">
      <c r="A3" s="10" t="s">
        <v>69</v>
      </c>
      <c r="B3" s="44"/>
      <c r="C3" s="8"/>
      <c r="D3" s="8"/>
      <c r="E3" s="8"/>
      <c r="F3" s="50"/>
      <c r="G3" s="50"/>
      <c r="H3" s="11"/>
      <c r="I3" s="50"/>
      <c r="J3" s="50"/>
      <c r="K3" s="50"/>
      <c r="L3" s="11"/>
      <c r="M3" s="10"/>
      <c r="N3" s="45"/>
      <c r="O3" s="51"/>
      <c r="P3" s="11"/>
      <c r="Q3" s="51"/>
      <c r="R3" s="51"/>
      <c r="S3" s="46"/>
      <c r="T3" s="11"/>
      <c r="U3" s="47"/>
    </row>
    <row r="4" spans="1:26" s="32" customFormat="1" ht="21" customHeight="1">
      <c r="A4" s="10"/>
      <c r="B4" s="44"/>
      <c r="C4" s="8"/>
      <c r="D4" s="8"/>
      <c r="E4" s="8"/>
      <c r="F4" s="50"/>
      <c r="G4" s="50"/>
      <c r="H4" s="11"/>
      <c r="I4" s="50"/>
      <c r="J4" s="50"/>
      <c r="K4" s="50"/>
      <c r="L4" s="37" t="s">
        <v>8</v>
      </c>
      <c r="M4" s="45"/>
      <c r="N4" s="45"/>
      <c r="O4" s="51"/>
      <c r="P4" s="11"/>
      <c r="Q4" s="51"/>
      <c r="R4" s="51"/>
      <c r="S4" s="51"/>
      <c r="T4" s="37"/>
      <c r="U4" s="47"/>
    </row>
    <row r="5" spans="1:26" s="32" customFormat="1" ht="21" customHeight="1">
      <c r="A5" s="10"/>
      <c r="B5" s="44"/>
      <c r="C5" s="8"/>
      <c r="D5" s="8"/>
      <c r="E5" s="8"/>
      <c r="F5" s="50"/>
      <c r="G5" s="50"/>
      <c r="H5" s="11"/>
      <c r="I5" s="50"/>
      <c r="J5" s="50"/>
      <c r="K5" s="50"/>
      <c r="L5" s="37" t="s">
        <v>10</v>
      </c>
      <c r="M5" s="45"/>
      <c r="N5" s="45"/>
      <c r="O5" s="51"/>
      <c r="P5" s="11"/>
      <c r="Q5" s="51"/>
      <c r="R5" s="51"/>
      <c r="S5" s="51"/>
      <c r="T5" s="37"/>
      <c r="U5" s="47"/>
    </row>
    <row r="6" spans="1:26" ht="21" customHeight="1">
      <c r="A6" s="16"/>
      <c r="B6" s="44"/>
      <c r="C6" s="8"/>
      <c r="D6" s="8"/>
      <c r="E6" s="8"/>
      <c r="F6" s="201" t="s">
        <v>3</v>
      </c>
      <c r="G6" s="201"/>
      <c r="H6" s="201"/>
      <c r="I6" s="201"/>
      <c r="J6" s="201"/>
      <c r="K6" s="201"/>
      <c r="L6" s="201"/>
      <c r="M6" s="45"/>
      <c r="N6" s="52"/>
      <c r="O6" s="4"/>
      <c r="P6" s="4"/>
      <c r="Q6" s="4"/>
      <c r="R6" s="4"/>
      <c r="S6" s="4"/>
      <c r="T6" s="4"/>
    </row>
    <row r="7" spans="1:26" ht="21" customHeight="1">
      <c r="A7" s="16"/>
      <c r="B7" s="44"/>
      <c r="C7" s="8"/>
      <c r="D7" s="8"/>
      <c r="E7" s="8"/>
      <c r="F7" s="201" t="s">
        <v>4</v>
      </c>
      <c r="G7" s="201"/>
      <c r="H7" s="201"/>
      <c r="I7" s="4"/>
      <c r="J7" s="201" t="s">
        <v>70</v>
      </c>
      <c r="K7" s="201"/>
      <c r="L7" s="201"/>
      <c r="M7" s="45"/>
      <c r="N7" s="52"/>
      <c r="O7" s="4"/>
      <c r="P7" s="4"/>
      <c r="Q7" s="4"/>
      <c r="R7" s="4"/>
      <c r="S7" s="4"/>
      <c r="T7" s="4"/>
      <c r="W7" s="24"/>
      <c r="X7" s="24"/>
      <c r="Y7" s="24"/>
      <c r="Z7" s="24"/>
    </row>
    <row r="8" spans="1:26" s="14" customFormat="1" ht="21" customHeight="1">
      <c r="A8" s="23"/>
      <c r="B8" s="53"/>
      <c r="C8" s="23"/>
      <c r="D8" s="54" t="s">
        <v>9</v>
      </c>
      <c r="E8" s="24"/>
      <c r="F8" s="55">
        <v>2023</v>
      </c>
      <c r="G8" s="56"/>
      <c r="H8" s="55">
        <v>2022</v>
      </c>
      <c r="I8" s="56"/>
      <c r="J8" s="55">
        <v>2023</v>
      </c>
      <c r="K8" s="57"/>
      <c r="L8" s="55">
        <v>2022</v>
      </c>
      <c r="M8" s="45"/>
      <c r="N8" s="58"/>
      <c r="O8" s="56"/>
      <c r="P8" s="18"/>
      <c r="Q8" s="56"/>
      <c r="R8" s="18"/>
      <c r="S8" s="56"/>
      <c r="T8" s="18"/>
      <c r="U8" s="59"/>
      <c r="W8" s="24"/>
      <c r="X8" s="24"/>
      <c r="Y8" s="24"/>
      <c r="Z8" s="24"/>
    </row>
    <row r="9" spans="1:26" s="14" customFormat="1" ht="21" customHeight="1">
      <c r="A9" s="23"/>
      <c r="B9" s="53"/>
      <c r="C9" s="23"/>
      <c r="D9" s="32" t="s">
        <v>71</v>
      </c>
      <c r="E9" s="24"/>
      <c r="F9" s="60"/>
      <c r="G9" s="56"/>
      <c r="H9" s="60"/>
      <c r="I9" s="56"/>
      <c r="J9" s="60"/>
      <c r="K9" s="57"/>
      <c r="L9" s="60"/>
      <c r="M9" s="45"/>
      <c r="N9" s="58"/>
      <c r="O9" s="56"/>
      <c r="P9" s="18"/>
      <c r="Q9" s="56"/>
      <c r="R9" s="18"/>
      <c r="S9" s="56"/>
      <c r="T9" s="18"/>
      <c r="U9" s="59"/>
      <c r="W9" s="24"/>
      <c r="X9" s="24"/>
      <c r="Y9" s="24"/>
      <c r="Z9" s="24"/>
    </row>
    <row r="10" spans="1:26" s="14" customFormat="1" ht="21.75" customHeight="1">
      <c r="A10" s="10" t="s">
        <v>72</v>
      </c>
      <c r="B10" s="53"/>
      <c r="C10" s="23"/>
      <c r="D10" s="32"/>
      <c r="E10" s="24"/>
      <c r="F10" s="15"/>
      <c r="G10" s="29"/>
      <c r="H10" s="15"/>
      <c r="I10" s="29"/>
      <c r="J10" s="15"/>
      <c r="K10" s="29"/>
      <c r="L10" s="15"/>
      <c r="M10" s="61"/>
      <c r="N10" s="62"/>
      <c r="O10" s="29"/>
      <c r="P10" s="15"/>
      <c r="Q10" s="29"/>
      <c r="R10" s="15"/>
      <c r="S10" s="29"/>
      <c r="T10" s="15"/>
      <c r="U10" s="59"/>
    </row>
    <row r="11" spans="1:26" ht="21.75" customHeight="1">
      <c r="A11" s="5" t="s">
        <v>73</v>
      </c>
      <c r="C11" s="32"/>
      <c r="D11" s="63"/>
      <c r="E11" s="64"/>
      <c r="F11" s="31">
        <v>341092</v>
      </c>
      <c r="G11" s="31">
        <v>0</v>
      </c>
      <c r="H11" s="31">
        <v>362673</v>
      </c>
      <c r="I11" s="31">
        <v>0</v>
      </c>
      <c r="J11" s="31">
        <v>282345</v>
      </c>
      <c r="K11" s="31">
        <v>0</v>
      </c>
      <c r="L11" s="31">
        <v>307568</v>
      </c>
      <c r="M11" s="61"/>
      <c r="N11" s="61"/>
    </row>
    <row r="12" spans="1:26" ht="21.75" customHeight="1">
      <c r="A12" s="5" t="s">
        <v>74</v>
      </c>
      <c r="C12" s="32"/>
      <c r="D12" s="63"/>
      <c r="E12" s="65"/>
      <c r="F12" s="31">
        <v>1090</v>
      </c>
      <c r="G12" s="31">
        <v>0</v>
      </c>
      <c r="H12" s="31">
        <v>2277</v>
      </c>
      <c r="I12" s="31">
        <v>0</v>
      </c>
      <c r="J12" s="31">
        <v>828</v>
      </c>
      <c r="K12" s="31">
        <v>0</v>
      </c>
      <c r="L12" s="31">
        <v>1895</v>
      </c>
      <c r="M12" s="61"/>
      <c r="N12" s="61"/>
    </row>
    <row r="13" spans="1:26" s="14" customFormat="1" ht="21.75" customHeight="1">
      <c r="A13" s="10" t="s">
        <v>75</v>
      </c>
      <c r="B13" s="66"/>
      <c r="C13" s="24"/>
      <c r="D13" s="32"/>
      <c r="E13" s="67"/>
      <c r="F13" s="68">
        <v>342182</v>
      </c>
      <c r="G13" s="4"/>
      <c r="H13" s="68">
        <v>364950</v>
      </c>
      <c r="I13" s="4"/>
      <c r="J13" s="68">
        <v>283173</v>
      </c>
      <c r="K13" s="4"/>
      <c r="L13" s="68">
        <v>309463</v>
      </c>
      <c r="M13" s="61"/>
      <c r="N13" s="62"/>
      <c r="O13" s="4"/>
      <c r="P13" s="4"/>
      <c r="Q13" s="4"/>
      <c r="R13" s="4"/>
      <c r="S13" s="4"/>
      <c r="T13" s="4"/>
      <c r="U13" s="59"/>
    </row>
    <row r="14" spans="1:26" s="14" customFormat="1" ht="21.75" customHeight="1">
      <c r="A14" s="14" t="s">
        <v>76</v>
      </c>
      <c r="B14" s="66"/>
      <c r="C14" s="24"/>
      <c r="D14" s="32"/>
      <c r="E14" s="67"/>
      <c r="F14" s="4"/>
      <c r="G14" s="4"/>
      <c r="H14" s="4"/>
      <c r="I14" s="4"/>
      <c r="J14" s="4"/>
      <c r="K14" s="4"/>
      <c r="L14" s="4"/>
      <c r="M14" s="69"/>
      <c r="N14" s="62"/>
      <c r="O14" s="4"/>
      <c r="P14" s="4"/>
      <c r="Q14" s="4"/>
      <c r="R14" s="4"/>
      <c r="S14" s="4"/>
      <c r="T14" s="4"/>
      <c r="U14" s="59"/>
    </row>
    <row r="15" spans="1:26" ht="21.75" customHeight="1">
      <c r="A15" s="30" t="s">
        <v>77</v>
      </c>
      <c r="C15" s="32"/>
      <c r="D15" s="32"/>
      <c r="E15" s="64"/>
      <c r="F15" s="31">
        <v>-255152</v>
      </c>
      <c r="G15" s="31">
        <v>0</v>
      </c>
      <c r="H15" s="31">
        <v>-286694</v>
      </c>
      <c r="I15" s="31">
        <v>0</v>
      </c>
      <c r="J15" s="31">
        <v>-211820</v>
      </c>
      <c r="K15" s="31">
        <v>0</v>
      </c>
      <c r="L15" s="31">
        <v>-237367</v>
      </c>
      <c r="M15" s="70"/>
      <c r="N15" s="61"/>
    </row>
    <row r="16" spans="1:26" ht="21.75" customHeight="1">
      <c r="A16" s="30" t="s">
        <v>78</v>
      </c>
      <c r="C16" s="32"/>
      <c r="D16" s="32"/>
      <c r="E16" s="64"/>
      <c r="F16" s="31">
        <v>-45337</v>
      </c>
      <c r="G16" s="31">
        <v>0</v>
      </c>
      <c r="H16" s="31">
        <v>-53168</v>
      </c>
      <c r="I16" s="31">
        <v>0</v>
      </c>
      <c r="J16" s="31">
        <v>-36952</v>
      </c>
      <c r="K16" s="31">
        <v>0</v>
      </c>
      <c r="L16" s="31">
        <v>-47076</v>
      </c>
      <c r="M16" s="70"/>
      <c r="N16" s="61"/>
    </row>
    <row r="17" spans="1:21" ht="21.75" customHeight="1">
      <c r="A17" s="30" t="s">
        <v>79</v>
      </c>
      <c r="C17" s="32"/>
      <c r="D17" s="32"/>
      <c r="E17" s="64"/>
      <c r="F17" s="31">
        <v>-17422</v>
      </c>
      <c r="G17" s="31">
        <v>0</v>
      </c>
      <c r="H17" s="31">
        <v>-18804</v>
      </c>
      <c r="I17" s="31">
        <v>0</v>
      </c>
      <c r="J17" s="31">
        <v>-13816</v>
      </c>
      <c r="K17" s="31">
        <v>0</v>
      </c>
      <c r="L17" s="31">
        <v>-14405</v>
      </c>
      <c r="M17" s="70"/>
      <c r="N17" s="61"/>
    </row>
    <row r="18" spans="1:21" ht="21.75" customHeight="1">
      <c r="A18" s="30" t="s">
        <v>80</v>
      </c>
      <c r="C18" s="71"/>
      <c r="D18" s="32"/>
      <c r="E18" s="64"/>
      <c r="F18" s="31">
        <v>328</v>
      </c>
      <c r="G18" s="31">
        <v>0</v>
      </c>
      <c r="H18" s="31">
        <v>-182</v>
      </c>
      <c r="I18" s="31">
        <v>0</v>
      </c>
      <c r="J18" s="31">
        <v>335</v>
      </c>
      <c r="K18" s="31">
        <v>0</v>
      </c>
      <c r="L18" s="31">
        <v>-82</v>
      </c>
      <c r="M18" s="70"/>
      <c r="N18" s="61"/>
    </row>
    <row r="19" spans="1:21" ht="21.75" customHeight="1">
      <c r="A19" s="14" t="s">
        <v>81</v>
      </c>
      <c r="C19" s="32"/>
      <c r="D19" s="32"/>
      <c r="E19" s="64"/>
      <c r="F19" s="68">
        <v>-317583</v>
      </c>
      <c r="G19" s="4">
        <v>0</v>
      </c>
      <c r="H19" s="68">
        <v>-358848</v>
      </c>
      <c r="I19" s="4">
        <v>0</v>
      </c>
      <c r="J19" s="68">
        <v>-262253</v>
      </c>
      <c r="K19" s="4">
        <v>0</v>
      </c>
      <c r="L19" s="68">
        <v>-298930</v>
      </c>
      <c r="M19" s="69"/>
      <c r="N19" s="61"/>
    </row>
    <row r="20" spans="1:21" ht="21.75" customHeight="1">
      <c r="A20" s="14" t="s">
        <v>82</v>
      </c>
      <c r="C20" s="32"/>
      <c r="D20" s="32"/>
      <c r="E20" s="72"/>
      <c r="F20" s="4">
        <v>24599</v>
      </c>
      <c r="H20" s="4">
        <v>6102</v>
      </c>
      <c r="J20" s="4">
        <v>20920</v>
      </c>
      <c r="L20" s="4">
        <v>10533</v>
      </c>
      <c r="M20" s="61"/>
      <c r="N20" s="62"/>
      <c r="P20" s="4"/>
      <c r="R20" s="4"/>
      <c r="T20" s="4"/>
    </row>
    <row r="21" spans="1:21" ht="21.75" customHeight="1">
      <c r="A21" s="30" t="s">
        <v>83</v>
      </c>
      <c r="C21" s="32"/>
      <c r="D21" s="32"/>
      <c r="E21" s="64"/>
      <c r="F21" s="73">
        <v>-9251</v>
      </c>
      <c r="H21" s="73">
        <v>-8918</v>
      </c>
      <c r="I21" s="31"/>
      <c r="J21" s="73">
        <v>-7416</v>
      </c>
      <c r="L21" s="73">
        <v>-6776</v>
      </c>
      <c r="M21" s="61"/>
      <c r="N21" s="61"/>
    </row>
    <row r="22" spans="1:21" ht="21.75" customHeight="1">
      <c r="A22" s="66" t="s">
        <v>84</v>
      </c>
      <c r="C22" s="32"/>
      <c r="D22" s="32"/>
      <c r="E22" s="64"/>
      <c r="F22" s="37">
        <v>15348</v>
      </c>
      <c r="H22" s="37">
        <v>-2816</v>
      </c>
      <c r="I22" s="31"/>
      <c r="J22" s="37">
        <v>13504</v>
      </c>
      <c r="L22" s="37">
        <v>3757</v>
      </c>
      <c r="M22" s="61"/>
      <c r="N22" s="61"/>
    </row>
    <row r="23" spans="1:21" ht="21.75" customHeight="1">
      <c r="A23" s="5" t="s">
        <v>85</v>
      </c>
      <c r="C23" s="32"/>
      <c r="D23" s="32"/>
      <c r="E23" s="65"/>
      <c r="F23" s="31">
        <v>-1936</v>
      </c>
      <c r="H23" s="31">
        <v>33143</v>
      </c>
      <c r="I23" s="31"/>
      <c r="J23" s="31">
        <v>-2827</v>
      </c>
      <c r="L23" s="31">
        <v>32763</v>
      </c>
      <c r="M23" s="61"/>
      <c r="N23" s="61"/>
    </row>
    <row r="24" spans="1:21" ht="21.75" customHeight="1">
      <c r="A24" s="14" t="s">
        <v>86</v>
      </c>
      <c r="C24" s="32"/>
      <c r="D24" s="32"/>
      <c r="E24" s="64"/>
      <c r="F24" s="74">
        <v>13412</v>
      </c>
      <c r="H24" s="74">
        <v>30327</v>
      </c>
      <c r="J24" s="74">
        <v>10677</v>
      </c>
      <c r="L24" s="74">
        <v>36520</v>
      </c>
      <c r="M24" s="61"/>
      <c r="N24" s="62"/>
      <c r="P24" s="4"/>
      <c r="R24" s="4"/>
      <c r="T24" s="4"/>
    </row>
    <row r="25" spans="1:21" s="24" customFormat="1" ht="21" customHeight="1">
      <c r="A25" s="14" t="s">
        <v>87</v>
      </c>
      <c r="B25" s="75"/>
      <c r="D25" s="32"/>
      <c r="E25" s="76"/>
      <c r="F25" s="77">
        <v>0</v>
      </c>
      <c r="G25" s="78"/>
      <c r="H25" s="77">
        <v>0</v>
      </c>
      <c r="I25" s="78"/>
      <c r="J25" s="77">
        <v>0</v>
      </c>
      <c r="K25" s="78"/>
      <c r="L25" s="77">
        <v>0</v>
      </c>
      <c r="M25" s="61"/>
      <c r="N25" s="62"/>
      <c r="O25" s="15"/>
      <c r="P25" s="4"/>
      <c r="Q25" s="15"/>
      <c r="R25" s="4"/>
      <c r="S25" s="15"/>
      <c r="T25" s="4"/>
      <c r="U25" s="59"/>
    </row>
    <row r="26" spans="1:21" s="24" customFormat="1" ht="21" customHeight="1" thickBot="1">
      <c r="A26" s="14" t="s">
        <v>88</v>
      </c>
      <c r="B26" s="75"/>
      <c r="D26" s="32"/>
      <c r="E26" s="76"/>
      <c r="F26" s="79">
        <v>13412</v>
      </c>
      <c r="G26" s="15"/>
      <c r="H26" s="79">
        <v>30327</v>
      </c>
      <c r="I26" s="15"/>
      <c r="J26" s="79">
        <v>10677</v>
      </c>
      <c r="K26" s="15"/>
      <c r="L26" s="79">
        <v>36520</v>
      </c>
      <c r="M26" s="61"/>
      <c r="N26" s="62"/>
      <c r="O26" s="15"/>
      <c r="P26" s="4"/>
      <c r="Q26" s="15"/>
      <c r="R26" s="4"/>
      <c r="S26" s="15"/>
      <c r="T26" s="4"/>
      <c r="U26" s="59"/>
    </row>
    <row r="27" spans="1:21" s="24" customFormat="1" ht="21" customHeight="1" thickTop="1">
      <c r="A27" s="14"/>
      <c r="B27" s="75"/>
      <c r="D27" s="32"/>
      <c r="E27" s="76"/>
      <c r="F27" s="4"/>
      <c r="G27" s="15"/>
      <c r="H27" s="4"/>
      <c r="I27" s="15"/>
      <c r="J27" s="4"/>
      <c r="K27" s="15"/>
      <c r="L27" s="4"/>
      <c r="M27" s="61"/>
      <c r="N27" s="62"/>
      <c r="O27" s="15"/>
      <c r="P27" s="4"/>
      <c r="Q27" s="15"/>
      <c r="R27" s="4"/>
      <c r="S27" s="15"/>
      <c r="T27" s="4"/>
      <c r="U27" s="59"/>
    </row>
    <row r="28" spans="1:21" s="32" customFormat="1" ht="21" customHeight="1">
      <c r="A28" s="14" t="s">
        <v>89</v>
      </c>
      <c r="B28" s="71"/>
      <c r="E28" s="65"/>
      <c r="F28" s="3"/>
      <c r="G28" s="46"/>
      <c r="H28" s="3"/>
      <c r="I28" s="46"/>
      <c r="J28" s="3"/>
      <c r="K28" s="46"/>
      <c r="L28" s="3"/>
      <c r="M28" s="61"/>
      <c r="N28" s="61"/>
      <c r="O28" s="46"/>
      <c r="P28" s="3"/>
      <c r="Q28" s="46"/>
      <c r="R28" s="3"/>
      <c r="S28" s="46"/>
      <c r="T28" s="3"/>
      <c r="U28" s="47"/>
    </row>
    <row r="29" spans="1:21" s="32" customFormat="1" ht="21" customHeight="1">
      <c r="A29" s="34" t="s">
        <v>90</v>
      </c>
      <c r="B29" s="71"/>
      <c r="E29" s="65"/>
      <c r="F29" s="80">
        <v>13412</v>
      </c>
      <c r="G29" s="3"/>
      <c r="H29" s="80">
        <v>30327</v>
      </c>
      <c r="I29" s="31"/>
      <c r="J29" s="80">
        <v>10677</v>
      </c>
      <c r="K29" s="3"/>
      <c r="L29" s="80">
        <v>36520</v>
      </c>
      <c r="M29" s="61"/>
      <c r="N29" s="81"/>
      <c r="O29" s="82"/>
      <c r="P29" s="80"/>
      <c r="Q29" s="82"/>
      <c r="R29" s="80"/>
      <c r="S29" s="82"/>
      <c r="T29" s="80"/>
      <c r="U29" s="47"/>
    </row>
    <row r="30" spans="1:21" s="24" customFormat="1" ht="21" customHeight="1" thickBot="1">
      <c r="A30" s="14"/>
      <c r="B30" s="75"/>
      <c r="D30" s="32"/>
      <c r="E30" s="76"/>
      <c r="F30" s="83">
        <v>13412</v>
      </c>
      <c r="G30" s="84"/>
      <c r="H30" s="83">
        <v>30327</v>
      </c>
      <c r="I30" s="84"/>
      <c r="J30" s="83">
        <v>10677</v>
      </c>
      <c r="K30" s="84"/>
      <c r="L30" s="83">
        <v>36520</v>
      </c>
      <c r="M30" s="61"/>
      <c r="N30" s="85"/>
      <c r="O30" s="86"/>
      <c r="P30" s="87"/>
      <c r="Q30" s="86"/>
      <c r="R30" s="87"/>
      <c r="S30" s="86"/>
      <c r="T30" s="87"/>
      <c r="U30" s="59"/>
    </row>
    <row r="31" spans="1:21" s="32" customFormat="1" ht="21" customHeight="1" thickTop="1">
      <c r="A31" s="14" t="s">
        <v>92</v>
      </c>
      <c r="B31" s="71"/>
      <c r="E31" s="65"/>
      <c r="F31" s="3"/>
      <c r="G31" s="46"/>
      <c r="H31" s="3"/>
      <c r="I31" s="46"/>
      <c r="J31" s="3"/>
      <c r="K31" s="46"/>
      <c r="L31" s="3"/>
      <c r="M31" s="61"/>
      <c r="N31" s="61"/>
      <c r="O31" s="46"/>
      <c r="P31" s="3"/>
      <c r="Q31" s="46"/>
      <c r="R31" s="3"/>
      <c r="S31" s="46"/>
      <c r="T31" s="3"/>
      <c r="U31" s="47"/>
    </row>
    <row r="32" spans="1:21" s="32" customFormat="1" ht="21" customHeight="1">
      <c r="A32" s="34" t="s">
        <v>90</v>
      </c>
      <c r="B32" s="71"/>
      <c r="E32" s="65"/>
      <c r="F32" s="3">
        <v>13412</v>
      </c>
      <c r="G32" s="3"/>
      <c r="H32" s="3">
        <v>30327</v>
      </c>
      <c r="I32" s="31"/>
      <c r="J32" s="3">
        <v>10677</v>
      </c>
      <c r="K32" s="3"/>
      <c r="L32" s="3">
        <v>36520</v>
      </c>
      <c r="M32" s="61"/>
      <c r="N32" s="61"/>
      <c r="O32" s="46"/>
      <c r="P32" s="3"/>
      <c r="Q32" s="46"/>
      <c r="R32" s="3"/>
      <c r="S32" s="46"/>
      <c r="T32" s="3"/>
      <c r="U32" s="47"/>
    </row>
    <row r="33" spans="1:21" s="32" customFormat="1" ht="21" customHeight="1" thickBot="1">
      <c r="A33" s="88"/>
      <c r="B33" s="71"/>
      <c r="E33" s="65"/>
      <c r="F33" s="89">
        <v>13412</v>
      </c>
      <c r="G33" s="15"/>
      <c r="H33" s="89">
        <v>30327</v>
      </c>
      <c r="I33" s="15"/>
      <c r="J33" s="89">
        <v>10677</v>
      </c>
      <c r="K33" s="15"/>
      <c r="L33" s="89">
        <v>36520</v>
      </c>
      <c r="M33" s="45"/>
      <c r="N33" s="52"/>
      <c r="O33" s="15"/>
      <c r="P33" s="4"/>
      <c r="Q33" s="15"/>
      <c r="R33" s="4"/>
      <c r="S33" s="15"/>
      <c r="T33" s="4"/>
      <c r="U33" s="47"/>
    </row>
    <row r="34" spans="1:21" ht="21" customHeight="1" thickTop="1">
      <c r="A34" s="90" t="s">
        <v>93</v>
      </c>
      <c r="C34" s="32"/>
      <c r="D34" s="32"/>
      <c r="E34" s="65"/>
      <c r="F34" s="91"/>
      <c r="G34" s="91"/>
      <c r="H34" s="91"/>
      <c r="I34" s="91"/>
      <c r="J34" s="91"/>
      <c r="K34" s="91"/>
      <c r="L34" s="91"/>
      <c r="M34" s="45"/>
    </row>
    <row r="35" spans="1:21" ht="21" customHeight="1" thickBot="1">
      <c r="A35" s="93" t="s">
        <v>94</v>
      </c>
      <c r="C35" s="32"/>
      <c r="D35" s="32"/>
      <c r="E35" s="65"/>
      <c r="F35" s="94">
        <v>3.7009023050902437E-2</v>
      </c>
      <c r="G35" s="95"/>
      <c r="H35" s="96">
        <v>0.10109103666666666</v>
      </c>
      <c r="I35" s="95"/>
      <c r="J35" s="96">
        <v>2.9461030761414396E-2</v>
      </c>
      <c r="K35" s="95"/>
      <c r="L35" s="96">
        <v>0.12173280333333333</v>
      </c>
      <c r="M35" s="45"/>
      <c r="N35" s="97"/>
      <c r="O35" s="94"/>
      <c r="P35" s="94"/>
      <c r="Q35" s="94"/>
      <c r="R35" s="94"/>
      <c r="S35" s="94"/>
      <c r="T35" s="94"/>
    </row>
    <row r="36" spans="1:21" ht="21" customHeight="1" thickTop="1" thickBot="1">
      <c r="A36" s="93" t="s">
        <v>95</v>
      </c>
      <c r="D36" s="32"/>
      <c r="F36" s="98">
        <v>362393</v>
      </c>
      <c r="G36" s="99"/>
      <c r="H36" s="98">
        <v>300000</v>
      </c>
      <c r="I36" s="100"/>
      <c r="J36" s="98">
        <v>362393</v>
      </c>
      <c r="K36" s="99"/>
      <c r="L36" s="98">
        <v>300000</v>
      </c>
      <c r="M36" s="45"/>
    </row>
    <row r="37" spans="1:21" ht="20.5" thickTop="1">
      <c r="M37" s="45"/>
    </row>
    <row r="38" spans="1:21" ht="20.5">
      <c r="A38" s="10" t="s">
        <v>0</v>
      </c>
      <c r="B38" s="44"/>
      <c r="C38" s="8"/>
      <c r="D38" s="8"/>
      <c r="E38" s="8"/>
      <c r="F38" s="9"/>
      <c r="G38" s="9"/>
      <c r="H38" s="9"/>
      <c r="I38" s="9"/>
      <c r="J38" s="9"/>
      <c r="K38" s="9"/>
      <c r="L38" s="9"/>
    </row>
    <row r="39" spans="1:21" ht="20.5">
      <c r="A39" s="10" t="s">
        <v>68</v>
      </c>
      <c r="B39" s="44"/>
      <c r="C39" s="8"/>
      <c r="D39" s="8"/>
      <c r="E39" s="8"/>
      <c r="F39" s="9"/>
      <c r="G39" s="9"/>
      <c r="H39" s="9"/>
      <c r="I39" s="9"/>
      <c r="J39" s="9"/>
      <c r="K39" s="9"/>
      <c r="L39" s="9"/>
    </row>
    <row r="40" spans="1:21" ht="20.5">
      <c r="A40" s="10" t="s">
        <v>96</v>
      </c>
      <c r="B40" s="44"/>
      <c r="C40" s="8"/>
      <c r="D40" s="8"/>
      <c r="E40" s="8"/>
      <c r="F40" s="50"/>
      <c r="G40" s="50"/>
      <c r="H40" s="11"/>
      <c r="I40" s="50"/>
      <c r="J40" s="50"/>
      <c r="K40" s="50"/>
      <c r="L40" s="11"/>
    </row>
    <row r="41" spans="1:21" ht="20.5">
      <c r="A41" s="10"/>
      <c r="B41" s="44"/>
      <c r="C41" s="8"/>
      <c r="D41" s="8"/>
      <c r="E41" s="8"/>
      <c r="F41" s="50"/>
      <c r="G41" s="50"/>
      <c r="H41" s="11"/>
      <c r="I41" s="50"/>
      <c r="J41" s="50"/>
      <c r="K41" s="50"/>
      <c r="L41" s="37" t="s">
        <v>8</v>
      </c>
    </row>
    <row r="42" spans="1:21" ht="20.5">
      <c r="A42" s="10"/>
      <c r="B42" s="44"/>
      <c r="C42" s="8"/>
      <c r="D42" s="8"/>
      <c r="E42" s="8"/>
      <c r="F42" s="50"/>
      <c r="G42" s="50"/>
      <c r="H42" s="11"/>
      <c r="I42" s="50"/>
      <c r="J42" s="50"/>
      <c r="K42" s="50"/>
      <c r="L42" s="37" t="s">
        <v>10</v>
      </c>
    </row>
    <row r="43" spans="1:21" ht="18" customHeight="1">
      <c r="A43" s="16"/>
      <c r="B43" s="44"/>
      <c r="C43" s="8"/>
      <c r="D43" s="8"/>
      <c r="E43" s="8"/>
      <c r="F43" s="201" t="s">
        <v>3</v>
      </c>
      <c r="G43" s="201"/>
      <c r="H43" s="201"/>
      <c r="I43" s="201"/>
      <c r="J43" s="201"/>
      <c r="K43" s="201"/>
      <c r="L43" s="201"/>
    </row>
    <row r="44" spans="1:21" ht="20.5">
      <c r="A44" s="16"/>
      <c r="B44" s="44"/>
      <c r="C44" s="8"/>
      <c r="D44" s="8"/>
      <c r="E44" s="8"/>
      <c r="F44" s="201" t="s">
        <v>4</v>
      </c>
      <c r="G44" s="201"/>
      <c r="H44" s="201"/>
      <c r="I44" s="4"/>
      <c r="J44" s="201" t="s">
        <v>70</v>
      </c>
      <c r="K44" s="201"/>
      <c r="L44" s="201"/>
    </row>
    <row r="45" spans="1:21" ht="20.5">
      <c r="A45" s="23"/>
      <c r="B45" s="53"/>
      <c r="C45" s="23"/>
      <c r="D45" s="54" t="s">
        <v>9</v>
      </c>
      <c r="E45" s="24"/>
      <c r="F45" s="55">
        <v>2023</v>
      </c>
      <c r="G45" s="56"/>
      <c r="H45" s="55">
        <v>2022</v>
      </c>
      <c r="I45" s="56"/>
      <c r="J45" s="55">
        <v>2023</v>
      </c>
      <c r="K45" s="57"/>
      <c r="L45" s="55">
        <v>2022</v>
      </c>
    </row>
    <row r="46" spans="1:21" ht="20.5">
      <c r="A46" s="23"/>
      <c r="B46" s="53"/>
      <c r="C46" s="23"/>
      <c r="D46" s="32" t="s">
        <v>71</v>
      </c>
      <c r="E46" s="24"/>
      <c r="F46" s="60"/>
      <c r="G46" s="56"/>
      <c r="H46" s="60"/>
      <c r="I46" s="56"/>
      <c r="J46" s="60"/>
      <c r="K46" s="57"/>
      <c r="L46" s="60"/>
    </row>
    <row r="47" spans="1:21" ht="20.5">
      <c r="A47" s="10" t="s">
        <v>72</v>
      </c>
      <c r="B47" s="53"/>
      <c r="C47" s="23"/>
      <c r="D47" s="32"/>
      <c r="E47" s="24"/>
      <c r="F47" s="15"/>
      <c r="G47" s="29"/>
      <c r="H47" s="15"/>
      <c r="I47" s="29"/>
      <c r="J47" s="15"/>
      <c r="K47" s="29"/>
      <c r="L47" s="15"/>
    </row>
    <row r="48" spans="1:21">
      <c r="A48" s="5" t="s">
        <v>73</v>
      </c>
      <c r="C48" s="32"/>
      <c r="D48" s="32"/>
      <c r="E48" s="64"/>
      <c r="F48" s="33">
        <v>1095704</v>
      </c>
      <c r="G48" s="33"/>
      <c r="H48" s="33">
        <v>1135427</v>
      </c>
      <c r="I48" s="33"/>
      <c r="J48" s="33">
        <v>920429</v>
      </c>
      <c r="K48" s="33"/>
      <c r="L48" s="33">
        <v>968761</v>
      </c>
    </row>
    <row r="49" spans="1:24">
      <c r="A49" s="5" t="s">
        <v>74</v>
      </c>
      <c r="C49" s="32"/>
      <c r="D49" s="32"/>
      <c r="E49" s="65"/>
      <c r="F49" s="33">
        <v>8347</v>
      </c>
      <c r="G49" s="33"/>
      <c r="H49" s="33">
        <v>5903</v>
      </c>
      <c r="I49" s="33"/>
      <c r="J49" s="33">
        <v>6675</v>
      </c>
      <c r="K49" s="33"/>
      <c r="L49" s="33">
        <v>4274</v>
      </c>
    </row>
    <row r="50" spans="1:24" ht="20.5">
      <c r="A50" s="10" t="s">
        <v>75</v>
      </c>
      <c r="B50" s="66"/>
      <c r="C50" s="24"/>
      <c r="D50" s="32"/>
      <c r="E50" s="67"/>
      <c r="F50" s="68">
        <v>1104051</v>
      </c>
      <c r="G50" s="4"/>
      <c r="H50" s="68">
        <v>1141330</v>
      </c>
      <c r="I50" s="4"/>
      <c r="J50" s="68">
        <v>927104</v>
      </c>
      <c r="K50" s="4"/>
      <c r="L50" s="68">
        <v>973035</v>
      </c>
    </row>
    <row r="51" spans="1:24" ht="20.5">
      <c r="A51" s="14" t="s">
        <v>76</v>
      </c>
      <c r="B51" s="66"/>
      <c r="C51" s="24"/>
      <c r="D51" s="32"/>
      <c r="E51" s="67"/>
      <c r="F51" s="4"/>
      <c r="G51" s="4"/>
      <c r="H51" s="4"/>
      <c r="I51" s="4"/>
      <c r="J51" s="4"/>
      <c r="K51" s="4"/>
      <c r="L51" s="4"/>
    </row>
    <row r="52" spans="1:24">
      <c r="A52" s="30" t="s">
        <v>77</v>
      </c>
      <c r="C52" s="32"/>
      <c r="D52" s="63"/>
      <c r="E52" s="64"/>
      <c r="F52" s="33">
        <v>-835102</v>
      </c>
      <c r="G52" s="33"/>
      <c r="H52" s="33">
        <v>-860465</v>
      </c>
      <c r="I52" s="33"/>
      <c r="J52" s="33">
        <v>-679070</v>
      </c>
      <c r="K52" s="33"/>
      <c r="L52" s="33">
        <v>-710563</v>
      </c>
    </row>
    <row r="53" spans="1:24">
      <c r="A53" s="30" t="s">
        <v>78</v>
      </c>
      <c r="C53" s="32"/>
      <c r="D53" s="32"/>
      <c r="E53" s="64"/>
      <c r="F53" s="33">
        <v>-138742</v>
      </c>
      <c r="G53" s="33"/>
      <c r="H53" s="33">
        <v>-149667</v>
      </c>
      <c r="I53" s="33"/>
      <c r="J53" s="33">
        <v>-114114</v>
      </c>
      <c r="K53" s="33"/>
      <c r="L53" s="33">
        <v>-134574</v>
      </c>
    </row>
    <row r="54" spans="1:24">
      <c r="A54" s="30" t="s">
        <v>79</v>
      </c>
      <c r="C54" s="32"/>
      <c r="D54" s="32"/>
      <c r="E54" s="64"/>
      <c r="F54" s="33">
        <v>-61246</v>
      </c>
      <c r="G54" s="33"/>
      <c r="H54" s="33">
        <v>-52729</v>
      </c>
      <c r="I54" s="33"/>
      <c r="J54" s="33">
        <v>-41416</v>
      </c>
      <c r="K54" s="33"/>
      <c r="L54" s="33">
        <v>-40823</v>
      </c>
    </row>
    <row r="55" spans="1:24">
      <c r="A55" s="30" t="s">
        <v>99</v>
      </c>
      <c r="C55" s="32"/>
      <c r="D55" s="32"/>
      <c r="E55" s="64"/>
      <c r="F55" s="33">
        <v>740</v>
      </c>
      <c r="G55" s="33"/>
      <c r="H55" s="33">
        <v>1137</v>
      </c>
      <c r="I55" s="33"/>
      <c r="J55" s="33">
        <v>602</v>
      </c>
      <c r="K55" s="33"/>
      <c r="L55" s="33">
        <v>2377</v>
      </c>
    </row>
    <row r="56" spans="1:24" ht="20.5">
      <c r="A56" s="14" t="s">
        <v>81</v>
      </c>
      <c r="B56" s="66"/>
      <c r="C56" s="24"/>
      <c r="D56" s="32"/>
      <c r="E56" s="67"/>
      <c r="F56" s="68">
        <v>-1034350</v>
      </c>
      <c r="G56" s="4"/>
      <c r="H56" s="68">
        <v>-1061724</v>
      </c>
      <c r="I56" s="4"/>
      <c r="J56" s="68">
        <v>-833998</v>
      </c>
      <c r="K56" s="4"/>
      <c r="L56" s="68">
        <v>-883583</v>
      </c>
    </row>
    <row r="57" spans="1:24" ht="20.5">
      <c r="A57" s="14" t="s">
        <v>82</v>
      </c>
      <c r="C57" s="32"/>
      <c r="E57" s="72"/>
      <c r="F57" s="4">
        <v>69701</v>
      </c>
      <c r="H57" s="4">
        <v>79606</v>
      </c>
      <c r="J57" s="4">
        <v>93106</v>
      </c>
      <c r="L57" s="4">
        <v>89452</v>
      </c>
    </row>
    <row r="58" spans="1:24">
      <c r="A58" s="30" t="s">
        <v>83</v>
      </c>
      <c r="C58" s="32"/>
      <c r="D58" s="32"/>
      <c r="E58" s="64"/>
      <c r="F58" s="38">
        <v>-30746</v>
      </c>
      <c r="G58" s="33"/>
      <c r="H58" s="38">
        <v>-26389</v>
      </c>
      <c r="I58" s="33"/>
      <c r="J58" s="38">
        <v>-21969</v>
      </c>
      <c r="K58" s="33"/>
      <c r="L58" s="38">
        <v>-20339</v>
      </c>
    </row>
    <row r="59" spans="1:24" ht="20.5">
      <c r="A59" s="66" t="s">
        <v>100</v>
      </c>
      <c r="C59" s="32"/>
      <c r="D59" s="32"/>
      <c r="E59" s="64"/>
      <c r="F59" s="37">
        <v>38955</v>
      </c>
      <c r="H59" s="37">
        <v>53217</v>
      </c>
      <c r="I59" s="31"/>
      <c r="J59" s="37">
        <v>71137</v>
      </c>
      <c r="L59" s="37">
        <v>69113</v>
      </c>
    </row>
    <row r="60" spans="1:24">
      <c r="A60" s="5" t="s">
        <v>85</v>
      </c>
      <c r="C60" s="32"/>
      <c r="D60" s="32">
        <v>19</v>
      </c>
      <c r="E60" s="65"/>
      <c r="F60" s="38">
        <v>-7195</v>
      </c>
      <c r="G60" s="33"/>
      <c r="H60" s="38">
        <v>35237</v>
      </c>
      <c r="I60" s="33"/>
      <c r="J60" s="38">
        <v>-14965</v>
      </c>
      <c r="K60" s="33"/>
      <c r="L60" s="38">
        <v>32804</v>
      </c>
    </row>
    <row r="61" spans="1:24" ht="20.5">
      <c r="A61" s="14" t="s">
        <v>86</v>
      </c>
      <c r="C61" s="32"/>
      <c r="D61" s="32"/>
      <c r="E61" s="64"/>
      <c r="F61" s="4">
        <v>31760</v>
      </c>
      <c r="H61" s="4">
        <v>88454</v>
      </c>
      <c r="J61" s="4">
        <v>56172</v>
      </c>
      <c r="L61" s="4">
        <v>101917</v>
      </c>
    </row>
    <row r="62" spans="1:24" s="14" customFormat="1" ht="20.5">
      <c r="A62" s="14" t="s">
        <v>87</v>
      </c>
      <c r="B62" s="75"/>
      <c r="C62" s="24"/>
      <c r="D62" s="24"/>
      <c r="E62" s="76"/>
      <c r="F62" s="77">
        <v>0</v>
      </c>
      <c r="G62" s="78"/>
      <c r="H62" s="77">
        <v>0</v>
      </c>
      <c r="I62" s="78"/>
      <c r="J62" s="77">
        <v>0</v>
      </c>
      <c r="K62" s="78"/>
      <c r="L62" s="77">
        <v>0</v>
      </c>
      <c r="M62" s="52"/>
      <c r="N62" s="52"/>
      <c r="O62" s="4"/>
      <c r="P62" s="4"/>
      <c r="Q62" s="4"/>
      <c r="R62" s="4"/>
      <c r="S62" s="4"/>
      <c r="T62" s="4"/>
      <c r="U62" s="59"/>
    </row>
    <row r="63" spans="1:24" ht="21" thickBot="1">
      <c r="A63" s="14" t="s">
        <v>88</v>
      </c>
      <c r="B63" s="75"/>
      <c r="C63" s="24"/>
      <c r="D63" s="32"/>
      <c r="E63" s="76"/>
      <c r="F63" s="79">
        <v>31760</v>
      </c>
      <c r="G63" s="15"/>
      <c r="H63" s="79">
        <v>88454</v>
      </c>
      <c r="I63" s="15"/>
      <c r="J63" s="79">
        <v>56172</v>
      </c>
      <c r="K63" s="15"/>
      <c r="L63" s="79">
        <v>101917</v>
      </c>
    </row>
    <row r="64" spans="1:24" ht="6" customHeight="1" thickTop="1">
      <c r="A64" s="14"/>
      <c r="B64" s="75"/>
      <c r="C64" s="24"/>
      <c r="D64" s="24"/>
      <c r="E64" s="76"/>
      <c r="F64" s="4"/>
      <c r="G64" s="15"/>
      <c r="H64" s="4"/>
      <c r="I64" s="15"/>
      <c r="J64" s="4"/>
      <c r="K64" s="15"/>
      <c r="L64" s="4"/>
      <c r="M64" s="9"/>
      <c r="N64" s="101"/>
      <c r="O64" s="102"/>
      <c r="P64" s="101"/>
      <c r="Q64" s="102"/>
      <c r="R64" s="101"/>
      <c r="S64" s="102"/>
      <c r="T64" s="101"/>
      <c r="U64" s="59"/>
      <c r="W64" s="103"/>
      <c r="X64" s="103"/>
    </row>
    <row r="65" spans="1:16137" ht="20.5">
      <c r="A65" s="14" t="s">
        <v>89</v>
      </c>
      <c r="B65" s="71"/>
      <c r="C65" s="32"/>
      <c r="D65" s="32"/>
      <c r="E65" s="65"/>
      <c r="G65" s="46"/>
      <c r="I65" s="46"/>
      <c r="K65" s="46"/>
    </row>
    <row r="66" spans="1:16137">
      <c r="A66" s="34" t="s">
        <v>90</v>
      </c>
      <c r="B66" s="71"/>
      <c r="C66" s="32"/>
      <c r="D66" s="32"/>
      <c r="E66" s="65"/>
      <c r="F66" s="33">
        <v>31760</v>
      </c>
      <c r="G66" s="33"/>
      <c r="H66" s="33">
        <v>88454</v>
      </c>
      <c r="I66" s="33"/>
      <c r="J66" s="33">
        <v>56172</v>
      </c>
      <c r="K66" s="33"/>
      <c r="L66" s="33">
        <v>101917</v>
      </c>
    </row>
    <row r="67" spans="1:16137" ht="21" thickBot="1">
      <c r="A67" s="14"/>
      <c r="B67" s="75"/>
      <c r="C67" s="24"/>
      <c r="D67" s="32"/>
      <c r="E67" s="76"/>
      <c r="F67" s="83">
        <v>31760</v>
      </c>
      <c r="G67" s="84"/>
      <c r="H67" s="83">
        <v>88454</v>
      </c>
      <c r="I67" s="84"/>
      <c r="J67" s="83">
        <v>56172</v>
      </c>
      <c r="K67" s="84"/>
      <c r="L67" s="83">
        <v>101917</v>
      </c>
    </row>
    <row r="68" spans="1:16137" ht="21" thickTop="1">
      <c r="A68" s="14" t="s">
        <v>92</v>
      </c>
      <c r="B68" s="71"/>
      <c r="C68" s="32"/>
      <c r="D68" s="32"/>
      <c r="E68" s="65"/>
      <c r="G68" s="46"/>
      <c r="I68" s="46"/>
      <c r="K68" s="46"/>
    </row>
    <row r="69" spans="1:16137">
      <c r="A69" s="34" t="s">
        <v>90</v>
      </c>
      <c r="B69" s="71"/>
      <c r="C69" s="32"/>
      <c r="D69" s="32"/>
      <c r="E69" s="65"/>
      <c r="F69" s="33">
        <v>31760</v>
      </c>
      <c r="G69" s="33"/>
      <c r="H69" s="33">
        <v>88454</v>
      </c>
      <c r="I69" s="33"/>
      <c r="J69" s="33">
        <v>56172</v>
      </c>
      <c r="K69" s="33"/>
      <c r="L69" s="33">
        <v>101917</v>
      </c>
    </row>
    <row r="70" spans="1:16137" ht="21" thickBot="1">
      <c r="A70" s="88"/>
      <c r="B70" s="71"/>
      <c r="C70" s="32"/>
      <c r="D70" s="32"/>
      <c r="E70" s="65"/>
      <c r="F70" s="89">
        <v>31760</v>
      </c>
      <c r="G70" s="15"/>
      <c r="H70" s="89">
        <v>88454</v>
      </c>
      <c r="I70" s="15"/>
      <c r="J70" s="89">
        <v>56172</v>
      </c>
      <c r="K70" s="15"/>
      <c r="L70" s="89">
        <v>101917</v>
      </c>
    </row>
    <row r="71" spans="1:16137" s="92" customFormat="1" ht="21" thickTop="1">
      <c r="A71" s="90" t="s">
        <v>93</v>
      </c>
      <c r="B71" s="30"/>
      <c r="C71" s="32"/>
      <c r="D71" s="32"/>
      <c r="E71" s="65"/>
      <c r="F71" s="91"/>
      <c r="G71" s="91"/>
      <c r="H71" s="91"/>
      <c r="I71" s="91"/>
      <c r="J71" s="91"/>
      <c r="K71" s="91"/>
      <c r="L71" s="91"/>
      <c r="O71" s="3"/>
      <c r="P71" s="3"/>
      <c r="Q71" s="3"/>
      <c r="R71" s="3"/>
      <c r="S71" s="3"/>
      <c r="T71" s="3"/>
      <c r="U71" s="47"/>
      <c r="V71" s="5"/>
      <c r="W71" s="5"/>
      <c r="X71" s="5"/>
      <c r="Y71" s="5"/>
      <c r="Z71" s="5"/>
      <c r="AA71" s="5"/>
      <c r="AB71" s="5"/>
      <c r="AC71" s="5"/>
      <c r="AD71" s="5"/>
      <c r="AE71" s="5"/>
      <c r="AF71" s="5"/>
      <c r="AG71" s="5"/>
      <c r="AH71" s="5"/>
      <c r="AI71" s="5"/>
      <c r="AJ71" s="5"/>
      <c r="AK71" s="5"/>
      <c r="AL71" s="5"/>
      <c r="AM71" s="5"/>
      <c r="AN71" s="5"/>
      <c r="AO71" s="5"/>
      <c r="AP71" s="5"/>
      <c r="AQ71" s="5"/>
      <c r="AR71" s="5"/>
      <c r="AS71" s="5"/>
      <c r="AT71" s="5"/>
      <c r="AU71" s="5"/>
      <c r="AV71" s="5"/>
      <c r="AW71" s="5"/>
      <c r="AX71" s="5"/>
      <c r="AY71" s="5"/>
      <c r="AZ71" s="5"/>
      <c r="BA71" s="5"/>
      <c r="BB71" s="5"/>
      <c r="BC71" s="5"/>
      <c r="BD71" s="5"/>
      <c r="BE71" s="5"/>
      <c r="BF71" s="5"/>
      <c r="BG71" s="5"/>
      <c r="BH71" s="5"/>
      <c r="BI71" s="5"/>
      <c r="BJ71" s="5"/>
      <c r="BK71" s="5"/>
      <c r="BL71" s="5"/>
      <c r="BM71" s="5"/>
      <c r="BN71" s="5"/>
      <c r="BO71" s="5"/>
      <c r="BP71" s="5"/>
      <c r="BQ71" s="5"/>
      <c r="BR71" s="5"/>
      <c r="BS71" s="5"/>
      <c r="BT71" s="5"/>
      <c r="BU71" s="5"/>
      <c r="BV71" s="5"/>
      <c r="BW71" s="5"/>
      <c r="BX71" s="5"/>
      <c r="BY71" s="5"/>
      <c r="BZ71" s="5"/>
      <c r="CA71" s="5"/>
      <c r="CB71" s="5"/>
      <c r="CC71" s="5"/>
      <c r="CD71" s="5"/>
      <c r="CE71" s="5"/>
      <c r="CF71" s="5"/>
      <c r="CG71" s="5"/>
      <c r="CH71" s="5"/>
      <c r="CI71" s="5"/>
      <c r="CJ71" s="5"/>
      <c r="CK71" s="5"/>
      <c r="CL71" s="5"/>
      <c r="CM71" s="5"/>
      <c r="CN71" s="5"/>
      <c r="CO71" s="5"/>
      <c r="CP71" s="5"/>
      <c r="CQ71" s="5"/>
      <c r="CR71" s="5"/>
      <c r="CS71" s="5"/>
      <c r="CT71" s="5"/>
      <c r="CU71" s="5"/>
      <c r="CV71" s="5"/>
      <c r="CW71" s="5"/>
      <c r="CX71" s="5"/>
      <c r="CY71" s="5"/>
      <c r="CZ71" s="5"/>
      <c r="DA71" s="5"/>
      <c r="DB71" s="5"/>
      <c r="DC71" s="5"/>
      <c r="DD71" s="5"/>
      <c r="DE71" s="5"/>
      <c r="DF71" s="5"/>
      <c r="DG71" s="5"/>
      <c r="DH71" s="5"/>
      <c r="DI71" s="5"/>
      <c r="DJ71" s="5"/>
      <c r="DK71" s="5"/>
      <c r="DL71" s="5"/>
      <c r="DM71" s="5"/>
      <c r="DN71" s="5"/>
      <c r="DO71" s="5"/>
      <c r="DP71" s="5"/>
      <c r="DQ71" s="5"/>
      <c r="DR71" s="5"/>
      <c r="DS71" s="5"/>
      <c r="DT71" s="5"/>
      <c r="DU71" s="5"/>
      <c r="DV71" s="5"/>
      <c r="DW71" s="5"/>
      <c r="DX71" s="5"/>
      <c r="DY71" s="5"/>
      <c r="DZ71" s="5"/>
      <c r="EA71" s="5"/>
      <c r="EB71" s="5"/>
      <c r="EC71" s="5"/>
      <c r="ED71" s="5"/>
      <c r="EE71" s="5"/>
      <c r="EF71" s="5"/>
      <c r="EG71" s="5"/>
      <c r="EH71" s="5"/>
      <c r="EI71" s="5"/>
      <c r="EJ71" s="5"/>
      <c r="EK71" s="5"/>
      <c r="EL71" s="5"/>
      <c r="EM71" s="5"/>
      <c r="EN71" s="5"/>
      <c r="EO71" s="5"/>
      <c r="EP71" s="5"/>
      <c r="EQ71" s="5"/>
      <c r="ER71" s="5"/>
      <c r="ES71" s="5"/>
      <c r="ET71" s="5"/>
      <c r="EU71" s="5"/>
      <c r="EV71" s="5"/>
      <c r="EW71" s="5"/>
      <c r="EX71" s="5"/>
      <c r="EY71" s="5"/>
      <c r="EZ71" s="5"/>
      <c r="FA71" s="5"/>
      <c r="FB71" s="5"/>
      <c r="FC71" s="5"/>
      <c r="FD71" s="5"/>
      <c r="FE71" s="5"/>
      <c r="FF71" s="5"/>
      <c r="FG71" s="5"/>
      <c r="FH71" s="5"/>
      <c r="FI71" s="5"/>
      <c r="FJ71" s="5"/>
      <c r="FK71" s="5"/>
      <c r="FL71" s="5"/>
      <c r="FM71" s="5"/>
      <c r="FN71" s="5"/>
      <c r="FO71" s="5"/>
      <c r="FP71" s="5"/>
      <c r="FQ71" s="5"/>
      <c r="FR71" s="5"/>
      <c r="FS71" s="5"/>
      <c r="FT71" s="5"/>
      <c r="FU71" s="5"/>
      <c r="FV71" s="5"/>
      <c r="FW71" s="5"/>
      <c r="FX71" s="5"/>
      <c r="FY71" s="5"/>
      <c r="FZ71" s="5"/>
      <c r="GA71" s="5"/>
      <c r="GB71" s="5"/>
      <c r="GC71" s="5"/>
      <c r="GD71" s="5"/>
      <c r="GE71" s="5"/>
      <c r="GF71" s="5"/>
      <c r="GG71" s="5"/>
      <c r="GH71" s="5"/>
      <c r="GI71" s="5"/>
      <c r="GJ71" s="5"/>
      <c r="GK71" s="5"/>
      <c r="GL71" s="5"/>
      <c r="GM71" s="5"/>
      <c r="GN71" s="5"/>
      <c r="GO71" s="5"/>
      <c r="GP71" s="5"/>
      <c r="GQ71" s="5"/>
      <c r="GR71" s="5"/>
      <c r="GS71" s="5"/>
      <c r="GT71" s="5"/>
      <c r="GU71" s="5"/>
      <c r="GV71" s="5"/>
      <c r="GW71" s="5"/>
      <c r="GX71" s="5"/>
      <c r="GY71" s="5"/>
      <c r="GZ71" s="5"/>
      <c r="HA71" s="5"/>
      <c r="HB71" s="5"/>
      <c r="HC71" s="5"/>
      <c r="HD71" s="5"/>
      <c r="HE71" s="5"/>
      <c r="HF71" s="5"/>
      <c r="HG71" s="5"/>
      <c r="HH71" s="5"/>
      <c r="HI71" s="5"/>
      <c r="HJ71" s="5"/>
      <c r="HK71" s="5"/>
      <c r="HL71" s="5"/>
      <c r="HM71" s="5"/>
      <c r="HN71" s="5"/>
      <c r="HO71" s="5"/>
      <c r="HP71" s="5"/>
      <c r="HQ71" s="5"/>
      <c r="HR71" s="5"/>
      <c r="HS71" s="5"/>
      <c r="HT71" s="5"/>
      <c r="HU71" s="5"/>
      <c r="HV71" s="5"/>
      <c r="HW71" s="5"/>
      <c r="HX71" s="5"/>
      <c r="HY71" s="5"/>
      <c r="HZ71" s="5"/>
      <c r="IA71" s="5"/>
      <c r="IB71" s="5"/>
      <c r="IC71" s="5"/>
      <c r="ID71" s="5"/>
      <c r="IE71" s="5"/>
      <c r="IF71" s="5"/>
      <c r="IG71" s="5"/>
      <c r="IH71" s="5"/>
      <c r="II71" s="5"/>
      <c r="IJ71" s="5"/>
      <c r="IK71" s="5"/>
      <c r="IL71" s="5"/>
      <c r="IM71" s="5"/>
      <c r="IN71" s="5"/>
      <c r="IO71" s="5"/>
      <c r="IP71" s="5"/>
      <c r="IQ71" s="5"/>
      <c r="IR71" s="5"/>
      <c r="IS71" s="5"/>
      <c r="IT71" s="5"/>
      <c r="IU71" s="5"/>
      <c r="IV71" s="5"/>
      <c r="IW71" s="5"/>
      <c r="IX71" s="5"/>
      <c r="IY71" s="5"/>
      <c r="IZ71" s="5"/>
      <c r="JA71" s="5"/>
      <c r="JB71" s="5"/>
      <c r="JC71" s="5"/>
      <c r="JD71" s="5"/>
      <c r="JE71" s="5"/>
      <c r="JF71" s="5"/>
      <c r="JG71" s="5"/>
      <c r="JH71" s="5"/>
      <c r="JI71" s="5"/>
      <c r="JJ71" s="5"/>
      <c r="JK71" s="5"/>
      <c r="JL71" s="5"/>
      <c r="JM71" s="5"/>
      <c r="JN71" s="5"/>
      <c r="JO71" s="5"/>
      <c r="JP71" s="5"/>
      <c r="JQ71" s="5"/>
      <c r="JR71" s="5"/>
      <c r="JS71" s="5"/>
      <c r="JT71" s="5"/>
      <c r="JU71" s="5"/>
      <c r="JV71" s="5"/>
      <c r="JW71" s="5"/>
      <c r="JX71" s="5"/>
      <c r="JY71" s="5"/>
      <c r="JZ71" s="5"/>
      <c r="KA71" s="5"/>
      <c r="KB71" s="5"/>
      <c r="KC71" s="5"/>
      <c r="KD71" s="5"/>
      <c r="KE71" s="5"/>
      <c r="KF71" s="5"/>
      <c r="KG71" s="5"/>
      <c r="KH71" s="5"/>
      <c r="KI71" s="5"/>
      <c r="KJ71" s="5"/>
      <c r="KK71" s="5"/>
      <c r="KL71" s="5"/>
      <c r="KM71" s="5"/>
      <c r="KN71" s="5"/>
      <c r="KO71" s="5"/>
      <c r="KP71" s="5"/>
      <c r="KQ71" s="5"/>
      <c r="KR71" s="5"/>
      <c r="KS71" s="5"/>
      <c r="KT71" s="5"/>
      <c r="KU71" s="5"/>
      <c r="KV71" s="5"/>
      <c r="KW71" s="5"/>
      <c r="KX71" s="5"/>
      <c r="KY71" s="5"/>
      <c r="KZ71" s="5"/>
      <c r="LA71" s="5"/>
      <c r="LB71" s="5"/>
      <c r="LC71" s="5"/>
      <c r="LD71" s="5"/>
      <c r="LE71" s="5"/>
      <c r="LF71" s="5"/>
      <c r="LG71" s="5"/>
      <c r="LH71" s="5"/>
      <c r="LI71" s="5"/>
      <c r="LJ71" s="5"/>
      <c r="LK71" s="5"/>
      <c r="LL71" s="5"/>
      <c r="LM71" s="5"/>
      <c r="LN71" s="5"/>
      <c r="LO71" s="5"/>
      <c r="LP71" s="5"/>
      <c r="LQ71" s="5"/>
      <c r="LR71" s="5"/>
      <c r="LS71" s="5"/>
      <c r="LT71" s="5"/>
      <c r="LU71" s="5"/>
      <c r="LV71" s="5"/>
      <c r="LW71" s="5"/>
      <c r="LX71" s="5"/>
      <c r="LY71" s="5"/>
      <c r="LZ71" s="5"/>
      <c r="MA71" s="5"/>
      <c r="MB71" s="5"/>
      <c r="MC71" s="5"/>
      <c r="MD71" s="5"/>
      <c r="ME71" s="5"/>
      <c r="MF71" s="5"/>
      <c r="MG71" s="5"/>
      <c r="MH71" s="5"/>
      <c r="MI71" s="5"/>
      <c r="MJ71" s="5"/>
      <c r="MK71" s="5"/>
      <c r="ML71" s="5"/>
      <c r="MM71" s="5"/>
      <c r="MN71" s="5"/>
      <c r="MO71" s="5"/>
      <c r="MP71" s="5"/>
      <c r="MQ71" s="5"/>
      <c r="MR71" s="5"/>
      <c r="MS71" s="5"/>
      <c r="MT71" s="5"/>
      <c r="MU71" s="5"/>
      <c r="MV71" s="5"/>
      <c r="MW71" s="5"/>
      <c r="MX71" s="5"/>
      <c r="MY71" s="5"/>
      <c r="MZ71" s="5"/>
      <c r="NA71" s="5"/>
      <c r="NB71" s="5"/>
      <c r="NC71" s="5"/>
      <c r="ND71" s="5"/>
      <c r="NE71" s="5"/>
      <c r="NF71" s="5"/>
      <c r="NG71" s="5"/>
      <c r="NH71" s="5"/>
      <c r="NI71" s="5"/>
      <c r="NJ71" s="5"/>
      <c r="NK71" s="5"/>
      <c r="NL71" s="5"/>
      <c r="NM71" s="5"/>
      <c r="NN71" s="5"/>
      <c r="NO71" s="5"/>
      <c r="NP71" s="5"/>
      <c r="NQ71" s="5"/>
      <c r="NR71" s="5"/>
      <c r="NS71" s="5"/>
      <c r="NT71" s="5"/>
      <c r="NU71" s="5"/>
      <c r="NV71" s="5"/>
      <c r="NW71" s="5"/>
      <c r="NX71" s="5"/>
      <c r="NY71" s="5"/>
      <c r="NZ71" s="5"/>
      <c r="OA71" s="5"/>
      <c r="OB71" s="5"/>
      <c r="OC71" s="5"/>
      <c r="OD71" s="5"/>
      <c r="OE71" s="5"/>
      <c r="OF71" s="5"/>
      <c r="OG71" s="5"/>
      <c r="OH71" s="5"/>
      <c r="OI71" s="5"/>
      <c r="OJ71" s="5"/>
      <c r="OK71" s="5"/>
      <c r="OL71" s="5"/>
      <c r="OM71" s="5"/>
      <c r="ON71" s="5"/>
      <c r="OO71" s="5"/>
      <c r="OP71" s="5"/>
      <c r="OQ71" s="5"/>
      <c r="OR71" s="5"/>
      <c r="OS71" s="5"/>
      <c r="OT71" s="5"/>
      <c r="OU71" s="5"/>
      <c r="OV71" s="5"/>
      <c r="OW71" s="5"/>
      <c r="OX71" s="5"/>
      <c r="OY71" s="5"/>
      <c r="OZ71" s="5"/>
      <c r="PA71" s="5"/>
      <c r="PB71" s="5"/>
      <c r="PC71" s="5"/>
      <c r="PD71" s="5"/>
      <c r="PE71" s="5"/>
      <c r="PF71" s="5"/>
      <c r="PG71" s="5"/>
      <c r="PH71" s="5"/>
      <c r="PI71" s="5"/>
      <c r="PJ71" s="5"/>
      <c r="PK71" s="5"/>
      <c r="PL71" s="5"/>
      <c r="PM71" s="5"/>
      <c r="PN71" s="5"/>
      <c r="PO71" s="5"/>
      <c r="PP71" s="5"/>
      <c r="PQ71" s="5"/>
      <c r="PR71" s="5"/>
      <c r="PS71" s="5"/>
      <c r="PT71" s="5"/>
      <c r="PU71" s="5"/>
      <c r="PV71" s="5"/>
      <c r="PW71" s="5"/>
      <c r="PX71" s="5"/>
      <c r="PY71" s="5"/>
      <c r="PZ71" s="5"/>
      <c r="QA71" s="5"/>
      <c r="QB71" s="5"/>
      <c r="QC71" s="5"/>
      <c r="QD71" s="5"/>
      <c r="QE71" s="5"/>
      <c r="QF71" s="5"/>
      <c r="QG71" s="5"/>
      <c r="QH71" s="5"/>
      <c r="QI71" s="5"/>
      <c r="QJ71" s="5"/>
      <c r="QK71" s="5"/>
      <c r="QL71" s="5"/>
      <c r="QM71" s="5"/>
      <c r="QN71" s="5"/>
      <c r="QO71" s="5"/>
      <c r="QP71" s="5"/>
      <c r="QQ71" s="5"/>
      <c r="QR71" s="5"/>
      <c r="QS71" s="5"/>
      <c r="QT71" s="5"/>
      <c r="QU71" s="5"/>
      <c r="QV71" s="5"/>
      <c r="QW71" s="5"/>
      <c r="QX71" s="5"/>
      <c r="QY71" s="5"/>
      <c r="QZ71" s="5"/>
      <c r="RA71" s="5"/>
      <c r="RB71" s="5"/>
      <c r="RC71" s="5"/>
      <c r="RD71" s="5"/>
      <c r="RE71" s="5"/>
      <c r="RF71" s="5"/>
      <c r="RG71" s="5"/>
      <c r="RH71" s="5"/>
      <c r="RI71" s="5"/>
      <c r="RJ71" s="5"/>
      <c r="RK71" s="5"/>
      <c r="RL71" s="5"/>
      <c r="RM71" s="5"/>
      <c r="RN71" s="5"/>
      <c r="RO71" s="5"/>
      <c r="RP71" s="5"/>
      <c r="RQ71" s="5"/>
      <c r="RR71" s="5"/>
      <c r="RS71" s="5"/>
      <c r="RT71" s="5"/>
      <c r="RU71" s="5"/>
      <c r="RV71" s="5"/>
      <c r="RW71" s="5"/>
      <c r="RX71" s="5"/>
      <c r="RY71" s="5"/>
      <c r="RZ71" s="5"/>
      <c r="SA71" s="5"/>
      <c r="SB71" s="5"/>
      <c r="SC71" s="5"/>
      <c r="SD71" s="5"/>
      <c r="SE71" s="5"/>
      <c r="SF71" s="5"/>
      <c r="SG71" s="5"/>
      <c r="SH71" s="5"/>
      <c r="SI71" s="5"/>
      <c r="SJ71" s="5"/>
      <c r="SK71" s="5"/>
      <c r="SL71" s="5"/>
      <c r="SM71" s="5"/>
      <c r="SN71" s="5"/>
      <c r="SO71" s="5"/>
      <c r="SP71" s="5"/>
      <c r="SQ71" s="5"/>
      <c r="SR71" s="5"/>
      <c r="SS71" s="5"/>
      <c r="ST71" s="5"/>
      <c r="SU71" s="5"/>
      <c r="SV71" s="5"/>
      <c r="SW71" s="5"/>
      <c r="SX71" s="5"/>
      <c r="SY71" s="5"/>
      <c r="SZ71" s="5"/>
      <c r="TA71" s="5"/>
      <c r="TB71" s="5"/>
      <c r="TC71" s="5"/>
      <c r="TD71" s="5"/>
      <c r="TE71" s="5"/>
      <c r="TF71" s="5"/>
      <c r="TG71" s="5"/>
      <c r="TH71" s="5"/>
      <c r="TI71" s="5"/>
      <c r="TJ71" s="5"/>
      <c r="TK71" s="5"/>
      <c r="TL71" s="5"/>
      <c r="TM71" s="5"/>
      <c r="TN71" s="5"/>
      <c r="TO71" s="5"/>
      <c r="TP71" s="5"/>
      <c r="TQ71" s="5"/>
      <c r="TR71" s="5"/>
      <c r="TS71" s="5"/>
      <c r="TT71" s="5"/>
      <c r="TU71" s="5"/>
      <c r="TV71" s="5"/>
      <c r="TW71" s="5"/>
      <c r="TX71" s="5"/>
      <c r="TY71" s="5"/>
      <c r="TZ71" s="5"/>
      <c r="UA71" s="5"/>
      <c r="UB71" s="5"/>
      <c r="UC71" s="5"/>
      <c r="UD71" s="5"/>
      <c r="UE71" s="5"/>
      <c r="UF71" s="5"/>
      <c r="UG71" s="5"/>
      <c r="UH71" s="5"/>
      <c r="UI71" s="5"/>
      <c r="UJ71" s="5"/>
      <c r="UK71" s="5"/>
      <c r="UL71" s="5"/>
      <c r="UM71" s="5"/>
      <c r="UN71" s="5"/>
      <c r="UO71" s="5"/>
      <c r="UP71" s="5"/>
      <c r="UQ71" s="5"/>
      <c r="UR71" s="5"/>
      <c r="US71" s="5"/>
      <c r="UT71" s="5"/>
      <c r="UU71" s="5"/>
      <c r="UV71" s="5"/>
      <c r="UW71" s="5"/>
      <c r="UX71" s="5"/>
      <c r="UY71" s="5"/>
      <c r="UZ71" s="5"/>
      <c r="VA71" s="5"/>
      <c r="VB71" s="5"/>
      <c r="VC71" s="5"/>
      <c r="VD71" s="5"/>
      <c r="VE71" s="5"/>
      <c r="VF71" s="5"/>
      <c r="VG71" s="5"/>
      <c r="VH71" s="5"/>
      <c r="VI71" s="5"/>
      <c r="VJ71" s="5"/>
      <c r="VK71" s="5"/>
      <c r="VL71" s="5"/>
      <c r="VM71" s="5"/>
      <c r="VN71" s="5"/>
      <c r="VO71" s="5"/>
      <c r="VP71" s="5"/>
      <c r="VQ71" s="5"/>
      <c r="VR71" s="5"/>
      <c r="VS71" s="5"/>
      <c r="VT71" s="5"/>
      <c r="VU71" s="5"/>
      <c r="VV71" s="5"/>
      <c r="VW71" s="5"/>
      <c r="VX71" s="5"/>
      <c r="VY71" s="5"/>
      <c r="VZ71" s="5"/>
      <c r="WA71" s="5"/>
      <c r="WB71" s="5"/>
      <c r="WC71" s="5"/>
      <c r="WD71" s="5"/>
      <c r="WE71" s="5"/>
      <c r="WF71" s="5"/>
      <c r="WG71" s="5"/>
      <c r="WH71" s="5"/>
      <c r="WI71" s="5"/>
      <c r="WJ71" s="5"/>
      <c r="WK71" s="5"/>
      <c r="WL71" s="5"/>
      <c r="WM71" s="5"/>
      <c r="WN71" s="5"/>
      <c r="WO71" s="5"/>
      <c r="WP71" s="5"/>
      <c r="WQ71" s="5"/>
      <c r="WR71" s="5"/>
      <c r="WS71" s="5"/>
      <c r="WT71" s="5"/>
      <c r="WU71" s="5"/>
      <c r="WV71" s="5"/>
      <c r="WW71" s="5"/>
      <c r="WX71" s="5"/>
      <c r="WY71" s="5"/>
      <c r="WZ71" s="5"/>
      <c r="XA71" s="5"/>
      <c r="XB71" s="5"/>
      <c r="XC71" s="5"/>
      <c r="XD71" s="5"/>
      <c r="XE71" s="5"/>
      <c r="XF71" s="5"/>
      <c r="XG71" s="5"/>
      <c r="XH71" s="5"/>
      <c r="XI71" s="5"/>
      <c r="XJ71" s="5"/>
      <c r="XK71" s="5"/>
      <c r="XL71" s="5"/>
      <c r="XM71" s="5"/>
      <c r="XN71" s="5"/>
      <c r="XO71" s="5"/>
      <c r="XP71" s="5"/>
      <c r="XQ71" s="5"/>
      <c r="XR71" s="5"/>
      <c r="XS71" s="5"/>
      <c r="XT71" s="5"/>
      <c r="XU71" s="5"/>
      <c r="XV71" s="5"/>
      <c r="XW71" s="5"/>
      <c r="XX71" s="5"/>
      <c r="XY71" s="5"/>
      <c r="XZ71" s="5"/>
      <c r="YA71" s="5"/>
      <c r="YB71" s="5"/>
      <c r="YC71" s="5"/>
      <c r="YD71" s="5"/>
      <c r="YE71" s="5"/>
      <c r="YF71" s="5"/>
      <c r="YG71" s="5"/>
      <c r="YH71" s="5"/>
      <c r="YI71" s="5"/>
      <c r="YJ71" s="5"/>
      <c r="YK71" s="5"/>
      <c r="YL71" s="5"/>
      <c r="YM71" s="5"/>
      <c r="YN71" s="5"/>
      <c r="YO71" s="5"/>
      <c r="YP71" s="5"/>
      <c r="YQ71" s="5"/>
      <c r="YR71" s="5"/>
      <c r="YS71" s="5"/>
      <c r="YT71" s="5"/>
      <c r="YU71" s="5"/>
      <c r="YV71" s="5"/>
      <c r="YW71" s="5"/>
      <c r="YX71" s="5"/>
      <c r="YY71" s="5"/>
      <c r="YZ71" s="5"/>
      <c r="ZA71" s="5"/>
      <c r="ZB71" s="5"/>
      <c r="ZC71" s="5"/>
      <c r="ZD71" s="5"/>
      <c r="ZE71" s="5"/>
      <c r="ZF71" s="5"/>
      <c r="ZG71" s="5"/>
      <c r="ZH71" s="5"/>
      <c r="ZI71" s="5"/>
      <c r="ZJ71" s="5"/>
      <c r="ZK71" s="5"/>
      <c r="ZL71" s="5"/>
      <c r="ZM71" s="5"/>
      <c r="ZN71" s="5"/>
      <c r="ZO71" s="5"/>
      <c r="ZP71" s="5"/>
      <c r="ZQ71" s="5"/>
      <c r="ZR71" s="5"/>
      <c r="ZS71" s="5"/>
      <c r="ZT71" s="5"/>
      <c r="ZU71" s="5"/>
      <c r="ZV71" s="5"/>
      <c r="ZW71" s="5"/>
      <c r="ZX71" s="5"/>
      <c r="ZY71" s="5"/>
      <c r="ZZ71" s="5"/>
      <c r="AAA71" s="5"/>
      <c r="AAB71" s="5"/>
      <c r="AAC71" s="5"/>
      <c r="AAD71" s="5"/>
      <c r="AAE71" s="5"/>
      <c r="AAF71" s="5"/>
      <c r="AAG71" s="5"/>
      <c r="AAH71" s="5"/>
      <c r="AAI71" s="5"/>
      <c r="AAJ71" s="5"/>
      <c r="AAK71" s="5"/>
      <c r="AAL71" s="5"/>
      <c r="AAM71" s="5"/>
      <c r="AAN71" s="5"/>
      <c r="AAO71" s="5"/>
      <c r="AAP71" s="5"/>
      <c r="AAQ71" s="5"/>
      <c r="AAR71" s="5"/>
      <c r="AAS71" s="5"/>
      <c r="AAT71" s="5"/>
      <c r="AAU71" s="5"/>
      <c r="AAV71" s="5"/>
      <c r="AAW71" s="5"/>
      <c r="AAX71" s="5"/>
      <c r="AAY71" s="5"/>
      <c r="AAZ71" s="5"/>
      <c r="ABA71" s="5"/>
      <c r="ABB71" s="5"/>
      <c r="ABC71" s="5"/>
      <c r="ABD71" s="5"/>
      <c r="ABE71" s="5"/>
      <c r="ABF71" s="5"/>
      <c r="ABG71" s="5"/>
      <c r="ABH71" s="5"/>
      <c r="ABI71" s="5"/>
      <c r="ABJ71" s="5"/>
      <c r="ABK71" s="5"/>
      <c r="ABL71" s="5"/>
      <c r="ABM71" s="5"/>
      <c r="ABN71" s="5"/>
      <c r="ABO71" s="5"/>
      <c r="ABP71" s="5"/>
      <c r="ABQ71" s="5"/>
      <c r="ABR71" s="5"/>
      <c r="ABS71" s="5"/>
      <c r="ABT71" s="5"/>
      <c r="ABU71" s="5"/>
      <c r="ABV71" s="5"/>
      <c r="ABW71" s="5"/>
      <c r="ABX71" s="5"/>
      <c r="ABY71" s="5"/>
      <c r="ABZ71" s="5"/>
      <c r="ACA71" s="5"/>
      <c r="ACB71" s="5"/>
      <c r="ACC71" s="5"/>
      <c r="ACD71" s="5"/>
      <c r="ACE71" s="5"/>
      <c r="ACF71" s="5"/>
      <c r="ACG71" s="5"/>
      <c r="ACH71" s="5"/>
      <c r="ACI71" s="5"/>
      <c r="ACJ71" s="5"/>
      <c r="ACK71" s="5"/>
      <c r="ACL71" s="5"/>
      <c r="ACM71" s="5"/>
      <c r="ACN71" s="5"/>
      <c r="ACO71" s="5"/>
      <c r="ACP71" s="5"/>
      <c r="ACQ71" s="5"/>
      <c r="ACR71" s="5"/>
      <c r="ACS71" s="5"/>
      <c r="ACT71" s="5"/>
      <c r="ACU71" s="5"/>
      <c r="ACV71" s="5"/>
      <c r="ACW71" s="5"/>
      <c r="ACX71" s="5"/>
      <c r="ACY71" s="5"/>
      <c r="ACZ71" s="5"/>
      <c r="ADA71" s="5"/>
      <c r="ADB71" s="5"/>
      <c r="ADC71" s="5"/>
      <c r="ADD71" s="5"/>
      <c r="ADE71" s="5"/>
      <c r="ADF71" s="5"/>
      <c r="ADG71" s="5"/>
      <c r="ADH71" s="5"/>
      <c r="ADI71" s="5"/>
      <c r="ADJ71" s="5"/>
      <c r="ADK71" s="5"/>
      <c r="ADL71" s="5"/>
      <c r="ADM71" s="5"/>
      <c r="ADN71" s="5"/>
      <c r="ADO71" s="5"/>
      <c r="ADP71" s="5"/>
      <c r="ADQ71" s="5"/>
      <c r="ADR71" s="5"/>
      <c r="ADS71" s="5"/>
      <c r="ADT71" s="5"/>
      <c r="ADU71" s="5"/>
      <c r="ADV71" s="5"/>
      <c r="ADW71" s="5"/>
      <c r="ADX71" s="5"/>
      <c r="ADY71" s="5"/>
      <c r="ADZ71" s="5"/>
      <c r="AEA71" s="5"/>
      <c r="AEB71" s="5"/>
      <c r="AEC71" s="5"/>
      <c r="AED71" s="5"/>
      <c r="AEE71" s="5"/>
      <c r="AEF71" s="5"/>
      <c r="AEG71" s="5"/>
      <c r="AEH71" s="5"/>
      <c r="AEI71" s="5"/>
      <c r="AEJ71" s="5"/>
      <c r="AEK71" s="5"/>
      <c r="AEL71" s="5"/>
      <c r="AEM71" s="5"/>
      <c r="AEN71" s="5"/>
      <c r="AEO71" s="5"/>
      <c r="AEP71" s="5"/>
      <c r="AEQ71" s="5"/>
      <c r="AER71" s="5"/>
      <c r="AES71" s="5"/>
      <c r="AET71" s="5"/>
      <c r="AEU71" s="5"/>
      <c r="AEV71" s="5"/>
      <c r="AEW71" s="5"/>
      <c r="AEX71" s="5"/>
      <c r="AEY71" s="5"/>
      <c r="AEZ71" s="5"/>
      <c r="AFA71" s="5"/>
      <c r="AFB71" s="5"/>
      <c r="AFC71" s="5"/>
      <c r="AFD71" s="5"/>
      <c r="AFE71" s="5"/>
      <c r="AFF71" s="5"/>
      <c r="AFG71" s="5"/>
      <c r="AFH71" s="5"/>
      <c r="AFI71" s="5"/>
      <c r="AFJ71" s="5"/>
      <c r="AFK71" s="5"/>
      <c r="AFL71" s="5"/>
      <c r="AFM71" s="5"/>
      <c r="AFN71" s="5"/>
      <c r="AFO71" s="5"/>
      <c r="AFP71" s="5"/>
      <c r="AFQ71" s="5"/>
      <c r="AFR71" s="5"/>
      <c r="AFS71" s="5"/>
      <c r="AFT71" s="5"/>
      <c r="AFU71" s="5"/>
      <c r="AFV71" s="5"/>
      <c r="AFW71" s="5"/>
      <c r="AFX71" s="5"/>
      <c r="AFY71" s="5"/>
      <c r="AFZ71" s="5"/>
      <c r="AGA71" s="5"/>
      <c r="AGB71" s="5"/>
      <c r="AGC71" s="5"/>
      <c r="AGD71" s="5"/>
      <c r="AGE71" s="5"/>
      <c r="AGF71" s="5"/>
      <c r="AGG71" s="5"/>
      <c r="AGH71" s="5"/>
      <c r="AGI71" s="5"/>
      <c r="AGJ71" s="5"/>
      <c r="AGK71" s="5"/>
      <c r="AGL71" s="5"/>
      <c r="AGM71" s="5"/>
      <c r="AGN71" s="5"/>
      <c r="AGO71" s="5"/>
      <c r="AGP71" s="5"/>
      <c r="AGQ71" s="5"/>
      <c r="AGR71" s="5"/>
      <c r="AGS71" s="5"/>
      <c r="AGT71" s="5"/>
      <c r="AGU71" s="5"/>
      <c r="AGV71" s="5"/>
      <c r="AGW71" s="5"/>
      <c r="AGX71" s="5"/>
      <c r="AGY71" s="5"/>
      <c r="AGZ71" s="5"/>
      <c r="AHA71" s="5"/>
      <c r="AHB71" s="5"/>
      <c r="AHC71" s="5"/>
      <c r="AHD71" s="5"/>
      <c r="AHE71" s="5"/>
      <c r="AHF71" s="5"/>
      <c r="AHG71" s="5"/>
      <c r="AHH71" s="5"/>
      <c r="AHI71" s="5"/>
      <c r="AHJ71" s="5"/>
      <c r="AHK71" s="5"/>
      <c r="AHL71" s="5"/>
      <c r="AHM71" s="5"/>
      <c r="AHN71" s="5"/>
      <c r="AHO71" s="5"/>
      <c r="AHP71" s="5"/>
      <c r="AHQ71" s="5"/>
      <c r="AHR71" s="5"/>
      <c r="AHS71" s="5"/>
      <c r="AHT71" s="5"/>
      <c r="AHU71" s="5"/>
      <c r="AHV71" s="5"/>
      <c r="AHW71" s="5"/>
      <c r="AHX71" s="5"/>
      <c r="AHY71" s="5"/>
      <c r="AHZ71" s="5"/>
      <c r="AIA71" s="5"/>
      <c r="AIB71" s="5"/>
      <c r="AIC71" s="5"/>
      <c r="AID71" s="5"/>
      <c r="AIE71" s="5"/>
      <c r="AIF71" s="5"/>
      <c r="AIG71" s="5"/>
      <c r="AIH71" s="5"/>
      <c r="AII71" s="5"/>
      <c r="AIJ71" s="5"/>
      <c r="AIK71" s="5"/>
      <c r="AIL71" s="5"/>
      <c r="AIM71" s="5"/>
      <c r="AIN71" s="5"/>
      <c r="AIO71" s="5"/>
      <c r="AIP71" s="5"/>
      <c r="AIQ71" s="5"/>
      <c r="AIR71" s="5"/>
      <c r="AIS71" s="5"/>
      <c r="AIT71" s="5"/>
      <c r="AIU71" s="5"/>
      <c r="AIV71" s="5"/>
      <c r="AIW71" s="5"/>
      <c r="AIX71" s="5"/>
      <c r="AIY71" s="5"/>
      <c r="AIZ71" s="5"/>
      <c r="AJA71" s="5"/>
      <c r="AJB71" s="5"/>
      <c r="AJC71" s="5"/>
      <c r="AJD71" s="5"/>
      <c r="AJE71" s="5"/>
      <c r="AJF71" s="5"/>
      <c r="AJG71" s="5"/>
      <c r="AJH71" s="5"/>
      <c r="AJI71" s="5"/>
      <c r="AJJ71" s="5"/>
      <c r="AJK71" s="5"/>
      <c r="AJL71" s="5"/>
      <c r="AJM71" s="5"/>
      <c r="AJN71" s="5"/>
      <c r="AJO71" s="5"/>
      <c r="AJP71" s="5"/>
      <c r="AJQ71" s="5"/>
      <c r="AJR71" s="5"/>
      <c r="AJS71" s="5"/>
      <c r="AJT71" s="5"/>
      <c r="AJU71" s="5"/>
      <c r="AJV71" s="5"/>
      <c r="AJW71" s="5"/>
      <c r="AJX71" s="5"/>
      <c r="AJY71" s="5"/>
      <c r="AJZ71" s="5"/>
      <c r="AKA71" s="5"/>
      <c r="AKB71" s="5"/>
      <c r="AKC71" s="5"/>
      <c r="AKD71" s="5"/>
      <c r="AKE71" s="5"/>
      <c r="AKF71" s="5"/>
      <c r="AKG71" s="5"/>
      <c r="AKH71" s="5"/>
      <c r="AKI71" s="5"/>
      <c r="AKJ71" s="5"/>
      <c r="AKK71" s="5"/>
      <c r="AKL71" s="5"/>
      <c r="AKM71" s="5"/>
      <c r="AKN71" s="5"/>
      <c r="AKO71" s="5"/>
      <c r="AKP71" s="5"/>
      <c r="AKQ71" s="5"/>
      <c r="AKR71" s="5"/>
      <c r="AKS71" s="5"/>
      <c r="AKT71" s="5"/>
      <c r="AKU71" s="5"/>
      <c r="AKV71" s="5"/>
      <c r="AKW71" s="5"/>
      <c r="AKX71" s="5"/>
      <c r="AKY71" s="5"/>
      <c r="AKZ71" s="5"/>
      <c r="ALA71" s="5"/>
      <c r="ALB71" s="5"/>
      <c r="ALC71" s="5"/>
      <c r="ALD71" s="5"/>
      <c r="ALE71" s="5"/>
      <c r="ALF71" s="5"/>
      <c r="ALG71" s="5"/>
      <c r="ALH71" s="5"/>
      <c r="ALI71" s="5"/>
      <c r="ALJ71" s="5"/>
      <c r="ALK71" s="5"/>
      <c r="ALL71" s="5"/>
      <c r="ALM71" s="5"/>
      <c r="ALN71" s="5"/>
      <c r="ALO71" s="5"/>
      <c r="ALP71" s="5"/>
      <c r="ALQ71" s="5"/>
      <c r="ALR71" s="5"/>
      <c r="ALS71" s="5"/>
      <c r="ALT71" s="5"/>
      <c r="ALU71" s="5"/>
      <c r="ALV71" s="5"/>
      <c r="ALW71" s="5"/>
      <c r="ALX71" s="5"/>
      <c r="ALY71" s="5"/>
      <c r="ALZ71" s="5"/>
      <c r="AMA71" s="5"/>
      <c r="AMB71" s="5"/>
      <c r="AMC71" s="5"/>
      <c r="AMD71" s="5"/>
      <c r="AME71" s="5"/>
      <c r="AMF71" s="5"/>
      <c r="AMG71" s="5"/>
      <c r="AMH71" s="5"/>
      <c r="AMI71" s="5"/>
      <c r="AMJ71" s="5"/>
      <c r="AMK71" s="5"/>
      <c r="AML71" s="5"/>
      <c r="AMM71" s="5"/>
      <c r="AMN71" s="5"/>
      <c r="AMO71" s="5"/>
      <c r="AMP71" s="5"/>
      <c r="AMQ71" s="5"/>
      <c r="AMR71" s="5"/>
      <c r="AMS71" s="5"/>
      <c r="AMT71" s="5"/>
      <c r="AMU71" s="5"/>
      <c r="AMV71" s="5"/>
      <c r="AMW71" s="5"/>
      <c r="AMX71" s="5"/>
      <c r="AMY71" s="5"/>
      <c r="AMZ71" s="5"/>
      <c r="ANA71" s="5"/>
      <c r="ANB71" s="5"/>
      <c r="ANC71" s="5"/>
      <c r="AND71" s="5"/>
      <c r="ANE71" s="5"/>
      <c r="ANF71" s="5"/>
      <c r="ANG71" s="5"/>
      <c r="ANH71" s="5"/>
      <c r="ANI71" s="5"/>
      <c r="ANJ71" s="5"/>
      <c r="ANK71" s="5"/>
      <c r="ANL71" s="5"/>
      <c r="ANM71" s="5"/>
      <c r="ANN71" s="5"/>
      <c r="ANO71" s="5"/>
      <c r="ANP71" s="5"/>
      <c r="ANQ71" s="5"/>
      <c r="ANR71" s="5"/>
      <c r="ANS71" s="5"/>
      <c r="ANT71" s="5"/>
      <c r="ANU71" s="5"/>
      <c r="ANV71" s="5"/>
      <c r="ANW71" s="5"/>
      <c r="ANX71" s="5"/>
      <c r="ANY71" s="5"/>
      <c r="ANZ71" s="5"/>
      <c r="AOA71" s="5"/>
      <c r="AOB71" s="5"/>
      <c r="AOC71" s="5"/>
      <c r="AOD71" s="5"/>
      <c r="AOE71" s="5"/>
      <c r="AOF71" s="5"/>
      <c r="AOG71" s="5"/>
      <c r="AOH71" s="5"/>
      <c r="AOI71" s="5"/>
      <c r="AOJ71" s="5"/>
      <c r="AOK71" s="5"/>
      <c r="AOL71" s="5"/>
      <c r="AOM71" s="5"/>
      <c r="AON71" s="5"/>
      <c r="AOO71" s="5"/>
      <c r="AOP71" s="5"/>
      <c r="AOQ71" s="5"/>
      <c r="AOR71" s="5"/>
      <c r="AOS71" s="5"/>
      <c r="AOT71" s="5"/>
      <c r="AOU71" s="5"/>
      <c r="AOV71" s="5"/>
      <c r="AOW71" s="5"/>
      <c r="AOX71" s="5"/>
      <c r="AOY71" s="5"/>
      <c r="AOZ71" s="5"/>
      <c r="APA71" s="5"/>
      <c r="APB71" s="5"/>
      <c r="APC71" s="5"/>
      <c r="APD71" s="5"/>
      <c r="APE71" s="5"/>
      <c r="APF71" s="5"/>
      <c r="APG71" s="5"/>
      <c r="APH71" s="5"/>
      <c r="API71" s="5"/>
      <c r="APJ71" s="5"/>
      <c r="APK71" s="5"/>
      <c r="APL71" s="5"/>
      <c r="APM71" s="5"/>
      <c r="APN71" s="5"/>
      <c r="APO71" s="5"/>
      <c r="APP71" s="5"/>
      <c r="APQ71" s="5"/>
      <c r="APR71" s="5"/>
      <c r="APS71" s="5"/>
      <c r="APT71" s="5"/>
      <c r="APU71" s="5"/>
      <c r="APV71" s="5"/>
      <c r="APW71" s="5"/>
      <c r="APX71" s="5"/>
      <c r="APY71" s="5"/>
      <c r="APZ71" s="5"/>
      <c r="AQA71" s="5"/>
      <c r="AQB71" s="5"/>
      <c r="AQC71" s="5"/>
      <c r="AQD71" s="5"/>
      <c r="AQE71" s="5"/>
      <c r="AQF71" s="5"/>
      <c r="AQG71" s="5"/>
      <c r="AQH71" s="5"/>
      <c r="AQI71" s="5"/>
      <c r="AQJ71" s="5"/>
      <c r="AQK71" s="5"/>
      <c r="AQL71" s="5"/>
      <c r="AQM71" s="5"/>
      <c r="AQN71" s="5"/>
      <c r="AQO71" s="5"/>
      <c r="AQP71" s="5"/>
      <c r="AQQ71" s="5"/>
      <c r="AQR71" s="5"/>
      <c r="AQS71" s="5"/>
      <c r="AQT71" s="5"/>
      <c r="AQU71" s="5"/>
      <c r="AQV71" s="5"/>
      <c r="AQW71" s="5"/>
      <c r="AQX71" s="5"/>
      <c r="AQY71" s="5"/>
      <c r="AQZ71" s="5"/>
      <c r="ARA71" s="5"/>
      <c r="ARB71" s="5"/>
      <c r="ARC71" s="5"/>
      <c r="ARD71" s="5"/>
      <c r="ARE71" s="5"/>
      <c r="ARF71" s="5"/>
      <c r="ARG71" s="5"/>
      <c r="ARH71" s="5"/>
      <c r="ARI71" s="5"/>
      <c r="ARJ71" s="5"/>
      <c r="ARK71" s="5"/>
      <c r="ARL71" s="5"/>
      <c r="ARM71" s="5"/>
      <c r="ARN71" s="5"/>
      <c r="ARO71" s="5"/>
      <c r="ARP71" s="5"/>
      <c r="ARQ71" s="5"/>
      <c r="ARR71" s="5"/>
      <c r="ARS71" s="5"/>
      <c r="ART71" s="5"/>
      <c r="ARU71" s="5"/>
      <c r="ARV71" s="5"/>
      <c r="ARW71" s="5"/>
      <c r="ARX71" s="5"/>
      <c r="ARY71" s="5"/>
      <c r="ARZ71" s="5"/>
      <c r="ASA71" s="5"/>
      <c r="ASB71" s="5"/>
      <c r="ASC71" s="5"/>
      <c r="ASD71" s="5"/>
      <c r="ASE71" s="5"/>
      <c r="ASF71" s="5"/>
      <c r="ASG71" s="5"/>
      <c r="ASH71" s="5"/>
      <c r="ASI71" s="5"/>
      <c r="ASJ71" s="5"/>
      <c r="ASK71" s="5"/>
      <c r="ASL71" s="5"/>
      <c r="ASM71" s="5"/>
      <c r="ASN71" s="5"/>
      <c r="ASO71" s="5"/>
      <c r="ASP71" s="5"/>
      <c r="ASQ71" s="5"/>
      <c r="ASR71" s="5"/>
      <c r="ASS71" s="5"/>
      <c r="AST71" s="5"/>
      <c r="ASU71" s="5"/>
      <c r="ASV71" s="5"/>
      <c r="ASW71" s="5"/>
      <c r="ASX71" s="5"/>
      <c r="ASY71" s="5"/>
      <c r="ASZ71" s="5"/>
      <c r="ATA71" s="5"/>
      <c r="ATB71" s="5"/>
      <c r="ATC71" s="5"/>
      <c r="ATD71" s="5"/>
      <c r="ATE71" s="5"/>
      <c r="ATF71" s="5"/>
      <c r="ATG71" s="5"/>
      <c r="ATH71" s="5"/>
      <c r="ATI71" s="5"/>
      <c r="ATJ71" s="5"/>
      <c r="ATK71" s="5"/>
      <c r="ATL71" s="5"/>
      <c r="ATM71" s="5"/>
      <c r="ATN71" s="5"/>
      <c r="ATO71" s="5"/>
      <c r="ATP71" s="5"/>
      <c r="ATQ71" s="5"/>
      <c r="ATR71" s="5"/>
      <c r="ATS71" s="5"/>
      <c r="ATT71" s="5"/>
      <c r="ATU71" s="5"/>
      <c r="ATV71" s="5"/>
      <c r="ATW71" s="5"/>
      <c r="ATX71" s="5"/>
      <c r="ATY71" s="5"/>
      <c r="ATZ71" s="5"/>
      <c r="AUA71" s="5"/>
      <c r="AUB71" s="5"/>
      <c r="AUC71" s="5"/>
      <c r="AUD71" s="5"/>
      <c r="AUE71" s="5"/>
      <c r="AUF71" s="5"/>
      <c r="AUG71" s="5"/>
      <c r="AUH71" s="5"/>
      <c r="AUI71" s="5"/>
      <c r="AUJ71" s="5"/>
      <c r="AUK71" s="5"/>
      <c r="AUL71" s="5"/>
      <c r="AUM71" s="5"/>
      <c r="AUN71" s="5"/>
      <c r="AUO71" s="5"/>
      <c r="AUP71" s="5"/>
      <c r="AUQ71" s="5"/>
      <c r="AUR71" s="5"/>
      <c r="AUS71" s="5"/>
      <c r="AUT71" s="5"/>
      <c r="AUU71" s="5"/>
      <c r="AUV71" s="5"/>
      <c r="AUW71" s="5"/>
      <c r="AUX71" s="5"/>
      <c r="AUY71" s="5"/>
      <c r="AUZ71" s="5"/>
      <c r="AVA71" s="5"/>
      <c r="AVB71" s="5"/>
      <c r="AVC71" s="5"/>
      <c r="AVD71" s="5"/>
      <c r="AVE71" s="5"/>
      <c r="AVF71" s="5"/>
      <c r="AVG71" s="5"/>
      <c r="AVH71" s="5"/>
      <c r="AVI71" s="5"/>
      <c r="AVJ71" s="5"/>
      <c r="AVK71" s="5"/>
      <c r="AVL71" s="5"/>
      <c r="AVM71" s="5"/>
      <c r="AVN71" s="5"/>
      <c r="AVO71" s="5"/>
      <c r="AVP71" s="5"/>
      <c r="AVQ71" s="5"/>
      <c r="AVR71" s="5"/>
      <c r="AVS71" s="5"/>
      <c r="AVT71" s="5"/>
      <c r="AVU71" s="5"/>
      <c r="AVV71" s="5"/>
      <c r="AVW71" s="5"/>
      <c r="AVX71" s="5"/>
      <c r="AVY71" s="5"/>
      <c r="AVZ71" s="5"/>
      <c r="AWA71" s="5"/>
      <c r="AWB71" s="5"/>
      <c r="AWC71" s="5"/>
      <c r="AWD71" s="5"/>
      <c r="AWE71" s="5"/>
      <c r="AWF71" s="5"/>
      <c r="AWG71" s="5"/>
      <c r="AWH71" s="5"/>
      <c r="AWI71" s="5"/>
      <c r="AWJ71" s="5"/>
      <c r="AWK71" s="5"/>
      <c r="AWL71" s="5"/>
      <c r="AWM71" s="5"/>
      <c r="AWN71" s="5"/>
      <c r="AWO71" s="5"/>
      <c r="AWP71" s="5"/>
      <c r="AWQ71" s="5"/>
      <c r="AWR71" s="5"/>
      <c r="AWS71" s="5"/>
      <c r="AWT71" s="5"/>
      <c r="AWU71" s="5"/>
      <c r="AWV71" s="5"/>
      <c r="AWW71" s="5"/>
      <c r="AWX71" s="5"/>
      <c r="AWY71" s="5"/>
      <c r="AWZ71" s="5"/>
      <c r="AXA71" s="5"/>
      <c r="AXB71" s="5"/>
      <c r="AXC71" s="5"/>
      <c r="AXD71" s="5"/>
      <c r="AXE71" s="5"/>
      <c r="AXF71" s="5"/>
      <c r="AXG71" s="5"/>
      <c r="AXH71" s="5"/>
      <c r="AXI71" s="5"/>
      <c r="AXJ71" s="5"/>
      <c r="AXK71" s="5"/>
      <c r="AXL71" s="5"/>
      <c r="AXM71" s="5"/>
      <c r="AXN71" s="5"/>
      <c r="AXO71" s="5"/>
      <c r="AXP71" s="5"/>
      <c r="AXQ71" s="5"/>
      <c r="AXR71" s="5"/>
      <c r="AXS71" s="5"/>
      <c r="AXT71" s="5"/>
      <c r="AXU71" s="5"/>
      <c r="AXV71" s="5"/>
      <c r="AXW71" s="5"/>
      <c r="AXX71" s="5"/>
      <c r="AXY71" s="5"/>
      <c r="AXZ71" s="5"/>
      <c r="AYA71" s="5"/>
      <c r="AYB71" s="5"/>
      <c r="AYC71" s="5"/>
      <c r="AYD71" s="5"/>
      <c r="AYE71" s="5"/>
      <c r="AYF71" s="5"/>
      <c r="AYG71" s="5"/>
      <c r="AYH71" s="5"/>
      <c r="AYI71" s="5"/>
      <c r="AYJ71" s="5"/>
      <c r="AYK71" s="5"/>
      <c r="AYL71" s="5"/>
      <c r="AYM71" s="5"/>
      <c r="AYN71" s="5"/>
      <c r="AYO71" s="5"/>
      <c r="AYP71" s="5"/>
      <c r="AYQ71" s="5"/>
      <c r="AYR71" s="5"/>
      <c r="AYS71" s="5"/>
      <c r="AYT71" s="5"/>
      <c r="AYU71" s="5"/>
      <c r="AYV71" s="5"/>
      <c r="AYW71" s="5"/>
      <c r="AYX71" s="5"/>
      <c r="AYY71" s="5"/>
      <c r="AYZ71" s="5"/>
      <c r="AZA71" s="5"/>
      <c r="AZB71" s="5"/>
      <c r="AZC71" s="5"/>
      <c r="AZD71" s="5"/>
      <c r="AZE71" s="5"/>
      <c r="AZF71" s="5"/>
      <c r="AZG71" s="5"/>
      <c r="AZH71" s="5"/>
      <c r="AZI71" s="5"/>
      <c r="AZJ71" s="5"/>
      <c r="AZK71" s="5"/>
      <c r="AZL71" s="5"/>
      <c r="AZM71" s="5"/>
      <c r="AZN71" s="5"/>
      <c r="AZO71" s="5"/>
      <c r="AZP71" s="5"/>
      <c r="AZQ71" s="5"/>
      <c r="AZR71" s="5"/>
      <c r="AZS71" s="5"/>
      <c r="AZT71" s="5"/>
      <c r="AZU71" s="5"/>
      <c r="AZV71" s="5"/>
      <c r="AZW71" s="5"/>
      <c r="AZX71" s="5"/>
      <c r="AZY71" s="5"/>
      <c r="AZZ71" s="5"/>
      <c r="BAA71" s="5"/>
      <c r="BAB71" s="5"/>
      <c r="BAC71" s="5"/>
      <c r="BAD71" s="5"/>
      <c r="BAE71" s="5"/>
      <c r="BAF71" s="5"/>
      <c r="BAG71" s="5"/>
      <c r="BAH71" s="5"/>
      <c r="BAI71" s="5"/>
      <c r="BAJ71" s="5"/>
      <c r="BAK71" s="5"/>
      <c r="BAL71" s="5"/>
      <c r="BAM71" s="5"/>
      <c r="BAN71" s="5"/>
      <c r="BAO71" s="5"/>
      <c r="BAP71" s="5"/>
      <c r="BAQ71" s="5"/>
      <c r="BAR71" s="5"/>
      <c r="BAS71" s="5"/>
      <c r="BAT71" s="5"/>
      <c r="BAU71" s="5"/>
      <c r="BAV71" s="5"/>
      <c r="BAW71" s="5"/>
      <c r="BAX71" s="5"/>
      <c r="BAY71" s="5"/>
      <c r="BAZ71" s="5"/>
      <c r="BBA71" s="5"/>
      <c r="BBB71" s="5"/>
      <c r="BBC71" s="5"/>
      <c r="BBD71" s="5"/>
      <c r="BBE71" s="5"/>
      <c r="BBF71" s="5"/>
      <c r="BBG71" s="5"/>
      <c r="BBH71" s="5"/>
      <c r="BBI71" s="5"/>
      <c r="BBJ71" s="5"/>
      <c r="BBK71" s="5"/>
      <c r="BBL71" s="5"/>
      <c r="BBM71" s="5"/>
      <c r="BBN71" s="5"/>
      <c r="BBO71" s="5"/>
      <c r="BBP71" s="5"/>
      <c r="BBQ71" s="5"/>
      <c r="BBR71" s="5"/>
      <c r="BBS71" s="5"/>
      <c r="BBT71" s="5"/>
      <c r="BBU71" s="5"/>
      <c r="BBV71" s="5"/>
      <c r="BBW71" s="5"/>
      <c r="BBX71" s="5"/>
      <c r="BBY71" s="5"/>
      <c r="BBZ71" s="5"/>
      <c r="BCA71" s="5"/>
      <c r="BCB71" s="5"/>
      <c r="BCC71" s="5"/>
      <c r="BCD71" s="5"/>
      <c r="BCE71" s="5"/>
      <c r="BCF71" s="5"/>
      <c r="BCG71" s="5"/>
      <c r="BCH71" s="5"/>
      <c r="BCI71" s="5"/>
      <c r="BCJ71" s="5"/>
      <c r="BCK71" s="5"/>
      <c r="BCL71" s="5"/>
      <c r="BCM71" s="5"/>
      <c r="BCN71" s="5"/>
      <c r="BCO71" s="5"/>
      <c r="BCP71" s="5"/>
      <c r="BCQ71" s="5"/>
      <c r="BCR71" s="5"/>
      <c r="BCS71" s="5"/>
      <c r="BCT71" s="5"/>
      <c r="BCU71" s="5"/>
      <c r="BCV71" s="5"/>
      <c r="BCW71" s="5"/>
      <c r="BCX71" s="5"/>
      <c r="BCY71" s="5"/>
      <c r="BCZ71" s="5"/>
      <c r="BDA71" s="5"/>
      <c r="BDB71" s="5"/>
      <c r="BDC71" s="5"/>
      <c r="BDD71" s="5"/>
      <c r="BDE71" s="5"/>
      <c r="BDF71" s="5"/>
      <c r="BDG71" s="5"/>
      <c r="BDH71" s="5"/>
      <c r="BDI71" s="5"/>
      <c r="BDJ71" s="5"/>
      <c r="BDK71" s="5"/>
      <c r="BDL71" s="5"/>
      <c r="BDM71" s="5"/>
      <c r="BDN71" s="5"/>
      <c r="BDO71" s="5"/>
      <c r="BDP71" s="5"/>
      <c r="BDQ71" s="5"/>
      <c r="BDR71" s="5"/>
      <c r="BDS71" s="5"/>
      <c r="BDT71" s="5"/>
      <c r="BDU71" s="5"/>
      <c r="BDV71" s="5"/>
      <c r="BDW71" s="5"/>
      <c r="BDX71" s="5"/>
      <c r="BDY71" s="5"/>
      <c r="BDZ71" s="5"/>
      <c r="BEA71" s="5"/>
      <c r="BEB71" s="5"/>
      <c r="BEC71" s="5"/>
      <c r="BED71" s="5"/>
      <c r="BEE71" s="5"/>
      <c r="BEF71" s="5"/>
      <c r="BEG71" s="5"/>
      <c r="BEH71" s="5"/>
      <c r="BEI71" s="5"/>
      <c r="BEJ71" s="5"/>
      <c r="BEK71" s="5"/>
      <c r="BEL71" s="5"/>
      <c r="BEM71" s="5"/>
      <c r="BEN71" s="5"/>
      <c r="BEO71" s="5"/>
      <c r="BEP71" s="5"/>
      <c r="BEQ71" s="5"/>
      <c r="BER71" s="5"/>
      <c r="BES71" s="5"/>
      <c r="BET71" s="5"/>
      <c r="BEU71" s="5"/>
      <c r="BEV71" s="5"/>
      <c r="BEW71" s="5"/>
      <c r="BEX71" s="5"/>
      <c r="BEY71" s="5"/>
      <c r="BEZ71" s="5"/>
      <c r="BFA71" s="5"/>
      <c r="BFB71" s="5"/>
      <c r="BFC71" s="5"/>
      <c r="BFD71" s="5"/>
      <c r="BFE71" s="5"/>
      <c r="BFF71" s="5"/>
      <c r="BFG71" s="5"/>
      <c r="BFH71" s="5"/>
      <c r="BFI71" s="5"/>
      <c r="BFJ71" s="5"/>
      <c r="BFK71" s="5"/>
      <c r="BFL71" s="5"/>
      <c r="BFM71" s="5"/>
      <c r="BFN71" s="5"/>
      <c r="BFO71" s="5"/>
      <c r="BFP71" s="5"/>
      <c r="BFQ71" s="5"/>
      <c r="BFR71" s="5"/>
      <c r="BFS71" s="5"/>
      <c r="BFT71" s="5"/>
      <c r="BFU71" s="5"/>
      <c r="BFV71" s="5"/>
      <c r="BFW71" s="5"/>
      <c r="BFX71" s="5"/>
      <c r="BFY71" s="5"/>
      <c r="BFZ71" s="5"/>
      <c r="BGA71" s="5"/>
      <c r="BGB71" s="5"/>
      <c r="BGC71" s="5"/>
      <c r="BGD71" s="5"/>
      <c r="BGE71" s="5"/>
      <c r="BGF71" s="5"/>
      <c r="BGG71" s="5"/>
      <c r="BGH71" s="5"/>
      <c r="BGI71" s="5"/>
      <c r="BGJ71" s="5"/>
      <c r="BGK71" s="5"/>
      <c r="BGL71" s="5"/>
      <c r="BGM71" s="5"/>
      <c r="BGN71" s="5"/>
      <c r="BGO71" s="5"/>
      <c r="BGP71" s="5"/>
      <c r="BGQ71" s="5"/>
      <c r="BGR71" s="5"/>
      <c r="BGS71" s="5"/>
      <c r="BGT71" s="5"/>
      <c r="BGU71" s="5"/>
      <c r="BGV71" s="5"/>
      <c r="BGW71" s="5"/>
      <c r="BGX71" s="5"/>
      <c r="BGY71" s="5"/>
      <c r="BGZ71" s="5"/>
      <c r="BHA71" s="5"/>
      <c r="BHB71" s="5"/>
      <c r="BHC71" s="5"/>
      <c r="BHD71" s="5"/>
      <c r="BHE71" s="5"/>
      <c r="BHF71" s="5"/>
      <c r="BHG71" s="5"/>
      <c r="BHH71" s="5"/>
      <c r="BHI71" s="5"/>
      <c r="BHJ71" s="5"/>
      <c r="BHK71" s="5"/>
      <c r="BHL71" s="5"/>
      <c r="BHM71" s="5"/>
      <c r="BHN71" s="5"/>
      <c r="BHO71" s="5"/>
      <c r="BHP71" s="5"/>
      <c r="BHQ71" s="5"/>
      <c r="BHR71" s="5"/>
      <c r="BHS71" s="5"/>
      <c r="BHT71" s="5"/>
      <c r="BHU71" s="5"/>
      <c r="BHV71" s="5"/>
      <c r="BHW71" s="5"/>
      <c r="BHX71" s="5"/>
      <c r="BHY71" s="5"/>
      <c r="BHZ71" s="5"/>
      <c r="BIA71" s="5"/>
      <c r="BIB71" s="5"/>
      <c r="BIC71" s="5"/>
      <c r="BID71" s="5"/>
      <c r="BIE71" s="5"/>
      <c r="BIF71" s="5"/>
      <c r="BIG71" s="5"/>
      <c r="BIH71" s="5"/>
      <c r="BII71" s="5"/>
      <c r="BIJ71" s="5"/>
      <c r="BIK71" s="5"/>
      <c r="BIL71" s="5"/>
      <c r="BIM71" s="5"/>
      <c r="BIN71" s="5"/>
      <c r="BIO71" s="5"/>
      <c r="BIP71" s="5"/>
      <c r="BIQ71" s="5"/>
      <c r="BIR71" s="5"/>
      <c r="BIS71" s="5"/>
      <c r="BIT71" s="5"/>
      <c r="BIU71" s="5"/>
      <c r="BIV71" s="5"/>
      <c r="BIW71" s="5"/>
      <c r="BIX71" s="5"/>
      <c r="BIY71" s="5"/>
      <c r="BIZ71" s="5"/>
      <c r="BJA71" s="5"/>
      <c r="BJB71" s="5"/>
      <c r="BJC71" s="5"/>
      <c r="BJD71" s="5"/>
      <c r="BJE71" s="5"/>
      <c r="BJF71" s="5"/>
      <c r="BJG71" s="5"/>
      <c r="BJH71" s="5"/>
      <c r="BJI71" s="5"/>
      <c r="BJJ71" s="5"/>
      <c r="BJK71" s="5"/>
      <c r="BJL71" s="5"/>
      <c r="BJM71" s="5"/>
      <c r="BJN71" s="5"/>
      <c r="BJO71" s="5"/>
      <c r="BJP71" s="5"/>
      <c r="BJQ71" s="5"/>
      <c r="BJR71" s="5"/>
      <c r="BJS71" s="5"/>
      <c r="BJT71" s="5"/>
      <c r="BJU71" s="5"/>
      <c r="BJV71" s="5"/>
      <c r="BJW71" s="5"/>
      <c r="BJX71" s="5"/>
      <c r="BJY71" s="5"/>
      <c r="BJZ71" s="5"/>
      <c r="BKA71" s="5"/>
      <c r="BKB71" s="5"/>
      <c r="BKC71" s="5"/>
      <c r="BKD71" s="5"/>
      <c r="BKE71" s="5"/>
      <c r="BKF71" s="5"/>
      <c r="BKG71" s="5"/>
      <c r="BKH71" s="5"/>
      <c r="BKI71" s="5"/>
      <c r="BKJ71" s="5"/>
      <c r="BKK71" s="5"/>
      <c r="BKL71" s="5"/>
      <c r="BKM71" s="5"/>
      <c r="BKN71" s="5"/>
      <c r="BKO71" s="5"/>
      <c r="BKP71" s="5"/>
      <c r="BKQ71" s="5"/>
      <c r="BKR71" s="5"/>
      <c r="BKS71" s="5"/>
      <c r="BKT71" s="5"/>
      <c r="BKU71" s="5"/>
      <c r="BKV71" s="5"/>
      <c r="BKW71" s="5"/>
      <c r="BKX71" s="5"/>
      <c r="BKY71" s="5"/>
      <c r="BKZ71" s="5"/>
      <c r="BLA71" s="5"/>
      <c r="BLB71" s="5"/>
      <c r="BLC71" s="5"/>
      <c r="BLD71" s="5"/>
      <c r="BLE71" s="5"/>
      <c r="BLF71" s="5"/>
      <c r="BLG71" s="5"/>
      <c r="BLH71" s="5"/>
      <c r="BLI71" s="5"/>
      <c r="BLJ71" s="5"/>
      <c r="BLK71" s="5"/>
      <c r="BLL71" s="5"/>
      <c r="BLM71" s="5"/>
      <c r="BLN71" s="5"/>
      <c r="BLO71" s="5"/>
      <c r="BLP71" s="5"/>
      <c r="BLQ71" s="5"/>
      <c r="BLR71" s="5"/>
      <c r="BLS71" s="5"/>
      <c r="BLT71" s="5"/>
      <c r="BLU71" s="5"/>
      <c r="BLV71" s="5"/>
      <c r="BLW71" s="5"/>
      <c r="BLX71" s="5"/>
      <c r="BLY71" s="5"/>
      <c r="BLZ71" s="5"/>
      <c r="BMA71" s="5"/>
      <c r="BMB71" s="5"/>
      <c r="BMC71" s="5"/>
      <c r="BMD71" s="5"/>
      <c r="BME71" s="5"/>
      <c r="BMF71" s="5"/>
      <c r="BMG71" s="5"/>
      <c r="BMH71" s="5"/>
      <c r="BMI71" s="5"/>
      <c r="BMJ71" s="5"/>
      <c r="BMK71" s="5"/>
      <c r="BML71" s="5"/>
      <c r="BMM71" s="5"/>
      <c r="BMN71" s="5"/>
      <c r="BMO71" s="5"/>
      <c r="BMP71" s="5"/>
      <c r="BMQ71" s="5"/>
      <c r="BMR71" s="5"/>
      <c r="BMS71" s="5"/>
      <c r="BMT71" s="5"/>
      <c r="BMU71" s="5"/>
      <c r="BMV71" s="5"/>
      <c r="BMW71" s="5"/>
      <c r="BMX71" s="5"/>
      <c r="BMY71" s="5"/>
      <c r="BMZ71" s="5"/>
      <c r="BNA71" s="5"/>
      <c r="BNB71" s="5"/>
      <c r="BNC71" s="5"/>
      <c r="BND71" s="5"/>
      <c r="BNE71" s="5"/>
      <c r="BNF71" s="5"/>
      <c r="BNG71" s="5"/>
      <c r="BNH71" s="5"/>
      <c r="BNI71" s="5"/>
      <c r="BNJ71" s="5"/>
      <c r="BNK71" s="5"/>
      <c r="BNL71" s="5"/>
      <c r="BNM71" s="5"/>
      <c r="BNN71" s="5"/>
      <c r="BNO71" s="5"/>
      <c r="BNP71" s="5"/>
      <c r="BNQ71" s="5"/>
      <c r="BNR71" s="5"/>
      <c r="BNS71" s="5"/>
      <c r="BNT71" s="5"/>
      <c r="BNU71" s="5"/>
      <c r="BNV71" s="5"/>
      <c r="BNW71" s="5"/>
      <c r="BNX71" s="5"/>
      <c r="BNY71" s="5"/>
      <c r="BNZ71" s="5"/>
      <c r="BOA71" s="5"/>
      <c r="BOB71" s="5"/>
      <c r="BOC71" s="5"/>
      <c r="BOD71" s="5"/>
      <c r="BOE71" s="5"/>
      <c r="BOF71" s="5"/>
      <c r="BOG71" s="5"/>
      <c r="BOH71" s="5"/>
      <c r="BOI71" s="5"/>
      <c r="BOJ71" s="5"/>
      <c r="BOK71" s="5"/>
      <c r="BOL71" s="5"/>
      <c r="BOM71" s="5"/>
      <c r="BON71" s="5"/>
      <c r="BOO71" s="5"/>
      <c r="BOP71" s="5"/>
      <c r="BOQ71" s="5"/>
      <c r="BOR71" s="5"/>
      <c r="BOS71" s="5"/>
      <c r="BOT71" s="5"/>
      <c r="BOU71" s="5"/>
      <c r="BOV71" s="5"/>
      <c r="BOW71" s="5"/>
      <c r="BOX71" s="5"/>
      <c r="BOY71" s="5"/>
      <c r="BOZ71" s="5"/>
      <c r="BPA71" s="5"/>
      <c r="BPB71" s="5"/>
      <c r="BPC71" s="5"/>
      <c r="BPD71" s="5"/>
      <c r="BPE71" s="5"/>
      <c r="BPF71" s="5"/>
      <c r="BPG71" s="5"/>
      <c r="BPH71" s="5"/>
      <c r="BPI71" s="5"/>
      <c r="BPJ71" s="5"/>
      <c r="BPK71" s="5"/>
      <c r="BPL71" s="5"/>
      <c r="BPM71" s="5"/>
      <c r="BPN71" s="5"/>
      <c r="BPO71" s="5"/>
      <c r="BPP71" s="5"/>
      <c r="BPQ71" s="5"/>
      <c r="BPR71" s="5"/>
      <c r="BPS71" s="5"/>
      <c r="BPT71" s="5"/>
      <c r="BPU71" s="5"/>
      <c r="BPV71" s="5"/>
      <c r="BPW71" s="5"/>
      <c r="BPX71" s="5"/>
      <c r="BPY71" s="5"/>
      <c r="BPZ71" s="5"/>
      <c r="BQA71" s="5"/>
      <c r="BQB71" s="5"/>
      <c r="BQC71" s="5"/>
      <c r="BQD71" s="5"/>
      <c r="BQE71" s="5"/>
      <c r="BQF71" s="5"/>
      <c r="BQG71" s="5"/>
      <c r="BQH71" s="5"/>
      <c r="BQI71" s="5"/>
      <c r="BQJ71" s="5"/>
      <c r="BQK71" s="5"/>
      <c r="BQL71" s="5"/>
      <c r="BQM71" s="5"/>
      <c r="BQN71" s="5"/>
      <c r="BQO71" s="5"/>
      <c r="BQP71" s="5"/>
      <c r="BQQ71" s="5"/>
      <c r="BQR71" s="5"/>
      <c r="BQS71" s="5"/>
      <c r="BQT71" s="5"/>
      <c r="BQU71" s="5"/>
      <c r="BQV71" s="5"/>
      <c r="BQW71" s="5"/>
      <c r="BQX71" s="5"/>
      <c r="BQY71" s="5"/>
      <c r="BQZ71" s="5"/>
      <c r="BRA71" s="5"/>
      <c r="BRB71" s="5"/>
      <c r="BRC71" s="5"/>
      <c r="BRD71" s="5"/>
      <c r="BRE71" s="5"/>
      <c r="BRF71" s="5"/>
      <c r="BRG71" s="5"/>
      <c r="BRH71" s="5"/>
      <c r="BRI71" s="5"/>
      <c r="BRJ71" s="5"/>
      <c r="BRK71" s="5"/>
      <c r="BRL71" s="5"/>
      <c r="BRM71" s="5"/>
      <c r="BRN71" s="5"/>
      <c r="BRO71" s="5"/>
      <c r="BRP71" s="5"/>
      <c r="BRQ71" s="5"/>
      <c r="BRR71" s="5"/>
      <c r="BRS71" s="5"/>
      <c r="BRT71" s="5"/>
      <c r="BRU71" s="5"/>
      <c r="BRV71" s="5"/>
      <c r="BRW71" s="5"/>
      <c r="BRX71" s="5"/>
      <c r="BRY71" s="5"/>
      <c r="BRZ71" s="5"/>
      <c r="BSA71" s="5"/>
      <c r="BSB71" s="5"/>
      <c r="BSC71" s="5"/>
      <c r="BSD71" s="5"/>
      <c r="BSE71" s="5"/>
      <c r="BSF71" s="5"/>
      <c r="BSG71" s="5"/>
      <c r="BSH71" s="5"/>
      <c r="BSI71" s="5"/>
      <c r="BSJ71" s="5"/>
      <c r="BSK71" s="5"/>
      <c r="BSL71" s="5"/>
      <c r="BSM71" s="5"/>
      <c r="BSN71" s="5"/>
      <c r="BSO71" s="5"/>
      <c r="BSP71" s="5"/>
      <c r="BSQ71" s="5"/>
      <c r="BSR71" s="5"/>
      <c r="BSS71" s="5"/>
      <c r="BST71" s="5"/>
      <c r="BSU71" s="5"/>
      <c r="BSV71" s="5"/>
      <c r="BSW71" s="5"/>
      <c r="BSX71" s="5"/>
      <c r="BSY71" s="5"/>
      <c r="BSZ71" s="5"/>
      <c r="BTA71" s="5"/>
      <c r="BTB71" s="5"/>
      <c r="BTC71" s="5"/>
      <c r="BTD71" s="5"/>
      <c r="BTE71" s="5"/>
      <c r="BTF71" s="5"/>
      <c r="BTG71" s="5"/>
      <c r="BTH71" s="5"/>
      <c r="BTI71" s="5"/>
      <c r="BTJ71" s="5"/>
      <c r="BTK71" s="5"/>
      <c r="BTL71" s="5"/>
      <c r="BTM71" s="5"/>
      <c r="BTN71" s="5"/>
      <c r="BTO71" s="5"/>
      <c r="BTP71" s="5"/>
      <c r="BTQ71" s="5"/>
      <c r="BTR71" s="5"/>
      <c r="BTS71" s="5"/>
      <c r="BTT71" s="5"/>
      <c r="BTU71" s="5"/>
      <c r="BTV71" s="5"/>
      <c r="BTW71" s="5"/>
      <c r="BTX71" s="5"/>
      <c r="BTY71" s="5"/>
      <c r="BTZ71" s="5"/>
      <c r="BUA71" s="5"/>
      <c r="BUB71" s="5"/>
      <c r="BUC71" s="5"/>
      <c r="BUD71" s="5"/>
      <c r="BUE71" s="5"/>
      <c r="BUF71" s="5"/>
      <c r="BUG71" s="5"/>
      <c r="BUH71" s="5"/>
      <c r="BUI71" s="5"/>
      <c r="BUJ71" s="5"/>
      <c r="BUK71" s="5"/>
      <c r="BUL71" s="5"/>
      <c r="BUM71" s="5"/>
      <c r="BUN71" s="5"/>
      <c r="BUO71" s="5"/>
      <c r="BUP71" s="5"/>
      <c r="BUQ71" s="5"/>
      <c r="BUR71" s="5"/>
      <c r="BUS71" s="5"/>
      <c r="BUT71" s="5"/>
      <c r="BUU71" s="5"/>
      <c r="BUV71" s="5"/>
      <c r="BUW71" s="5"/>
      <c r="BUX71" s="5"/>
      <c r="BUY71" s="5"/>
      <c r="BUZ71" s="5"/>
      <c r="BVA71" s="5"/>
      <c r="BVB71" s="5"/>
      <c r="BVC71" s="5"/>
      <c r="BVD71" s="5"/>
      <c r="BVE71" s="5"/>
      <c r="BVF71" s="5"/>
      <c r="BVG71" s="5"/>
      <c r="BVH71" s="5"/>
      <c r="BVI71" s="5"/>
      <c r="BVJ71" s="5"/>
      <c r="BVK71" s="5"/>
      <c r="BVL71" s="5"/>
      <c r="BVM71" s="5"/>
      <c r="BVN71" s="5"/>
      <c r="BVO71" s="5"/>
      <c r="BVP71" s="5"/>
      <c r="BVQ71" s="5"/>
      <c r="BVR71" s="5"/>
      <c r="BVS71" s="5"/>
      <c r="BVT71" s="5"/>
      <c r="BVU71" s="5"/>
      <c r="BVV71" s="5"/>
      <c r="BVW71" s="5"/>
      <c r="BVX71" s="5"/>
      <c r="BVY71" s="5"/>
      <c r="BVZ71" s="5"/>
      <c r="BWA71" s="5"/>
      <c r="BWB71" s="5"/>
      <c r="BWC71" s="5"/>
      <c r="BWD71" s="5"/>
      <c r="BWE71" s="5"/>
      <c r="BWF71" s="5"/>
      <c r="BWG71" s="5"/>
      <c r="BWH71" s="5"/>
      <c r="BWI71" s="5"/>
      <c r="BWJ71" s="5"/>
      <c r="BWK71" s="5"/>
      <c r="BWL71" s="5"/>
      <c r="BWM71" s="5"/>
      <c r="BWN71" s="5"/>
      <c r="BWO71" s="5"/>
      <c r="BWP71" s="5"/>
      <c r="BWQ71" s="5"/>
      <c r="BWR71" s="5"/>
      <c r="BWS71" s="5"/>
      <c r="BWT71" s="5"/>
      <c r="BWU71" s="5"/>
      <c r="BWV71" s="5"/>
      <c r="BWW71" s="5"/>
      <c r="BWX71" s="5"/>
      <c r="BWY71" s="5"/>
      <c r="BWZ71" s="5"/>
      <c r="BXA71" s="5"/>
      <c r="BXB71" s="5"/>
      <c r="BXC71" s="5"/>
      <c r="BXD71" s="5"/>
      <c r="BXE71" s="5"/>
      <c r="BXF71" s="5"/>
      <c r="BXG71" s="5"/>
      <c r="BXH71" s="5"/>
      <c r="BXI71" s="5"/>
      <c r="BXJ71" s="5"/>
      <c r="BXK71" s="5"/>
      <c r="BXL71" s="5"/>
      <c r="BXM71" s="5"/>
      <c r="BXN71" s="5"/>
      <c r="BXO71" s="5"/>
      <c r="BXP71" s="5"/>
      <c r="BXQ71" s="5"/>
      <c r="BXR71" s="5"/>
      <c r="BXS71" s="5"/>
      <c r="BXT71" s="5"/>
      <c r="BXU71" s="5"/>
      <c r="BXV71" s="5"/>
      <c r="BXW71" s="5"/>
      <c r="BXX71" s="5"/>
      <c r="BXY71" s="5"/>
      <c r="BXZ71" s="5"/>
      <c r="BYA71" s="5"/>
      <c r="BYB71" s="5"/>
      <c r="BYC71" s="5"/>
      <c r="BYD71" s="5"/>
      <c r="BYE71" s="5"/>
      <c r="BYF71" s="5"/>
      <c r="BYG71" s="5"/>
      <c r="BYH71" s="5"/>
      <c r="BYI71" s="5"/>
      <c r="BYJ71" s="5"/>
      <c r="BYK71" s="5"/>
      <c r="BYL71" s="5"/>
      <c r="BYM71" s="5"/>
      <c r="BYN71" s="5"/>
      <c r="BYO71" s="5"/>
      <c r="BYP71" s="5"/>
      <c r="BYQ71" s="5"/>
      <c r="BYR71" s="5"/>
      <c r="BYS71" s="5"/>
      <c r="BYT71" s="5"/>
      <c r="BYU71" s="5"/>
      <c r="BYV71" s="5"/>
      <c r="BYW71" s="5"/>
      <c r="BYX71" s="5"/>
      <c r="BYY71" s="5"/>
      <c r="BYZ71" s="5"/>
      <c r="BZA71" s="5"/>
      <c r="BZB71" s="5"/>
      <c r="BZC71" s="5"/>
      <c r="BZD71" s="5"/>
      <c r="BZE71" s="5"/>
      <c r="BZF71" s="5"/>
      <c r="BZG71" s="5"/>
      <c r="BZH71" s="5"/>
      <c r="BZI71" s="5"/>
      <c r="BZJ71" s="5"/>
      <c r="BZK71" s="5"/>
      <c r="BZL71" s="5"/>
      <c r="BZM71" s="5"/>
      <c r="BZN71" s="5"/>
      <c r="BZO71" s="5"/>
      <c r="BZP71" s="5"/>
      <c r="BZQ71" s="5"/>
      <c r="BZR71" s="5"/>
      <c r="BZS71" s="5"/>
      <c r="BZT71" s="5"/>
      <c r="BZU71" s="5"/>
      <c r="BZV71" s="5"/>
      <c r="BZW71" s="5"/>
      <c r="BZX71" s="5"/>
      <c r="BZY71" s="5"/>
      <c r="BZZ71" s="5"/>
      <c r="CAA71" s="5"/>
      <c r="CAB71" s="5"/>
      <c r="CAC71" s="5"/>
      <c r="CAD71" s="5"/>
      <c r="CAE71" s="5"/>
      <c r="CAF71" s="5"/>
      <c r="CAG71" s="5"/>
      <c r="CAH71" s="5"/>
      <c r="CAI71" s="5"/>
      <c r="CAJ71" s="5"/>
      <c r="CAK71" s="5"/>
      <c r="CAL71" s="5"/>
      <c r="CAM71" s="5"/>
      <c r="CAN71" s="5"/>
      <c r="CAO71" s="5"/>
      <c r="CAP71" s="5"/>
      <c r="CAQ71" s="5"/>
      <c r="CAR71" s="5"/>
      <c r="CAS71" s="5"/>
      <c r="CAT71" s="5"/>
      <c r="CAU71" s="5"/>
      <c r="CAV71" s="5"/>
      <c r="CAW71" s="5"/>
      <c r="CAX71" s="5"/>
      <c r="CAY71" s="5"/>
      <c r="CAZ71" s="5"/>
      <c r="CBA71" s="5"/>
      <c r="CBB71" s="5"/>
      <c r="CBC71" s="5"/>
      <c r="CBD71" s="5"/>
      <c r="CBE71" s="5"/>
      <c r="CBF71" s="5"/>
      <c r="CBG71" s="5"/>
      <c r="CBH71" s="5"/>
      <c r="CBI71" s="5"/>
      <c r="CBJ71" s="5"/>
      <c r="CBK71" s="5"/>
      <c r="CBL71" s="5"/>
      <c r="CBM71" s="5"/>
      <c r="CBN71" s="5"/>
      <c r="CBO71" s="5"/>
      <c r="CBP71" s="5"/>
      <c r="CBQ71" s="5"/>
      <c r="CBR71" s="5"/>
      <c r="CBS71" s="5"/>
      <c r="CBT71" s="5"/>
      <c r="CBU71" s="5"/>
      <c r="CBV71" s="5"/>
      <c r="CBW71" s="5"/>
      <c r="CBX71" s="5"/>
      <c r="CBY71" s="5"/>
      <c r="CBZ71" s="5"/>
      <c r="CCA71" s="5"/>
      <c r="CCB71" s="5"/>
      <c r="CCC71" s="5"/>
      <c r="CCD71" s="5"/>
      <c r="CCE71" s="5"/>
      <c r="CCF71" s="5"/>
      <c r="CCG71" s="5"/>
      <c r="CCH71" s="5"/>
      <c r="CCI71" s="5"/>
      <c r="CCJ71" s="5"/>
      <c r="CCK71" s="5"/>
      <c r="CCL71" s="5"/>
      <c r="CCM71" s="5"/>
      <c r="CCN71" s="5"/>
      <c r="CCO71" s="5"/>
      <c r="CCP71" s="5"/>
      <c r="CCQ71" s="5"/>
      <c r="CCR71" s="5"/>
      <c r="CCS71" s="5"/>
      <c r="CCT71" s="5"/>
      <c r="CCU71" s="5"/>
      <c r="CCV71" s="5"/>
      <c r="CCW71" s="5"/>
      <c r="CCX71" s="5"/>
      <c r="CCY71" s="5"/>
      <c r="CCZ71" s="5"/>
      <c r="CDA71" s="5"/>
      <c r="CDB71" s="5"/>
      <c r="CDC71" s="5"/>
      <c r="CDD71" s="5"/>
      <c r="CDE71" s="5"/>
      <c r="CDF71" s="5"/>
      <c r="CDG71" s="5"/>
      <c r="CDH71" s="5"/>
      <c r="CDI71" s="5"/>
      <c r="CDJ71" s="5"/>
      <c r="CDK71" s="5"/>
      <c r="CDL71" s="5"/>
      <c r="CDM71" s="5"/>
      <c r="CDN71" s="5"/>
      <c r="CDO71" s="5"/>
      <c r="CDP71" s="5"/>
      <c r="CDQ71" s="5"/>
      <c r="CDR71" s="5"/>
      <c r="CDS71" s="5"/>
      <c r="CDT71" s="5"/>
      <c r="CDU71" s="5"/>
      <c r="CDV71" s="5"/>
      <c r="CDW71" s="5"/>
      <c r="CDX71" s="5"/>
      <c r="CDY71" s="5"/>
      <c r="CDZ71" s="5"/>
      <c r="CEA71" s="5"/>
      <c r="CEB71" s="5"/>
      <c r="CEC71" s="5"/>
      <c r="CED71" s="5"/>
      <c r="CEE71" s="5"/>
      <c r="CEF71" s="5"/>
      <c r="CEG71" s="5"/>
      <c r="CEH71" s="5"/>
      <c r="CEI71" s="5"/>
      <c r="CEJ71" s="5"/>
      <c r="CEK71" s="5"/>
      <c r="CEL71" s="5"/>
      <c r="CEM71" s="5"/>
      <c r="CEN71" s="5"/>
      <c r="CEO71" s="5"/>
      <c r="CEP71" s="5"/>
      <c r="CEQ71" s="5"/>
      <c r="CER71" s="5"/>
      <c r="CES71" s="5"/>
      <c r="CET71" s="5"/>
      <c r="CEU71" s="5"/>
      <c r="CEV71" s="5"/>
      <c r="CEW71" s="5"/>
      <c r="CEX71" s="5"/>
      <c r="CEY71" s="5"/>
      <c r="CEZ71" s="5"/>
      <c r="CFA71" s="5"/>
      <c r="CFB71" s="5"/>
      <c r="CFC71" s="5"/>
      <c r="CFD71" s="5"/>
      <c r="CFE71" s="5"/>
      <c r="CFF71" s="5"/>
      <c r="CFG71" s="5"/>
      <c r="CFH71" s="5"/>
      <c r="CFI71" s="5"/>
      <c r="CFJ71" s="5"/>
      <c r="CFK71" s="5"/>
      <c r="CFL71" s="5"/>
      <c r="CFM71" s="5"/>
      <c r="CFN71" s="5"/>
      <c r="CFO71" s="5"/>
      <c r="CFP71" s="5"/>
      <c r="CFQ71" s="5"/>
      <c r="CFR71" s="5"/>
      <c r="CFS71" s="5"/>
      <c r="CFT71" s="5"/>
      <c r="CFU71" s="5"/>
      <c r="CFV71" s="5"/>
      <c r="CFW71" s="5"/>
      <c r="CFX71" s="5"/>
      <c r="CFY71" s="5"/>
      <c r="CFZ71" s="5"/>
      <c r="CGA71" s="5"/>
      <c r="CGB71" s="5"/>
      <c r="CGC71" s="5"/>
      <c r="CGD71" s="5"/>
      <c r="CGE71" s="5"/>
      <c r="CGF71" s="5"/>
      <c r="CGG71" s="5"/>
      <c r="CGH71" s="5"/>
      <c r="CGI71" s="5"/>
      <c r="CGJ71" s="5"/>
      <c r="CGK71" s="5"/>
      <c r="CGL71" s="5"/>
      <c r="CGM71" s="5"/>
      <c r="CGN71" s="5"/>
      <c r="CGO71" s="5"/>
      <c r="CGP71" s="5"/>
      <c r="CGQ71" s="5"/>
      <c r="CGR71" s="5"/>
      <c r="CGS71" s="5"/>
      <c r="CGT71" s="5"/>
      <c r="CGU71" s="5"/>
      <c r="CGV71" s="5"/>
      <c r="CGW71" s="5"/>
      <c r="CGX71" s="5"/>
      <c r="CGY71" s="5"/>
      <c r="CGZ71" s="5"/>
      <c r="CHA71" s="5"/>
      <c r="CHB71" s="5"/>
      <c r="CHC71" s="5"/>
      <c r="CHD71" s="5"/>
      <c r="CHE71" s="5"/>
      <c r="CHF71" s="5"/>
      <c r="CHG71" s="5"/>
      <c r="CHH71" s="5"/>
      <c r="CHI71" s="5"/>
      <c r="CHJ71" s="5"/>
      <c r="CHK71" s="5"/>
      <c r="CHL71" s="5"/>
      <c r="CHM71" s="5"/>
      <c r="CHN71" s="5"/>
      <c r="CHO71" s="5"/>
      <c r="CHP71" s="5"/>
      <c r="CHQ71" s="5"/>
      <c r="CHR71" s="5"/>
      <c r="CHS71" s="5"/>
      <c r="CHT71" s="5"/>
      <c r="CHU71" s="5"/>
      <c r="CHV71" s="5"/>
      <c r="CHW71" s="5"/>
      <c r="CHX71" s="5"/>
      <c r="CHY71" s="5"/>
      <c r="CHZ71" s="5"/>
      <c r="CIA71" s="5"/>
      <c r="CIB71" s="5"/>
      <c r="CIC71" s="5"/>
      <c r="CID71" s="5"/>
      <c r="CIE71" s="5"/>
      <c r="CIF71" s="5"/>
      <c r="CIG71" s="5"/>
      <c r="CIH71" s="5"/>
      <c r="CII71" s="5"/>
      <c r="CIJ71" s="5"/>
      <c r="CIK71" s="5"/>
      <c r="CIL71" s="5"/>
      <c r="CIM71" s="5"/>
      <c r="CIN71" s="5"/>
      <c r="CIO71" s="5"/>
      <c r="CIP71" s="5"/>
      <c r="CIQ71" s="5"/>
      <c r="CIR71" s="5"/>
      <c r="CIS71" s="5"/>
      <c r="CIT71" s="5"/>
      <c r="CIU71" s="5"/>
      <c r="CIV71" s="5"/>
      <c r="CIW71" s="5"/>
      <c r="CIX71" s="5"/>
      <c r="CIY71" s="5"/>
      <c r="CIZ71" s="5"/>
      <c r="CJA71" s="5"/>
      <c r="CJB71" s="5"/>
      <c r="CJC71" s="5"/>
      <c r="CJD71" s="5"/>
      <c r="CJE71" s="5"/>
      <c r="CJF71" s="5"/>
      <c r="CJG71" s="5"/>
      <c r="CJH71" s="5"/>
      <c r="CJI71" s="5"/>
      <c r="CJJ71" s="5"/>
      <c r="CJK71" s="5"/>
      <c r="CJL71" s="5"/>
      <c r="CJM71" s="5"/>
      <c r="CJN71" s="5"/>
      <c r="CJO71" s="5"/>
      <c r="CJP71" s="5"/>
      <c r="CJQ71" s="5"/>
      <c r="CJR71" s="5"/>
      <c r="CJS71" s="5"/>
      <c r="CJT71" s="5"/>
      <c r="CJU71" s="5"/>
      <c r="CJV71" s="5"/>
      <c r="CJW71" s="5"/>
      <c r="CJX71" s="5"/>
      <c r="CJY71" s="5"/>
      <c r="CJZ71" s="5"/>
      <c r="CKA71" s="5"/>
      <c r="CKB71" s="5"/>
      <c r="CKC71" s="5"/>
      <c r="CKD71" s="5"/>
      <c r="CKE71" s="5"/>
      <c r="CKF71" s="5"/>
      <c r="CKG71" s="5"/>
      <c r="CKH71" s="5"/>
      <c r="CKI71" s="5"/>
      <c r="CKJ71" s="5"/>
      <c r="CKK71" s="5"/>
      <c r="CKL71" s="5"/>
      <c r="CKM71" s="5"/>
      <c r="CKN71" s="5"/>
      <c r="CKO71" s="5"/>
      <c r="CKP71" s="5"/>
      <c r="CKQ71" s="5"/>
      <c r="CKR71" s="5"/>
      <c r="CKS71" s="5"/>
      <c r="CKT71" s="5"/>
      <c r="CKU71" s="5"/>
      <c r="CKV71" s="5"/>
      <c r="CKW71" s="5"/>
      <c r="CKX71" s="5"/>
      <c r="CKY71" s="5"/>
      <c r="CKZ71" s="5"/>
      <c r="CLA71" s="5"/>
      <c r="CLB71" s="5"/>
      <c r="CLC71" s="5"/>
      <c r="CLD71" s="5"/>
      <c r="CLE71" s="5"/>
      <c r="CLF71" s="5"/>
      <c r="CLG71" s="5"/>
      <c r="CLH71" s="5"/>
      <c r="CLI71" s="5"/>
      <c r="CLJ71" s="5"/>
      <c r="CLK71" s="5"/>
      <c r="CLL71" s="5"/>
      <c r="CLM71" s="5"/>
      <c r="CLN71" s="5"/>
      <c r="CLO71" s="5"/>
      <c r="CLP71" s="5"/>
      <c r="CLQ71" s="5"/>
      <c r="CLR71" s="5"/>
      <c r="CLS71" s="5"/>
      <c r="CLT71" s="5"/>
      <c r="CLU71" s="5"/>
      <c r="CLV71" s="5"/>
      <c r="CLW71" s="5"/>
      <c r="CLX71" s="5"/>
      <c r="CLY71" s="5"/>
      <c r="CLZ71" s="5"/>
      <c r="CMA71" s="5"/>
      <c r="CMB71" s="5"/>
      <c r="CMC71" s="5"/>
      <c r="CMD71" s="5"/>
      <c r="CME71" s="5"/>
      <c r="CMF71" s="5"/>
      <c r="CMG71" s="5"/>
      <c r="CMH71" s="5"/>
      <c r="CMI71" s="5"/>
      <c r="CMJ71" s="5"/>
      <c r="CMK71" s="5"/>
      <c r="CML71" s="5"/>
      <c r="CMM71" s="5"/>
      <c r="CMN71" s="5"/>
      <c r="CMO71" s="5"/>
      <c r="CMP71" s="5"/>
      <c r="CMQ71" s="5"/>
      <c r="CMR71" s="5"/>
      <c r="CMS71" s="5"/>
      <c r="CMT71" s="5"/>
      <c r="CMU71" s="5"/>
      <c r="CMV71" s="5"/>
      <c r="CMW71" s="5"/>
      <c r="CMX71" s="5"/>
      <c r="CMY71" s="5"/>
      <c r="CMZ71" s="5"/>
      <c r="CNA71" s="5"/>
      <c r="CNB71" s="5"/>
      <c r="CNC71" s="5"/>
      <c r="CND71" s="5"/>
      <c r="CNE71" s="5"/>
      <c r="CNF71" s="5"/>
      <c r="CNG71" s="5"/>
      <c r="CNH71" s="5"/>
      <c r="CNI71" s="5"/>
      <c r="CNJ71" s="5"/>
      <c r="CNK71" s="5"/>
      <c r="CNL71" s="5"/>
      <c r="CNM71" s="5"/>
      <c r="CNN71" s="5"/>
      <c r="CNO71" s="5"/>
      <c r="CNP71" s="5"/>
      <c r="CNQ71" s="5"/>
      <c r="CNR71" s="5"/>
      <c r="CNS71" s="5"/>
      <c r="CNT71" s="5"/>
      <c r="CNU71" s="5"/>
      <c r="CNV71" s="5"/>
      <c r="CNW71" s="5"/>
      <c r="CNX71" s="5"/>
      <c r="CNY71" s="5"/>
      <c r="CNZ71" s="5"/>
      <c r="COA71" s="5"/>
      <c r="COB71" s="5"/>
      <c r="COC71" s="5"/>
      <c r="COD71" s="5"/>
      <c r="COE71" s="5"/>
      <c r="COF71" s="5"/>
      <c r="COG71" s="5"/>
      <c r="COH71" s="5"/>
      <c r="COI71" s="5"/>
      <c r="COJ71" s="5"/>
      <c r="COK71" s="5"/>
      <c r="COL71" s="5"/>
      <c r="COM71" s="5"/>
      <c r="CON71" s="5"/>
      <c r="COO71" s="5"/>
      <c r="COP71" s="5"/>
      <c r="COQ71" s="5"/>
      <c r="COR71" s="5"/>
      <c r="COS71" s="5"/>
      <c r="COT71" s="5"/>
      <c r="COU71" s="5"/>
      <c r="COV71" s="5"/>
      <c r="COW71" s="5"/>
      <c r="COX71" s="5"/>
      <c r="COY71" s="5"/>
      <c r="COZ71" s="5"/>
      <c r="CPA71" s="5"/>
      <c r="CPB71" s="5"/>
      <c r="CPC71" s="5"/>
      <c r="CPD71" s="5"/>
      <c r="CPE71" s="5"/>
      <c r="CPF71" s="5"/>
      <c r="CPG71" s="5"/>
      <c r="CPH71" s="5"/>
      <c r="CPI71" s="5"/>
      <c r="CPJ71" s="5"/>
      <c r="CPK71" s="5"/>
      <c r="CPL71" s="5"/>
      <c r="CPM71" s="5"/>
      <c r="CPN71" s="5"/>
      <c r="CPO71" s="5"/>
      <c r="CPP71" s="5"/>
      <c r="CPQ71" s="5"/>
      <c r="CPR71" s="5"/>
      <c r="CPS71" s="5"/>
      <c r="CPT71" s="5"/>
      <c r="CPU71" s="5"/>
      <c r="CPV71" s="5"/>
      <c r="CPW71" s="5"/>
      <c r="CPX71" s="5"/>
      <c r="CPY71" s="5"/>
      <c r="CPZ71" s="5"/>
      <c r="CQA71" s="5"/>
      <c r="CQB71" s="5"/>
      <c r="CQC71" s="5"/>
      <c r="CQD71" s="5"/>
      <c r="CQE71" s="5"/>
      <c r="CQF71" s="5"/>
      <c r="CQG71" s="5"/>
      <c r="CQH71" s="5"/>
      <c r="CQI71" s="5"/>
      <c r="CQJ71" s="5"/>
      <c r="CQK71" s="5"/>
      <c r="CQL71" s="5"/>
      <c r="CQM71" s="5"/>
      <c r="CQN71" s="5"/>
      <c r="CQO71" s="5"/>
      <c r="CQP71" s="5"/>
      <c r="CQQ71" s="5"/>
      <c r="CQR71" s="5"/>
      <c r="CQS71" s="5"/>
      <c r="CQT71" s="5"/>
      <c r="CQU71" s="5"/>
      <c r="CQV71" s="5"/>
      <c r="CQW71" s="5"/>
      <c r="CQX71" s="5"/>
      <c r="CQY71" s="5"/>
      <c r="CQZ71" s="5"/>
      <c r="CRA71" s="5"/>
      <c r="CRB71" s="5"/>
      <c r="CRC71" s="5"/>
      <c r="CRD71" s="5"/>
      <c r="CRE71" s="5"/>
      <c r="CRF71" s="5"/>
      <c r="CRG71" s="5"/>
      <c r="CRH71" s="5"/>
      <c r="CRI71" s="5"/>
      <c r="CRJ71" s="5"/>
      <c r="CRK71" s="5"/>
      <c r="CRL71" s="5"/>
      <c r="CRM71" s="5"/>
      <c r="CRN71" s="5"/>
      <c r="CRO71" s="5"/>
      <c r="CRP71" s="5"/>
      <c r="CRQ71" s="5"/>
      <c r="CRR71" s="5"/>
      <c r="CRS71" s="5"/>
      <c r="CRT71" s="5"/>
      <c r="CRU71" s="5"/>
      <c r="CRV71" s="5"/>
      <c r="CRW71" s="5"/>
      <c r="CRX71" s="5"/>
      <c r="CRY71" s="5"/>
      <c r="CRZ71" s="5"/>
      <c r="CSA71" s="5"/>
      <c r="CSB71" s="5"/>
      <c r="CSC71" s="5"/>
      <c r="CSD71" s="5"/>
      <c r="CSE71" s="5"/>
      <c r="CSF71" s="5"/>
      <c r="CSG71" s="5"/>
      <c r="CSH71" s="5"/>
      <c r="CSI71" s="5"/>
      <c r="CSJ71" s="5"/>
      <c r="CSK71" s="5"/>
      <c r="CSL71" s="5"/>
      <c r="CSM71" s="5"/>
      <c r="CSN71" s="5"/>
      <c r="CSO71" s="5"/>
      <c r="CSP71" s="5"/>
      <c r="CSQ71" s="5"/>
      <c r="CSR71" s="5"/>
      <c r="CSS71" s="5"/>
      <c r="CST71" s="5"/>
      <c r="CSU71" s="5"/>
      <c r="CSV71" s="5"/>
      <c r="CSW71" s="5"/>
      <c r="CSX71" s="5"/>
      <c r="CSY71" s="5"/>
      <c r="CSZ71" s="5"/>
      <c r="CTA71" s="5"/>
      <c r="CTB71" s="5"/>
      <c r="CTC71" s="5"/>
      <c r="CTD71" s="5"/>
      <c r="CTE71" s="5"/>
      <c r="CTF71" s="5"/>
      <c r="CTG71" s="5"/>
      <c r="CTH71" s="5"/>
      <c r="CTI71" s="5"/>
      <c r="CTJ71" s="5"/>
      <c r="CTK71" s="5"/>
      <c r="CTL71" s="5"/>
      <c r="CTM71" s="5"/>
      <c r="CTN71" s="5"/>
      <c r="CTO71" s="5"/>
      <c r="CTP71" s="5"/>
      <c r="CTQ71" s="5"/>
      <c r="CTR71" s="5"/>
      <c r="CTS71" s="5"/>
      <c r="CTT71" s="5"/>
      <c r="CTU71" s="5"/>
      <c r="CTV71" s="5"/>
      <c r="CTW71" s="5"/>
      <c r="CTX71" s="5"/>
      <c r="CTY71" s="5"/>
      <c r="CTZ71" s="5"/>
      <c r="CUA71" s="5"/>
      <c r="CUB71" s="5"/>
      <c r="CUC71" s="5"/>
      <c r="CUD71" s="5"/>
      <c r="CUE71" s="5"/>
      <c r="CUF71" s="5"/>
      <c r="CUG71" s="5"/>
      <c r="CUH71" s="5"/>
      <c r="CUI71" s="5"/>
      <c r="CUJ71" s="5"/>
      <c r="CUK71" s="5"/>
      <c r="CUL71" s="5"/>
      <c r="CUM71" s="5"/>
      <c r="CUN71" s="5"/>
      <c r="CUO71" s="5"/>
      <c r="CUP71" s="5"/>
      <c r="CUQ71" s="5"/>
      <c r="CUR71" s="5"/>
      <c r="CUS71" s="5"/>
      <c r="CUT71" s="5"/>
      <c r="CUU71" s="5"/>
      <c r="CUV71" s="5"/>
      <c r="CUW71" s="5"/>
      <c r="CUX71" s="5"/>
      <c r="CUY71" s="5"/>
      <c r="CUZ71" s="5"/>
      <c r="CVA71" s="5"/>
      <c r="CVB71" s="5"/>
      <c r="CVC71" s="5"/>
      <c r="CVD71" s="5"/>
      <c r="CVE71" s="5"/>
      <c r="CVF71" s="5"/>
      <c r="CVG71" s="5"/>
      <c r="CVH71" s="5"/>
      <c r="CVI71" s="5"/>
      <c r="CVJ71" s="5"/>
      <c r="CVK71" s="5"/>
      <c r="CVL71" s="5"/>
      <c r="CVM71" s="5"/>
      <c r="CVN71" s="5"/>
      <c r="CVO71" s="5"/>
      <c r="CVP71" s="5"/>
      <c r="CVQ71" s="5"/>
      <c r="CVR71" s="5"/>
      <c r="CVS71" s="5"/>
      <c r="CVT71" s="5"/>
      <c r="CVU71" s="5"/>
      <c r="CVV71" s="5"/>
      <c r="CVW71" s="5"/>
      <c r="CVX71" s="5"/>
      <c r="CVY71" s="5"/>
      <c r="CVZ71" s="5"/>
      <c r="CWA71" s="5"/>
      <c r="CWB71" s="5"/>
      <c r="CWC71" s="5"/>
      <c r="CWD71" s="5"/>
      <c r="CWE71" s="5"/>
      <c r="CWF71" s="5"/>
      <c r="CWG71" s="5"/>
      <c r="CWH71" s="5"/>
      <c r="CWI71" s="5"/>
      <c r="CWJ71" s="5"/>
      <c r="CWK71" s="5"/>
      <c r="CWL71" s="5"/>
      <c r="CWM71" s="5"/>
      <c r="CWN71" s="5"/>
      <c r="CWO71" s="5"/>
      <c r="CWP71" s="5"/>
      <c r="CWQ71" s="5"/>
      <c r="CWR71" s="5"/>
      <c r="CWS71" s="5"/>
      <c r="CWT71" s="5"/>
      <c r="CWU71" s="5"/>
      <c r="CWV71" s="5"/>
      <c r="CWW71" s="5"/>
      <c r="CWX71" s="5"/>
      <c r="CWY71" s="5"/>
      <c r="CWZ71" s="5"/>
      <c r="CXA71" s="5"/>
      <c r="CXB71" s="5"/>
      <c r="CXC71" s="5"/>
      <c r="CXD71" s="5"/>
      <c r="CXE71" s="5"/>
      <c r="CXF71" s="5"/>
      <c r="CXG71" s="5"/>
      <c r="CXH71" s="5"/>
      <c r="CXI71" s="5"/>
      <c r="CXJ71" s="5"/>
      <c r="CXK71" s="5"/>
      <c r="CXL71" s="5"/>
      <c r="CXM71" s="5"/>
      <c r="CXN71" s="5"/>
      <c r="CXO71" s="5"/>
      <c r="CXP71" s="5"/>
      <c r="CXQ71" s="5"/>
      <c r="CXR71" s="5"/>
      <c r="CXS71" s="5"/>
      <c r="CXT71" s="5"/>
      <c r="CXU71" s="5"/>
      <c r="CXV71" s="5"/>
      <c r="CXW71" s="5"/>
      <c r="CXX71" s="5"/>
      <c r="CXY71" s="5"/>
      <c r="CXZ71" s="5"/>
      <c r="CYA71" s="5"/>
      <c r="CYB71" s="5"/>
      <c r="CYC71" s="5"/>
      <c r="CYD71" s="5"/>
      <c r="CYE71" s="5"/>
      <c r="CYF71" s="5"/>
      <c r="CYG71" s="5"/>
      <c r="CYH71" s="5"/>
      <c r="CYI71" s="5"/>
      <c r="CYJ71" s="5"/>
      <c r="CYK71" s="5"/>
      <c r="CYL71" s="5"/>
      <c r="CYM71" s="5"/>
      <c r="CYN71" s="5"/>
      <c r="CYO71" s="5"/>
      <c r="CYP71" s="5"/>
      <c r="CYQ71" s="5"/>
      <c r="CYR71" s="5"/>
      <c r="CYS71" s="5"/>
      <c r="CYT71" s="5"/>
      <c r="CYU71" s="5"/>
      <c r="CYV71" s="5"/>
      <c r="CYW71" s="5"/>
      <c r="CYX71" s="5"/>
      <c r="CYY71" s="5"/>
      <c r="CYZ71" s="5"/>
      <c r="CZA71" s="5"/>
      <c r="CZB71" s="5"/>
      <c r="CZC71" s="5"/>
      <c r="CZD71" s="5"/>
      <c r="CZE71" s="5"/>
      <c r="CZF71" s="5"/>
      <c r="CZG71" s="5"/>
      <c r="CZH71" s="5"/>
      <c r="CZI71" s="5"/>
      <c r="CZJ71" s="5"/>
      <c r="CZK71" s="5"/>
      <c r="CZL71" s="5"/>
      <c r="CZM71" s="5"/>
      <c r="CZN71" s="5"/>
      <c r="CZO71" s="5"/>
      <c r="CZP71" s="5"/>
      <c r="CZQ71" s="5"/>
      <c r="CZR71" s="5"/>
      <c r="CZS71" s="5"/>
      <c r="CZT71" s="5"/>
      <c r="CZU71" s="5"/>
      <c r="CZV71" s="5"/>
      <c r="CZW71" s="5"/>
      <c r="CZX71" s="5"/>
      <c r="CZY71" s="5"/>
      <c r="CZZ71" s="5"/>
      <c r="DAA71" s="5"/>
      <c r="DAB71" s="5"/>
      <c r="DAC71" s="5"/>
      <c r="DAD71" s="5"/>
      <c r="DAE71" s="5"/>
      <c r="DAF71" s="5"/>
      <c r="DAG71" s="5"/>
      <c r="DAH71" s="5"/>
      <c r="DAI71" s="5"/>
      <c r="DAJ71" s="5"/>
      <c r="DAK71" s="5"/>
      <c r="DAL71" s="5"/>
      <c r="DAM71" s="5"/>
      <c r="DAN71" s="5"/>
      <c r="DAO71" s="5"/>
      <c r="DAP71" s="5"/>
      <c r="DAQ71" s="5"/>
      <c r="DAR71" s="5"/>
      <c r="DAS71" s="5"/>
      <c r="DAT71" s="5"/>
      <c r="DAU71" s="5"/>
      <c r="DAV71" s="5"/>
      <c r="DAW71" s="5"/>
      <c r="DAX71" s="5"/>
      <c r="DAY71" s="5"/>
      <c r="DAZ71" s="5"/>
      <c r="DBA71" s="5"/>
      <c r="DBB71" s="5"/>
      <c r="DBC71" s="5"/>
      <c r="DBD71" s="5"/>
      <c r="DBE71" s="5"/>
      <c r="DBF71" s="5"/>
      <c r="DBG71" s="5"/>
      <c r="DBH71" s="5"/>
      <c r="DBI71" s="5"/>
      <c r="DBJ71" s="5"/>
      <c r="DBK71" s="5"/>
      <c r="DBL71" s="5"/>
      <c r="DBM71" s="5"/>
      <c r="DBN71" s="5"/>
      <c r="DBO71" s="5"/>
      <c r="DBP71" s="5"/>
      <c r="DBQ71" s="5"/>
      <c r="DBR71" s="5"/>
      <c r="DBS71" s="5"/>
      <c r="DBT71" s="5"/>
      <c r="DBU71" s="5"/>
      <c r="DBV71" s="5"/>
      <c r="DBW71" s="5"/>
      <c r="DBX71" s="5"/>
      <c r="DBY71" s="5"/>
      <c r="DBZ71" s="5"/>
      <c r="DCA71" s="5"/>
      <c r="DCB71" s="5"/>
      <c r="DCC71" s="5"/>
      <c r="DCD71" s="5"/>
      <c r="DCE71" s="5"/>
      <c r="DCF71" s="5"/>
      <c r="DCG71" s="5"/>
      <c r="DCH71" s="5"/>
      <c r="DCI71" s="5"/>
      <c r="DCJ71" s="5"/>
      <c r="DCK71" s="5"/>
      <c r="DCL71" s="5"/>
      <c r="DCM71" s="5"/>
      <c r="DCN71" s="5"/>
      <c r="DCO71" s="5"/>
      <c r="DCP71" s="5"/>
      <c r="DCQ71" s="5"/>
      <c r="DCR71" s="5"/>
      <c r="DCS71" s="5"/>
      <c r="DCT71" s="5"/>
      <c r="DCU71" s="5"/>
      <c r="DCV71" s="5"/>
      <c r="DCW71" s="5"/>
      <c r="DCX71" s="5"/>
      <c r="DCY71" s="5"/>
      <c r="DCZ71" s="5"/>
      <c r="DDA71" s="5"/>
      <c r="DDB71" s="5"/>
      <c r="DDC71" s="5"/>
      <c r="DDD71" s="5"/>
      <c r="DDE71" s="5"/>
      <c r="DDF71" s="5"/>
      <c r="DDG71" s="5"/>
      <c r="DDH71" s="5"/>
      <c r="DDI71" s="5"/>
      <c r="DDJ71" s="5"/>
      <c r="DDK71" s="5"/>
      <c r="DDL71" s="5"/>
      <c r="DDM71" s="5"/>
      <c r="DDN71" s="5"/>
      <c r="DDO71" s="5"/>
      <c r="DDP71" s="5"/>
      <c r="DDQ71" s="5"/>
      <c r="DDR71" s="5"/>
      <c r="DDS71" s="5"/>
      <c r="DDT71" s="5"/>
      <c r="DDU71" s="5"/>
      <c r="DDV71" s="5"/>
      <c r="DDW71" s="5"/>
      <c r="DDX71" s="5"/>
      <c r="DDY71" s="5"/>
      <c r="DDZ71" s="5"/>
      <c r="DEA71" s="5"/>
      <c r="DEB71" s="5"/>
      <c r="DEC71" s="5"/>
      <c r="DED71" s="5"/>
      <c r="DEE71" s="5"/>
      <c r="DEF71" s="5"/>
      <c r="DEG71" s="5"/>
      <c r="DEH71" s="5"/>
      <c r="DEI71" s="5"/>
      <c r="DEJ71" s="5"/>
      <c r="DEK71" s="5"/>
      <c r="DEL71" s="5"/>
      <c r="DEM71" s="5"/>
      <c r="DEN71" s="5"/>
      <c r="DEO71" s="5"/>
      <c r="DEP71" s="5"/>
      <c r="DEQ71" s="5"/>
      <c r="DER71" s="5"/>
      <c r="DES71" s="5"/>
      <c r="DET71" s="5"/>
      <c r="DEU71" s="5"/>
      <c r="DEV71" s="5"/>
      <c r="DEW71" s="5"/>
      <c r="DEX71" s="5"/>
      <c r="DEY71" s="5"/>
      <c r="DEZ71" s="5"/>
      <c r="DFA71" s="5"/>
      <c r="DFB71" s="5"/>
      <c r="DFC71" s="5"/>
      <c r="DFD71" s="5"/>
      <c r="DFE71" s="5"/>
      <c r="DFF71" s="5"/>
      <c r="DFG71" s="5"/>
      <c r="DFH71" s="5"/>
      <c r="DFI71" s="5"/>
      <c r="DFJ71" s="5"/>
      <c r="DFK71" s="5"/>
      <c r="DFL71" s="5"/>
      <c r="DFM71" s="5"/>
      <c r="DFN71" s="5"/>
      <c r="DFO71" s="5"/>
      <c r="DFP71" s="5"/>
      <c r="DFQ71" s="5"/>
      <c r="DFR71" s="5"/>
      <c r="DFS71" s="5"/>
      <c r="DFT71" s="5"/>
      <c r="DFU71" s="5"/>
      <c r="DFV71" s="5"/>
      <c r="DFW71" s="5"/>
      <c r="DFX71" s="5"/>
      <c r="DFY71" s="5"/>
      <c r="DFZ71" s="5"/>
      <c r="DGA71" s="5"/>
      <c r="DGB71" s="5"/>
      <c r="DGC71" s="5"/>
      <c r="DGD71" s="5"/>
      <c r="DGE71" s="5"/>
      <c r="DGF71" s="5"/>
      <c r="DGG71" s="5"/>
      <c r="DGH71" s="5"/>
      <c r="DGI71" s="5"/>
      <c r="DGJ71" s="5"/>
      <c r="DGK71" s="5"/>
      <c r="DGL71" s="5"/>
      <c r="DGM71" s="5"/>
      <c r="DGN71" s="5"/>
      <c r="DGO71" s="5"/>
      <c r="DGP71" s="5"/>
      <c r="DGQ71" s="5"/>
      <c r="DGR71" s="5"/>
      <c r="DGS71" s="5"/>
      <c r="DGT71" s="5"/>
      <c r="DGU71" s="5"/>
      <c r="DGV71" s="5"/>
      <c r="DGW71" s="5"/>
      <c r="DGX71" s="5"/>
      <c r="DGY71" s="5"/>
      <c r="DGZ71" s="5"/>
      <c r="DHA71" s="5"/>
      <c r="DHB71" s="5"/>
      <c r="DHC71" s="5"/>
      <c r="DHD71" s="5"/>
      <c r="DHE71" s="5"/>
      <c r="DHF71" s="5"/>
      <c r="DHG71" s="5"/>
      <c r="DHH71" s="5"/>
      <c r="DHI71" s="5"/>
      <c r="DHJ71" s="5"/>
      <c r="DHK71" s="5"/>
      <c r="DHL71" s="5"/>
      <c r="DHM71" s="5"/>
      <c r="DHN71" s="5"/>
      <c r="DHO71" s="5"/>
      <c r="DHP71" s="5"/>
      <c r="DHQ71" s="5"/>
      <c r="DHR71" s="5"/>
      <c r="DHS71" s="5"/>
      <c r="DHT71" s="5"/>
      <c r="DHU71" s="5"/>
      <c r="DHV71" s="5"/>
      <c r="DHW71" s="5"/>
      <c r="DHX71" s="5"/>
      <c r="DHY71" s="5"/>
      <c r="DHZ71" s="5"/>
      <c r="DIA71" s="5"/>
      <c r="DIB71" s="5"/>
      <c r="DIC71" s="5"/>
      <c r="DID71" s="5"/>
      <c r="DIE71" s="5"/>
      <c r="DIF71" s="5"/>
      <c r="DIG71" s="5"/>
      <c r="DIH71" s="5"/>
      <c r="DII71" s="5"/>
      <c r="DIJ71" s="5"/>
      <c r="DIK71" s="5"/>
      <c r="DIL71" s="5"/>
      <c r="DIM71" s="5"/>
      <c r="DIN71" s="5"/>
      <c r="DIO71" s="5"/>
      <c r="DIP71" s="5"/>
      <c r="DIQ71" s="5"/>
      <c r="DIR71" s="5"/>
      <c r="DIS71" s="5"/>
      <c r="DIT71" s="5"/>
      <c r="DIU71" s="5"/>
      <c r="DIV71" s="5"/>
      <c r="DIW71" s="5"/>
      <c r="DIX71" s="5"/>
      <c r="DIY71" s="5"/>
      <c r="DIZ71" s="5"/>
      <c r="DJA71" s="5"/>
      <c r="DJB71" s="5"/>
      <c r="DJC71" s="5"/>
      <c r="DJD71" s="5"/>
      <c r="DJE71" s="5"/>
      <c r="DJF71" s="5"/>
      <c r="DJG71" s="5"/>
      <c r="DJH71" s="5"/>
      <c r="DJI71" s="5"/>
      <c r="DJJ71" s="5"/>
      <c r="DJK71" s="5"/>
      <c r="DJL71" s="5"/>
      <c r="DJM71" s="5"/>
      <c r="DJN71" s="5"/>
      <c r="DJO71" s="5"/>
      <c r="DJP71" s="5"/>
      <c r="DJQ71" s="5"/>
      <c r="DJR71" s="5"/>
      <c r="DJS71" s="5"/>
      <c r="DJT71" s="5"/>
      <c r="DJU71" s="5"/>
      <c r="DJV71" s="5"/>
      <c r="DJW71" s="5"/>
      <c r="DJX71" s="5"/>
      <c r="DJY71" s="5"/>
      <c r="DJZ71" s="5"/>
      <c r="DKA71" s="5"/>
      <c r="DKB71" s="5"/>
      <c r="DKC71" s="5"/>
      <c r="DKD71" s="5"/>
      <c r="DKE71" s="5"/>
      <c r="DKF71" s="5"/>
      <c r="DKG71" s="5"/>
      <c r="DKH71" s="5"/>
      <c r="DKI71" s="5"/>
      <c r="DKJ71" s="5"/>
      <c r="DKK71" s="5"/>
      <c r="DKL71" s="5"/>
      <c r="DKM71" s="5"/>
      <c r="DKN71" s="5"/>
      <c r="DKO71" s="5"/>
      <c r="DKP71" s="5"/>
      <c r="DKQ71" s="5"/>
      <c r="DKR71" s="5"/>
      <c r="DKS71" s="5"/>
      <c r="DKT71" s="5"/>
      <c r="DKU71" s="5"/>
      <c r="DKV71" s="5"/>
      <c r="DKW71" s="5"/>
      <c r="DKX71" s="5"/>
      <c r="DKY71" s="5"/>
      <c r="DKZ71" s="5"/>
      <c r="DLA71" s="5"/>
      <c r="DLB71" s="5"/>
      <c r="DLC71" s="5"/>
      <c r="DLD71" s="5"/>
      <c r="DLE71" s="5"/>
      <c r="DLF71" s="5"/>
      <c r="DLG71" s="5"/>
      <c r="DLH71" s="5"/>
      <c r="DLI71" s="5"/>
      <c r="DLJ71" s="5"/>
      <c r="DLK71" s="5"/>
      <c r="DLL71" s="5"/>
      <c r="DLM71" s="5"/>
      <c r="DLN71" s="5"/>
      <c r="DLO71" s="5"/>
      <c r="DLP71" s="5"/>
      <c r="DLQ71" s="5"/>
      <c r="DLR71" s="5"/>
      <c r="DLS71" s="5"/>
      <c r="DLT71" s="5"/>
      <c r="DLU71" s="5"/>
      <c r="DLV71" s="5"/>
      <c r="DLW71" s="5"/>
      <c r="DLX71" s="5"/>
      <c r="DLY71" s="5"/>
      <c r="DLZ71" s="5"/>
      <c r="DMA71" s="5"/>
      <c r="DMB71" s="5"/>
      <c r="DMC71" s="5"/>
      <c r="DMD71" s="5"/>
      <c r="DME71" s="5"/>
      <c r="DMF71" s="5"/>
      <c r="DMG71" s="5"/>
      <c r="DMH71" s="5"/>
      <c r="DMI71" s="5"/>
      <c r="DMJ71" s="5"/>
      <c r="DMK71" s="5"/>
      <c r="DML71" s="5"/>
      <c r="DMM71" s="5"/>
      <c r="DMN71" s="5"/>
      <c r="DMO71" s="5"/>
      <c r="DMP71" s="5"/>
      <c r="DMQ71" s="5"/>
      <c r="DMR71" s="5"/>
      <c r="DMS71" s="5"/>
      <c r="DMT71" s="5"/>
      <c r="DMU71" s="5"/>
      <c r="DMV71" s="5"/>
      <c r="DMW71" s="5"/>
      <c r="DMX71" s="5"/>
      <c r="DMY71" s="5"/>
      <c r="DMZ71" s="5"/>
      <c r="DNA71" s="5"/>
      <c r="DNB71" s="5"/>
      <c r="DNC71" s="5"/>
      <c r="DND71" s="5"/>
      <c r="DNE71" s="5"/>
      <c r="DNF71" s="5"/>
      <c r="DNG71" s="5"/>
      <c r="DNH71" s="5"/>
      <c r="DNI71" s="5"/>
      <c r="DNJ71" s="5"/>
      <c r="DNK71" s="5"/>
      <c r="DNL71" s="5"/>
      <c r="DNM71" s="5"/>
      <c r="DNN71" s="5"/>
      <c r="DNO71" s="5"/>
      <c r="DNP71" s="5"/>
      <c r="DNQ71" s="5"/>
      <c r="DNR71" s="5"/>
      <c r="DNS71" s="5"/>
      <c r="DNT71" s="5"/>
      <c r="DNU71" s="5"/>
      <c r="DNV71" s="5"/>
      <c r="DNW71" s="5"/>
      <c r="DNX71" s="5"/>
      <c r="DNY71" s="5"/>
      <c r="DNZ71" s="5"/>
      <c r="DOA71" s="5"/>
      <c r="DOB71" s="5"/>
      <c r="DOC71" s="5"/>
      <c r="DOD71" s="5"/>
      <c r="DOE71" s="5"/>
      <c r="DOF71" s="5"/>
      <c r="DOG71" s="5"/>
      <c r="DOH71" s="5"/>
      <c r="DOI71" s="5"/>
      <c r="DOJ71" s="5"/>
      <c r="DOK71" s="5"/>
      <c r="DOL71" s="5"/>
      <c r="DOM71" s="5"/>
      <c r="DON71" s="5"/>
      <c r="DOO71" s="5"/>
      <c r="DOP71" s="5"/>
      <c r="DOQ71" s="5"/>
      <c r="DOR71" s="5"/>
      <c r="DOS71" s="5"/>
      <c r="DOT71" s="5"/>
      <c r="DOU71" s="5"/>
      <c r="DOV71" s="5"/>
      <c r="DOW71" s="5"/>
      <c r="DOX71" s="5"/>
      <c r="DOY71" s="5"/>
      <c r="DOZ71" s="5"/>
      <c r="DPA71" s="5"/>
      <c r="DPB71" s="5"/>
      <c r="DPC71" s="5"/>
      <c r="DPD71" s="5"/>
      <c r="DPE71" s="5"/>
      <c r="DPF71" s="5"/>
      <c r="DPG71" s="5"/>
      <c r="DPH71" s="5"/>
      <c r="DPI71" s="5"/>
      <c r="DPJ71" s="5"/>
      <c r="DPK71" s="5"/>
      <c r="DPL71" s="5"/>
      <c r="DPM71" s="5"/>
      <c r="DPN71" s="5"/>
      <c r="DPO71" s="5"/>
      <c r="DPP71" s="5"/>
      <c r="DPQ71" s="5"/>
      <c r="DPR71" s="5"/>
      <c r="DPS71" s="5"/>
      <c r="DPT71" s="5"/>
      <c r="DPU71" s="5"/>
      <c r="DPV71" s="5"/>
      <c r="DPW71" s="5"/>
      <c r="DPX71" s="5"/>
      <c r="DPY71" s="5"/>
      <c r="DPZ71" s="5"/>
      <c r="DQA71" s="5"/>
      <c r="DQB71" s="5"/>
      <c r="DQC71" s="5"/>
      <c r="DQD71" s="5"/>
      <c r="DQE71" s="5"/>
      <c r="DQF71" s="5"/>
      <c r="DQG71" s="5"/>
      <c r="DQH71" s="5"/>
      <c r="DQI71" s="5"/>
      <c r="DQJ71" s="5"/>
      <c r="DQK71" s="5"/>
      <c r="DQL71" s="5"/>
      <c r="DQM71" s="5"/>
      <c r="DQN71" s="5"/>
      <c r="DQO71" s="5"/>
      <c r="DQP71" s="5"/>
      <c r="DQQ71" s="5"/>
      <c r="DQR71" s="5"/>
      <c r="DQS71" s="5"/>
      <c r="DQT71" s="5"/>
      <c r="DQU71" s="5"/>
      <c r="DQV71" s="5"/>
      <c r="DQW71" s="5"/>
      <c r="DQX71" s="5"/>
      <c r="DQY71" s="5"/>
      <c r="DQZ71" s="5"/>
      <c r="DRA71" s="5"/>
      <c r="DRB71" s="5"/>
      <c r="DRC71" s="5"/>
      <c r="DRD71" s="5"/>
      <c r="DRE71" s="5"/>
      <c r="DRF71" s="5"/>
      <c r="DRG71" s="5"/>
      <c r="DRH71" s="5"/>
      <c r="DRI71" s="5"/>
      <c r="DRJ71" s="5"/>
      <c r="DRK71" s="5"/>
      <c r="DRL71" s="5"/>
      <c r="DRM71" s="5"/>
      <c r="DRN71" s="5"/>
      <c r="DRO71" s="5"/>
      <c r="DRP71" s="5"/>
      <c r="DRQ71" s="5"/>
      <c r="DRR71" s="5"/>
      <c r="DRS71" s="5"/>
      <c r="DRT71" s="5"/>
      <c r="DRU71" s="5"/>
      <c r="DRV71" s="5"/>
      <c r="DRW71" s="5"/>
      <c r="DRX71" s="5"/>
      <c r="DRY71" s="5"/>
      <c r="DRZ71" s="5"/>
      <c r="DSA71" s="5"/>
      <c r="DSB71" s="5"/>
      <c r="DSC71" s="5"/>
      <c r="DSD71" s="5"/>
      <c r="DSE71" s="5"/>
      <c r="DSF71" s="5"/>
      <c r="DSG71" s="5"/>
      <c r="DSH71" s="5"/>
      <c r="DSI71" s="5"/>
      <c r="DSJ71" s="5"/>
      <c r="DSK71" s="5"/>
      <c r="DSL71" s="5"/>
      <c r="DSM71" s="5"/>
      <c r="DSN71" s="5"/>
      <c r="DSO71" s="5"/>
      <c r="DSP71" s="5"/>
      <c r="DSQ71" s="5"/>
      <c r="DSR71" s="5"/>
      <c r="DSS71" s="5"/>
      <c r="DST71" s="5"/>
      <c r="DSU71" s="5"/>
      <c r="DSV71" s="5"/>
      <c r="DSW71" s="5"/>
      <c r="DSX71" s="5"/>
      <c r="DSY71" s="5"/>
      <c r="DSZ71" s="5"/>
      <c r="DTA71" s="5"/>
      <c r="DTB71" s="5"/>
      <c r="DTC71" s="5"/>
      <c r="DTD71" s="5"/>
      <c r="DTE71" s="5"/>
      <c r="DTF71" s="5"/>
      <c r="DTG71" s="5"/>
      <c r="DTH71" s="5"/>
      <c r="DTI71" s="5"/>
      <c r="DTJ71" s="5"/>
      <c r="DTK71" s="5"/>
      <c r="DTL71" s="5"/>
      <c r="DTM71" s="5"/>
      <c r="DTN71" s="5"/>
      <c r="DTO71" s="5"/>
      <c r="DTP71" s="5"/>
      <c r="DTQ71" s="5"/>
      <c r="DTR71" s="5"/>
      <c r="DTS71" s="5"/>
      <c r="DTT71" s="5"/>
      <c r="DTU71" s="5"/>
      <c r="DTV71" s="5"/>
      <c r="DTW71" s="5"/>
      <c r="DTX71" s="5"/>
      <c r="DTY71" s="5"/>
      <c r="DTZ71" s="5"/>
      <c r="DUA71" s="5"/>
      <c r="DUB71" s="5"/>
      <c r="DUC71" s="5"/>
      <c r="DUD71" s="5"/>
      <c r="DUE71" s="5"/>
      <c r="DUF71" s="5"/>
      <c r="DUG71" s="5"/>
      <c r="DUH71" s="5"/>
      <c r="DUI71" s="5"/>
      <c r="DUJ71" s="5"/>
      <c r="DUK71" s="5"/>
      <c r="DUL71" s="5"/>
      <c r="DUM71" s="5"/>
      <c r="DUN71" s="5"/>
      <c r="DUO71" s="5"/>
      <c r="DUP71" s="5"/>
      <c r="DUQ71" s="5"/>
      <c r="DUR71" s="5"/>
      <c r="DUS71" s="5"/>
      <c r="DUT71" s="5"/>
      <c r="DUU71" s="5"/>
      <c r="DUV71" s="5"/>
      <c r="DUW71" s="5"/>
      <c r="DUX71" s="5"/>
      <c r="DUY71" s="5"/>
      <c r="DUZ71" s="5"/>
      <c r="DVA71" s="5"/>
      <c r="DVB71" s="5"/>
      <c r="DVC71" s="5"/>
      <c r="DVD71" s="5"/>
      <c r="DVE71" s="5"/>
      <c r="DVF71" s="5"/>
      <c r="DVG71" s="5"/>
      <c r="DVH71" s="5"/>
      <c r="DVI71" s="5"/>
      <c r="DVJ71" s="5"/>
      <c r="DVK71" s="5"/>
      <c r="DVL71" s="5"/>
      <c r="DVM71" s="5"/>
      <c r="DVN71" s="5"/>
      <c r="DVO71" s="5"/>
      <c r="DVP71" s="5"/>
      <c r="DVQ71" s="5"/>
      <c r="DVR71" s="5"/>
      <c r="DVS71" s="5"/>
      <c r="DVT71" s="5"/>
      <c r="DVU71" s="5"/>
      <c r="DVV71" s="5"/>
      <c r="DVW71" s="5"/>
      <c r="DVX71" s="5"/>
      <c r="DVY71" s="5"/>
      <c r="DVZ71" s="5"/>
      <c r="DWA71" s="5"/>
      <c r="DWB71" s="5"/>
      <c r="DWC71" s="5"/>
      <c r="DWD71" s="5"/>
      <c r="DWE71" s="5"/>
      <c r="DWF71" s="5"/>
      <c r="DWG71" s="5"/>
      <c r="DWH71" s="5"/>
      <c r="DWI71" s="5"/>
      <c r="DWJ71" s="5"/>
      <c r="DWK71" s="5"/>
      <c r="DWL71" s="5"/>
      <c r="DWM71" s="5"/>
      <c r="DWN71" s="5"/>
      <c r="DWO71" s="5"/>
      <c r="DWP71" s="5"/>
      <c r="DWQ71" s="5"/>
      <c r="DWR71" s="5"/>
      <c r="DWS71" s="5"/>
      <c r="DWT71" s="5"/>
      <c r="DWU71" s="5"/>
      <c r="DWV71" s="5"/>
      <c r="DWW71" s="5"/>
      <c r="DWX71" s="5"/>
      <c r="DWY71" s="5"/>
      <c r="DWZ71" s="5"/>
      <c r="DXA71" s="5"/>
      <c r="DXB71" s="5"/>
      <c r="DXC71" s="5"/>
      <c r="DXD71" s="5"/>
      <c r="DXE71" s="5"/>
      <c r="DXF71" s="5"/>
      <c r="DXG71" s="5"/>
      <c r="DXH71" s="5"/>
      <c r="DXI71" s="5"/>
      <c r="DXJ71" s="5"/>
      <c r="DXK71" s="5"/>
      <c r="DXL71" s="5"/>
      <c r="DXM71" s="5"/>
      <c r="DXN71" s="5"/>
      <c r="DXO71" s="5"/>
      <c r="DXP71" s="5"/>
      <c r="DXQ71" s="5"/>
      <c r="DXR71" s="5"/>
      <c r="DXS71" s="5"/>
      <c r="DXT71" s="5"/>
      <c r="DXU71" s="5"/>
      <c r="DXV71" s="5"/>
      <c r="DXW71" s="5"/>
      <c r="DXX71" s="5"/>
      <c r="DXY71" s="5"/>
      <c r="DXZ71" s="5"/>
      <c r="DYA71" s="5"/>
      <c r="DYB71" s="5"/>
      <c r="DYC71" s="5"/>
      <c r="DYD71" s="5"/>
      <c r="DYE71" s="5"/>
      <c r="DYF71" s="5"/>
      <c r="DYG71" s="5"/>
      <c r="DYH71" s="5"/>
      <c r="DYI71" s="5"/>
      <c r="DYJ71" s="5"/>
      <c r="DYK71" s="5"/>
      <c r="DYL71" s="5"/>
      <c r="DYM71" s="5"/>
      <c r="DYN71" s="5"/>
      <c r="DYO71" s="5"/>
      <c r="DYP71" s="5"/>
      <c r="DYQ71" s="5"/>
      <c r="DYR71" s="5"/>
      <c r="DYS71" s="5"/>
      <c r="DYT71" s="5"/>
      <c r="DYU71" s="5"/>
      <c r="DYV71" s="5"/>
      <c r="DYW71" s="5"/>
      <c r="DYX71" s="5"/>
      <c r="DYY71" s="5"/>
      <c r="DYZ71" s="5"/>
      <c r="DZA71" s="5"/>
      <c r="DZB71" s="5"/>
      <c r="DZC71" s="5"/>
      <c r="DZD71" s="5"/>
      <c r="DZE71" s="5"/>
      <c r="DZF71" s="5"/>
      <c r="DZG71" s="5"/>
      <c r="DZH71" s="5"/>
      <c r="DZI71" s="5"/>
      <c r="DZJ71" s="5"/>
      <c r="DZK71" s="5"/>
      <c r="DZL71" s="5"/>
      <c r="DZM71" s="5"/>
      <c r="DZN71" s="5"/>
      <c r="DZO71" s="5"/>
      <c r="DZP71" s="5"/>
      <c r="DZQ71" s="5"/>
      <c r="DZR71" s="5"/>
      <c r="DZS71" s="5"/>
      <c r="DZT71" s="5"/>
      <c r="DZU71" s="5"/>
      <c r="DZV71" s="5"/>
      <c r="DZW71" s="5"/>
      <c r="DZX71" s="5"/>
      <c r="DZY71" s="5"/>
      <c r="DZZ71" s="5"/>
      <c r="EAA71" s="5"/>
      <c r="EAB71" s="5"/>
      <c r="EAC71" s="5"/>
      <c r="EAD71" s="5"/>
      <c r="EAE71" s="5"/>
      <c r="EAF71" s="5"/>
      <c r="EAG71" s="5"/>
      <c r="EAH71" s="5"/>
      <c r="EAI71" s="5"/>
      <c r="EAJ71" s="5"/>
      <c r="EAK71" s="5"/>
      <c r="EAL71" s="5"/>
      <c r="EAM71" s="5"/>
      <c r="EAN71" s="5"/>
      <c r="EAO71" s="5"/>
      <c r="EAP71" s="5"/>
      <c r="EAQ71" s="5"/>
      <c r="EAR71" s="5"/>
      <c r="EAS71" s="5"/>
      <c r="EAT71" s="5"/>
      <c r="EAU71" s="5"/>
      <c r="EAV71" s="5"/>
      <c r="EAW71" s="5"/>
      <c r="EAX71" s="5"/>
      <c r="EAY71" s="5"/>
      <c r="EAZ71" s="5"/>
      <c r="EBA71" s="5"/>
      <c r="EBB71" s="5"/>
      <c r="EBC71" s="5"/>
      <c r="EBD71" s="5"/>
      <c r="EBE71" s="5"/>
      <c r="EBF71" s="5"/>
      <c r="EBG71" s="5"/>
      <c r="EBH71" s="5"/>
      <c r="EBI71" s="5"/>
      <c r="EBJ71" s="5"/>
      <c r="EBK71" s="5"/>
      <c r="EBL71" s="5"/>
      <c r="EBM71" s="5"/>
      <c r="EBN71" s="5"/>
      <c r="EBO71" s="5"/>
      <c r="EBP71" s="5"/>
      <c r="EBQ71" s="5"/>
      <c r="EBR71" s="5"/>
      <c r="EBS71" s="5"/>
      <c r="EBT71" s="5"/>
      <c r="EBU71" s="5"/>
      <c r="EBV71" s="5"/>
      <c r="EBW71" s="5"/>
      <c r="EBX71" s="5"/>
      <c r="EBY71" s="5"/>
      <c r="EBZ71" s="5"/>
      <c r="ECA71" s="5"/>
      <c r="ECB71" s="5"/>
      <c r="ECC71" s="5"/>
      <c r="ECD71" s="5"/>
      <c r="ECE71" s="5"/>
      <c r="ECF71" s="5"/>
      <c r="ECG71" s="5"/>
      <c r="ECH71" s="5"/>
      <c r="ECI71" s="5"/>
      <c r="ECJ71" s="5"/>
      <c r="ECK71" s="5"/>
      <c r="ECL71" s="5"/>
      <c r="ECM71" s="5"/>
      <c r="ECN71" s="5"/>
      <c r="ECO71" s="5"/>
      <c r="ECP71" s="5"/>
      <c r="ECQ71" s="5"/>
      <c r="ECR71" s="5"/>
      <c r="ECS71" s="5"/>
      <c r="ECT71" s="5"/>
      <c r="ECU71" s="5"/>
      <c r="ECV71" s="5"/>
      <c r="ECW71" s="5"/>
      <c r="ECX71" s="5"/>
      <c r="ECY71" s="5"/>
      <c r="ECZ71" s="5"/>
      <c r="EDA71" s="5"/>
      <c r="EDB71" s="5"/>
      <c r="EDC71" s="5"/>
      <c r="EDD71" s="5"/>
      <c r="EDE71" s="5"/>
      <c r="EDF71" s="5"/>
      <c r="EDG71" s="5"/>
      <c r="EDH71" s="5"/>
      <c r="EDI71" s="5"/>
      <c r="EDJ71" s="5"/>
      <c r="EDK71" s="5"/>
      <c r="EDL71" s="5"/>
      <c r="EDM71" s="5"/>
      <c r="EDN71" s="5"/>
      <c r="EDO71" s="5"/>
      <c r="EDP71" s="5"/>
      <c r="EDQ71" s="5"/>
      <c r="EDR71" s="5"/>
      <c r="EDS71" s="5"/>
      <c r="EDT71" s="5"/>
      <c r="EDU71" s="5"/>
      <c r="EDV71" s="5"/>
      <c r="EDW71" s="5"/>
      <c r="EDX71" s="5"/>
      <c r="EDY71" s="5"/>
      <c r="EDZ71" s="5"/>
      <c r="EEA71" s="5"/>
      <c r="EEB71" s="5"/>
      <c r="EEC71" s="5"/>
      <c r="EED71" s="5"/>
      <c r="EEE71" s="5"/>
      <c r="EEF71" s="5"/>
      <c r="EEG71" s="5"/>
      <c r="EEH71" s="5"/>
      <c r="EEI71" s="5"/>
      <c r="EEJ71" s="5"/>
      <c r="EEK71" s="5"/>
      <c r="EEL71" s="5"/>
      <c r="EEM71" s="5"/>
      <c r="EEN71" s="5"/>
      <c r="EEO71" s="5"/>
      <c r="EEP71" s="5"/>
      <c r="EEQ71" s="5"/>
      <c r="EER71" s="5"/>
      <c r="EES71" s="5"/>
      <c r="EET71" s="5"/>
      <c r="EEU71" s="5"/>
      <c r="EEV71" s="5"/>
      <c r="EEW71" s="5"/>
      <c r="EEX71" s="5"/>
      <c r="EEY71" s="5"/>
      <c r="EEZ71" s="5"/>
      <c r="EFA71" s="5"/>
      <c r="EFB71" s="5"/>
      <c r="EFC71" s="5"/>
      <c r="EFD71" s="5"/>
      <c r="EFE71" s="5"/>
      <c r="EFF71" s="5"/>
      <c r="EFG71" s="5"/>
      <c r="EFH71" s="5"/>
      <c r="EFI71" s="5"/>
      <c r="EFJ71" s="5"/>
      <c r="EFK71" s="5"/>
      <c r="EFL71" s="5"/>
      <c r="EFM71" s="5"/>
      <c r="EFN71" s="5"/>
      <c r="EFO71" s="5"/>
      <c r="EFP71" s="5"/>
      <c r="EFQ71" s="5"/>
      <c r="EFR71" s="5"/>
      <c r="EFS71" s="5"/>
      <c r="EFT71" s="5"/>
      <c r="EFU71" s="5"/>
      <c r="EFV71" s="5"/>
      <c r="EFW71" s="5"/>
      <c r="EFX71" s="5"/>
      <c r="EFY71" s="5"/>
      <c r="EFZ71" s="5"/>
      <c r="EGA71" s="5"/>
      <c r="EGB71" s="5"/>
      <c r="EGC71" s="5"/>
      <c r="EGD71" s="5"/>
      <c r="EGE71" s="5"/>
      <c r="EGF71" s="5"/>
      <c r="EGG71" s="5"/>
      <c r="EGH71" s="5"/>
      <c r="EGI71" s="5"/>
      <c r="EGJ71" s="5"/>
      <c r="EGK71" s="5"/>
      <c r="EGL71" s="5"/>
      <c r="EGM71" s="5"/>
      <c r="EGN71" s="5"/>
      <c r="EGO71" s="5"/>
      <c r="EGP71" s="5"/>
      <c r="EGQ71" s="5"/>
      <c r="EGR71" s="5"/>
      <c r="EGS71" s="5"/>
      <c r="EGT71" s="5"/>
      <c r="EGU71" s="5"/>
      <c r="EGV71" s="5"/>
      <c r="EGW71" s="5"/>
      <c r="EGX71" s="5"/>
      <c r="EGY71" s="5"/>
      <c r="EGZ71" s="5"/>
      <c r="EHA71" s="5"/>
      <c r="EHB71" s="5"/>
      <c r="EHC71" s="5"/>
      <c r="EHD71" s="5"/>
      <c r="EHE71" s="5"/>
      <c r="EHF71" s="5"/>
      <c r="EHG71" s="5"/>
      <c r="EHH71" s="5"/>
      <c r="EHI71" s="5"/>
      <c r="EHJ71" s="5"/>
      <c r="EHK71" s="5"/>
      <c r="EHL71" s="5"/>
      <c r="EHM71" s="5"/>
      <c r="EHN71" s="5"/>
      <c r="EHO71" s="5"/>
      <c r="EHP71" s="5"/>
      <c r="EHQ71" s="5"/>
      <c r="EHR71" s="5"/>
      <c r="EHS71" s="5"/>
      <c r="EHT71" s="5"/>
      <c r="EHU71" s="5"/>
      <c r="EHV71" s="5"/>
      <c r="EHW71" s="5"/>
      <c r="EHX71" s="5"/>
      <c r="EHY71" s="5"/>
      <c r="EHZ71" s="5"/>
      <c r="EIA71" s="5"/>
      <c r="EIB71" s="5"/>
      <c r="EIC71" s="5"/>
      <c r="EID71" s="5"/>
      <c r="EIE71" s="5"/>
      <c r="EIF71" s="5"/>
      <c r="EIG71" s="5"/>
      <c r="EIH71" s="5"/>
      <c r="EII71" s="5"/>
      <c r="EIJ71" s="5"/>
      <c r="EIK71" s="5"/>
      <c r="EIL71" s="5"/>
      <c r="EIM71" s="5"/>
      <c r="EIN71" s="5"/>
      <c r="EIO71" s="5"/>
      <c r="EIP71" s="5"/>
      <c r="EIQ71" s="5"/>
      <c r="EIR71" s="5"/>
      <c r="EIS71" s="5"/>
      <c r="EIT71" s="5"/>
      <c r="EIU71" s="5"/>
      <c r="EIV71" s="5"/>
      <c r="EIW71" s="5"/>
      <c r="EIX71" s="5"/>
      <c r="EIY71" s="5"/>
      <c r="EIZ71" s="5"/>
      <c r="EJA71" s="5"/>
      <c r="EJB71" s="5"/>
      <c r="EJC71" s="5"/>
      <c r="EJD71" s="5"/>
      <c r="EJE71" s="5"/>
      <c r="EJF71" s="5"/>
      <c r="EJG71" s="5"/>
      <c r="EJH71" s="5"/>
      <c r="EJI71" s="5"/>
      <c r="EJJ71" s="5"/>
      <c r="EJK71" s="5"/>
      <c r="EJL71" s="5"/>
      <c r="EJM71" s="5"/>
      <c r="EJN71" s="5"/>
      <c r="EJO71" s="5"/>
      <c r="EJP71" s="5"/>
      <c r="EJQ71" s="5"/>
      <c r="EJR71" s="5"/>
      <c r="EJS71" s="5"/>
      <c r="EJT71" s="5"/>
      <c r="EJU71" s="5"/>
      <c r="EJV71" s="5"/>
      <c r="EJW71" s="5"/>
      <c r="EJX71" s="5"/>
      <c r="EJY71" s="5"/>
      <c r="EJZ71" s="5"/>
      <c r="EKA71" s="5"/>
      <c r="EKB71" s="5"/>
      <c r="EKC71" s="5"/>
      <c r="EKD71" s="5"/>
      <c r="EKE71" s="5"/>
      <c r="EKF71" s="5"/>
      <c r="EKG71" s="5"/>
      <c r="EKH71" s="5"/>
      <c r="EKI71" s="5"/>
      <c r="EKJ71" s="5"/>
      <c r="EKK71" s="5"/>
      <c r="EKL71" s="5"/>
      <c r="EKM71" s="5"/>
      <c r="EKN71" s="5"/>
      <c r="EKO71" s="5"/>
      <c r="EKP71" s="5"/>
      <c r="EKQ71" s="5"/>
      <c r="EKR71" s="5"/>
      <c r="EKS71" s="5"/>
      <c r="EKT71" s="5"/>
      <c r="EKU71" s="5"/>
      <c r="EKV71" s="5"/>
      <c r="EKW71" s="5"/>
      <c r="EKX71" s="5"/>
      <c r="EKY71" s="5"/>
      <c r="EKZ71" s="5"/>
      <c r="ELA71" s="5"/>
      <c r="ELB71" s="5"/>
      <c r="ELC71" s="5"/>
      <c r="ELD71" s="5"/>
      <c r="ELE71" s="5"/>
      <c r="ELF71" s="5"/>
      <c r="ELG71" s="5"/>
      <c r="ELH71" s="5"/>
      <c r="ELI71" s="5"/>
      <c r="ELJ71" s="5"/>
      <c r="ELK71" s="5"/>
      <c r="ELL71" s="5"/>
      <c r="ELM71" s="5"/>
      <c r="ELN71" s="5"/>
      <c r="ELO71" s="5"/>
      <c r="ELP71" s="5"/>
      <c r="ELQ71" s="5"/>
      <c r="ELR71" s="5"/>
      <c r="ELS71" s="5"/>
      <c r="ELT71" s="5"/>
      <c r="ELU71" s="5"/>
      <c r="ELV71" s="5"/>
      <c r="ELW71" s="5"/>
      <c r="ELX71" s="5"/>
      <c r="ELY71" s="5"/>
      <c r="ELZ71" s="5"/>
      <c r="EMA71" s="5"/>
      <c r="EMB71" s="5"/>
      <c r="EMC71" s="5"/>
      <c r="EMD71" s="5"/>
      <c r="EME71" s="5"/>
      <c r="EMF71" s="5"/>
      <c r="EMG71" s="5"/>
      <c r="EMH71" s="5"/>
      <c r="EMI71" s="5"/>
      <c r="EMJ71" s="5"/>
      <c r="EMK71" s="5"/>
      <c r="EML71" s="5"/>
      <c r="EMM71" s="5"/>
      <c r="EMN71" s="5"/>
      <c r="EMO71" s="5"/>
      <c r="EMP71" s="5"/>
      <c r="EMQ71" s="5"/>
      <c r="EMR71" s="5"/>
      <c r="EMS71" s="5"/>
      <c r="EMT71" s="5"/>
      <c r="EMU71" s="5"/>
      <c r="EMV71" s="5"/>
      <c r="EMW71" s="5"/>
      <c r="EMX71" s="5"/>
      <c r="EMY71" s="5"/>
      <c r="EMZ71" s="5"/>
      <c r="ENA71" s="5"/>
      <c r="ENB71" s="5"/>
      <c r="ENC71" s="5"/>
      <c r="END71" s="5"/>
      <c r="ENE71" s="5"/>
      <c r="ENF71" s="5"/>
      <c r="ENG71" s="5"/>
      <c r="ENH71" s="5"/>
      <c r="ENI71" s="5"/>
      <c r="ENJ71" s="5"/>
      <c r="ENK71" s="5"/>
      <c r="ENL71" s="5"/>
      <c r="ENM71" s="5"/>
      <c r="ENN71" s="5"/>
      <c r="ENO71" s="5"/>
      <c r="ENP71" s="5"/>
      <c r="ENQ71" s="5"/>
      <c r="ENR71" s="5"/>
      <c r="ENS71" s="5"/>
      <c r="ENT71" s="5"/>
      <c r="ENU71" s="5"/>
      <c r="ENV71" s="5"/>
      <c r="ENW71" s="5"/>
      <c r="ENX71" s="5"/>
      <c r="ENY71" s="5"/>
      <c r="ENZ71" s="5"/>
      <c r="EOA71" s="5"/>
      <c r="EOB71" s="5"/>
      <c r="EOC71" s="5"/>
      <c r="EOD71" s="5"/>
      <c r="EOE71" s="5"/>
      <c r="EOF71" s="5"/>
      <c r="EOG71" s="5"/>
      <c r="EOH71" s="5"/>
      <c r="EOI71" s="5"/>
      <c r="EOJ71" s="5"/>
      <c r="EOK71" s="5"/>
      <c r="EOL71" s="5"/>
      <c r="EOM71" s="5"/>
      <c r="EON71" s="5"/>
      <c r="EOO71" s="5"/>
      <c r="EOP71" s="5"/>
      <c r="EOQ71" s="5"/>
      <c r="EOR71" s="5"/>
      <c r="EOS71" s="5"/>
      <c r="EOT71" s="5"/>
      <c r="EOU71" s="5"/>
      <c r="EOV71" s="5"/>
      <c r="EOW71" s="5"/>
      <c r="EOX71" s="5"/>
      <c r="EOY71" s="5"/>
      <c r="EOZ71" s="5"/>
      <c r="EPA71" s="5"/>
      <c r="EPB71" s="5"/>
      <c r="EPC71" s="5"/>
      <c r="EPD71" s="5"/>
      <c r="EPE71" s="5"/>
      <c r="EPF71" s="5"/>
      <c r="EPG71" s="5"/>
      <c r="EPH71" s="5"/>
      <c r="EPI71" s="5"/>
      <c r="EPJ71" s="5"/>
      <c r="EPK71" s="5"/>
      <c r="EPL71" s="5"/>
      <c r="EPM71" s="5"/>
      <c r="EPN71" s="5"/>
      <c r="EPO71" s="5"/>
      <c r="EPP71" s="5"/>
      <c r="EPQ71" s="5"/>
      <c r="EPR71" s="5"/>
      <c r="EPS71" s="5"/>
      <c r="EPT71" s="5"/>
      <c r="EPU71" s="5"/>
      <c r="EPV71" s="5"/>
      <c r="EPW71" s="5"/>
      <c r="EPX71" s="5"/>
      <c r="EPY71" s="5"/>
      <c r="EPZ71" s="5"/>
      <c r="EQA71" s="5"/>
      <c r="EQB71" s="5"/>
      <c r="EQC71" s="5"/>
      <c r="EQD71" s="5"/>
      <c r="EQE71" s="5"/>
      <c r="EQF71" s="5"/>
      <c r="EQG71" s="5"/>
      <c r="EQH71" s="5"/>
      <c r="EQI71" s="5"/>
      <c r="EQJ71" s="5"/>
      <c r="EQK71" s="5"/>
      <c r="EQL71" s="5"/>
      <c r="EQM71" s="5"/>
      <c r="EQN71" s="5"/>
      <c r="EQO71" s="5"/>
      <c r="EQP71" s="5"/>
      <c r="EQQ71" s="5"/>
      <c r="EQR71" s="5"/>
      <c r="EQS71" s="5"/>
      <c r="EQT71" s="5"/>
      <c r="EQU71" s="5"/>
      <c r="EQV71" s="5"/>
      <c r="EQW71" s="5"/>
      <c r="EQX71" s="5"/>
      <c r="EQY71" s="5"/>
      <c r="EQZ71" s="5"/>
      <c r="ERA71" s="5"/>
      <c r="ERB71" s="5"/>
      <c r="ERC71" s="5"/>
      <c r="ERD71" s="5"/>
      <c r="ERE71" s="5"/>
      <c r="ERF71" s="5"/>
      <c r="ERG71" s="5"/>
      <c r="ERH71" s="5"/>
      <c r="ERI71" s="5"/>
      <c r="ERJ71" s="5"/>
      <c r="ERK71" s="5"/>
      <c r="ERL71" s="5"/>
      <c r="ERM71" s="5"/>
      <c r="ERN71" s="5"/>
      <c r="ERO71" s="5"/>
      <c r="ERP71" s="5"/>
      <c r="ERQ71" s="5"/>
      <c r="ERR71" s="5"/>
      <c r="ERS71" s="5"/>
      <c r="ERT71" s="5"/>
      <c r="ERU71" s="5"/>
      <c r="ERV71" s="5"/>
      <c r="ERW71" s="5"/>
      <c r="ERX71" s="5"/>
      <c r="ERY71" s="5"/>
      <c r="ERZ71" s="5"/>
      <c r="ESA71" s="5"/>
      <c r="ESB71" s="5"/>
      <c r="ESC71" s="5"/>
      <c r="ESD71" s="5"/>
      <c r="ESE71" s="5"/>
      <c r="ESF71" s="5"/>
      <c r="ESG71" s="5"/>
      <c r="ESH71" s="5"/>
      <c r="ESI71" s="5"/>
      <c r="ESJ71" s="5"/>
      <c r="ESK71" s="5"/>
      <c r="ESL71" s="5"/>
      <c r="ESM71" s="5"/>
      <c r="ESN71" s="5"/>
      <c r="ESO71" s="5"/>
      <c r="ESP71" s="5"/>
      <c r="ESQ71" s="5"/>
      <c r="ESR71" s="5"/>
      <c r="ESS71" s="5"/>
      <c r="EST71" s="5"/>
      <c r="ESU71" s="5"/>
      <c r="ESV71" s="5"/>
      <c r="ESW71" s="5"/>
      <c r="ESX71" s="5"/>
      <c r="ESY71" s="5"/>
      <c r="ESZ71" s="5"/>
      <c r="ETA71" s="5"/>
      <c r="ETB71" s="5"/>
      <c r="ETC71" s="5"/>
      <c r="ETD71" s="5"/>
      <c r="ETE71" s="5"/>
      <c r="ETF71" s="5"/>
      <c r="ETG71" s="5"/>
      <c r="ETH71" s="5"/>
      <c r="ETI71" s="5"/>
      <c r="ETJ71" s="5"/>
      <c r="ETK71" s="5"/>
      <c r="ETL71" s="5"/>
      <c r="ETM71" s="5"/>
      <c r="ETN71" s="5"/>
      <c r="ETO71" s="5"/>
      <c r="ETP71" s="5"/>
      <c r="ETQ71" s="5"/>
      <c r="ETR71" s="5"/>
      <c r="ETS71" s="5"/>
      <c r="ETT71" s="5"/>
      <c r="ETU71" s="5"/>
      <c r="ETV71" s="5"/>
      <c r="ETW71" s="5"/>
      <c r="ETX71" s="5"/>
      <c r="ETY71" s="5"/>
      <c r="ETZ71" s="5"/>
      <c r="EUA71" s="5"/>
      <c r="EUB71" s="5"/>
      <c r="EUC71" s="5"/>
      <c r="EUD71" s="5"/>
      <c r="EUE71" s="5"/>
      <c r="EUF71" s="5"/>
      <c r="EUG71" s="5"/>
      <c r="EUH71" s="5"/>
      <c r="EUI71" s="5"/>
      <c r="EUJ71" s="5"/>
      <c r="EUK71" s="5"/>
      <c r="EUL71" s="5"/>
      <c r="EUM71" s="5"/>
      <c r="EUN71" s="5"/>
      <c r="EUO71" s="5"/>
      <c r="EUP71" s="5"/>
      <c r="EUQ71" s="5"/>
      <c r="EUR71" s="5"/>
      <c r="EUS71" s="5"/>
      <c r="EUT71" s="5"/>
      <c r="EUU71" s="5"/>
      <c r="EUV71" s="5"/>
      <c r="EUW71" s="5"/>
      <c r="EUX71" s="5"/>
      <c r="EUY71" s="5"/>
      <c r="EUZ71" s="5"/>
      <c r="EVA71" s="5"/>
      <c r="EVB71" s="5"/>
      <c r="EVC71" s="5"/>
      <c r="EVD71" s="5"/>
      <c r="EVE71" s="5"/>
      <c r="EVF71" s="5"/>
      <c r="EVG71" s="5"/>
      <c r="EVH71" s="5"/>
      <c r="EVI71" s="5"/>
      <c r="EVJ71" s="5"/>
      <c r="EVK71" s="5"/>
      <c r="EVL71" s="5"/>
      <c r="EVM71" s="5"/>
      <c r="EVN71" s="5"/>
      <c r="EVO71" s="5"/>
      <c r="EVP71" s="5"/>
      <c r="EVQ71" s="5"/>
      <c r="EVR71" s="5"/>
      <c r="EVS71" s="5"/>
      <c r="EVT71" s="5"/>
      <c r="EVU71" s="5"/>
      <c r="EVV71" s="5"/>
      <c r="EVW71" s="5"/>
      <c r="EVX71" s="5"/>
      <c r="EVY71" s="5"/>
      <c r="EVZ71" s="5"/>
      <c r="EWA71" s="5"/>
      <c r="EWB71" s="5"/>
      <c r="EWC71" s="5"/>
      <c r="EWD71" s="5"/>
      <c r="EWE71" s="5"/>
      <c r="EWF71" s="5"/>
      <c r="EWG71" s="5"/>
      <c r="EWH71" s="5"/>
      <c r="EWI71" s="5"/>
      <c r="EWJ71" s="5"/>
      <c r="EWK71" s="5"/>
      <c r="EWL71" s="5"/>
      <c r="EWM71" s="5"/>
      <c r="EWN71" s="5"/>
      <c r="EWO71" s="5"/>
      <c r="EWP71" s="5"/>
      <c r="EWQ71" s="5"/>
      <c r="EWR71" s="5"/>
      <c r="EWS71" s="5"/>
      <c r="EWT71" s="5"/>
      <c r="EWU71" s="5"/>
      <c r="EWV71" s="5"/>
      <c r="EWW71" s="5"/>
      <c r="EWX71" s="5"/>
      <c r="EWY71" s="5"/>
      <c r="EWZ71" s="5"/>
      <c r="EXA71" s="5"/>
      <c r="EXB71" s="5"/>
      <c r="EXC71" s="5"/>
      <c r="EXD71" s="5"/>
      <c r="EXE71" s="5"/>
      <c r="EXF71" s="5"/>
      <c r="EXG71" s="5"/>
      <c r="EXH71" s="5"/>
      <c r="EXI71" s="5"/>
      <c r="EXJ71" s="5"/>
      <c r="EXK71" s="5"/>
      <c r="EXL71" s="5"/>
      <c r="EXM71" s="5"/>
      <c r="EXN71" s="5"/>
      <c r="EXO71" s="5"/>
      <c r="EXP71" s="5"/>
      <c r="EXQ71" s="5"/>
      <c r="EXR71" s="5"/>
      <c r="EXS71" s="5"/>
      <c r="EXT71" s="5"/>
      <c r="EXU71" s="5"/>
      <c r="EXV71" s="5"/>
      <c r="EXW71" s="5"/>
      <c r="EXX71" s="5"/>
      <c r="EXY71" s="5"/>
      <c r="EXZ71" s="5"/>
      <c r="EYA71" s="5"/>
      <c r="EYB71" s="5"/>
      <c r="EYC71" s="5"/>
      <c r="EYD71" s="5"/>
      <c r="EYE71" s="5"/>
      <c r="EYF71" s="5"/>
      <c r="EYG71" s="5"/>
      <c r="EYH71" s="5"/>
      <c r="EYI71" s="5"/>
      <c r="EYJ71" s="5"/>
      <c r="EYK71" s="5"/>
      <c r="EYL71" s="5"/>
      <c r="EYM71" s="5"/>
      <c r="EYN71" s="5"/>
      <c r="EYO71" s="5"/>
      <c r="EYP71" s="5"/>
      <c r="EYQ71" s="5"/>
      <c r="EYR71" s="5"/>
      <c r="EYS71" s="5"/>
      <c r="EYT71" s="5"/>
      <c r="EYU71" s="5"/>
      <c r="EYV71" s="5"/>
      <c r="EYW71" s="5"/>
      <c r="EYX71" s="5"/>
      <c r="EYY71" s="5"/>
      <c r="EYZ71" s="5"/>
      <c r="EZA71" s="5"/>
      <c r="EZB71" s="5"/>
      <c r="EZC71" s="5"/>
      <c r="EZD71" s="5"/>
      <c r="EZE71" s="5"/>
      <c r="EZF71" s="5"/>
      <c r="EZG71" s="5"/>
      <c r="EZH71" s="5"/>
      <c r="EZI71" s="5"/>
      <c r="EZJ71" s="5"/>
      <c r="EZK71" s="5"/>
      <c r="EZL71" s="5"/>
      <c r="EZM71" s="5"/>
      <c r="EZN71" s="5"/>
      <c r="EZO71" s="5"/>
      <c r="EZP71" s="5"/>
      <c r="EZQ71" s="5"/>
      <c r="EZR71" s="5"/>
      <c r="EZS71" s="5"/>
      <c r="EZT71" s="5"/>
      <c r="EZU71" s="5"/>
      <c r="EZV71" s="5"/>
      <c r="EZW71" s="5"/>
      <c r="EZX71" s="5"/>
      <c r="EZY71" s="5"/>
      <c r="EZZ71" s="5"/>
      <c r="FAA71" s="5"/>
      <c r="FAB71" s="5"/>
      <c r="FAC71" s="5"/>
      <c r="FAD71" s="5"/>
      <c r="FAE71" s="5"/>
      <c r="FAF71" s="5"/>
      <c r="FAG71" s="5"/>
      <c r="FAH71" s="5"/>
      <c r="FAI71" s="5"/>
      <c r="FAJ71" s="5"/>
      <c r="FAK71" s="5"/>
      <c r="FAL71" s="5"/>
      <c r="FAM71" s="5"/>
      <c r="FAN71" s="5"/>
      <c r="FAO71" s="5"/>
      <c r="FAP71" s="5"/>
      <c r="FAQ71" s="5"/>
      <c r="FAR71" s="5"/>
      <c r="FAS71" s="5"/>
      <c r="FAT71" s="5"/>
      <c r="FAU71" s="5"/>
      <c r="FAV71" s="5"/>
      <c r="FAW71" s="5"/>
      <c r="FAX71" s="5"/>
      <c r="FAY71" s="5"/>
      <c r="FAZ71" s="5"/>
      <c r="FBA71" s="5"/>
      <c r="FBB71" s="5"/>
      <c r="FBC71" s="5"/>
      <c r="FBD71" s="5"/>
      <c r="FBE71" s="5"/>
      <c r="FBF71" s="5"/>
      <c r="FBG71" s="5"/>
      <c r="FBH71" s="5"/>
      <c r="FBI71" s="5"/>
      <c r="FBJ71" s="5"/>
      <c r="FBK71" s="5"/>
      <c r="FBL71" s="5"/>
      <c r="FBM71" s="5"/>
      <c r="FBN71" s="5"/>
      <c r="FBO71" s="5"/>
      <c r="FBP71" s="5"/>
      <c r="FBQ71" s="5"/>
      <c r="FBR71" s="5"/>
      <c r="FBS71" s="5"/>
      <c r="FBT71" s="5"/>
      <c r="FBU71" s="5"/>
      <c r="FBV71" s="5"/>
      <c r="FBW71" s="5"/>
      <c r="FBX71" s="5"/>
      <c r="FBY71" s="5"/>
      <c r="FBZ71" s="5"/>
      <c r="FCA71" s="5"/>
      <c r="FCB71" s="5"/>
      <c r="FCC71" s="5"/>
      <c r="FCD71" s="5"/>
      <c r="FCE71" s="5"/>
      <c r="FCF71" s="5"/>
      <c r="FCG71" s="5"/>
      <c r="FCH71" s="5"/>
      <c r="FCI71" s="5"/>
      <c r="FCJ71" s="5"/>
      <c r="FCK71" s="5"/>
      <c r="FCL71" s="5"/>
      <c r="FCM71" s="5"/>
      <c r="FCN71" s="5"/>
      <c r="FCO71" s="5"/>
      <c r="FCP71" s="5"/>
      <c r="FCQ71" s="5"/>
      <c r="FCR71" s="5"/>
      <c r="FCS71" s="5"/>
      <c r="FCT71" s="5"/>
      <c r="FCU71" s="5"/>
      <c r="FCV71" s="5"/>
      <c r="FCW71" s="5"/>
      <c r="FCX71" s="5"/>
      <c r="FCY71" s="5"/>
      <c r="FCZ71" s="5"/>
      <c r="FDA71" s="5"/>
      <c r="FDB71" s="5"/>
      <c r="FDC71" s="5"/>
      <c r="FDD71" s="5"/>
      <c r="FDE71" s="5"/>
      <c r="FDF71" s="5"/>
      <c r="FDG71" s="5"/>
      <c r="FDH71" s="5"/>
      <c r="FDI71" s="5"/>
      <c r="FDJ71" s="5"/>
      <c r="FDK71" s="5"/>
      <c r="FDL71" s="5"/>
      <c r="FDM71" s="5"/>
      <c r="FDN71" s="5"/>
      <c r="FDO71" s="5"/>
      <c r="FDP71" s="5"/>
      <c r="FDQ71" s="5"/>
      <c r="FDR71" s="5"/>
      <c r="FDS71" s="5"/>
      <c r="FDT71" s="5"/>
      <c r="FDU71" s="5"/>
      <c r="FDV71" s="5"/>
      <c r="FDW71" s="5"/>
      <c r="FDX71" s="5"/>
      <c r="FDY71" s="5"/>
      <c r="FDZ71" s="5"/>
      <c r="FEA71" s="5"/>
      <c r="FEB71" s="5"/>
      <c r="FEC71" s="5"/>
      <c r="FED71" s="5"/>
      <c r="FEE71" s="5"/>
      <c r="FEF71" s="5"/>
      <c r="FEG71" s="5"/>
      <c r="FEH71" s="5"/>
      <c r="FEI71" s="5"/>
      <c r="FEJ71" s="5"/>
      <c r="FEK71" s="5"/>
      <c r="FEL71" s="5"/>
      <c r="FEM71" s="5"/>
      <c r="FEN71" s="5"/>
      <c r="FEO71" s="5"/>
      <c r="FEP71" s="5"/>
      <c r="FEQ71" s="5"/>
      <c r="FER71" s="5"/>
      <c r="FES71" s="5"/>
      <c r="FET71" s="5"/>
      <c r="FEU71" s="5"/>
      <c r="FEV71" s="5"/>
      <c r="FEW71" s="5"/>
      <c r="FEX71" s="5"/>
      <c r="FEY71" s="5"/>
      <c r="FEZ71" s="5"/>
      <c r="FFA71" s="5"/>
      <c r="FFB71" s="5"/>
      <c r="FFC71" s="5"/>
      <c r="FFD71" s="5"/>
      <c r="FFE71" s="5"/>
      <c r="FFF71" s="5"/>
      <c r="FFG71" s="5"/>
      <c r="FFH71" s="5"/>
      <c r="FFI71" s="5"/>
      <c r="FFJ71" s="5"/>
      <c r="FFK71" s="5"/>
      <c r="FFL71" s="5"/>
      <c r="FFM71" s="5"/>
      <c r="FFN71" s="5"/>
      <c r="FFO71" s="5"/>
      <c r="FFP71" s="5"/>
      <c r="FFQ71" s="5"/>
      <c r="FFR71" s="5"/>
      <c r="FFS71" s="5"/>
      <c r="FFT71" s="5"/>
      <c r="FFU71" s="5"/>
      <c r="FFV71" s="5"/>
      <c r="FFW71" s="5"/>
      <c r="FFX71" s="5"/>
      <c r="FFY71" s="5"/>
      <c r="FFZ71" s="5"/>
      <c r="FGA71" s="5"/>
      <c r="FGB71" s="5"/>
      <c r="FGC71" s="5"/>
      <c r="FGD71" s="5"/>
      <c r="FGE71" s="5"/>
      <c r="FGF71" s="5"/>
      <c r="FGG71" s="5"/>
      <c r="FGH71" s="5"/>
      <c r="FGI71" s="5"/>
      <c r="FGJ71" s="5"/>
      <c r="FGK71" s="5"/>
      <c r="FGL71" s="5"/>
      <c r="FGM71" s="5"/>
      <c r="FGN71" s="5"/>
      <c r="FGO71" s="5"/>
      <c r="FGP71" s="5"/>
      <c r="FGQ71" s="5"/>
      <c r="FGR71" s="5"/>
      <c r="FGS71" s="5"/>
      <c r="FGT71" s="5"/>
      <c r="FGU71" s="5"/>
      <c r="FGV71" s="5"/>
      <c r="FGW71" s="5"/>
      <c r="FGX71" s="5"/>
      <c r="FGY71" s="5"/>
      <c r="FGZ71" s="5"/>
      <c r="FHA71" s="5"/>
      <c r="FHB71" s="5"/>
      <c r="FHC71" s="5"/>
      <c r="FHD71" s="5"/>
      <c r="FHE71" s="5"/>
      <c r="FHF71" s="5"/>
      <c r="FHG71" s="5"/>
      <c r="FHH71" s="5"/>
      <c r="FHI71" s="5"/>
      <c r="FHJ71" s="5"/>
      <c r="FHK71" s="5"/>
      <c r="FHL71" s="5"/>
      <c r="FHM71" s="5"/>
      <c r="FHN71" s="5"/>
      <c r="FHO71" s="5"/>
      <c r="FHP71" s="5"/>
      <c r="FHQ71" s="5"/>
      <c r="FHR71" s="5"/>
      <c r="FHS71" s="5"/>
      <c r="FHT71" s="5"/>
      <c r="FHU71" s="5"/>
      <c r="FHV71" s="5"/>
      <c r="FHW71" s="5"/>
      <c r="FHX71" s="5"/>
      <c r="FHY71" s="5"/>
      <c r="FHZ71" s="5"/>
      <c r="FIA71" s="5"/>
      <c r="FIB71" s="5"/>
      <c r="FIC71" s="5"/>
      <c r="FID71" s="5"/>
      <c r="FIE71" s="5"/>
      <c r="FIF71" s="5"/>
      <c r="FIG71" s="5"/>
      <c r="FIH71" s="5"/>
      <c r="FII71" s="5"/>
      <c r="FIJ71" s="5"/>
      <c r="FIK71" s="5"/>
      <c r="FIL71" s="5"/>
      <c r="FIM71" s="5"/>
      <c r="FIN71" s="5"/>
      <c r="FIO71" s="5"/>
      <c r="FIP71" s="5"/>
      <c r="FIQ71" s="5"/>
      <c r="FIR71" s="5"/>
      <c r="FIS71" s="5"/>
      <c r="FIT71" s="5"/>
      <c r="FIU71" s="5"/>
      <c r="FIV71" s="5"/>
      <c r="FIW71" s="5"/>
      <c r="FIX71" s="5"/>
      <c r="FIY71" s="5"/>
      <c r="FIZ71" s="5"/>
      <c r="FJA71" s="5"/>
      <c r="FJB71" s="5"/>
      <c r="FJC71" s="5"/>
      <c r="FJD71" s="5"/>
      <c r="FJE71" s="5"/>
      <c r="FJF71" s="5"/>
      <c r="FJG71" s="5"/>
      <c r="FJH71" s="5"/>
      <c r="FJI71" s="5"/>
      <c r="FJJ71" s="5"/>
      <c r="FJK71" s="5"/>
      <c r="FJL71" s="5"/>
      <c r="FJM71" s="5"/>
      <c r="FJN71" s="5"/>
      <c r="FJO71" s="5"/>
      <c r="FJP71" s="5"/>
      <c r="FJQ71" s="5"/>
      <c r="FJR71" s="5"/>
      <c r="FJS71" s="5"/>
      <c r="FJT71" s="5"/>
      <c r="FJU71" s="5"/>
      <c r="FJV71" s="5"/>
      <c r="FJW71" s="5"/>
      <c r="FJX71" s="5"/>
      <c r="FJY71" s="5"/>
      <c r="FJZ71" s="5"/>
      <c r="FKA71" s="5"/>
      <c r="FKB71" s="5"/>
      <c r="FKC71" s="5"/>
      <c r="FKD71" s="5"/>
      <c r="FKE71" s="5"/>
      <c r="FKF71" s="5"/>
      <c r="FKG71" s="5"/>
      <c r="FKH71" s="5"/>
      <c r="FKI71" s="5"/>
      <c r="FKJ71" s="5"/>
      <c r="FKK71" s="5"/>
      <c r="FKL71" s="5"/>
      <c r="FKM71" s="5"/>
      <c r="FKN71" s="5"/>
      <c r="FKO71" s="5"/>
      <c r="FKP71" s="5"/>
      <c r="FKQ71" s="5"/>
      <c r="FKR71" s="5"/>
      <c r="FKS71" s="5"/>
      <c r="FKT71" s="5"/>
      <c r="FKU71" s="5"/>
      <c r="FKV71" s="5"/>
      <c r="FKW71" s="5"/>
      <c r="FKX71" s="5"/>
      <c r="FKY71" s="5"/>
      <c r="FKZ71" s="5"/>
      <c r="FLA71" s="5"/>
      <c r="FLB71" s="5"/>
      <c r="FLC71" s="5"/>
      <c r="FLD71" s="5"/>
      <c r="FLE71" s="5"/>
      <c r="FLF71" s="5"/>
      <c r="FLG71" s="5"/>
      <c r="FLH71" s="5"/>
      <c r="FLI71" s="5"/>
      <c r="FLJ71" s="5"/>
      <c r="FLK71" s="5"/>
      <c r="FLL71" s="5"/>
      <c r="FLM71" s="5"/>
      <c r="FLN71" s="5"/>
      <c r="FLO71" s="5"/>
      <c r="FLP71" s="5"/>
      <c r="FLQ71" s="5"/>
      <c r="FLR71" s="5"/>
      <c r="FLS71" s="5"/>
      <c r="FLT71" s="5"/>
      <c r="FLU71" s="5"/>
      <c r="FLV71" s="5"/>
      <c r="FLW71" s="5"/>
      <c r="FLX71" s="5"/>
      <c r="FLY71" s="5"/>
      <c r="FLZ71" s="5"/>
      <c r="FMA71" s="5"/>
      <c r="FMB71" s="5"/>
      <c r="FMC71" s="5"/>
      <c r="FMD71" s="5"/>
      <c r="FME71" s="5"/>
      <c r="FMF71" s="5"/>
      <c r="FMG71" s="5"/>
      <c r="FMH71" s="5"/>
      <c r="FMI71" s="5"/>
      <c r="FMJ71" s="5"/>
      <c r="FMK71" s="5"/>
      <c r="FML71" s="5"/>
      <c r="FMM71" s="5"/>
      <c r="FMN71" s="5"/>
      <c r="FMO71" s="5"/>
      <c r="FMP71" s="5"/>
      <c r="FMQ71" s="5"/>
      <c r="FMR71" s="5"/>
      <c r="FMS71" s="5"/>
      <c r="FMT71" s="5"/>
      <c r="FMU71" s="5"/>
      <c r="FMV71" s="5"/>
      <c r="FMW71" s="5"/>
      <c r="FMX71" s="5"/>
      <c r="FMY71" s="5"/>
      <c r="FMZ71" s="5"/>
      <c r="FNA71" s="5"/>
      <c r="FNB71" s="5"/>
      <c r="FNC71" s="5"/>
      <c r="FND71" s="5"/>
      <c r="FNE71" s="5"/>
      <c r="FNF71" s="5"/>
      <c r="FNG71" s="5"/>
      <c r="FNH71" s="5"/>
      <c r="FNI71" s="5"/>
      <c r="FNJ71" s="5"/>
      <c r="FNK71" s="5"/>
      <c r="FNL71" s="5"/>
      <c r="FNM71" s="5"/>
      <c r="FNN71" s="5"/>
      <c r="FNO71" s="5"/>
      <c r="FNP71" s="5"/>
      <c r="FNQ71" s="5"/>
      <c r="FNR71" s="5"/>
      <c r="FNS71" s="5"/>
      <c r="FNT71" s="5"/>
      <c r="FNU71" s="5"/>
      <c r="FNV71" s="5"/>
      <c r="FNW71" s="5"/>
      <c r="FNX71" s="5"/>
      <c r="FNY71" s="5"/>
      <c r="FNZ71" s="5"/>
      <c r="FOA71" s="5"/>
      <c r="FOB71" s="5"/>
      <c r="FOC71" s="5"/>
      <c r="FOD71" s="5"/>
      <c r="FOE71" s="5"/>
      <c r="FOF71" s="5"/>
      <c r="FOG71" s="5"/>
      <c r="FOH71" s="5"/>
      <c r="FOI71" s="5"/>
      <c r="FOJ71" s="5"/>
      <c r="FOK71" s="5"/>
      <c r="FOL71" s="5"/>
      <c r="FOM71" s="5"/>
      <c r="FON71" s="5"/>
      <c r="FOO71" s="5"/>
      <c r="FOP71" s="5"/>
      <c r="FOQ71" s="5"/>
      <c r="FOR71" s="5"/>
      <c r="FOS71" s="5"/>
      <c r="FOT71" s="5"/>
      <c r="FOU71" s="5"/>
      <c r="FOV71" s="5"/>
      <c r="FOW71" s="5"/>
      <c r="FOX71" s="5"/>
      <c r="FOY71" s="5"/>
      <c r="FOZ71" s="5"/>
      <c r="FPA71" s="5"/>
      <c r="FPB71" s="5"/>
      <c r="FPC71" s="5"/>
      <c r="FPD71" s="5"/>
      <c r="FPE71" s="5"/>
      <c r="FPF71" s="5"/>
      <c r="FPG71" s="5"/>
      <c r="FPH71" s="5"/>
      <c r="FPI71" s="5"/>
      <c r="FPJ71" s="5"/>
      <c r="FPK71" s="5"/>
      <c r="FPL71" s="5"/>
      <c r="FPM71" s="5"/>
      <c r="FPN71" s="5"/>
      <c r="FPO71" s="5"/>
      <c r="FPP71" s="5"/>
      <c r="FPQ71" s="5"/>
      <c r="FPR71" s="5"/>
      <c r="FPS71" s="5"/>
      <c r="FPT71" s="5"/>
      <c r="FPU71" s="5"/>
      <c r="FPV71" s="5"/>
      <c r="FPW71" s="5"/>
      <c r="FPX71" s="5"/>
      <c r="FPY71" s="5"/>
      <c r="FPZ71" s="5"/>
      <c r="FQA71" s="5"/>
      <c r="FQB71" s="5"/>
      <c r="FQC71" s="5"/>
      <c r="FQD71" s="5"/>
      <c r="FQE71" s="5"/>
      <c r="FQF71" s="5"/>
      <c r="FQG71" s="5"/>
      <c r="FQH71" s="5"/>
      <c r="FQI71" s="5"/>
      <c r="FQJ71" s="5"/>
      <c r="FQK71" s="5"/>
      <c r="FQL71" s="5"/>
      <c r="FQM71" s="5"/>
      <c r="FQN71" s="5"/>
      <c r="FQO71" s="5"/>
      <c r="FQP71" s="5"/>
      <c r="FQQ71" s="5"/>
      <c r="FQR71" s="5"/>
      <c r="FQS71" s="5"/>
      <c r="FQT71" s="5"/>
      <c r="FQU71" s="5"/>
      <c r="FQV71" s="5"/>
      <c r="FQW71" s="5"/>
      <c r="FQX71" s="5"/>
      <c r="FQY71" s="5"/>
      <c r="FQZ71" s="5"/>
      <c r="FRA71" s="5"/>
      <c r="FRB71" s="5"/>
      <c r="FRC71" s="5"/>
      <c r="FRD71" s="5"/>
      <c r="FRE71" s="5"/>
      <c r="FRF71" s="5"/>
      <c r="FRG71" s="5"/>
      <c r="FRH71" s="5"/>
      <c r="FRI71" s="5"/>
      <c r="FRJ71" s="5"/>
      <c r="FRK71" s="5"/>
      <c r="FRL71" s="5"/>
      <c r="FRM71" s="5"/>
      <c r="FRN71" s="5"/>
      <c r="FRO71" s="5"/>
      <c r="FRP71" s="5"/>
      <c r="FRQ71" s="5"/>
      <c r="FRR71" s="5"/>
      <c r="FRS71" s="5"/>
      <c r="FRT71" s="5"/>
      <c r="FRU71" s="5"/>
      <c r="FRV71" s="5"/>
      <c r="FRW71" s="5"/>
      <c r="FRX71" s="5"/>
      <c r="FRY71" s="5"/>
      <c r="FRZ71" s="5"/>
      <c r="FSA71" s="5"/>
      <c r="FSB71" s="5"/>
      <c r="FSC71" s="5"/>
      <c r="FSD71" s="5"/>
      <c r="FSE71" s="5"/>
      <c r="FSF71" s="5"/>
      <c r="FSG71" s="5"/>
      <c r="FSH71" s="5"/>
      <c r="FSI71" s="5"/>
      <c r="FSJ71" s="5"/>
      <c r="FSK71" s="5"/>
      <c r="FSL71" s="5"/>
      <c r="FSM71" s="5"/>
      <c r="FSN71" s="5"/>
      <c r="FSO71" s="5"/>
      <c r="FSP71" s="5"/>
      <c r="FSQ71" s="5"/>
      <c r="FSR71" s="5"/>
      <c r="FSS71" s="5"/>
      <c r="FST71" s="5"/>
      <c r="FSU71" s="5"/>
      <c r="FSV71" s="5"/>
      <c r="FSW71" s="5"/>
      <c r="FSX71" s="5"/>
      <c r="FSY71" s="5"/>
      <c r="FSZ71" s="5"/>
      <c r="FTA71" s="5"/>
      <c r="FTB71" s="5"/>
      <c r="FTC71" s="5"/>
      <c r="FTD71" s="5"/>
      <c r="FTE71" s="5"/>
      <c r="FTF71" s="5"/>
      <c r="FTG71" s="5"/>
      <c r="FTH71" s="5"/>
      <c r="FTI71" s="5"/>
      <c r="FTJ71" s="5"/>
      <c r="FTK71" s="5"/>
      <c r="FTL71" s="5"/>
      <c r="FTM71" s="5"/>
      <c r="FTN71" s="5"/>
      <c r="FTO71" s="5"/>
      <c r="FTP71" s="5"/>
      <c r="FTQ71" s="5"/>
      <c r="FTR71" s="5"/>
      <c r="FTS71" s="5"/>
      <c r="FTT71" s="5"/>
      <c r="FTU71" s="5"/>
      <c r="FTV71" s="5"/>
      <c r="FTW71" s="5"/>
      <c r="FTX71" s="5"/>
      <c r="FTY71" s="5"/>
      <c r="FTZ71" s="5"/>
      <c r="FUA71" s="5"/>
      <c r="FUB71" s="5"/>
      <c r="FUC71" s="5"/>
      <c r="FUD71" s="5"/>
      <c r="FUE71" s="5"/>
      <c r="FUF71" s="5"/>
      <c r="FUG71" s="5"/>
      <c r="FUH71" s="5"/>
      <c r="FUI71" s="5"/>
      <c r="FUJ71" s="5"/>
      <c r="FUK71" s="5"/>
      <c r="FUL71" s="5"/>
      <c r="FUM71" s="5"/>
      <c r="FUN71" s="5"/>
      <c r="FUO71" s="5"/>
      <c r="FUP71" s="5"/>
      <c r="FUQ71" s="5"/>
      <c r="FUR71" s="5"/>
      <c r="FUS71" s="5"/>
      <c r="FUT71" s="5"/>
      <c r="FUU71" s="5"/>
      <c r="FUV71" s="5"/>
      <c r="FUW71" s="5"/>
      <c r="FUX71" s="5"/>
      <c r="FUY71" s="5"/>
      <c r="FUZ71" s="5"/>
      <c r="FVA71" s="5"/>
      <c r="FVB71" s="5"/>
      <c r="FVC71" s="5"/>
      <c r="FVD71" s="5"/>
      <c r="FVE71" s="5"/>
      <c r="FVF71" s="5"/>
      <c r="FVG71" s="5"/>
      <c r="FVH71" s="5"/>
      <c r="FVI71" s="5"/>
      <c r="FVJ71" s="5"/>
      <c r="FVK71" s="5"/>
      <c r="FVL71" s="5"/>
      <c r="FVM71" s="5"/>
      <c r="FVN71" s="5"/>
      <c r="FVO71" s="5"/>
      <c r="FVP71" s="5"/>
      <c r="FVQ71" s="5"/>
      <c r="FVR71" s="5"/>
      <c r="FVS71" s="5"/>
      <c r="FVT71" s="5"/>
      <c r="FVU71" s="5"/>
      <c r="FVV71" s="5"/>
      <c r="FVW71" s="5"/>
      <c r="FVX71" s="5"/>
      <c r="FVY71" s="5"/>
      <c r="FVZ71" s="5"/>
      <c r="FWA71" s="5"/>
      <c r="FWB71" s="5"/>
      <c r="FWC71" s="5"/>
      <c r="FWD71" s="5"/>
      <c r="FWE71" s="5"/>
      <c r="FWF71" s="5"/>
      <c r="FWG71" s="5"/>
      <c r="FWH71" s="5"/>
      <c r="FWI71" s="5"/>
      <c r="FWJ71" s="5"/>
      <c r="FWK71" s="5"/>
      <c r="FWL71" s="5"/>
      <c r="FWM71" s="5"/>
      <c r="FWN71" s="5"/>
      <c r="FWO71" s="5"/>
      <c r="FWP71" s="5"/>
      <c r="FWQ71" s="5"/>
      <c r="FWR71" s="5"/>
      <c r="FWS71" s="5"/>
      <c r="FWT71" s="5"/>
      <c r="FWU71" s="5"/>
      <c r="FWV71" s="5"/>
      <c r="FWW71" s="5"/>
      <c r="FWX71" s="5"/>
      <c r="FWY71" s="5"/>
      <c r="FWZ71" s="5"/>
      <c r="FXA71" s="5"/>
      <c r="FXB71" s="5"/>
      <c r="FXC71" s="5"/>
      <c r="FXD71" s="5"/>
      <c r="FXE71" s="5"/>
      <c r="FXF71" s="5"/>
      <c r="FXG71" s="5"/>
      <c r="FXH71" s="5"/>
      <c r="FXI71" s="5"/>
      <c r="FXJ71" s="5"/>
      <c r="FXK71" s="5"/>
      <c r="FXL71" s="5"/>
      <c r="FXM71" s="5"/>
      <c r="FXN71" s="5"/>
      <c r="FXO71" s="5"/>
      <c r="FXP71" s="5"/>
      <c r="FXQ71" s="5"/>
      <c r="FXR71" s="5"/>
      <c r="FXS71" s="5"/>
      <c r="FXT71" s="5"/>
      <c r="FXU71" s="5"/>
      <c r="FXV71" s="5"/>
      <c r="FXW71" s="5"/>
      <c r="FXX71" s="5"/>
      <c r="FXY71" s="5"/>
      <c r="FXZ71" s="5"/>
      <c r="FYA71" s="5"/>
      <c r="FYB71" s="5"/>
      <c r="FYC71" s="5"/>
      <c r="FYD71" s="5"/>
      <c r="FYE71" s="5"/>
      <c r="FYF71" s="5"/>
      <c r="FYG71" s="5"/>
      <c r="FYH71" s="5"/>
      <c r="FYI71" s="5"/>
      <c r="FYJ71" s="5"/>
      <c r="FYK71" s="5"/>
      <c r="FYL71" s="5"/>
      <c r="FYM71" s="5"/>
      <c r="FYN71" s="5"/>
      <c r="FYO71" s="5"/>
      <c r="FYP71" s="5"/>
      <c r="FYQ71" s="5"/>
      <c r="FYR71" s="5"/>
      <c r="FYS71" s="5"/>
      <c r="FYT71" s="5"/>
      <c r="FYU71" s="5"/>
      <c r="FYV71" s="5"/>
      <c r="FYW71" s="5"/>
      <c r="FYX71" s="5"/>
      <c r="FYY71" s="5"/>
      <c r="FYZ71" s="5"/>
      <c r="FZA71" s="5"/>
      <c r="FZB71" s="5"/>
      <c r="FZC71" s="5"/>
      <c r="FZD71" s="5"/>
      <c r="FZE71" s="5"/>
      <c r="FZF71" s="5"/>
      <c r="FZG71" s="5"/>
      <c r="FZH71" s="5"/>
      <c r="FZI71" s="5"/>
      <c r="FZJ71" s="5"/>
      <c r="FZK71" s="5"/>
      <c r="FZL71" s="5"/>
      <c r="FZM71" s="5"/>
      <c r="FZN71" s="5"/>
      <c r="FZO71" s="5"/>
      <c r="FZP71" s="5"/>
      <c r="FZQ71" s="5"/>
      <c r="FZR71" s="5"/>
      <c r="FZS71" s="5"/>
      <c r="FZT71" s="5"/>
      <c r="FZU71" s="5"/>
      <c r="FZV71" s="5"/>
      <c r="FZW71" s="5"/>
      <c r="FZX71" s="5"/>
      <c r="FZY71" s="5"/>
      <c r="FZZ71" s="5"/>
      <c r="GAA71" s="5"/>
      <c r="GAB71" s="5"/>
      <c r="GAC71" s="5"/>
      <c r="GAD71" s="5"/>
      <c r="GAE71" s="5"/>
      <c r="GAF71" s="5"/>
      <c r="GAG71" s="5"/>
      <c r="GAH71" s="5"/>
      <c r="GAI71" s="5"/>
      <c r="GAJ71" s="5"/>
      <c r="GAK71" s="5"/>
      <c r="GAL71" s="5"/>
      <c r="GAM71" s="5"/>
      <c r="GAN71" s="5"/>
      <c r="GAO71" s="5"/>
      <c r="GAP71" s="5"/>
      <c r="GAQ71" s="5"/>
      <c r="GAR71" s="5"/>
      <c r="GAS71" s="5"/>
      <c r="GAT71" s="5"/>
      <c r="GAU71" s="5"/>
      <c r="GAV71" s="5"/>
      <c r="GAW71" s="5"/>
      <c r="GAX71" s="5"/>
      <c r="GAY71" s="5"/>
      <c r="GAZ71" s="5"/>
      <c r="GBA71" s="5"/>
      <c r="GBB71" s="5"/>
      <c r="GBC71" s="5"/>
      <c r="GBD71" s="5"/>
      <c r="GBE71" s="5"/>
      <c r="GBF71" s="5"/>
      <c r="GBG71" s="5"/>
      <c r="GBH71" s="5"/>
      <c r="GBI71" s="5"/>
      <c r="GBJ71" s="5"/>
      <c r="GBK71" s="5"/>
      <c r="GBL71" s="5"/>
      <c r="GBM71" s="5"/>
      <c r="GBN71" s="5"/>
      <c r="GBO71" s="5"/>
      <c r="GBP71" s="5"/>
      <c r="GBQ71" s="5"/>
      <c r="GBR71" s="5"/>
      <c r="GBS71" s="5"/>
      <c r="GBT71" s="5"/>
      <c r="GBU71" s="5"/>
      <c r="GBV71" s="5"/>
      <c r="GBW71" s="5"/>
      <c r="GBX71" s="5"/>
      <c r="GBY71" s="5"/>
      <c r="GBZ71" s="5"/>
      <c r="GCA71" s="5"/>
      <c r="GCB71" s="5"/>
      <c r="GCC71" s="5"/>
      <c r="GCD71" s="5"/>
      <c r="GCE71" s="5"/>
      <c r="GCF71" s="5"/>
      <c r="GCG71" s="5"/>
      <c r="GCH71" s="5"/>
      <c r="GCI71" s="5"/>
      <c r="GCJ71" s="5"/>
      <c r="GCK71" s="5"/>
      <c r="GCL71" s="5"/>
      <c r="GCM71" s="5"/>
      <c r="GCN71" s="5"/>
      <c r="GCO71" s="5"/>
      <c r="GCP71" s="5"/>
      <c r="GCQ71" s="5"/>
      <c r="GCR71" s="5"/>
      <c r="GCS71" s="5"/>
      <c r="GCT71" s="5"/>
      <c r="GCU71" s="5"/>
      <c r="GCV71" s="5"/>
      <c r="GCW71" s="5"/>
      <c r="GCX71" s="5"/>
      <c r="GCY71" s="5"/>
      <c r="GCZ71" s="5"/>
      <c r="GDA71" s="5"/>
      <c r="GDB71" s="5"/>
      <c r="GDC71" s="5"/>
      <c r="GDD71" s="5"/>
      <c r="GDE71" s="5"/>
      <c r="GDF71" s="5"/>
      <c r="GDG71" s="5"/>
      <c r="GDH71" s="5"/>
      <c r="GDI71" s="5"/>
      <c r="GDJ71" s="5"/>
      <c r="GDK71" s="5"/>
      <c r="GDL71" s="5"/>
      <c r="GDM71" s="5"/>
      <c r="GDN71" s="5"/>
      <c r="GDO71" s="5"/>
      <c r="GDP71" s="5"/>
      <c r="GDQ71" s="5"/>
      <c r="GDR71" s="5"/>
      <c r="GDS71" s="5"/>
      <c r="GDT71" s="5"/>
      <c r="GDU71" s="5"/>
      <c r="GDV71" s="5"/>
      <c r="GDW71" s="5"/>
      <c r="GDX71" s="5"/>
      <c r="GDY71" s="5"/>
      <c r="GDZ71" s="5"/>
      <c r="GEA71" s="5"/>
      <c r="GEB71" s="5"/>
      <c r="GEC71" s="5"/>
      <c r="GED71" s="5"/>
      <c r="GEE71" s="5"/>
      <c r="GEF71" s="5"/>
      <c r="GEG71" s="5"/>
      <c r="GEH71" s="5"/>
      <c r="GEI71" s="5"/>
      <c r="GEJ71" s="5"/>
      <c r="GEK71" s="5"/>
      <c r="GEL71" s="5"/>
      <c r="GEM71" s="5"/>
      <c r="GEN71" s="5"/>
      <c r="GEO71" s="5"/>
      <c r="GEP71" s="5"/>
      <c r="GEQ71" s="5"/>
      <c r="GER71" s="5"/>
      <c r="GES71" s="5"/>
      <c r="GET71" s="5"/>
      <c r="GEU71" s="5"/>
      <c r="GEV71" s="5"/>
      <c r="GEW71" s="5"/>
      <c r="GEX71" s="5"/>
      <c r="GEY71" s="5"/>
      <c r="GEZ71" s="5"/>
      <c r="GFA71" s="5"/>
      <c r="GFB71" s="5"/>
      <c r="GFC71" s="5"/>
      <c r="GFD71" s="5"/>
      <c r="GFE71" s="5"/>
      <c r="GFF71" s="5"/>
      <c r="GFG71" s="5"/>
      <c r="GFH71" s="5"/>
      <c r="GFI71" s="5"/>
      <c r="GFJ71" s="5"/>
      <c r="GFK71" s="5"/>
      <c r="GFL71" s="5"/>
      <c r="GFM71" s="5"/>
      <c r="GFN71" s="5"/>
      <c r="GFO71" s="5"/>
      <c r="GFP71" s="5"/>
      <c r="GFQ71" s="5"/>
      <c r="GFR71" s="5"/>
      <c r="GFS71" s="5"/>
      <c r="GFT71" s="5"/>
      <c r="GFU71" s="5"/>
      <c r="GFV71" s="5"/>
      <c r="GFW71" s="5"/>
      <c r="GFX71" s="5"/>
      <c r="GFY71" s="5"/>
      <c r="GFZ71" s="5"/>
      <c r="GGA71" s="5"/>
      <c r="GGB71" s="5"/>
      <c r="GGC71" s="5"/>
      <c r="GGD71" s="5"/>
      <c r="GGE71" s="5"/>
      <c r="GGF71" s="5"/>
      <c r="GGG71" s="5"/>
      <c r="GGH71" s="5"/>
      <c r="GGI71" s="5"/>
      <c r="GGJ71" s="5"/>
      <c r="GGK71" s="5"/>
      <c r="GGL71" s="5"/>
      <c r="GGM71" s="5"/>
      <c r="GGN71" s="5"/>
      <c r="GGO71" s="5"/>
      <c r="GGP71" s="5"/>
      <c r="GGQ71" s="5"/>
      <c r="GGR71" s="5"/>
      <c r="GGS71" s="5"/>
      <c r="GGT71" s="5"/>
      <c r="GGU71" s="5"/>
      <c r="GGV71" s="5"/>
      <c r="GGW71" s="5"/>
      <c r="GGX71" s="5"/>
      <c r="GGY71" s="5"/>
      <c r="GGZ71" s="5"/>
      <c r="GHA71" s="5"/>
      <c r="GHB71" s="5"/>
      <c r="GHC71" s="5"/>
      <c r="GHD71" s="5"/>
      <c r="GHE71" s="5"/>
      <c r="GHF71" s="5"/>
      <c r="GHG71" s="5"/>
      <c r="GHH71" s="5"/>
      <c r="GHI71" s="5"/>
      <c r="GHJ71" s="5"/>
      <c r="GHK71" s="5"/>
      <c r="GHL71" s="5"/>
      <c r="GHM71" s="5"/>
      <c r="GHN71" s="5"/>
      <c r="GHO71" s="5"/>
      <c r="GHP71" s="5"/>
      <c r="GHQ71" s="5"/>
      <c r="GHR71" s="5"/>
      <c r="GHS71" s="5"/>
      <c r="GHT71" s="5"/>
      <c r="GHU71" s="5"/>
      <c r="GHV71" s="5"/>
      <c r="GHW71" s="5"/>
      <c r="GHX71" s="5"/>
      <c r="GHY71" s="5"/>
      <c r="GHZ71" s="5"/>
      <c r="GIA71" s="5"/>
      <c r="GIB71" s="5"/>
      <c r="GIC71" s="5"/>
      <c r="GID71" s="5"/>
      <c r="GIE71" s="5"/>
      <c r="GIF71" s="5"/>
      <c r="GIG71" s="5"/>
      <c r="GIH71" s="5"/>
      <c r="GII71" s="5"/>
      <c r="GIJ71" s="5"/>
      <c r="GIK71" s="5"/>
      <c r="GIL71" s="5"/>
      <c r="GIM71" s="5"/>
      <c r="GIN71" s="5"/>
      <c r="GIO71" s="5"/>
      <c r="GIP71" s="5"/>
      <c r="GIQ71" s="5"/>
      <c r="GIR71" s="5"/>
      <c r="GIS71" s="5"/>
      <c r="GIT71" s="5"/>
      <c r="GIU71" s="5"/>
      <c r="GIV71" s="5"/>
      <c r="GIW71" s="5"/>
      <c r="GIX71" s="5"/>
      <c r="GIY71" s="5"/>
      <c r="GIZ71" s="5"/>
      <c r="GJA71" s="5"/>
      <c r="GJB71" s="5"/>
      <c r="GJC71" s="5"/>
      <c r="GJD71" s="5"/>
      <c r="GJE71" s="5"/>
      <c r="GJF71" s="5"/>
      <c r="GJG71" s="5"/>
      <c r="GJH71" s="5"/>
      <c r="GJI71" s="5"/>
      <c r="GJJ71" s="5"/>
      <c r="GJK71" s="5"/>
      <c r="GJL71" s="5"/>
      <c r="GJM71" s="5"/>
      <c r="GJN71" s="5"/>
      <c r="GJO71" s="5"/>
      <c r="GJP71" s="5"/>
      <c r="GJQ71" s="5"/>
      <c r="GJR71" s="5"/>
      <c r="GJS71" s="5"/>
      <c r="GJT71" s="5"/>
      <c r="GJU71" s="5"/>
      <c r="GJV71" s="5"/>
      <c r="GJW71" s="5"/>
      <c r="GJX71" s="5"/>
      <c r="GJY71" s="5"/>
      <c r="GJZ71" s="5"/>
      <c r="GKA71" s="5"/>
      <c r="GKB71" s="5"/>
      <c r="GKC71" s="5"/>
      <c r="GKD71" s="5"/>
      <c r="GKE71" s="5"/>
      <c r="GKF71" s="5"/>
      <c r="GKG71" s="5"/>
      <c r="GKH71" s="5"/>
      <c r="GKI71" s="5"/>
      <c r="GKJ71" s="5"/>
      <c r="GKK71" s="5"/>
      <c r="GKL71" s="5"/>
      <c r="GKM71" s="5"/>
      <c r="GKN71" s="5"/>
      <c r="GKO71" s="5"/>
      <c r="GKP71" s="5"/>
      <c r="GKQ71" s="5"/>
      <c r="GKR71" s="5"/>
      <c r="GKS71" s="5"/>
      <c r="GKT71" s="5"/>
      <c r="GKU71" s="5"/>
      <c r="GKV71" s="5"/>
      <c r="GKW71" s="5"/>
      <c r="GKX71" s="5"/>
      <c r="GKY71" s="5"/>
      <c r="GKZ71" s="5"/>
      <c r="GLA71" s="5"/>
      <c r="GLB71" s="5"/>
      <c r="GLC71" s="5"/>
      <c r="GLD71" s="5"/>
      <c r="GLE71" s="5"/>
      <c r="GLF71" s="5"/>
      <c r="GLG71" s="5"/>
      <c r="GLH71" s="5"/>
      <c r="GLI71" s="5"/>
      <c r="GLJ71" s="5"/>
      <c r="GLK71" s="5"/>
      <c r="GLL71" s="5"/>
      <c r="GLM71" s="5"/>
      <c r="GLN71" s="5"/>
      <c r="GLO71" s="5"/>
      <c r="GLP71" s="5"/>
      <c r="GLQ71" s="5"/>
      <c r="GLR71" s="5"/>
      <c r="GLS71" s="5"/>
      <c r="GLT71" s="5"/>
      <c r="GLU71" s="5"/>
      <c r="GLV71" s="5"/>
      <c r="GLW71" s="5"/>
      <c r="GLX71" s="5"/>
      <c r="GLY71" s="5"/>
      <c r="GLZ71" s="5"/>
      <c r="GMA71" s="5"/>
      <c r="GMB71" s="5"/>
      <c r="GMC71" s="5"/>
      <c r="GMD71" s="5"/>
      <c r="GME71" s="5"/>
      <c r="GMF71" s="5"/>
      <c r="GMG71" s="5"/>
      <c r="GMH71" s="5"/>
      <c r="GMI71" s="5"/>
      <c r="GMJ71" s="5"/>
      <c r="GMK71" s="5"/>
      <c r="GML71" s="5"/>
      <c r="GMM71" s="5"/>
      <c r="GMN71" s="5"/>
      <c r="GMO71" s="5"/>
      <c r="GMP71" s="5"/>
      <c r="GMQ71" s="5"/>
      <c r="GMR71" s="5"/>
      <c r="GMS71" s="5"/>
      <c r="GMT71" s="5"/>
      <c r="GMU71" s="5"/>
      <c r="GMV71" s="5"/>
      <c r="GMW71" s="5"/>
      <c r="GMX71" s="5"/>
      <c r="GMY71" s="5"/>
      <c r="GMZ71" s="5"/>
      <c r="GNA71" s="5"/>
      <c r="GNB71" s="5"/>
      <c r="GNC71" s="5"/>
      <c r="GND71" s="5"/>
      <c r="GNE71" s="5"/>
      <c r="GNF71" s="5"/>
      <c r="GNG71" s="5"/>
      <c r="GNH71" s="5"/>
      <c r="GNI71" s="5"/>
      <c r="GNJ71" s="5"/>
      <c r="GNK71" s="5"/>
      <c r="GNL71" s="5"/>
      <c r="GNM71" s="5"/>
      <c r="GNN71" s="5"/>
      <c r="GNO71" s="5"/>
      <c r="GNP71" s="5"/>
      <c r="GNQ71" s="5"/>
      <c r="GNR71" s="5"/>
      <c r="GNS71" s="5"/>
      <c r="GNT71" s="5"/>
      <c r="GNU71" s="5"/>
      <c r="GNV71" s="5"/>
      <c r="GNW71" s="5"/>
      <c r="GNX71" s="5"/>
      <c r="GNY71" s="5"/>
      <c r="GNZ71" s="5"/>
      <c r="GOA71" s="5"/>
      <c r="GOB71" s="5"/>
      <c r="GOC71" s="5"/>
      <c r="GOD71" s="5"/>
      <c r="GOE71" s="5"/>
      <c r="GOF71" s="5"/>
      <c r="GOG71" s="5"/>
      <c r="GOH71" s="5"/>
      <c r="GOI71" s="5"/>
      <c r="GOJ71" s="5"/>
      <c r="GOK71" s="5"/>
      <c r="GOL71" s="5"/>
      <c r="GOM71" s="5"/>
      <c r="GON71" s="5"/>
      <c r="GOO71" s="5"/>
      <c r="GOP71" s="5"/>
      <c r="GOQ71" s="5"/>
      <c r="GOR71" s="5"/>
      <c r="GOS71" s="5"/>
      <c r="GOT71" s="5"/>
      <c r="GOU71" s="5"/>
      <c r="GOV71" s="5"/>
      <c r="GOW71" s="5"/>
      <c r="GOX71" s="5"/>
      <c r="GOY71" s="5"/>
      <c r="GOZ71" s="5"/>
      <c r="GPA71" s="5"/>
      <c r="GPB71" s="5"/>
      <c r="GPC71" s="5"/>
      <c r="GPD71" s="5"/>
      <c r="GPE71" s="5"/>
      <c r="GPF71" s="5"/>
      <c r="GPG71" s="5"/>
      <c r="GPH71" s="5"/>
      <c r="GPI71" s="5"/>
      <c r="GPJ71" s="5"/>
      <c r="GPK71" s="5"/>
      <c r="GPL71" s="5"/>
      <c r="GPM71" s="5"/>
      <c r="GPN71" s="5"/>
      <c r="GPO71" s="5"/>
      <c r="GPP71" s="5"/>
      <c r="GPQ71" s="5"/>
      <c r="GPR71" s="5"/>
      <c r="GPS71" s="5"/>
      <c r="GPT71" s="5"/>
      <c r="GPU71" s="5"/>
      <c r="GPV71" s="5"/>
      <c r="GPW71" s="5"/>
      <c r="GPX71" s="5"/>
      <c r="GPY71" s="5"/>
      <c r="GPZ71" s="5"/>
      <c r="GQA71" s="5"/>
      <c r="GQB71" s="5"/>
      <c r="GQC71" s="5"/>
      <c r="GQD71" s="5"/>
      <c r="GQE71" s="5"/>
      <c r="GQF71" s="5"/>
      <c r="GQG71" s="5"/>
      <c r="GQH71" s="5"/>
      <c r="GQI71" s="5"/>
      <c r="GQJ71" s="5"/>
      <c r="GQK71" s="5"/>
      <c r="GQL71" s="5"/>
      <c r="GQM71" s="5"/>
      <c r="GQN71" s="5"/>
      <c r="GQO71" s="5"/>
      <c r="GQP71" s="5"/>
      <c r="GQQ71" s="5"/>
      <c r="GQR71" s="5"/>
      <c r="GQS71" s="5"/>
      <c r="GQT71" s="5"/>
      <c r="GQU71" s="5"/>
      <c r="GQV71" s="5"/>
      <c r="GQW71" s="5"/>
      <c r="GQX71" s="5"/>
      <c r="GQY71" s="5"/>
      <c r="GQZ71" s="5"/>
      <c r="GRA71" s="5"/>
      <c r="GRB71" s="5"/>
      <c r="GRC71" s="5"/>
      <c r="GRD71" s="5"/>
      <c r="GRE71" s="5"/>
      <c r="GRF71" s="5"/>
      <c r="GRG71" s="5"/>
      <c r="GRH71" s="5"/>
      <c r="GRI71" s="5"/>
      <c r="GRJ71" s="5"/>
      <c r="GRK71" s="5"/>
      <c r="GRL71" s="5"/>
      <c r="GRM71" s="5"/>
      <c r="GRN71" s="5"/>
      <c r="GRO71" s="5"/>
      <c r="GRP71" s="5"/>
      <c r="GRQ71" s="5"/>
      <c r="GRR71" s="5"/>
      <c r="GRS71" s="5"/>
      <c r="GRT71" s="5"/>
      <c r="GRU71" s="5"/>
      <c r="GRV71" s="5"/>
      <c r="GRW71" s="5"/>
      <c r="GRX71" s="5"/>
      <c r="GRY71" s="5"/>
      <c r="GRZ71" s="5"/>
      <c r="GSA71" s="5"/>
      <c r="GSB71" s="5"/>
      <c r="GSC71" s="5"/>
      <c r="GSD71" s="5"/>
      <c r="GSE71" s="5"/>
      <c r="GSF71" s="5"/>
      <c r="GSG71" s="5"/>
      <c r="GSH71" s="5"/>
      <c r="GSI71" s="5"/>
      <c r="GSJ71" s="5"/>
      <c r="GSK71" s="5"/>
      <c r="GSL71" s="5"/>
      <c r="GSM71" s="5"/>
      <c r="GSN71" s="5"/>
      <c r="GSO71" s="5"/>
      <c r="GSP71" s="5"/>
      <c r="GSQ71" s="5"/>
      <c r="GSR71" s="5"/>
      <c r="GSS71" s="5"/>
      <c r="GST71" s="5"/>
      <c r="GSU71" s="5"/>
      <c r="GSV71" s="5"/>
      <c r="GSW71" s="5"/>
      <c r="GSX71" s="5"/>
      <c r="GSY71" s="5"/>
      <c r="GSZ71" s="5"/>
      <c r="GTA71" s="5"/>
      <c r="GTB71" s="5"/>
      <c r="GTC71" s="5"/>
      <c r="GTD71" s="5"/>
      <c r="GTE71" s="5"/>
      <c r="GTF71" s="5"/>
      <c r="GTG71" s="5"/>
      <c r="GTH71" s="5"/>
      <c r="GTI71" s="5"/>
      <c r="GTJ71" s="5"/>
      <c r="GTK71" s="5"/>
      <c r="GTL71" s="5"/>
      <c r="GTM71" s="5"/>
      <c r="GTN71" s="5"/>
      <c r="GTO71" s="5"/>
      <c r="GTP71" s="5"/>
      <c r="GTQ71" s="5"/>
      <c r="GTR71" s="5"/>
      <c r="GTS71" s="5"/>
      <c r="GTT71" s="5"/>
      <c r="GTU71" s="5"/>
      <c r="GTV71" s="5"/>
      <c r="GTW71" s="5"/>
      <c r="GTX71" s="5"/>
      <c r="GTY71" s="5"/>
      <c r="GTZ71" s="5"/>
      <c r="GUA71" s="5"/>
      <c r="GUB71" s="5"/>
      <c r="GUC71" s="5"/>
      <c r="GUD71" s="5"/>
      <c r="GUE71" s="5"/>
      <c r="GUF71" s="5"/>
      <c r="GUG71" s="5"/>
      <c r="GUH71" s="5"/>
      <c r="GUI71" s="5"/>
      <c r="GUJ71" s="5"/>
      <c r="GUK71" s="5"/>
      <c r="GUL71" s="5"/>
      <c r="GUM71" s="5"/>
      <c r="GUN71" s="5"/>
      <c r="GUO71" s="5"/>
      <c r="GUP71" s="5"/>
      <c r="GUQ71" s="5"/>
      <c r="GUR71" s="5"/>
      <c r="GUS71" s="5"/>
      <c r="GUT71" s="5"/>
      <c r="GUU71" s="5"/>
      <c r="GUV71" s="5"/>
      <c r="GUW71" s="5"/>
      <c r="GUX71" s="5"/>
      <c r="GUY71" s="5"/>
      <c r="GUZ71" s="5"/>
      <c r="GVA71" s="5"/>
      <c r="GVB71" s="5"/>
      <c r="GVC71" s="5"/>
      <c r="GVD71" s="5"/>
      <c r="GVE71" s="5"/>
      <c r="GVF71" s="5"/>
      <c r="GVG71" s="5"/>
      <c r="GVH71" s="5"/>
      <c r="GVI71" s="5"/>
      <c r="GVJ71" s="5"/>
      <c r="GVK71" s="5"/>
      <c r="GVL71" s="5"/>
      <c r="GVM71" s="5"/>
      <c r="GVN71" s="5"/>
      <c r="GVO71" s="5"/>
      <c r="GVP71" s="5"/>
      <c r="GVQ71" s="5"/>
      <c r="GVR71" s="5"/>
      <c r="GVS71" s="5"/>
      <c r="GVT71" s="5"/>
      <c r="GVU71" s="5"/>
      <c r="GVV71" s="5"/>
      <c r="GVW71" s="5"/>
      <c r="GVX71" s="5"/>
      <c r="GVY71" s="5"/>
      <c r="GVZ71" s="5"/>
      <c r="GWA71" s="5"/>
      <c r="GWB71" s="5"/>
      <c r="GWC71" s="5"/>
      <c r="GWD71" s="5"/>
      <c r="GWE71" s="5"/>
      <c r="GWF71" s="5"/>
      <c r="GWG71" s="5"/>
      <c r="GWH71" s="5"/>
      <c r="GWI71" s="5"/>
      <c r="GWJ71" s="5"/>
      <c r="GWK71" s="5"/>
      <c r="GWL71" s="5"/>
      <c r="GWM71" s="5"/>
      <c r="GWN71" s="5"/>
      <c r="GWO71" s="5"/>
      <c r="GWP71" s="5"/>
      <c r="GWQ71" s="5"/>
      <c r="GWR71" s="5"/>
      <c r="GWS71" s="5"/>
      <c r="GWT71" s="5"/>
      <c r="GWU71" s="5"/>
      <c r="GWV71" s="5"/>
      <c r="GWW71" s="5"/>
      <c r="GWX71" s="5"/>
      <c r="GWY71" s="5"/>
      <c r="GWZ71" s="5"/>
      <c r="GXA71" s="5"/>
      <c r="GXB71" s="5"/>
      <c r="GXC71" s="5"/>
      <c r="GXD71" s="5"/>
      <c r="GXE71" s="5"/>
      <c r="GXF71" s="5"/>
      <c r="GXG71" s="5"/>
      <c r="GXH71" s="5"/>
      <c r="GXI71" s="5"/>
      <c r="GXJ71" s="5"/>
      <c r="GXK71" s="5"/>
      <c r="GXL71" s="5"/>
      <c r="GXM71" s="5"/>
      <c r="GXN71" s="5"/>
      <c r="GXO71" s="5"/>
      <c r="GXP71" s="5"/>
      <c r="GXQ71" s="5"/>
      <c r="GXR71" s="5"/>
      <c r="GXS71" s="5"/>
      <c r="GXT71" s="5"/>
      <c r="GXU71" s="5"/>
      <c r="GXV71" s="5"/>
      <c r="GXW71" s="5"/>
      <c r="GXX71" s="5"/>
      <c r="GXY71" s="5"/>
      <c r="GXZ71" s="5"/>
      <c r="GYA71" s="5"/>
      <c r="GYB71" s="5"/>
      <c r="GYC71" s="5"/>
      <c r="GYD71" s="5"/>
      <c r="GYE71" s="5"/>
      <c r="GYF71" s="5"/>
      <c r="GYG71" s="5"/>
      <c r="GYH71" s="5"/>
      <c r="GYI71" s="5"/>
      <c r="GYJ71" s="5"/>
      <c r="GYK71" s="5"/>
      <c r="GYL71" s="5"/>
      <c r="GYM71" s="5"/>
      <c r="GYN71" s="5"/>
      <c r="GYO71" s="5"/>
      <c r="GYP71" s="5"/>
      <c r="GYQ71" s="5"/>
      <c r="GYR71" s="5"/>
      <c r="GYS71" s="5"/>
      <c r="GYT71" s="5"/>
      <c r="GYU71" s="5"/>
      <c r="GYV71" s="5"/>
      <c r="GYW71" s="5"/>
      <c r="GYX71" s="5"/>
      <c r="GYY71" s="5"/>
      <c r="GYZ71" s="5"/>
      <c r="GZA71" s="5"/>
      <c r="GZB71" s="5"/>
      <c r="GZC71" s="5"/>
      <c r="GZD71" s="5"/>
      <c r="GZE71" s="5"/>
      <c r="GZF71" s="5"/>
      <c r="GZG71" s="5"/>
      <c r="GZH71" s="5"/>
      <c r="GZI71" s="5"/>
      <c r="GZJ71" s="5"/>
      <c r="GZK71" s="5"/>
      <c r="GZL71" s="5"/>
      <c r="GZM71" s="5"/>
      <c r="GZN71" s="5"/>
      <c r="GZO71" s="5"/>
      <c r="GZP71" s="5"/>
      <c r="GZQ71" s="5"/>
      <c r="GZR71" s="5"/>
      <c r="GZS71" s="5"/>
      <c r="GZT71" s="5"/>
      <c r="GZU71" s="5"/>
      <c r="GZV71" s="5"/>
      <c r="GZW71" s="5"/>
      <c r="GZX71" s="5"/>
      <c r="GZY71" s="5"/>
      <c r="GZZ71" s="5"/>
      <c r="HAA71" s="5"/>
      <c r="HAB71" s="5"/>
      <c r="HAC71" s="5"/>
      <c r="HAD71" s="5"/>
      <c r="HAE71" s="5"/>
      <c r="HAF71" s="5"/>
      <c r="HAG71" s="5"/>
      <c r="HAH71" s="5"/>
      <c r="HAI71" s="5"/>
      <c r="HAJ71" s="5"/>
      <c r="HAK71" s="5"/>
      <c r="HAL71" s="5"/>
      <c r="HAM71" s="5"/>
      <c r="HAN71" s="5"/>
      <c r="HAO71" s="5"/>
      <c r="HAP71" s="5"/>
      <c r="HAQ71" s="5"/>
      <c r="HAR71" s="5"/>
      <c r="HAS71" s="5"/>
      <c r="HAT71" s="5"/>
      <c r="HAU71" s="5"/>
      <c r="HAV71" s="5"/>
      <c r="HAW71" s="5"/>
      <c r="HAX71" s="5"/>
      <c r="HAY71" s="5"/>
      <c r="HAZ71" s="5"/>
      <c r="HBA71" s="5"/>
      <c r="HBB71" s="5"/>
      <c r="HBC71" s="5"/>
      <c r="HBD71" s="5"/>
      <c r="HBE71" s="5"/>
      <c r="HBF71" s="5"/>
      <c r="HBG71" s="5"/>
      <c r="HBH71" s="5"/>
      <c r="HBI71" s="5"/>
      <c r="HBJ71" s="5"/>
      <c r="HBK71" s="5"/>
      <c r="HBL71" s="5"/>
      <c r="HBM71" s="5"/>
      <c r="HBN71" s="5"/>
      <c r="HBO71" s="5"/>
      <c r="HBP71" s="5"/>
      <c r="HBQ71" s="5"/>
      <c r="HBR71" s="5"/>
      <c r="HBS71" s="5"/>
      <c r="HBT71" s="5"/>
      <c r="HBU71" s="5"/>
      <c r="HBV71" s="5"/>
      <c r="HBW71" s="5"/>
      <c r="HBX71" s="5"/>
      <c r="HBY71" s="5"/>
      <c r="HBZ71" s="5"/>
      <c r="HCA71" s="5"/>
      <c r="HCB71" s="5"/>
      <c r="HCC71" s="5"/>
      <c r="HCD71" s="5"/>
      <c r="HCE71" s="5"/>
      <c r="HCF71" s="5"/>
      <c r="HCG71" s="5"/>
      <c r="HCH71" s="5"/>
      <c r="HCI71" s="5"/>
      <c r="HCJ71" s="5"/>
      <c r="HCK71" s="5"/>
      <c r="HCL71" s="5"/>
      <c r="HCM71" s="5"/>
      <c r="HCN71" s="5"/>
      <c r="HCO71" s="5"/>
      <c r="HCP71" s="5"/>
      <c r="HCQ71" s="5"/>
      <c r="HCR71" s="5"/>
      <c r="HCS71" s="5"/>
      <c r="HCT71" s="5"/>
      <c r="HCU71" s="5"/>
      <c r="HCV71" s="5"/>
      <c r="HCW71" s="5"/>
      <c r="HCX71" s="5"/>
      <c r="HCY71" s="5"/>
      <c r="HCZ71" s="5"/>
      <c r="HDA71" s="5"/>
      <c r="HDB71" s="5"/>
      <c r="HDC71" s="5"/>
      <c r="HDD71" s="5"/>
      <c r="HDE71" s="5"/>
      <c r="HDF71" s="5"/>
      <c r="HDG71" s="5"/>
      <c r="HDH71" s="5"/>
      <c r="HDI71" s="5"/>
      <c r="HDJ71" s="5"/>
      <c r="HDK71" s="5"/>
      <c r="HDL71" s="5"/>
      <c r="HDM71" s="5"/>
      <c r="HDN71" s="5"/>
      <c r="HDO71" s="5"/>
      <c r="HDP71" s="5"/>
      <c r="HDQ71" s="5"/>
      <c r="HDR71" s="5"/>
      <c r="HDS71" s="5"/>
      <c r="HDT71" s="5"/>
      <c r="HDU71" s="5"/>
      <c r="HDV71" s="5"/>
      <c r="HDW71" s="5"/>
      <c r="HDX71" s="5"/>
      <c r="HDY71" s="5"/>
      <c r="HDZ71" s="5"/>
      <c r="HEA71" s="5"/>
      <c r="HEB71" s="5"/>
      <c r="HEC71" s="5"/>
      <c r="HED71" s="5"/>
      <c r="HEE71" s="5"/>
      <c r="HEF71" s="5"/>
      <c r="HEG71" s="5"/>
      <c r="HEH71" s="5"/>
      <c r="HEI71" s="5"/>
      <c r="HEJ71" s="5"/>
      <c r="HEK71" s="5"/>
      <c r="HEL71" s="5"/>
      <c r="HEM71" s="5"/>
      <c r="HEN71" s="5"/>
      <c r="HEO71" s="5"/>
      <c r="HEP71" s="5"/>
      <c r="HEQ71" s="5"/>
      <c r="HER71" s="5"/>
      <c r="HES71" s="5"/>
      <c r="HET71" s="5"/>
      <c r="HEU71" s="5"/>
      <c r="HEV71" s="5"/>
      <c r="HEW71" s="5"/>
      <c r="HEX71" s="5"/>
      <c r="HEY71" s="5"/>
      <c r="HEZ71" s="5"/>
      <c r="HFA71" s="5"/>
      <c r="HFB71" s="5"/>
      <c r="HFC71" s="5"/>
      <c r="HFD71" s="5"/>
      <c r="HFE71" s="5"/>
      <c r="HFF71" s="5"/>
      <c r="HFG71" s="5"/>
      <c r="HFH71" s="5"/>
      <c r="HFI71" s="5"/>
      <c r="HFJ71" s="5"/>
      <c r="HFK71" s="5"/>
      <c r="HFL71" s="5"/>
      <c r="HFM71" s="5"/>
      <c r="HFN71" s="5"/>
      <c r="HFO71" s="5"/>
      <c r="HFP71" s="5"/>
      <c r="HFQ71" s="5"/>
      <c r="HFR71" s="5"/>
      <c r="HFS71" s="5"/>
      <c r="HFT71" s="5"/>
      <c r="HFU71" s="5"/>
      <c r="HFV71" s="5"/>
      <c r="HFW71" s="5"/>
      <c r="HFX71" s="5"/>
      <c r="HFY71" s="5"/>
      <c r="HFZ71" s="5"/>
      <c r="HGA71" s="5"/>
      <c r="HGB71" s="5"/>
      <c r="HGC71" s="5"/>
      <c r="HGD71" s="5"/>
      <c r="HGE71" s="5"/>
      <c r="HGF71" s="5"/>
      <c r="HGG71" s="5"/>
      <c r="HGH71" s="5"/>
      <c r="HGI71" s="5"/>
      <c r="HGJ71" s="5"/>
      <c r="HGK71" s="5"/>
      <c r="HGL71" s="5"/>
      <c r="HGM71" s="5"/>
      <c r="HGN71" s="5"/>
      <c r="HGO71" s="5"/>
      <c r="HGP71" s="5"/>
      <c r="HGQ71" s="5"/>
      <c r="HGR71" s="5"/>
      <c r="HGS71" s="5"/>
      <c r="HGT71" s="5"/>
      <c r="HGU71" s="5"/>
      <c r="HGV71" s="5"/>
      <c r="HGW71" s="5"/>
      <c r="HGX71" s="5"/>
      <c r="HGY71" s="5"/>
      <c r="HGZ71" s="5"/>
      <c r="HHA71" s="5"/>
      <c r="HHB71" s="5"/>
      <c r="HHC71" s="5"/>
      <c r="HHD71" s="5"/>
      <c r="HHE71" s="5"/>
      <c r="HHF71" s="5"/>
      <c r="HHG71" s="5"/>
      <c r="HHH71" s="5"/>
      <c r="HHI71" s="5"/>
      <c r="HHJ71" s="5"/>
      <c r="HHK71" s="5"/>
      <c r="HHL71" s="5"/>
      <c r="HHM71" s="5"/>
      <c r="HHN71" s="5"/>
      <c r="HHO71" s="5"/>
      <c r="HHP71" s="5"/>
      <c r="HHQ71" s="5"/>
      <c r="HHR71" s="5"/>
      <c r="HHS71" s="5"/>
      <c r="HHT71" s="5"/>
      <c r="HHU71" s="5"/>
      <c r="HHV71" s="5"/>
      <c r="HHW71" s="5"/>
      <c r="HHX71" s="5"/>
      <c r="HHY71" s="5"/>
      <c r="HHZ71" s="5"/>
      <c r="HIA71" s="5"/>
      <c r="HIB71" s="5"/>
      <c r="HIC71" s="5"/>
      <c r="HID71" s="5"/>
      <c r="HIE71" s="5"/>
      <c r="HIF71" s="5"/>
      <c r="HIG71" s="5"/>
      <c r="HIH71" s="5"/>
      <c r="HII71" s="5"/>
      <c r="HIJ71" s="5"/>
      <c r="HIK71" s="5"/>
      <c r="HIL71" s="5"/>
      <c r="HIM71" s="5"/>
      <c r="HIN71" s="5"/>
      <c r="HIO71" s="5"/>
      <c r="HIP71" s="5"/>
      <c r="HIQ71" s="5"/>
      <c r="HIR71" s="5"/>
      <c r="HIS71" s="5"/>
      <c r="HIT71" s="5"/>
      <c r="HIU71" s="5"/>
      <c r="HIV71" s="5"/>
      <c r="HIW71" s="5"/>
      <c r="HIX71" s="5"/>
      <c r="HIY71" s="5"/>
      <c r="HIZ71" s="5"/>
      <c r="HJA71" s="5"/>
      <c r="HJB71" s="5"/>
      <c r="HJC71" s="5"/>
      <c r="HJD71" s="5"/>
      <c r="HJE71" s="5"/>
      <c r="HJF71" s="5"/>
      <c r="HJG71" s="5"/>
      <c r="HJH71" s="5"/>
      <c r="HJI71" s="5"/>
      <c r="HJJ71" s="5"/>
      <c r="HJK71" s="5"/>
      <c r="HJL71" s="5"/>
      <c r="HJM71" s="5"/>
      <c r="HJN71" s="5"/>
      <c r="HJO71" s="5"/>
      <c r="HJP71" s="5"/>
      <c r="HJQ71" s="5"/>
      <c r="HJR71" s="5"/>
      <c r="HJS71" s="5"/>
      <c r="HJT71" s="5"/>
      <c r="HJU71" s="5"/>
      <c r="HJV71" s="5"/>
      <c r="HJW71" s="5"/>
      <c r="HJX71" s="5"/>
      <c r="HJY71" s="5"/>
      <c r="HJZ71" s="5"/>
      <c r="HKA71" s="5"/>
      <c r="HKB71" s="5"/>
      <c r="HKC71" s="5"/>
      <c r="HKD71" s="5"/>
      <c r="HKE71" s="5"/>
      <c r="HKF71" s="5"/>
      <c r="HKG71" s="5"/>
      <c r="HKH71" s="5"/>
      <c r="HKI71" s="5"/>
      <c r="HKJ71" s="5"/>
      <c r="HKK71" s="5"/>
      <c r="HKL71" s="5"/>
      <c r="HKM71" s="5"/>
      <c r="HKN71" s="5"/>
      <c r="HKO71" s="5"/>
      <c r="HKP71" s="5"/>
      <c r="HKQ71" s="5"/>
      <c r="HKR71" s="5"/>
      <c r="HKS71" s="5"/>
      <c r="HKT71" s="5"/>
      <c r="HKU71" s="5"/>
      <c r="HKV71" s="5"/>
      <c r="HKW71" s="5"/>
      <c r="HKX71" s="5"/>
      <c r="HKY71" s="5"/>
      <c r="HKZ71" s="5"/>
      <c r="HLA71" s="5"/>
      <c r="HLB71" s="5"/>
      <c r="HLC71" s="5"/>
      <c r="HLD71" s="5"/>
      <c r="HLE71" s="5"/>
      <c r="HLF71" s="5"/>
      <c r="HLG71" s="5"/>
      <c r="HLH71" s="5"/>
      <c r="HLI71" s="5"/>
      <c r="HLJ71" s="5"/>
      <c r="HLK71" s="5"/>
      <c r="HLL71" s="5"/>
      <c r="HLM71" s="5"/>
      <c r="HLN71" s="5"/>
      <c r="HLO71" s="5"/>
      <c r="HLP71" s="5"/>
      <c r="HLQ71" s="5"/>
      <c r="HLR71" s="5"/>
      <c r="HLS71" s="5"/>
      <c r="HLT71" s="5"/>
      <c r="HLU71" s="5"/>
      <c r="HLV71" s="5"/>
      <c r="HLW71" s="5"/>
      <c r="HLX71" s="5"/>
      <c r="HLY71" s="5"/>
      <c r="HLZ71" s="5"/>
      <c r="HMA71" s="5"/>
      <c r="HMB71" s="5"/>
      <c r="HMC71" s="5"/>
      <c r="HMD71" s="5"/>
      <c r="HME71" s="5"/>
      <c r="HMF71" s="5"/>
      <c r="HMG71" s="5"/>
      <c r="HMH71" s="5"/>
      <c r="HMI71" s="5"/>
      <c r="HMJ71" s="5"/>
      <c r="HMK71" s="5"/>
      <c r="HML71" s="5"/>
      <c r="HMM71" s="5"/>
      <c r="HMN71" s="5"/>
      <c r="HMO71" s="5"/>
      <c r="HMP71" s="5"/>
      <c r="HMQ71" s="5"/>
      <c r="HMR71" s="5"/>
      <c r="HMS71" s="5"/>
      <c r="HMT71" s="5"/>
      <c r="HMU71" s="5"/>
      <c r="HMV71" s="5"/>
      <c r="HMW71" s="5"/>
      <c r="HMX71" s="5"/>
      <c r="HMY71" s="5"/>
      <c r="HMZ71" s="5"/>
      <c r="HNA71" s="5"/>
      <c r="HNB71" s="5"/>
      <c r="HNC71" s="5"/>
      <c r="HND71" s="5"/>
      <c r="HNE71" s="5"/>
      <c r="HNF71" s="5"/>
      <c r="HNG71" s="5"/>
      <c r="HNH71" s="5"/>
      <c r="HNI71" s="5"/>
      <c r="HNJ71" s="5"/>
      <c r="HNK71" s="5"/>
      <c r="HNL71" s="5"/>
      <c r="HNM71" s="5"/>
      <c r="HNN71" s="5"/>
      <c r="HNO71" s="5"/>
      <c r="HNP71" s="5"/>
      <c r="HNQ71" s="5"/>
      <c r="HNR71" s="5"/>
      <c r="HNS71" s="5"/>
      <c r="HNT71" s="5"/>
      <c r="HNU71" s="5"/>
      <c r="HNV71" s="5"/>
      <c r="HNW71" s="5"/>
      <c r="HNX71" s="5"/>
      <c r="HNY71" s="5"/>
      <c r="HNZ71" s="5"/>
      <c r="HOA71" s="5"/>
      <c r="HOB71" s="5"/>
      <c r="HOC71" s="5"/>
      <c r="HOD71" s="5"/>
      <c r="HOE71" s="5"/>
      <c r="HOF71" s="5"/>
      <c r="HOG71" s="5"/>
      <c r="HOH71" s="5"/>
      <c r="HOI71" s="5"/>
      <c r="HOJ71" s="5"/>
      <c r="HOK71" s="5"/>
      <c r="HOL71" s="5"/>
      <c r="HOM71" s="5"/>
      <c r="HON71" s="5"/>
      <c r="HOO71" s="5"/>
      <c r="HOP71" s="5"/>
      <c r="HOQ71" s="5"/>
      <c r="HOR71" s="5"/>
      <c r="HOS71" s="5"/>
      <c r="HOT71" s="5"/>
      <c r="HOU71" s="5"/>
      <c r="HOV71" s="5"/>
      <c r="HOW71" s="5"/>
      <c r="HOX71" s="5"/>
      <c r="HOY71" s="5"/>
      <c r="HOZ71" s="5"/>
      <c r="HPA71" s="5"/>
      <c r="HPB71" s="5"/>
      <c r="HPC71" s="5"/>
      <c r="HPD71" s="5"/>
      <c r="HPE71" s="5"/>
      <c r="HPF71" s="5"/>
      <c r="HPG71" s="5"/>
      <c r="HPH71" s="5"/>
      <c r="HPI71" s="5"/>
      <c r="HPJ71" s="5"/>
      <c r="HPK71" s="5"/>
      <c r="HPL71" s="5"/>
      <c r="HPM71" s="5"/>
      <c r="HPN71" s="5"/>
      <c r="HPO71" s="5"/>
      <c r="HPP71" s="5"/>
      <c r="HPQ71" s="5"/>
      <c r="HPR71" s="5"/>
      <c r="HPS71" s="5"/>
      <c r="HPT71" s="5"/>
      <c r="HPU71" s="5"/>
      <c r="HPV71" s="5"/>
      <c r="HPW71" s="5"/>
      <c r="HPX71" s="5"/>
      <c r="HPY71" s="5"/>
      <c r="HPZ71" s="5"/>
      <c r="HQA71" s="5"/>
      <c r="HQB71" s="5"/>
      <c r="HQC71" s="5"/>
      <c r="HQD71" s="5"/>
      <c r="HQE71" s="5"/>
      <c r="HQF71" s="5"/>
      <c r="HQG71" s="5"/>
      <c r="HQH71" s="5"/>
      <c r="HQI71" s="5"/>
      <c r="HQJ71" s="5"/>
      <c r="HQK71" s="5"/>
      <c r="HQL71" s="5"/>
      <c r="HQM71" s="5"/>
      <c r="HQN71" s="5"/>
      <c r="HQO71" s="5"/>
      <c r="HQP71" s="5"/>
      <c r="HQQ71" s="5"/>
      <c r="HQR71" s="5"/>
      <c r="HQS71" s="5"/>
      <c r="HQT71" s="5"/>
      <c r="HQU71" s="5"/>
      <c r="HQV71" s="5"/>
      <c r="HQW71" s="5"/>
      <c r="HQX71" s="5"/>
      <c r="HQY71" s="5"/>
      <c r="HQZ71" s="5"/>
      <c r="HRA71" s="5"/>
      <c r="HRB71" s="5"/>
      <c r="HRC71" s="5"/>
      <c r="HRD71" s="5"/>
      <c r="HRE71" s="5"/>
      <c r="HRF71" s="5"/>
      <c r="HRG71" s="5"/>
      <c r="HRH71" s="5"/>
      <c r="HRI71" s="5"/>
      <c r="HRJ71" s="5"/>
      <c r="HRK71" s="5"/>
      <c r="HRL71" s="5"/>
      <c r="HRM71" s="5"/>
      <c r="HRN71" s="5"/>
      <c r="HRO71" s="5"/>
      <c r="HRP71" s="5"/>
      <c r="HRQ71" s="5"/>
      <c r="HRR71" s="5"/>
      <c r="HRS71" s="5"/>
      <c r="HRT71" s="5"/>
      <c r="HRU71" s="5"/>
      <c r="HRV71" s="5"/>
      <c r="HRW71" s="5"/>
      <c r="HRX71" s="5"/>
      <c r="HRY71" s="5"/>
      <c r="HRZ71" s="5"/>
      <c r="HSA71" s="5"/>
      <c r="HSB71" s="5"/>
      <c r="HSC71" s="5"/>
      <c r="HSD71" s="5"/>
      <c r="HSE71" s="5"/>
      <c r="HSF71" s="5"/>
      <c r="HSG71" s="5"/>
      <c r="HSH71" s="5"/>
      <c r="HSI71" s="5"/>
      <c r="HSJ71" s="5"/>
      <c r="HSK71" s="5"/>
      <c r="HSL71" s="5"/>
      <c r="HSM71" s="5"/>
      <c r="HSN71" s="5"/>
      <c r="HSO71" s="5"/>
      <c r="HSP71" s="5"/>
      <c r="HSQ71" s="5"/>
      <c r="HSR71" s="5"/>
      <c r="HSS71" s="5"/>
      <c r="HST71" s="5"/>
      <c r="HSU71" s="5"/>
      <c r="HSV71" s="5"/>
      <c r="HSW71" s="5"/>
      <c r="HSX71" s="5"/>
      <c r="HSY71" s="5"/>
      <c r="HSZ71" s="5"/>
      <c r="HTA71" s="5"/>
      <c r="HTB71" s="5"/>
      <c r="HTC71" s="5"/>
      <c r="HTD71" s="5"/>
      <c r="HTE71" s="5"/>
      <c r="HTF71" s="5"/>
      <c r="HTG71" s="5"/>
      <c r="HTH71" s="5"/>
      <c r="HTI71" s="5"/>
      <c r="HTJ71" s="5"/>
      <c r="HTK71" s="5"/>
      <c r="HTL71" s="5"/>
      <c r="HTM71" s="5"/>
      <c r="HTN71" s="5"/>
      <c r="HTO71" s="5"/>
      <c r="HTP71" s="5"/>
      <c r="HTQ71" s="5"/>
      <c r="HTR71" s="5"/>
      <c r="HTS71" s="5"/>
      <c r="HTT71" s="5"/>
      <c r="HTU71" s="5"/>
      <c r="HTV71" s="5"/>
      <c r="HTW71" s="5"/>
      <c r="HTX71" s="5"/>
      <c r="HTY71" s="5"/>
      <c r="HTZ71" s="5"/>
      <c r="HUA71" s="5"/>
      <c r="HUB71" s="5"/>
      <c r="HUC71" s="5"/>
      <c r="HUD71" s="5"/>
      <c r="HUE71" s="5"/>
      <c r="HUF71" s="5"/>
      <c r="HUG71" s="5"/>
      <c r="HUH71" s="5"/>
      <c r="HUI71" s="5"/>
      <c r="HUJ71" s="5"/>
      <c r="HUK71" s="5"/>
      <c r="HUL71" s="5"/>
      <c r="HUM71" s="5"/>
      <c r="HUN71" s="5"/>
      <c r="HUO71" s="5"/>
      <c r="HUP71" s="5"/>
      <c r="HUQ71" s="5"/>
      <c r="HUR71" s="5"/>
      <c r="HUS71" s="5"/>
      <c r="HUT71" s="5"/>
      <c r="HUU71" s="5"/>
      <c r="HUV71" s="5"/>
      <c r="HUW71" s="5"/>
      <c r="HUX71" s="5"/>
      <c r="HUY71" s="5"/>
      <c r="HUZ71" s="5"/>
      <c r="HVA71" s="5"/>
      <c r="HVB71" s="5"/>
      <c r="HVC71" s="5"/>
      <c r="HVD71" s="5"/>
      <c r="HVE71" s="5"/>
      <c r="HVF71" s="5"/>
      <c r="HVG71" s="5"/>
      <c r="HVH71" s="5"/>
      <c r="HVI71" s="5"/>
      <c r="HVJ71" s="5"/>
      <c r="HVK71" s="5"/>
      <c r="HVL71" s="5"/>
      <c r="HVM71" s="5"/>
      <c r="HVN71" s="5"/>
      <c r="HVO71" s="5"/>
      <c r="HVP71" s="5"/>
      <c r="HVQ71" s="5"/>
      <c r="HVR71" s="5"/>
      <c r="HVS71" s="5"/>
      <c r="HVT71" s="5"/>
      <c r="HVU71" s="5"/>
      <c r="HVV71" s="5"/>
      <c r="HVW71" s="5"/>
      <c r="HVX71" s="5"/>
      <c r="HVY71" s="5"/>
      <c r="HVZ71" s="5"/>
      <c r="HWA71" s="5"/>
      <c r="HWB71" s="5"/>
      <c r="HWC71" s="5"/>
      <c r="HWD71" s="5"/>
      <c r="HWE71" s="5"/>
      <c r="HWF71" s="5"/>
      <c r="HWG71" s="5"/>
      <c r="HWH71" s="5"/>
      <c r="HWI71" s="5"/>
      <c r="HWJ71" s="5"/>
      <c r="HWK71" s="5"/>
      <c r="HWL71" s="5"/>
      <c r="HWM71" s="5"/>
      <c r="HWN71" s="5"/>
      <c r="HWO71" s="5"/>
      <c r="HWP71" s="5"/>
      <c r="HWQ71" s="5"/>
      <c r="HWR71" s="5"/>
      <c r="HWS71" s="5"/>
      <c r="HWT71" s="5"/>
      <c r="HWU71" s="5"/>
      <c r="HWV71" s="5"/>
      <c r="HWW71" s="5"/>
      <c r="HWX71" s="5"/>
      <c r="HWY71" s="5"/>
      <c r="HWZ71" s="5"/>
      <c r="HXA71" s="5"/>
      <c r="HXB71" s="5"/>
      <c r="HXC71" s="5"/>
      <c r="HXD71" s="5"/>
      <c r="HXE71" s="5"/>
      <c r="HXF71" s="5"/>
      <c r="HXG71" s="5"/>
      <c r="HXH71" s="5"/>
      <c r="HXI71" s="5"/>
      <c r="HXJ71" s="5"/>
      <c r="HXK71" s="5"/>
      <c r="HXL71" s="5"/>
      <c r="HXM71" s="5"/>
      <c r="HXN71" s="5"/>
      <c r="HXO71" s="5"/>
      <c r="HXP71" s="5"/>
      <c r="HXQ71" s="5"/>
      <c r="HXR71" s="5"/>
      <c r="HXS71" s="5"/>
      <c r="HXT71" s="5"/>
      <c r="HXU71" s="5"/>
      <c r="HXV71" s="5"/>
      <c r="HXW71" s="5"/>
      <c r="HXX71" s="5"/>
      <c r="HXY71" s="5"/>
      <c r="HXZ71" s="5"/>
      <c r="HYA71" s="5"/>
      <c r="HYB71" s="5"/>
      <c r="HYC71" s="5"/>
      <c r="HYD71" s="5"/>
      <c r="HYE71" s="5"/>
      <c r="HYF71" s="5"/>
      <c r="HYG71" s="5"/>
      <c r="HYH71" s="5"/>
      <c r="HYI71" s="5"/>
      <c r="HYJ71" s="5"/>
      <c r="HYK71" s="5"/>
      <c r="HYL71" s="5"/>
      <c r="HYM71" s="5"/>
      <c r="HYN71" s="5"/>
      <c r="HYO71" s="5"/>
      <c r="HYP71" s="5"/>
      <c r="HYQ71" s="5"/>
      <c r="HYR71" s="5"/>
      <c r="HYS71" s="5"/>
      <c r="HYT71" s="5"/>
      <c r="HYU71" s="5"/>
      <c r="HYV71" s="5"/>
      <c r="HYW71" s="5"/>
      <c r="HYX71" s="5"/>
      <c r="HYY71" s="5"/>
      <c r="HYZ71" s="5"/>
      <c r="HZA71" s="5"/>
      <c r="HZB71" s="5"/>
      <c r="HZC71" s="5"/>
      <c r="HZD71" s="5"/>
      <c r="HZE71" s="5"/>
      <c r="HZF71" s="5"/>
      <c r="HZG71" s="5"/>
      <c r="HZH71" s="5"/>
      <c r="HZI71" s="5"/>
      <c r="HZJ71" s="5"/>
      <c r="HZK71" s="5"/>
      <c r="HZL71" s="5"/>
      <c r="HZM71" s="5"/>
      <c r="HZN71" s="5"/>
      <c r="HZO71" s="5"/>
      <c r="HZP71" s="5"/>
      <c r="HZQ71" s="5"/>
      <c r="HZR71" s="5"/>
      <c r="HZS71" s="5"/>
      <c r="HZT71" s="5"/>
      <c r="HZU71" s="5"/>
      <c r="HZV71" s="5"/>
      <c r="HZW71" s="5"/>
      <c r="HZX71" s="5"/>
      <c r="HZY71" s="5"/>
      <c r="HZZ71" s="5"/>
      <c r="IAA71" s="5"/>
      <c r="IAB71" s="5"/>
      <c r="IAC71" s="5"/>
      <c r="IAD71" s="5"/>
      <c r="IAE71" s="5"/>
      <c r="IAF71" s="5"/>
      <c r="IAG71" s="5"/>
      <c r="IAH71" s="5"/>
      <c r="IAI71" s="5"/>
      <c r="IAJ71" s="5"/>
      <c r="IAK71" s="5"/>
      <c r="IAL71" s="5"/>
      <c r="IAM71" s="5"/>
      <c r="IAN71" s="5"/>
      <c r="IAO71" s="5"/>
      <c r="IAP71" s="5"/>
      <c r="IAQ71" s="5"/>
      <c r="IAR71" s="5"/>
      <c r="IAS71" s="5"/>
      <c r="IAT71" s="5"/>
      <c r="IAU71" s="5"/>
      <c r="IAV71" s="5"/>
      <c r="IAW71" s="5"/>
      <c r="IAX71" s="5"/>
      <c r="IAY71" s="5"/>
      <c r="IAZ71" s="5"/>
      <c r="IBA71" s="5"/>
      <c r="IBB71" s="5"/>
      <c r="IBC71" s="5"/>
      <c r="IBD71" s="5"/>
      <c r="IBE71" s="5"/>
      <c r="IBF71" s="5"/>
      <c r="IBG71" s="5"/>
      <c r="IBH71" s="5"/>
      <c r="IBI71" s="5"/>
      <c r="IBJ71" s="5"/>
      <c r="IBK71" s="5"/>
      <c r="IBL71" s="5"/>
      <c r="IBM71" s="5"/>
      <c r="IBN71" s="5"/>
      <c r="IBO71" s="5"/>
      <c r="IBP71" s="5"/>
      <c r="IBQ71" s="5"/>
      <c r="IBR71" s="5"/>
      <c r="IBS71" s="5"/>
      <c r="IBT71" s="5"/>
      <c r="IBU71" s="5"/>
      <c r="IBV71" s="5"/>
      <c r="IBW71" s="5"/>
      <c r="IBX71" s="5"/>
      <c r="IBY71" s="5"/>
      <c r="IBZ71" s="5"/>
      <c r="ICA71" s="5"/>
      <c r="ICB71" s="5"/>
      <c r="ICC71" s="5"/>
      <c r="ICD71" s="5"/>
      <c r="ICE71" s="5"/>
      <c r="ICF71" s="5"/>
      <c r="ICG71" s="5"/>
      <c r="ICH71" s="5"/>
      <c r="ICI71" s="5"/>
      <c r="ICJ71" s="5"/>
      <c r="ICK71" s="5"/>
      <c r="ICL71" s="5"/>
      <c r="ICM71" s="5"/>
      <c r="ICN71" s="5"/>
      <c r="ICO71" s="5"/>
      <c r="ICP71" s="5"/>
      <c r="ICQ71" s="5"/>
      <c r="ICR71" s="5"/>
      <c r="ICS71" s="5"/>
      <c r="ICT71" s="5"/>
      <c r="ICU71" s="5"/>
      <c r="ICV71" s="5"/>
      <c r="ICW71" s="5"/>
      <c r="ICX71" s="5"/>
      <c r="ICY71" s="5"/>
      <c r="ICZ71" s="5"/>
      <c r="IDA71" s="5"/>
      <c r="IDB71" s="5"/>
      <c r="IDC71" s="5"/>
      <c r="IDD71" s="5"/>
      <c r="IDE71" s="5"/>
      <c r="IDF71" s="5"/>
      <c r="IDG71" s="5"/>
      <c r="IDH71" s="5"/>
      <c r="IDI71" s="5"/>
      <c r="IDJ71" s="5"/>
      <c r="IDK71" s="5"/>
      <c r="IDL71" s="5"/>
      <c r="IDM71" s="5"/>
      <c r="IDN71" s="5"/>
      <c r="IDO71" s="5"/>
      <c r="IDP71" s="5"/>
      <c r="IDQ71" s="5"/>
      <c r="IDR71" s="5"/>
      <c r="IDS71" s="5"/>
      <c r="IDT71" s="5"/>
      <c r="IDU71" s="5"/>
      <c r="IDV71" s="5"/>
      <c r="IDW71" s="5"/>
      <c r="IDX71" s="5"/>
      <c r="IDY71" s="5"/>
      <c r="IDZ71" s="5"/>
      <c r="IEA71" s="5"/>
      <c r="IEB71" s="5"/>
      <c r="IEC71" s="5"/>
      <c r="IED71" s="5"/>
      <c r="IEE71" s="5"/>
      <c r="IEF71" s="5"/>
      <c r="IEG71" s="5"/>
      <c r="IEH71" s="5"/>
      <c r="IEI71" s="5"/>
      <c r="IEJ71" s="5"/>
      <c r="IEK71" s="5"/>
      <c r="IEL71" s="5"/>
      <c r="IEM71" s="5"/>
      <c r="IEN71" s="5"/>
      <c r="IEO71" s="5"/>
      <c r="IEP71" s="5"/>
      <c r="IEQ71" s="5"/>
      <c r="IER71" s="5"/>
      <c r="IES71" s="5"/>
      <c r="IET71" s="5"/>
      <c r="IEU71" s="5"/>
      <c r="IEV71" s="5"/>
      <c r="IEW71" s="5"/>
      <c r="IEX71" s="5"/>
      <c r="IEY71" s="5"/>
      <c r="IEZ71" s="5"/>
      <c r="IFA71" s="5"/>
      <c r="IFB71" s="5"/>
      <c r="IFC71" s="5"/>
      <c r="IFD71" s="5"/>
      <c r="IFE71" s="5"/>
      <c r="IFF71" s="5"/>
      <c r="IFG71" s="5"/>
      <c r="IFH71" s="5"/>
      <c r="IFI71" s="5"/>
      <c r="IFJ71" s="5"/>
      <c r="IFK71" s="5"/>
      <c r="IFL71" s="5"/>
      <c r="IFM71" s="5"/>
      <c r="IFN71" s="5"/>
      <c r="IFO71" s="5"/>
      <c r="IFP71" s="5"/>
      <c r="IFQ71" s="5"/>
      <c r="IFR71" s="5"/>
      <c r="IFS71" s="5"/>
      <c r="IFT71" s="5"/>
      <c r="IFU71" s="5"/>
      <c r="IFV71" s="5"/>
      <c r="IFW71" s="5"/>
      <c r="IFX71" s="5"/>
      <c r="IFY71" s="5"/>
      <c r="IFZ71" s="5"/>
      <c r="IGA71" s="5"/>
      <c r="IGB71" s="5"/>
      <c r="IGC71" s="5"/>
      <c r="IGD71" s="5"/>
      <c r="IGE71" s="5"/>
      <c r="IGF71" s="5"/>
      <c r="IGG71" s="5"/>
      <c r="IGH71" s="5"/>
      <c r="IGI71" s="5"/>
      <c r="IGJ71" s="5"/>
      <c r="IGK71" s="5"/>
      <c r="IGL71" s="5"/>
      <c r="IGM71" s="5"/>
      <c r="IGN71" s="5"/>
      <c r="IGO71" s="5"/>
      <c r="IGP71" s="5"/>
      <c r="IGQ71" s="5"/>
      <c r="IGR71" s="5"/>
      <c r="IGS71" s="5"/>
      <c r="IGT71" s="5"/>
      <c r="IGU71" s="5"/>
      <c r="IGV71" s="5"/>
      <c r="IGW71" s="5"/>
      <c r="IGX71" s="5"/>
      <c r="IGY71" s="5"/>
      <c r="IGZ71" s="5"/>
      <c r="IHA71" s="5"/>
      <c r="IHB71" s="5"/>
      <c r="IHC71" s="5"/>
      <c r="IHD71" s="5"/>
      <c r="IHE71" s="5"/>
      <c r="IHF71" s="5"/>
      <c r="IHG71" s="5"/>
      <c r="IHH71" s="5"/>
      <c r="IHI71" s="5"/>
      <c r="IHJ71" s="5"/>
      <c r="IHK71" s="5"/>
      <c r="IHL71" s="5"/>
      <c r="IHM71" s="5"/>
      <c r="IHN71" s="5"/>
      <c r="IHO71" s="5"/>
      <c r="IHP71" s="5"/>
      <c r="IHQ71" s="5"/>
      <c r="IHR71" s="5"/>
      <c r="IHS71" s="5"/>
      <c r="IHT71" s="5"/>
      <c r="IHU71" s="5"/>
      <c r="IHV71" s="5"/>
      <c r="IHW71" s="5"/>
      <c r="IHX71" s="5"/>
      <c r="IHY71" s="5"/>
      <c r="IHZ71" s="5"/>
      <c r="IIA71" s="5"/>
      <c r="IIB71" s="5"/>
      <c r="IIC71" s="5"/>
      <c r="IID71" s="5"/>
      <c r="IIE71" s="5"/>
      <c r="IIF71" s="5"/>
      <c r="IIG71" s="5"/>
      <c r="IIH71" s="5"/>
      <c r="III71" s="5"/>
      <c r="IIJ71" s="5"/>
      <c r="IIK71" s="5"/>
      <c r="IIL71" s="5"/>
      <c r="IIM71" s="5"/>
      <c r="IIN71" s="5"/>
      <c r="IIO71" s="5"/>
      <c r="IIP71" s="5"/>
      <c r="IIQ71" s="5"/>
      <c r="IIR71" s="5"/>
      <c r="IIS71" s="5"/>
      <c r="IIT71" s="5"/>
      <c r="IIU71" s="5"/>
      <c r="IIV71" s="5"/>
      <c r="IIW71" s="5"/>
      <c r="IIX71" s="5"/>
      <c r="IIY71" s="5"/>
      <c r="IIZ71" s="5"/>
      <c r="IJA71" s="5"/>
      <c r="IJB71" s="5"/>
      <c r="IJC71" s="5"/>
      <c r="IJD71" s="5"/>
      <c r="IJE71" s="5"/>
      <c r="IJF71" s="5"/>
      <c r="IJG71" s="5"/>
      <c r="IJH71" s="5"/>
      <c r="IJI71" s="5"/>
      <c r="IJJ71" s="5"/>
      <c r="IJK71" s="5"/>
      <c r="IJL71" s="5"/>
      <c r="IJM71" s="5"/>
      <c r="IJN71" s="5"/>
      <c r="IJO71" s="5"/>
      <c r="IJP71" s="5"/>
      <c r="IJQ71" s="5"/>
      <c r="IJR71" s="5"/>
      <c r="IJS71" s="5"/>
      <c r="IJT71" s="5"/>
      <c r="IJU71" s="5"/>
      <c r="IJV71" s="5"/>
      <c r="IJW71" s="5"/>
      <c r="IJX71" s="5"/>
      <c r="IJY71" s="5"/>
      <c r="IJZ71" s="5"/>
      <c r="IKA71" s="5"/>
      <c r="IKB71" s="5"/>
      <c r="IKC71" s="5"/>
      <c r="IKD71" s="5"/>
      <c r="IKE71" s="5"/>
      <c r="IKF71" s="5"/>
      <c r="IKG71" s="5"/>
      <c r="IKH71" s="5"/>
      <c r="IKI71" s="5"/>
      <c r="IKJ71" s="5"/>
      <c r="IKK71" s="5"/>
      <c r="IKL71" s="5"/>
      <c r="IKM71" s="5"/>
      <c r="IKN71" s="5"/>
      <c r="IKO71" s="5"/>
      <c r="IKP71" s="5"/>
      <c r="IKQ71" s="5"/>
      <c r="IKR71" s="5"/>
      <c r="IKS71" s="5"/>
      <c r="IKT71" s="5"/>
      <c r="IKU71" s="5"/>
      <c r="IKV71" s="5"/>
      <c r="IKW71" s="5"/>
      <c r="IKX71" s="5"/>
      <c r="IKY71" s="5"/>
      <c r="IKZ71" s="5"/>
      <c r="ILA71" s="5"/>
      <c r="ILB71" s="5"/>
      <c r="ILC71" s="5"/>
      <c r="ILD71" s="5"/>
      <c r="ILE71" s="5"/>
      <c r="ILF71" s="5"/>
      <c r="ILG71" s="5"/>
      <c r="ILH71" s="5"/>
      <c r="ILI71" s="5"/>
      <c r="ILJ71" s="5"/>
      <c r="ILK71" s="5"/>
      <c r="ILL71" s="5"/>
      <c r="ILM71" s="5"/>
      <c r="ILN71" s="5"/>
      <c r="ILO71" s="5"/>
      <c r="ILP71" s="5"/>
      <c r="ILQ71" s="5"/>
      <c r="ILR71" s="5"/>
      <c r="ILS71" s="5"/>
      <c r="ILT71" s="5"/>
      <c r="ILU71" s="5"/>
      <c r="ILV71" s="5"/>
      <c r="ILW71" s="5"/>
      <c r="ILX71" s="5"/>
      <c r="ILY71" s="5"/>
      <c r="ILZ71" s="5"/>
      <c r="IMA71" s="5"/>
      <c r="IMB71" s="5"/>
      <c r="IMC71" s="5"/>
      <c r="IMD71" s="5"/>
      <c r="IME71" s="5"/>
      <c r="IMF71" s="5"/>
      <c r="IMG71" s="5"/>
      <c r="IMH71" s="5"/>
      <c r="IMI71" s="5"/>
      <c r="IMJ71" s="5"/>
      <c r="IMK71" s="5"/>
      <c r="IML71" s="5"/>
      <c r="IMM71" s="5"/>
      <c r="IMN71" s="5"/>
      <c r="IMO71" s="5"/>
      <c r="IMP71" s="5"/>
      <c r="IMQ71" s="5"/>
      <c r="IMR71" s="5"/>
      <c r="IMS71" s="5"/>
      <c r="IMT71" s="5"/>
      <c r="IMU71" s="5"/>
      <c r="IMV71" s="5"/>
      <c r="IMW71" s="5"/>
      <c r="IMX71" s="5"/>
      <c r="IMY71" s="5"/>
      <c r="IMZ71" s="5"/>
      <c r="INA71" s="5"/>
      <c r="INB71" s="5"/>
      <c r="INC71" s="5"/>
      <c r="IND71" s="5"/>
      <c r="INE71" s="5"/>
      <c r="INF71" s="5"/>
      <c r="ING71" s="5"/>
      <c r="INH71" s="5"/>
      <c r="INI71" s="5"/>
      <c r="INJ71" s="5"/>
      <c r="INK71" s="5"/>
      <c r="INL71" s="5"/>
      <c r="INM71" s="5"/>
      <c r="INN71" s="5"/>
      <c r="INO71" s="5"/>
      <c r="INP71" s="5"/>
      <c r="INQ71" s="5"/>
      <c r="INR71" s="5"/>
      <c r="INS71" s="5"/>
      <c r="INT71" s="5"/>
      <c r="INU71" s="5"/>
      <c r="INV71" s="5"/>
      <c r="INW71" s="5"/>
      <c r="INX71" s="5"/>
      <c r="INY71" s="5"/>
      <c r="INZ71" s="5"/>
      <c r="IOA71" s="5"/>
      <c r="IOB71" s="5"/>
      <c r="IOC71" s="5"/>
      <c r="IOD71" s="5"/>
      <c r="IOE71" s="5"/>
      <c r="IOF71" s="5"/>
      <c r="IOG71" s="5"/>
      <c r="IOH71" s="5"/>
      <c r="IOI71" s="5"/>
      <c r="IOJ71" s="5"/>
      <c r="IOK71" s="5"/>
      <c r="IOL71" s="5"/>
      <c r="IOM71" s="5"/>
      <c r="ION71" s="5"/>
      <c r="IOO71" s="5"/>
      <c r="IOP71" s="5"/>
      <c r="IOQ71" s="5"/>
      <c r="IOR71" s="5"/>
      <c r="IOS71" s="5"/>
      <c r="IOT71" s="5"/>
      <c r="IOU71" s="5"/>
      <c r="IOV71" s="5"/>
      <c r="IOW71" s="5"/>
      <c r="IOX71" s="5"/>
      <c r="IOY71" s="5"/>
      <c r="IOZ71" s="5"/>
      <c r="IPA71" s="5"/>
      <c r="IPB71" s="5"/>
      <c r="IPC71" s="5"/>
      <c r="IPD71" s="5"/>
      <c r="IPE71" s="5"/>
      <c r="IPF71" s="5"/>
      <c r="IPG71" s="5"/>
      <c r="IPH71" s="5"/>
      <c r="IPI71" s="5"/>
      <c r="IPJ71" s="5"/>
      <c r="IPK71" s="5"/>
      <c r="IPL71" s="5"/>
      <c r="IPM71" s="5"/>
      <c r="IPN71" s="5"/>
      <c r="IPO71" s="5"/>
      <c r="IPP71" s="5"/>
      <c r="IPQ71" s="5"/>
      <c r="IPR71" s="5"/>
      <c r="IPS71" s="5"/>
      <c r="IPT71" s="5"/>
      <c r="IPU71" s="5"/>
      <c r="IPV71" s="5"/>
      <c r="IPW71" s="5"/>
      <c r="IPX71" s="5"/>
      <c r="IPY71" s="5"/>
      <c r="IPZ71" s="5"/>
      <c r="IQA71" s="5"/>
      <c r="IQB71" s="5"/>
      <c r="IQC71" s="5"/>
      <c r="IQD71" s="5"/>
      <c r="IQE71" s="5"/>
      <c r="IQF71" s="5"/>
      <c r="IQG71" s="5"/>
      <c r="IQH71" s="5"/>
      <c r="IQI71" s="5"/>
      <c r="IQJ71" s="5"/>
      <c r="IQK71" s="5"/>
      <c r="IQL71" s="5"/>
      <c r="IQM71" s="5"/>
      <c r="IQN71" s="5"/>
      <c r="IQO71" s="5"/>
      <c r="IQP71" s="5"/>
      <c r="IQQ71" s="5"/>
      <c r="IQR71" s="5"/>
      <c r="IQS71" s="5"/>
      <c r="IQT71" s="5"/>
      <c r="IQU71" s="5"/>
      <c r="IQV71" s="5"/>
      <c r="IQW71" s="5"/>
      <c r="IQX71" s="5"/>
      <c r="IQY71" s="5"/>
      <c r="IQZ71" s="5"/>
      <c r="IRA71" s="5"/>
      <c r="IRB71" s="5"/>
      <c r="IRC71" s="5"/>
      <c r="IRD71" s="5"/>
      <c r="IRE71" s="5"/>
      <c r="IRF71" s="5"/>
      <c r="IRG71" s="5"/>
      <c r="IRH71" s="5"/>
      <c r="IRI71" s="5"/>
      <c r="IRJ71" s="5"/>
      <c r="IRK71" s="5"/>
      <c r="IRL71" s="5"/>
      <c r="IRM71" s="5"/>
      <c r="IRN71" s="5"/>
      <c r="IRO71" s="5"/>
      <c r="IRP71" s="5"/>
      <c r="IRQ71" s="5"/>
      <c r="IRR71" s="5"/>
      <c r="IRS71" s="5"/>
      <c r="IRT71" s="5"/>
      <c r="IRU71" s="5"/>
      <c r="IRV71" s="5"/>
      <c r="IRW71" s="5"/>
      <c r="IRX71" s="5"/>
      <c r="IRY71" s="5"/>
      <c r="IRZ71" s="5"/>
      <c r="ISA71" s="5"/>
      <c r="ISB71" s="5"/>
      <c r="ISC71" s="5"/>
      <c r="ISD71" s="5"/>
      <c r="ISE71" s="5"/>
      <c r="ISF71" s="5"/>
      <c r="ISG71" s="5"/>
      <c r="ISH71" s="5"/>
      <c r="ISI71" s="5"/>
      <c r="ISJ71" s="5"/>
      <c r="ISK71" s="5"/>
      <c r="ISL71" s="5"/>
      <c r="ISM71" s="5"/>
      <c r="ISN71" s="5"/>
      <c r="ISO71" s="5"/>
      <c r="ISP71" s="5"/>
      <c r="ISQ71" s="5"/>
      <c r="ISR71" s="5"/>
      <c r="ISS71" s="5"/>
      <c r="IST71" s="5"/>
      <c r="ISU71" s="5"/>
      <c r="ISV71" s="5"/>
      <c r="ISW71" s="5"/>
      <c r="ISX71" s="5"/>
      <c r="ISY71" s="5"/>
      <c r="ISZ71" s="5"/>
      <c r="ITA71" s="5"/>
      <c r="ITB71" s="5"/>
      <c r="ITC71" s="5"/>
      <c r="ITD71" s="5"/>
      <c r="ITE71" s="5"/>
      <c r="ITF71" s="5"/>
      <c r="ITG71" s="5"/>
      <c r="ITH71" s="5"/>
      <c r="ITI71" s="5"/>
      <c r="ITJ71" s="5"/>
      <c r="ITK71" s="5"/>
      <c r="ITL71" s="5"/>
      <c r="ITM71" s="5"/>
      <c r="ITN71" s="5"/>
      <c r="ITO71" s="5"/>
      <c r="ITP71" s="5"/>
      <c r="ITQ71" s="5"/>
      <c r="ITR71" s="5"/>
      <c r="ITS71" s="5"/>
      <c r="ITT71" s="5"/>
      <c r="ITU71" s="5"/>
      <c r="ITV71" s="5"/>
      <c r="ITW71" s="5"/>
      <c r="ITX71" s="5"/>
      <c r="ITY71" s="5"/>
      <c r="ITZ71" s="5"/>
      <c r="IUA71" s="5"/>
      <c r="IUB71" s="5"/>
      <c r="IUC71" s="5"/>
      <c r="IUD71" s="5"/>
      <c r="IUE71" s="5"/>
      <c r="IUF71" s="5"/>
      <c r="IUG71" s="5"/>
      <c r="IUH71" s="5"/>
      <c r="IUI71" s="5"/>
      <c r="IUJ71" s="5"/>
      <c r="IUK71" s="5"/>
      <c r="IUL71" s="5"/>
      <c r="IUM71" s="5"/>
      <c r="IUN71" s="5"/>
      <c r="IUO71" s="5"/>
      <c r="IUP71" s="5"/>
      <c r="IUQ71" s="5"/>
      <c r="IUR71" s="5"/>
      <c r="IUS71" s="5"/>
      <c r="IUT71" s="5"/>
      <c r="IUU71" s="5"/>
      <c r="IUV71" s="5"/>
      <c r="IUW71" s="5"/>
      <c r="IUX71" s="5"/>
      <c r="IUY71" s="5"/>
      <c r="IUZ71" s="5"/>
      <c r="IVA71" s="5"/>
      <c r="IVB71" s="5"/>
      <c r="IVC71" s="5"/>
      <c r="IVD71" s="5"/>
      <c r="IVE71" s="5"/>
      <c r="IVF71" s="5"/>
      <c r="IVG71" s="5"/>
      <c r="IVH71" s="5"/>
      <c r="IVI71" s="5"/>
      <c r="IVJ71" s="5"/>
      <c r="IVK71" s="5"/>
      <c r="IVL71" s="5"/>
      <c r="IVM71" s="5"/>
      <c r="IVN71" s="5"/>
      <c r="IVO71" s="5"/>
      <c r="IVP71" s="5"/>
      <c r="IVQ71" s="5"/>
      <c r="IVR71" s="5"/>
      <c r="IVS71" s="5"/>
      <c r="IVT71" s="5"/>
      <c r="IVU71" s="5"/>
      <c r="IVV71" s="5"/>
      <c r="IVW71" s="5"/>
      <c r="IVX71" s="5"/>
      <c r="IVY71" s="5"/>
      <c r="IVZ71" s="5"/>
      <c r="IWA71" s="5"/>
      <c r="IWB71" s="5"/>
      <c r="IWC71" s="5"/>
      <c r="IWD71" s="5"/>
      <c r="IWE71" s="5"/>
      <c r="IWF71" s="5"/>
      <c r="IWG71" s="5"/>
      <c r="IWH71" s="5"/>
      <c r="IWI71" s="5"/>
      <c r="IWJ71" s="5"/>
      <c r="IWK71" s="5"/>
      <c r="IWL71" s="5"/>
      <c r="IWM71" s="5"/>
      <c r="IWN71" s="5"/>
      <c r="IWO71" s="5"/>
      <c r="IWP71" s="5"/>
      <c r="IWQ71" s="5"/>
      <c r="IWR71" s="5"/>
      <c r="IWS71" s="5"/>
      <c r="IWT71" s="5"/>
      <c r="IWU71" s="5"/>
      <c r="IWV71" s="5"/>
      <c r="IWW71" s="5"/>
      <c r="IWX71" s="5"/>
      <c r="IWY71" s="5"/>
      <c r="IWZ71" s="5"/>
      <c r="IXA71" s="5"/>
      <c r="IXB71" s="5"/>
      <c r="IXC71" s="5"/>
      <c r="IXD71" s="5"/>
      <c r="IXE71" s="5"/>
      <c r="IXF71" s="5"/>
      <c r="IXG71" s="5"/>
      <c r="IXH71" s="5"/>
      <c r="IXI71" s="5"/>
      <c r="IXJ71" s="5"/>
      <c r="IXK71" s="5"/>
      <c r="IXL71" s="5"/>
      <c r="IXM71" s="5"/>
      <c r="IXN71" s="5"/>
      <c r="IXO71" s="5"/>
      <c r="IXP71" s="5"/>
      <c r="IXQ71" s="5"/>
      <c r="IXR71" s="5"/>
      <c r="IXS71" s="5"/>
      <c r="IXT71" s="5"/>
      <c r="IXU71" s="5"/>
      <c r="IXV71" s="5"/>
      <c r="IXW71" s="5"/>
      <c r="IXX71" s="5"/>
      <c r="IXY71" s="5"/>
      <c r="IXZ71" s="5"/>
      <c r="IYA71" s="5"/>
      <c r="IYB71" s="5"/>
      <c r="IYC71" s="5"/>
      <c r="IYD71" s="5"/>
      <c r="IYE71" s="5"/>
      <c r="IYF71" s="5"/>
      <c r="IYG71" s="5"/>
      <c r="IYH71" s="5"/>
      <c r="IYI71" s="5"/>
      <c r="IYJ71" s="5"/>
      <c r="IYK71" s="5"/>
      <c r="IYL71" s="5"/>
      <c r="IYM71" s="5"/>
      <c r="IYN71" s="5"/>
      <c r="IYO71" s="5"/>
      <c r="IYP71" s="5"/>
      <c r="IYQ71" s="5"/>
      <c r="IYR71" s="5"/>
      <c r="IYS71" s="5"/>
      <c r="IYT71" s="5"/>
      <c r="IYU71" s="5"/>
      <c r="IYV71" s="5"/>
      <c r="IYW71" s="5"/>
      <c r="IYX71" s="5"/>
      <c r="IYY71" s="5"/>
      <c r="IYZ71" s="5"/>
      <c r="IZA71" s="5"/>
      <c r="IZB71" s="5"/>
      <c r="IZC71" s="5"/>
      <c r="IZD71" s="5"/>
      <c r="IZE71" s="5"/>
      <c r="IZF71" s="5"/>
      <c r="IZG71" s="5"/>
      <c r="IZH71" s="5"/>
      <c r="IZI71" s="5"/>
      <c r="IZJ71" s="5"/>
      <c r="IZK71" s="5"/>
      <c r="IZL71" s="5"/>
      <c r="IZM71" s="5"/>
      <c r="IZN71" s="5"/>
      <c r="IZO71" s="5"/>
      <c r="IZP71" s="5"/>
      <c r="IZQ71" s="5"/>
      <c r="IZR71" s="5"/>
      <c r="IZS71" s="5"/>
      <c r="IZT71" s="5"/>
      <c r="IZU71" s="5"/>
      <c r="IZV71" s="5"/>
      <c r="IZW71" s="5"/>
      <c r="IZX71" s="5"/>
      <c r="IZY71" s="5"/>
      <c r="IZZ71" s="5"/>
      <c r="JAA71" s="5"/>
      <c r="JAB71" s="5"/>
      <c r="JAC71" s="5"/>
      <c r="JAD71" s="5"/>
      <c r="JAE71" s="5"/>
      <c r="JAF71" s="5"/>
      <c r="JAG71" s="5"/>
      <c r="JAH71" s="5"/>
      <c r="JAI71" s="5"/>
      <c r="JAJ71" s="5"/>
      <c r="JAK71" s="5"/>
      <c r="JAL71" s="5"/>
      <c r="JAM71" s="5"/>
      <c r="JAN71" s="5"/>
      <c r="JAO71" s="5"/>
      <c r="JAP71" s="5"/>
      <c r="JAQ71" s="5"/>
      <c r="JAR71" s="5"/>
      <c r="JAS71" s="5"/>
      <c r="JAT71" s="5"/>
      <c r="JAU71" s="5"/>
      <c r="JAV71" s="5"/>
      <c r="JAW71" s="5"/>
      <c r="JAX71" s="5"/>
      <c r="JAY71" s="5"/>
      <c r="JAZ71" s="5"/>
      <c r="JBA71" s="5"/>
      <c r="JBB71" s="5"/>
      <c r="JBC71" s="5"/>
      <c r="JBD71" s="5"/>
      <c r="JBE71" s="5"/>
      <c r="JBF71" s="5"/>
      <c r="JBG71" s="5"/>
      <c r="JBH71" s="5"/>
      <c r="JBI71" s="5"/>
      <c r="JBJ71" s="5"/>
      <c r="JBK71" s="5"/>
      <c r="JBL71" s="5"/>
      <c r="JBM71" s="5"/>
      <c r="JBN71" s="5"/>
      <c r="JBO71" s="5"/>
      <c r="JBP71" s="5"/>
      <c r="JBQ71" s="5"/>
      <c r="JBR71" s="5"/>
      <c r="JBS71" s="5"/>
      <c r="JBT71" s="5"/>
      <c r="JBU71" s="5"/>
      <c r="JBV71" s="5"/>
      <c r="JBW71" s="5"/>
      <c r="JBX71" s="5"/>
      <c r="JBY71" s="5"/>
      <c r="JBZ71" s="5"/>
      <c r="JCA71" s="5"/>
      <c r="JCB71" s="5"/>
      <c r="JCC71" s="5"/>
      <c r="JCD71" s="5"/>
      <c r="JCE71" s="5"/>
      <c r="JCF71" s="5"/>
      <c r="JCG71" s="5"/>
      <c r="JCH71" s="5"/>
      <c r="JCI71" s="5"/>
      <c r="JCJ71" s="5"/>
      <c r="JCK71" s="5"/>
      <c r="JCL71" s="5"/>
      <c r="JCM71" s="5"/>
      <c r="JCN71" s="5"/>
      <c r="JCO71" s="5"/>
      <c r="JCP71" s="5"/>
      <c r="JCQ71" s="5"/>
      <c r="JCR71" s="5"/>
      <c r="JCS71" s="5"/>
      <c r="JCT71" s="5"/>
      <c r="JCU71" s="5"/>
      <c r="JCV71" s="5"/>
      <c r="JCW71" s="5"/>
      <c r="JCX71" s="5"/>
      <c r="JCY71" s="5"/>
      <c r="JCZ71" s="5"/>
      <c r="JDA71" s="5"/>
      <c r="JDB71" s="5"/>
      <c r="JDC71" s="5"/>
      <c r="JDD71" s="5"/>
      <c r="JDE71" s="5"/>
      <c r="JDF71" s="5"/>
      <c r="JDG71" s="5"/>
      <c r="JDH71" s="5"/>
      <c r="JDI71" s="5"/>
      <c r="JDJ71" s="5"/>
      <c r="JDK71" s="5"/>
      <c r="JDL71" s="5"/>
      <c r="JDM71" s="5"/>
      <c r="JDN71" s="5"/>
      <c r="JDO71" s="5"/>
      <c r="JDP71" s="5"/>
      <c r="JDQ71" s="5"/>
      <c r="JDR71" s="5"/>
      <c r="JDS71" s="5"/>
      <c r="JDT71" s="5"/>
      <c r="JDU71" s="5"/>
      <c r="JDV71" s="5"/>
      <c r="JDW71" s="5"/>
      <c r="JDX71" s="5"/>
      <c r="JDY71" s="5"/>
      <c r="JDZ71" s="5"/>
      <c r="JEA71" s="5"/>
      <c r="JEB71" s="5"/>
      <c r="JEC71" s="5"/>
      <c r="JED71" s="5"/>
      <c r="JEE71" s="5"/>
      <c r="JEF71" s="5"/>
      <c r="JEG71" s="5"/>
      <c r="JEH71" s="5"/>
      <c r="JEI71" s="5"/>
      <c r="JEJ71" s="5"/>
      <c r="JEK71" s="5"/>
      <c r="JEL71" s="5"/>
      <c r="JEM71" s="5"/>
      <c r="JEN71" s="5"/>
      <c r="JEO71" s="5"/>
      <c r="JEP71" s="5"/>
      <c r="JEQ71" s="5"/>
      <c r="JER71" s="5"/>
      <c r="JES71" s="5"/>
      <c r="JET71" s="5"/>
      <c r="JEU71" s="5"/>
      <c r="JEV71" s="5"/>
      <c r="JEW71" s="5"/>
      <c r="JEX71" s="5"/>
      <c r="JEY71" s="5"/>
      <c r="JEZ71" s="5"/>
      <c r="JFA71" s="5"/>
      <c r="JFB71" s="5"/>
      <c r="JFC71" s="5"/>
      <c r="JFD71" s="5"/>
      <c r="JFE71" s="5"/>
      <c r="JFF71" s="5"/>
      <c r="JFG71" s="5"/>
      <c r="JFH71" s="5"/>
      <c r="JFI71" s="5"/>
      <c r="JFJ71" s="5"/>
      <c r="JFK71" s="5"/>
      <c r="JFL71" s="5"/>
      <c r="JFM71" s="5"/>
      <c r="JFN71" s="5"/>
      <c r="JFO71" s="5"/>
      <c r="JFP71" s="5"/>
      <c r="JFQ71" s="5"/>
      <c r="JFR71" s="5"/>
      <c r="JFS71" s="5"/>
      <c r="JFT71" s="5"/>
      <c r="JFU71" s="5"/>
      <c r="JFV71" s="5"/>
      <c r="JFW71" s="5"/>
      <c r="JFX71" s="5"/>
      <c r="JFY71" s="5"/>
      <c r="JFZ71" s="5"/>
      <c r="JGA71" s="5"/>
      <c r="JGB71" s="5"/>
      <c r="JGC71" s="5"/>
      <c r="JGD71" s="5"/>
      <c r="JGE71" s="5"/>
      <c r="JGF71" s="5"/>
      <c r="JGG71" s="5"/>
      <c r="JGH71" s="5"/>
      <c r="JGI71" s="5"/>
      <c r="JGJ71" s="5"/>
      <c r="JGK71" s="5"/>
      <c r="JGL71" s="5"/>
      <c r="JGM71" s="5"/>
      <c r="JGN71" s="5"/>
      <c r="JGO71" s="5"/>
      <c r="JGP71" s="5"/>
      <c r="JGQ71" s="5"/>
      <c r="JGR71" s="5"/>
      <c r="JGS71" s="5"/>
      <c r="JGT71" s="5"/>
      <c r="JGU71" s="5"/>
      <c r="JGV71" s="5"/>
      <c r="JGW71" s="5"/>
      <c r="JGX71" s="5"/>
      <c r="JGY71" s="5"/>
      <c r="JGZ71" s="5"/>
      <c r="JHA71" s="5"/>
      <c r="JHB71" s="5"/>
      <c r="JHC71" s="5"/>
      <c r="JHD71" s="5"/>
      <c r="JHE71" s="5"/>
      <c r="JHF71" s="5"/>
      <c r="JHG71" s="5"/>
      <c r="JHH71" s="5"/>
      <c r="JHI71" s="5"/>
      <c r="JHJ71" s="5"/>
      <c r="JHK71" s="5"/>
      <c r="JHL71" s="5"/>
      <c r="JHM71" s="5"/>
      <c r="JHN71" s="5"/>
      <c r="JHO71" s="5"/>
      <c r="JHP71" s="5"/>
      <c r="JHQ71" s="5"/>
      <c r="JHR71" s="5"/>
      <c r="JHS71" s="5"/>
      <c r="JHT71" s="5"/>
      <c r="JHU71" s="5"/>
      <c r="JHV71" s="5"/>
      <c r="JHW71" s="5"/>
      <c r="JHX71" s="5"/>
      <c r="JHY71" s="5"/>
      <c r="JHZ71" s="5"/>
      <c r="JIA71" s="5"/>
      <c r="JIB71" s="5"/>
      <c r="JIC71" s="5"/>
      <c r="JID71" s="5"/>
      <c r="JIE71" s="5"/>
      <c r="JIF71" s="5"/>
      <c r="JIG71" s="5"/>
      <c r="JIH71" s="5"/>
      <c r="JII71" s="5"/>
      <c r="JIJ71" s="5"/>
      <c r="JIK71" s="5"/>
      <c r="JIL71" s="5"/>
      <c r="JIM71" s="5"/>
      <c r="JIN71" s="5"/>
      <c r="JIO71" s="5"/>
      <c r="JIP71" s="5"/>
      <c r="JIQ71" s="5"/>
      <c r="JIR71" s="5"/>
      <c r="JIS71" s="5"/>
      <c r="JIT71" s="5"/>
      <c r="JIU71" s="5"/>
      <c r="JIV71" s="5"/>
      <c r="JIW71" s="5"/>
      <c r="JIX71" s="5"/>
      <c r="JIY71" s="5"/>
      <c r="JIZ71" s="5"/>
      <c r="JJA71" s="5"/>
      <c r="JJB71" s="5"/>
      <c r="JJC71" s="5"/>
      <c r="JJD71" s="5"/>
      <c r="JJE71" s="5"/>
      <c r="JJF71" s="5"/>
      <c r="JJG71" s="5"/>
      <c r="JJH71" s="5"/>
      <c r="JJI71" s="5"/>
      <c r="JJJ71" s="5"/>
      <c r="JJK71" s="5"/>
      <c r="JJL71" s="5"/>
      <c r="JJM71" s="5"/>
      <c r="JJN71" s="5"/>
      <c r="JJO71" s="5"/>
      <c r="JJP71" s="5"/>
      <c r="JJQ71" s="5"/>
      <c r="JJR71" s="5"/>
      <c r="JJS71" s="5"/>
      <c r="JJT71" s="5"/>
      <c r="JJU71" s="5"/>
      <c r="JJV71" s="5"/>
      <c r="JJW71" s="5"/>
      <c r="JJX71" s="5"/>
      <c r="JJY71" s="5"/>
      <c r="JJZ71" s="5"/>
      <c r="JKA71" s="5"/>
      <c r="JKB71" s="5"/>
      <c r="JKC71" s="5"/>
      <c r="JKD71" s="5"/>
      <c r="JKE71" s="5"/>
      <c r="JKF71" s="5"/>
      <c r="JKG71" s="5"/>
      <c r="JKH71" s="5"/>
      <c r="JKI71" s="5"/>
      <c r="JKJ71" s="5"/>
      <c r="JKK71" s="5"/>
      <c r="JKL71" s="5"/>
      <c r="JKM71" s="5"/>
      <c r="JKN71" s="5"/>
      <c r="JKO71" s="5"/>
      <c r="JKP71" s="5"/>
      <c r="JKQ71" s="5"/>
      <c r="JKR71" s="5"/>
      <c r="JKS71" s="5"/>
      <c r="JKT71" s="5"/>
      <c r="JKU71" s="5"/>
      <c r="JKV71" s="5"/>
      <c r="JKW71" s="5"/>
      <c r="JKX71" s="5"/>
      <c r="JKY71" s="5"/>
      <c r="JKZ71" s="5"/>
      <c r="JLA71" s="5"/>
      <c r="JLB71" s="5"/>
      <c r="JLC71" s="5"/>
      <c r="JLD71" s="5"/>
      <c r="JLE71" s="5"/>
      <c r="JLF71" s="5"/>
      <c r="JLG71" s="5"/>
      <c r="JLH71" s="5"/>
      <c r="JLI71" s="5"/>
      <c r="JLJ71" s="5"/>
      <c r="JLK71" s="5"/>
      <c r="JLL71" s="5"/>
      <c r="JLM71" s="5"/>
      <c r="JLN71" s="5"/>
      <c r="JLO71" s="5"/>
      <c r="JLP71" s="5"/>
      <c r="JLQ71" s="5"/>
      <c r="JLR71" s="5"/>
      <c r="JLS71" s="5"/>
      <c r="JLT71" s="5"/>
      <c r="JLU71" s="5"/>
      <c r="JLV71" s="5"/>
      <c r="JLW71" s="5"/>
      <c r="JLX71" s="5"/>
      <c r="JLY71" s="5"/>
      <c r="JLZ71" s="5"/>
      <c r="JMA71" s="5"/>
      <c r="JMB71" s="5"/>
      <c r="JMC71" s="5"/>
      <c r="JMD71" s="5"/>
      <c r="JME71" s="5"/>
      <c r="JMF71" s="5"/>
      <c r="JMG71" s="5"/>
      <c r="JMH71" s="5"/>
      <c r="JMI71" s="5"/>
      <c r="JMJ71" s="5"/>
      <c r="JMK71" s="5"/>
      <c r="JML71" s="5"/>
      <c r="JMM71" s="5"/>
      <c r="JMN71" s="5"/>
      <c r="JMO71" s="5"/>
      <c r="JMP71" s="5"/>
      <c r="JMQ71" s="5"/>
      <c r="JMR71" s="5"/>
      <c r="JMS71" s="5"/>
      <c r="JMT71" s="5"/>
      <c r="JMU71" s="5"/>
      <c r="JMV71" s="5"/>
      <c r="JMW71" s="5"/>
      <c r="JMX71" s="5"/>
      <c r="JMY71" s="5"/>
      <c r="JMZ71" s="5"/>
      <c r="JNA71" s="5"/>
      <c r="JNB71" s="5"/>
      <c r="JNC71" s="5"/>
      <c r="JND71" s="5"/>
      <c r="JNE71" s="5"/>
      <c r="JNF71" s="5"/>
      <c r="JNG71" s="5"/>
      <c r="JNH71" s="5"/>
      <c r="JNI71" s="5"/>
      <c r="JNJ71" s="5"/>
      <c r="JNK71" s="5"/>
      <c r="JNL71" s="5"/>
      <c r="JNM71" s="5"/>
      <c r="JNN71" s="5"/>
      <c r="JNO71" s="5"/>
      <c r="JNP71" s="5"/>
      <c r="JNQ71" s="5"/>
      <c r="JNR71" s="5"/>
      <c r="JNS71" s="5"/>
      <c r="JNT71" s="5"/>
      <c r="JNU71" s="5"/>
      <c r="JNV71" s="5"/>
      <c r="JNW71" s="5"/>
      <c r="JNX71" s="5"/>
      <c r="JNY71" s="5"/>
      <c r="JNZ71" s="5"/>
      <c r="JOA71" s="5"/>
      <c r="JOB71" s="5"/>
      <c r="JOC71" s="5"/>
      <c r="JOD71" s="5"/>
      <c r="JOE71" s="5"/>
      <c r="JOF71" s="5"/>
      <c r="JOG71" s="5"/>
      <c r="JOH71" s="5"/>
      <c r="JOI71" s="5"/>
      <c r="JOJ71" s="5"/>
      <c r="JOK71" s="5"/>
      <c r="JOL71" s="5"/>
      <c r="JOM71" s="5"/>
      <c r="JON71" s="5"/>
      <c r="JOO71" s="5"/>
      <c r="JOP71" s="5"/>
      <c r="JOQ71" s="5"/>
      <c r="JOR71" s="5"/>
      <c r="JOS71" s="5"/>
      <c r="JOT71" s="5"/>
      <c r="JOU71" s="5"/>
      <c r="JOV71" s="5"/>
      <c r="JOW71" s="5"/>
      <c r="JOX71" s="5"/>
      <c r="JOY71" s="5"/>
      <c r="JOZ71" s="5"/>
      <c r="JPA71" s="5"/>
      <c r="JPB71" s="5"/>
      <c r="JPC71" s="5"/>
      <c r="JPD71" s="5"/>
      <c r="JPE71" s="5"/>
      <c r="JPF71" s="5"/>
      <c r="JPG71" s="5"/>
      <c r="JPH71" s="5"/>
      <c r="JPI71" s="5"/>
      <c r="JPJ71" s="5"/>
      <c r="JPK71" s="5"/>
      <c r="JPL71" s="5"/>
      <c r="JPM71" s="5"/>
      <c r="JPN71" s="5"/>
      <c r="JPO71" s="5"/>
      <c r="JPP71" s="5"/>
      <c r="JPQ71" s="5"/>
      <c r="JPR71" s="5"/>
      <c r="JPS71" s="5"/>
      <c r="JPT71" s="5"/>
      <c r="JPU71" s="5"/>
      <c r="JPV71" s="5"/>
      <c r="JPW71" s="5"/>
      <c r="JPX71" s="5"/>
      <c r="JPY71" s="5"/>
      <c r="JPZ71" s="5"/>
      <c r="JQA71" s="5"/>
      <c r="JQB71" s="5"/>
      <c r="JQC71" s="5"/>
      <c r="JQD71" s="5"/>
      <c r="JQE71" s="5"/>
      <c r="JQF71" s="5"/>
      <c r="JQG71" s="5"/>
      <c r="JQH71" s="5"/>
      <c r="JQI71" s="5"/>
      <c r="JQJ71" s="5"/>
      <c r="JQK71" s="5"/>
      <c r="JQL71" s="5"/>
      <c r="JQM71" s="5"/>
      <c r="JQN71" s="5"/>
      <c r="JQO71" s="5"/>
      <c r="JQP71" s="5"/>
      <c r="JQQ71" s="5"/>
      <c r="JQR71" s="5"/>
      <c r="JQS71" s="5"/>
      <c r="JQT71" s="5"/>
      <c r="JQU71" s="5"/>
      <c r="JQV71" s="5"/>
      <c r="JQW71" s="5"/>
      <c r="JQX71" s="5"/>
      <c r="JQY71" s="5"/>
      <c r="JQZ71" s="5"/>
      <c r="JRA71" s="5"/>
      <c r="JRB71" s="5"/>
      <c r="JRC71" s="5"/>
      <c r="JRD71" s="5"/>
      <c r="JRE71" s="5"/>
      <c r="JRF71" s="5"/>
      <c r="JRG71" s="5"/>
      <c r="JRH71" s="5"/>
      <c r="JRI71" s="5"/>
      <c r="JRJ71" s="5"/>
      <c r="JRK71" s="5"/>
      <c r="JRL71" s="5"/>
      <c r="JRM71" s="5"/>
      <c r="JRN71" s="5"/>
      <c r="JRO71" s="5"/>
      <c r="JRP71" s="5"/>
      <c r="JRQ71" s="5"/>
      <c r="JRR71" s="5"/>
      <c r="JRS71" s="5"/>
      <c r="JRT71" s="5"/>
      <c r="JRU71" s="5"/>
      <c r="JRV71" s="5"/>
      <c r="JRW71" s="5"/>
      <c r="JRX71" s="5"/>
      <c r="JRY71" s="5"/>
      <c r="JRZ71" s="5"/>
      <c r="JSA71" s="5"/>
      <c r="JSB71" s="5"/>
      <c r="JSC71" s="5"/>
      <c r="JSD71" s="5"/>
      <c r="JSE71" s="5"/>
      <c r="JSF71" s="5"/>
      <c r="JSG71" s="5"/>
      <c r="JSH71" s="5"/>
      <c r="JSI71" s="5"/>
      <c r="JSJ71" s="5"/>
      <c r="JSK71" s="5"/>
      <c r="JSL71" s="5"/>
      <c r="JSM71" s="5"/>
      <c r="JSN71" s="5"/>
      <c r="JSO71" s="5"/>
      <c r="JSP71" s="5"/>
      <c r="JSQ71" s="5"/>
      <c r="JSR71" s="5"/>
      <c r="JSS71" s="5"/>
      <c r="JST71" s="5"/>
      <c r="JSU71" s="5"/>
      <c r="JSV71" s="5"/>
      <c r="JSW71" s="5"/>
      <c r="JSX71" s="5"/>
      <c r="JSY71" s="5"/>
      <c r="JSZ71" s="5"/>
      <c r="JTA71" s="5"/>
      <c r="JTB71" s="5"/>
      <c r="JTC71" s="5"/>
      <c r="JTD71" s="5"/>
      <c r="JTE71" s="5"/>
      <c r="JTF71" s="5"/>
      <c r="JTG71" s="5"/>
      <c r="JTH71" s="5"/>
      <c r="JTI71" s="5"/>
      <c r="JTJ71" s="5"/>
      <c r="JTK71" s="5"/>
      <c r="JTL71" s="5"/>
      <c r="JTM71" s="5"/>
      <c r="JTN71" s="5"/>
      <c r="JTO71" s="5"/>
      <c r="JTP71" s="5"/>
      <c r="JTQ71" s="5"/>
      <c r="JTR71" s="5"/>
      <c r="JTS71" s="5"/>
      <c r="JTT71" s="5"/>
      <c r="JTU71" s="5"/>
      <c r="JTV71" s="5"/>
      <c r="JTW71" s="5"/>
      <c r="JTX71" s="5"/>
      <c r="JTY71" s="5"/>
      <c r="JTZ71" s="5"/>
      <c r="JUA71" s="5"/>
      <c r="JUB71" s="5"/>
      <c r="JUC71" s="5"/>
      <c r="JUD71" s="5"/>
      <c r="JUE71" s="5"/>
      <c r="JUF71" s="5"/>
      <c r="JUG71" s="5"/>
      <c r="JUH71" s="5"/>
      <c r="JUI71" s="5"/>
      <c r="JUJ71" s="5"/>
      <c r="JUK71" s="5"/>
      <c r="JUL71" s="5"/>
      <c r="JUM71" s="5"/>
      <c r="JUN71" s="5"/>
      <c r="JUO71" s="5"/>
      <c r="JUP71" s="5"/>
      <c r="JUQ71" s="5"/>
      <c r="JUR71" s="5"/>
      <c r="JUS71" s="5"/>
      <c r="JUT71" s="5"/>
      <c r="JUU71" s="5"/>
      <c r="JUV71" s="5"/>
      <c r="JUW71" s="5"/>
      <c r="JUX71" s="5"/>
      <c r="JUY71" s="5"/>
      <c r="JUZ71" s="5"/>
      <c r="JVA71" s="5"/>
      <c r="JVB71" s="5"/>
      <c r="JVC71" s="5"/>
      <c r="JVD71" s="5"/>
      <c r="JVE71" s="5"/>
      <c r="JVF71" s="5"/>
      <c r="JVG71" s="5"/>
      <c r="JVH71" s="5"/>
      <c r="JVI71" s="5"/>
      <c r="JVJ71" s="5"/>
      <c r="JVK71" s="5"/>
      <c r="JVL71" s="5"/>
      <c r="JVM71" s="5"/>
      <c r="JVN71" s="5"/>
      <c r="JVO71" s="5"/>
      <c r="JVP71" s="5"/>
      <c r="JVQ71" s="5"/>
      <c r="JVR71" s="5"/>
      <c r="JVS71" s="5"/>
      <c r="JVT71" s="5"/>
      <c r="JVU71" s="5"/>
      <c r="JVV71" s="5"/>
      <c r="JVW71" s="5"/>
      <c r="JVX71" s="5"/>
      <c r="JVY71" s="5"/>
      <c r="JVZ71" s="5"/>
      <c r="JWA71" s="5"/>
      <c r="JWB71" s="5"/>
      <c r="JWC71" s="5"/>
      <c r="JWD71" s="5"/>
      <c r="JWE71" s="5"/>
      <c r="JWF71" s="5"/>
      <c r="JWG71" s="5"/>
      <c r="JWH71" s="5"/>
      <c r="JWI71" s="5"/>
      <c r="JWJ71" s="5"/>
      <c r="JWK71" s="5"/>
      <c r="JWL71" s="5"/>
      <c r="JWM71" s="5"/>
      <c r="JWN71" s="5"/>
      <c r="JWO71" s="5"/>
      <c r="JWP71" s="5"/>
      <c r="JWQ71" s="5"/>
      <c r="JWR71" s="5"/>
      <c r="JWS71" s="5"/>
      <c r="JWT71" s="5"/>
      <c r="JWU71" s="5"/>
      <c r="JWV71" s="5"/>
      <c r="JWW71" s="5"/>
      <c r="JWX71" s="5"/>
      <c r="JWY71" s="5"/>
      <c r="JWZ71" s="5"/>
      <c r="JXA71" s="5"/>
      <c r="JXB71" s="5"/>
      <c r="JXC71" s="5"/>
      <c r="JXD71" s="5"/>
      <c r="JXE71" s="5"/>
      <c r="JXF71" s="5"/>
      <c r="JXG71" s="5"/>
      <c r="JXH71" s="5"/>
      <c r="JXI71" s="5"/>
      <c r="JXJ71" s="5"/>
      <c r="JXK71" s="5"/>
      <c r="JXL71" s="5"/>
      <c r="JXM71" s="5"/>
      <c r="JXN71" s="5"/>
      <c r="JXO71" s="5"/>
      <c r="JXP71" s="5"/>
      <c r="JXQ71" s="5"/>
      <c r="JXR71" s="5"/>
      <c r="JXS71" s="5"/>
      <c r="JXT71" s="5"/>
      <c r="JXU71" s="5"/>
      <c r="JXV71" s="5"/>
      <c r="JXW71" s="5"/>
      <c r="JXX71" s="5"/>
      <c r="JXY71" s="5"/>
      <c r="JXZ71" s="5"/>
      <c r="JYA71" s="5"/>
      <c r="JYB71" s="5"/>
      <c r="JYC71" s="5"/>
      <c r="JYD71" s="5"/>
      <c r="JYE71" s="5"/>
      <c r="JYF71" s="5"/>
      <c r="JYG71" s="5"/>
      <c r="JYH71" s="5"/>
      <c r="JYI71" s="5"/>
      <c r="JYJ71" s="5"/>
      <c r="JYK71" s="5"/>
      <c r="JYL71" s="5"/>
      <c r="JYM71" s="5"/>
      <c r="JYN71" s="5"/>
      <c r="JYO71" s="5"/>
      <c r="JYP71" s="5"/>
      <c r="JYQ71" s="5"/>
      <c r="JYR71" s="5"/>
      <c r="JYS71" s="5"/>
      <c r="JYT71" s="5"/>
      <c r="JYU71" s="5"/>
      <c r="JYV71" s="5"/>
      <c r="JYW71" s="5"/>
      <c r="JYX71" s="5"/>
      <c r="JYY71" s="5"/>
      <c r="JYZ71" s="5"/>
      <c r="JZA71" s="5"/>
      <c r="JZB71" s="5"/>
      <c r="JZC71" s="5"/>
      <c r="JZD71" s="5"/>
      <c r="JZE71" s="5"/>
      <c r="JZF71" s="5"/>
      <c r="JZG71" s="5"/>
      <c r="JZH71" s="5"/>
      <c r="JZI71" s="5"/>
      <c r="JZJ71" s="5"/>
      <c r="JZK71" s="5"/>
      <c r="JZL71" s="5"/>
      <c r="JZM71" s="5"/>
      <c r="JZN71" s="5"/>
      <c r="JZO71" s="5"/>
      <c r="JZP71" s="5"/>
      <c r="JZQ71" s="5"/>
      <c r="JZR71" s="5"/>
      <c r="JZS71" s="5"/>
      <c r="JZT71" s="5"/>
      <c r="JZU71" s="5"/>
      <c r="JZV71" s="5"/>
      <c r="JZW71" s="5"/>
      <c r="JZX71" s="5"/>
      <c r="JZY71" s="5"/>
      <c r="JZZ71" s="5"/>
      <c r="KAA71" s="5"/>
      <c r="KAB71" s="5"/>
      <c r="KAC71" s="5"/>
      <c r="KAD71" s="5"/>
      <c r="KAE71" s="5"/>
      <c r="KAF71" s="5"/>
      <c r="KAG71" s="5"/>
      <c r="KAH71" s="5"/>
      <c r="KAI71" s="5"/>
      <c r="KAJ71" s="5"/>
      <c r="KAK71" s="5"/>
      <c r="KAL71" s="5"/>
      <c r="KAM71" s="5"/>
      <c r="KAN71" s="5"/>
      <c r="KAO71" s="5"/>
      <c r="KAP71" s="5"/>
      <c r="KAQ71" s="5"/>
      <c r="KAR71" s="5"/>
      <c r="KAS71" s="5"/>
      <c r="KAT71" s="5"/>
      <c r="KAU71" s="5"/>
      <c r="KAV71" s="5"/>
      <c r="KAW71" s="5"/>
      <c r="KAX71" s="5"/>
      <c r="KAY71" s="5"/>
      <c r="KAZ71" s="5"/>
      <c r="KBA71" s="5"/>
      <c r="KBB71" s="5"/>
      <c r="KBC71" s="5"/>
      <c r="KBD71" s="5"/>
      <c r="KBE71" s="5"/>
      <c r="KBF71" s="5"/>
      <c r="KBG71" s="5"/>
      <c r="KBH71" s="5"/>
      <c r="KBI71" s="5"/>
      <c r="KBJ71" s="5"/>
      <c r="KBK71" s="5"/>
      <c r="KBL71" s="5"/>
      <c r="KBM71" s="5"/>
      <c r="KBN71" s="5"/>
      <c r="KBO71" s="5"/>
      <c r="KBP71" s="5"/>
      <c r="KBQ71" s="5"/>
      <c r="KBR71" s="5"/>
      <c r="KBS71" s="5"/>
      <c r="KBT71" s="5"/>
      <c r="KBU71" s="5"/>
      <c r="KBV71" s="5"/>
      <c r="KBW71" s="5"/>
      <c r="KBX71" s="5"/>
      <c r="KBY71" s="5"/>
      <c r="KBZ71" s="5"/>
      <c r="KCA71" s="5"/>
      <c r="KCB71" s="5"/>
      <c r="KCC71" s="5"/>
      <c r="KCD71" s="5"/>
      <c r="KCE71" s="5"/>
      <c r="KCF71" s="5"/>
      <c r="KCG71" s="5"/>
      <c r="KCH71" s="5"/>
      <c r="KCI71" s="5"/>
      <c r="KCJ71" s="5"/>
      <c r="KCK71" s="5"/>
      <c r="KCL71" s="5"/>
      <c r="KCM71" s="5"/>
      <c r="KCN71" s="5"/>
      <c r="KCO71" s="5"/>
      <c r="KCP71" s="5"/>
      <c r="KCQ71" s="5"/>
      <c r="KCR71" s="5"/>
      <c r="KCS71" s="5"/>
      <c r="KCT71" s="5"/>
      <c r="KCU71" s="5"/>
      <c r="KCV71" s="5"/>
      <c r="KCW71" s="5"/>
      <c r="KCX71" s="5"/>
      <c r="KCY71" s="5"/>
      <c r="KCZ71" s="5"/>
      <c r="KDA71" s="5"/>
      <c r="KDB71" s="5"/>
      <c r="KDC71" s="5"/>
      <c r="KDD71" s="5"/>
      <c r="KDE71" s="5"/>
      <c r="KDF71" s="5"/>
      <c r="KDG71" s="5"/>
      <c r="KDH71" s="5"/>
      <c r="KDI71" s="5"/>
      <c r="KDJ71" s="5"/>
      <c r="KDK71" s="5"/>
      <c r="KDL71" s="5"/>
      <c r="KDM71" s="5"/>
      <c r="KDN71" s="5"/>
      <c r="KDO71" s="5"/>
      <c r="KDP71" s="5"/>
      <c r="KDQ71" s="5"/>
      <c r="KDR71" s="5"/>
      <c r="KDS71" s="5"/>
      <c r="KDT71" s="5"/>
      <c r="KDU71" s="5"/>
      <c r="KDV71" s="5"/>
      <c r="KDW71" s="5"/>
      <c r="KDX71" s="5"/>
      <c r="KDY71" s="5"/>
      <c r="KDZ71" s="5"/>
      <c r="KEA71" s="5"/>
      <c r="KEB71" s="5"/>
      <c r="KEC71" s="5"/>
      <c r="KED71" s="5"/>
      <c r="KEE71" s="5"/>
      <c r="KEF71" s="5"/>
      <c r="KEG71" s="5"/>
      <c r="KEH71" s="5"/>
      <c r="KEI71" s="5"/>
      <c r="KEJ71" s="5"/>
      <c r="KEK71" s="5"/>
      <c r="KEL71" s="5"/>
      <c r="KEM71" s="5"/>
      <c r="KEN71" s="5"/>
      <c r="KEO71" s="5"/>
      <c r="KEP71" s="5"/>
      <c r="KEQ71" s="5"/>
      <c r="KER71" s="5"/>
      <c r="KES71" s="5"/>
      <c r="KET71" s="5"/>
      <c r="KEU71" s="5"/>
      <c r="KEV71" s="5"/>
      <c r="KEW71" s="5"/>
      <c r="KEX71" s="5"/>
      <c r="KEY71" s="5"/>
      <c r="KEZ71" s="5"/>
      <c r="KFA71" s="5"/>
      <c r="KFB71" s="5"/>
      <c r="KFC71" s="5"/>
      <c r="KFD71" s="5"/>
      <c r="KFE71" s="5"/>
      <c r="KFF71" s="5"/>
      <c r="KFG71" s="5"/>
      <c r="KFH71" s="5"/>
      <c r="KFI71" s="5"/>
      <c r="KFJ71" s="5"/>
      <c r="KFK71" s="5"/>
      <c r="KFL71" s="5"/>
      <c r="KFM71" s="5"/>
      <c r="KFN71" s="5"/>
      <c r="KFO71" s="5"/>
      <c r="KFP71" s="5"/>
      <c r="KFQ71" s="5"/>
      <c r="KFR71" s="5"/>
      <c r="KFS71" s="5"/>
      <c r="KFT71" s="5"/>
      <c r="KFU71" s="5"/>
      <c r="KFV71" s="5"/>
      <c r="KFW71" s="5"/>
      <c r="KFX71" s="5"/>
      <c r="KFY71" s="5"/>
      <c r="KFZ71" s="5"/>
      <c r="KGA71" s="5"/>
      <c r="KGB71" s="5"/>
      <c r="KGC71" s="5"/>
      <c r="KGD71" s="5"/>
      <c r="KGE71" s="5"/>
      <c r="KGF71" s="5"/>
      <c r="KGG71" s="5"/>
      <c r="KGH71" s="5"/>
      <c r="KGI71" s="5"/>
      <c r="KGJ71" s="5"/>
      <c r="KGK71" s="5"/>
      <c r="KGL71" s="5"/>
      <c r="KGM71" s="5"/>
      <c r="KGN71" s="5"/>
      <c r="KGO71" s="5"/>
      <c r="KGP71" s="5"/>
      <c r="KGQ71" s="5"/>
      <c r="KGR71" s="5"/>
      <c r="KGS71" s="5"/>
      <c r="KGT71" s="5"/>
      <c r="KGU71" s="5"/>
      <c r="KGV71" s="5"/>
      <c r="KGW71" s="5"/>
      <c r="KGX71" s="5"/>
      <c r="KGY71" s="5"/>
      <c r="KGZ71" s="5"/>
      <c r="KHA71" s="5"/>
      <c r="KHB71" s="5"/>
      <c r="KHC71" s="5"/>
      <c r="KHD71" s="5"/>
      <c r="KHE71" s="5"/>
      <c r="KHF71" s="5"/>
      <c r="KHG71" s="5"/>
      <c r="KHH71" s="5"/>
      <c r="KHI71" s="5"/>
      <c r="KHJ71" s="5"/>
      <c r="KHK71" s="5"/>
      <c r="KHL71" s="5"/>
      <c r="KHM71" s="5"/>
      <c r="KHN71" s="5"/>
      <c r="KHO71" s="5"/>
      <c r="KHP71" s="5"/>
      <c r="KHQ71" s="5"/>
      <c r="KHR71" s="5"/>
      <c r="KHS71" s="5"/>
      <c r="KHT71" s="5"/>
      <c r="KHU71" s="5"/>
      <c r="KHV71" s="5"/>
      <c r="KHW71" s="5"/>
      <c r="KHX71" s="5"/>
      <c r="KHY71" s="5"/>
      <c r="KHZ71" s="5"/>
      <c r="KIA71" s="5"/>
      <c r="KIB71" s="5"/>
      <c r="KIC71" s="5"/>
      <c r="KID71" s="5"/>
      <c r="KIE71" s="5"/>
      <c r="KIF71" s="5"/>
      <c r="KIG71" s="5"/>
      <c r="KIH71" s="5"/>
      <c r="KII71" s="5"/>
      <c r="KIJ71" s="5"/>
      <c r="KIK71" s="5"/>
      <c r="KIL71" s="5"/>
      <c r="KIM71" s="5"/>
      <c r="KIN71" s="5"/>
      <c r="KIO71" s="5"/>
      <c r="KIP71" s="5"/>
      <c r="KIQ71" s="5"/>
      <c r="KIR71" s="5"/>
      <c r="KIS71" s="5"/>
      <c r="KIT71" s="5"/>
      <c r="KIU71" s="5"/>
      <c r="KIV71" s="5"/>
      <c r="KIW71" s="5"/>
      <c r="KIX71" s="5"/>
      <c r="KIY71" s="5"/>
      <c r="KIZ71" s="5"/>
      <c r="KJA71" s="5"/>
      <c r="KJB71" s="5"/>
      <c r="KJC71" s="5"/>
      <c r="KJD71" s="5"/>
      <c r="KJE71" s="5"/>
      <c r="KJF71" s="5"/>
      <c r="KJG71" s="5"/>
      <c r="KJH71" s="5"/>
      <c r="KJI71" s="5"/>
      <c r="KJJ71" s="5"/>
      <c r="KJK71" s="5"/>
      <c r="KJL71" s="5"/>
      <c r="KJM71" s="5"/>
      <c r="KJN71" s="5"/>
      <c r="KJO71" s="5"/>
      <c r="KJP71" s="5"/>
      <c r="KJQ71" s="5"/>
      <c r="KJR71" s="5"/>
      <c r="KJS71" s="5"/>
      <c r="KJT71" s="5"/>
      <c r="KJU71" s="5"/>
      <c r="KJV71" s="5"/>
      <c r="KJW71" s="5"/>
      <c r="KJX71" s="5"/>
      <c r="KJY71" s="5"/>
      <c r="KJZ71" s="5"/>
      <c r="KKA71" s="5"/>
      <c r="KKB71" s="5"/>
      <c r="KKC71" s="5"/>
      <c r="KKD71" s="5"/>
      <c r="KKE71" s="5"/>
      <c r="KKF71" s="5"/>
      <c r="KKG71" s="5"/>
      <c r="KKH71" s="5"/>
      <c r="KKI71" s="5"/>
      <c r="KKJ71" s="5"/>
      <c r="KKK71" s="5"/>
      <c r="KKL71" s="5"/>
      <c r="KKM71" s="5"/>
      <c r="KKN71" s="5"/>
      <c r="KKO71" s="5"/>
      <c r="KKP71" s="5"/>
      <c r="KKQ71" s="5"/>
      <c r="KKR71" s="5"/>
      <c r="KKS71" s="5"/>
      <c r="KKT71" s="5"/>
      <c r="KKU71" s="5"/>
      <c r="KKV71" s="5"/>
      <c r="KKW71" s="5"/>
      <c r="KKX71" s="5"/>
      <c r="KKY71" s="5"/>
      <c r="KKZ71" s="5"/>
      <c r="KLA71" s="5"/>
      <c r="KLB71" s="5"/>
      <c r="KLC71" s="5"/>
      <c r="KLD71" s="5"/>
      <c r="KLE71" s="5"/>
      <c r="KLF71" s="5"/>
      <c r="KLG71" s="5"/>
      <c r="KLH71" s="5"/>
      <c r="KLI71" s="5"/>
      <c r="KLJ71" s="5"/>
      <c r="KLK71" s="5"/>
      <c r="KLL71" s="5"/>
      <c r="KLM71" s="5"/>
      <c r="KLN71" s="5"/>
      <c r="KLO71" s="5"/>
      <c r="KLP71" s="5"/>
      <c r="KLQ71" s="5"/>
      <c r="KLR71" s="5"/>
      <c r="KLS71" s="5"/>
      <c r="KLT71" s="5"/>
      <c r="KLU71" s="5"/>
      <c r="KLV71" s="5"/>
      <c r="KLW71" s="5"/>
      <c r="KLX71" s="5"/>
      <c r="KLY71" s="5"/>
      <c r="KLZ71" s="5"/>
      <c r="KMA71" s="5"/>
      <c r="KMB71" s="5"/>
      <c r="KMC71" s="5"/>
      <c r="KMD71" s="5"/>
      <c r="KME71" s="5"/>
      <c r="KMF71" s="5"/>
      <c r="KMG71" s="5"/>
      <c r="KMH71" s="5"/>
      <c r="KMI71" s="5"/>
      <c r="KMJ71" s="5"/>
      <c r="KMK71" s="5"/>
      <c r="KML71" s="5"/>
      <c r="KMM71" s="5"/>
      <c r="KMN71" s="5"/>
      <c r="KMO71" s="5"/>
      <c r="KMP71" s="5"/>
      <c r="KMQ71" s="5"/>
      <c r="KMR71" s="5"/>
      <c r="KMS71" s="5"/>
      <c r="KMT71" s="5"/>
      <c r="KMU71" s="5"/>
      <c r="KMV71" s="5"/>
      <c r="KMW71" s="5"/>
      <c r="KMX71" s="5"/>
      <c r="KMY71" s="5"/>
      <c r="KMZ71" s="5"/>
      <c r="KNA71" s="5"/>
      <c r="KNB71" s="5"/>
      <c r="KNC71" s="5"/>
      <c r="KND71" s="5"/>
      <c r="KNE71" s="5"/>
      <c r="KNF71" s="5"/>
      <c r="KNG71" s="5"/>
      <c r="KNH71" s="5"/>
      <c r="KNI71" s="5"/>
      <c r="KNJ71" s="5"/>
      <c r="KNK71" s="5"/>
      <c r="KNL71" s="5"/>
      <c r="KNM71" s="5"/>
      <c r="KNN71" s="5"/>
      <c r="KNO71" s="5"/>
      <c r="KNP71" s="5"/>
      <c r="KNQ71" s="5"/>
      <c r="KNR71" s="5"/>
      <c r="KNS71" s="5"/>
      <c r="KNT71" s="5"/>
      <c r="KNU71" s="5"/>
      <c r="KNV71" s="5"/>
      <c r="KNW71" s="5"/>
      <c r="KNX71" s="5"/>
      <c r="KNY71" s="5"/>
      <c r="KNZ71" s="5"/>
      <c r="KOA71" s="5"/>
      <c r="KOB71" s="5"/>
      <c r="KOC71" s="5"/>
      <c r="KOD71" s="5"/>
      <c r="KOE71" s="5"/>
      <c r="KOF71" s="5"/>
      <c r="KOG71" s="5"/>
      <c r="KOH71" s="5"/>
      <c r="KOI71" s="5"/>
      <c r="KOJ71" s="5"/>
      <c r="KOK71" s="5"/>
      <c r="KOL71" s="5"/>
      <c r="KOM71" s="5"/>
      <c r="KON71" s="5"/>
      <c r="KOO71" s="5"/>
      <c r="KOP71" s="5"/>
      <c r="KOQ71" s="5"/>
      <c r="KOR71" s="5"/>
      <c r="KOS71" s="5"/>
      <c r="KOT71" s="5"/>
      <c r="KOU71" s="5"/>
      <c r="KOV71" s="5"/>
      <c r="KOW71" s="5"/>
      <c r="KOX71" s="5"/>
      <c r="KOY71" s="5"/>
      <c r="KOZ71" s="5"/>
      <c r="KPA71" s="5"/>
      <c r="KPB71" s="5"/>
      <c r="KPC71" s="5"/>
      <c r="KPD71" s="5"/>
      <c r="KPE71" s="5"/>
      <c r="KPF71" s="5"/>
      <c r="KPG71" s="5"/>
      <c r="KPH71" s="5"/>
      <c r="KPI71" s="5"/>
      <c r="KPJ71" s="5"/>
      <c r="KPK71" s="5"/>
      <c r="KPL71" s="5"/>
      <c r="KPM71" s="5"/>
      <c r="KPN71" s="5"/>
      <c r="KPO71" s="5"/>
      <c r="KPP71" s="5"/>
      <c r="KPQ71" s="5"/>
      <c r="KPR71" s="5"/>
      <c r="KPS71" s="5"/>
      <c r="KPT71" s="5"/>
      <c r="KPU71" s="5"/>
      <c r="KPV71" s="5"/>
      <c r="KPW71" s="5"/>
      <c r="KPX71" s="5"/>
      <c r="KPY71" s="5"/>
      <c r="KPZ71" s="5"/>
      <c r="KQA71" s="5"/>
      <c r="KQB71" s="5"/>
      <c r="KQC71" s="5"/>
      <c r="KQD71" s="5"/>
      <c r="KQE71" s="5"/>
      <c r="KQF71" s="5"/>
      <c r="KQG71" s="5"/>
      <c r="KQH71" s="5"/>
      <c r="KQI71" s="5"/>
      <c r="KQJ71" s="5"/>
      <c r="KQK71" s="5"/>
      <c r="KQL71" s="5"/>
      <c r="KQM71" s="5"/>
      <c r="KQN71" s="5"/>
      <c r="KQO71" s="5"/>
      <c r="KQP71" s="5"/>
      <c r="KQQ71" s="5"/>
      <c r="KQR71" s="5"/>
      <c r="KQS71" s="5"/>
      <c r="KQT71" s="5"/>
      <c r="KQU71" s="5"/>
      <c r="KQV71" s="5"/>
      <c r="KQW71" s="5"/>
      <c r="KQX71" s="5"/>
      <c r="KQY71" s="5"/>
      <c r="KQZ71" s="5"/>
      <c r="KRA71" s="5"/>
      <c r="KRB71" s="5"/>
      <c r="KRC71" s="5"/>
      <c r="KRD71" s="5"/>
      <c r="KRE71" s="5"/>
      <c r="KRF71" s="5"/>
      <c r="KRG71" s="5"/>
      <c r="KRH71" s="5"/>
      <c r="KRI71" s="5"/>
      <c r="KRJ71" s="5"/>
      <c r="KRK71" s="5"/>
      <c r="KRL71" s="5"/>
      <c r="KRM71" s="5"/>
      <c r="KRN71" s="5"/>
      <c r="KRO71" s="5"/>
      <c r="KRP71" s="5"/>
      <c r="KRQ71" s="5"/>
      <c r="KRR71" s="5"/>
      <c r="KRS71" s="5"/>
      <c r="KRT71" s="5"/>
      <c r="KRU71" s="5"/>
      <c r="KRV71" s="5"/>
      <c r="KRW71" s="5"/>
      <c r="KRX71" s="5"/>
      <c r="KRY71" s="5"/>
      <c r="KRZ71" s="5"/>
      <c r="KSA71" s="5"/>
      <c r="KSB71" s="5"/>
      <c r="KSC71" s="5"/>
      <c r="KSD71" s="5"/>
      <c r="KSE71" s="5"/>
      <c r="KSF71" s="5"/>
      <c r="KSG71" s="5"/>
      <c r="KSH71" s="5"/>
      <c r="KSI71" s="5"/>
      <c r="KSJ71" s="5"/>
      <c r="KSK71" s="5"/>
      <c r="KSL71" s="5"/>
      <c r="KSM71" s="5"/>
      <c r="KSN71" s="5"/>
      <c r="KSO71" s="5"/>
      <c r="KSP71" s="5"/>
      <c r="KSQ71" s="5"/>
      <c r="KSR71" s="5"/>
      <c r="KSS71" s="5"/>
      <c r="KST71" s="5"/>
      <c r="KSU71" s="5"/>
      <c r="KSV71" s="5"/>
      <c r="KSW71" s="5"/>
      <c r="KSX71" s="5"/>
      <c r="KSY71" s="5"/>
      <c r="KSZ71" s="5"/>
      <c r="KTA71" s="5"/>
      <c r="KTB71" s="5"/>
      <c r="KTC71" s="5"/>
      <c r="KTD71" s="5"/>
      <c r="KTE71" s="5"/>
      <c r="KTF71" s="5"/>
      <c r="KTG71" s="5"/>
      <c r="KTH71" s="5"/>
      <c r="KTI71" s="5"/>
      <c r="KTJ71" s="5"/>
      <c r="KTK71" s="5"/>
      <c r="KTL71" s="5"/>
      <c r="KTM71" s="5"/>
      <c r="KTN71" s="5"/>
      <c r="KTO71" s="5"/>
      <c r="KTP71" s="5"/>
      <c r="KTQ71" s="5"/>
      <c r="KTR71" s="5"/>
      <c r="KTS71" s="5"/>
      <c r="KTT71" s="5"/>
      <c r="KTU71" s="5"/>
      <c r="KTV71" s="5"/>
      <c r="KTW71" s="5"/>
      <c r="KTX71" s="5"/>
      <c r="KTY71" s="5"/>
      <c r="KTZ71" s="5"/>
      <c r="KUA71" s="5"/>
      <c r="KUB71" s="5"/>
      <c r="KUC71" s="5"/>
      <c r="KUD71" s="5"/>
      <c r="KUE71" s="5"/>
      <c r="KUF71" s="5"/>
      <c r="KUG71" s="5"/>
      <c r="KUH71" s="5"/>
      <c r="KUI71" s="5"/>
      <c r="KUJ71" s="5"/>
      <c r="KUK71" s="5"/>
      <c r="KUL71" s="5"/>
      <c r="KUM71" s="5"/>
      <c r="KUN71" s="5"/>
      <c r="KUO71" s="5"/>
      <c r="KUP71" s="5"/>
      <c r="KUQ71" s="5"/>
      <c r="KUR71" s="5"/>
      <c r="KUS71" s="5"/>
      <c r="KUT71" s="5"/>
      <c r="KUU71" s="5"/>
      <c r="KUV71" s="5"/>
      <c r="KUW71" s="5"/>
      <c r="KUX71" s="5"/>
      <c r="KUY71" s="5"/>
      <c r="KUZ71" s="5"/>
      <c r="KVA71" s="5"/>
      <c r="KVB71" s="5"/>
      <c r="KVC71" s="5"/>
      <c r="KVD71" s="5"/>
      <c r="KVE71" s="5"/>
      <c r="KVF71" s="5"/>
      <c r="KVG71" s="5"/>
      <c r="KVH71" s="5"/>
      <c r="KVI71" s="5"/>
      <c r="KVJ71" s="5"/>
      <c r="KVK71" s="5"/>
      <c r="KVL71" s="5"/>
      <c r="KVM71" s="5"/>
      <c r="KVN71" s="5"/>
      <c r="KVO71" s="5"/>
      <c r="KVP71" s="5"/>
      <c r="KVQ71" s="5"/>
      <c r="KVR71" s="5"/>
      <c r="KVS71" s="5"/>
      <c r="KVT71" s="5"/>
      <c r="KVU71" s="5"/>
      <c r="KVV71" s="5"/>
      <c r="KVW71" s="5"/>
      <c r="KVX71" s="5"/>
      <c r="KVY71" s="5"/>
      <c r="KVZ71" s="5"/>
      <c r="KWA71" s="5"/>
      <c r="KWB71" s="5"/>
      <c r="KWC71" s="5"/>
      <c r="KWD71" s="5"/>
      <c r="KWE71" s="5"/>
      <c r="KWF71" s="5"/>
      <c r="KWG71" s="5"/>
      <c r="KWH71" s="5"/>
      <c r="KWI71" s="5"/>
      <c r="KWJ71" s="5"/>
      <c r="KWK71" s="5"/>
      <c r="KWL71" s="5"/>
      <c r="KWM71" s="5"/>
      <c r="KWN71" s="5"/>
      <c r="KWO71" s="5"/>
      <c r="KWP71" s="5"/>
      <c r="KWQ71" s="5"/>
      <c r="KWR71" s="5"/>
      <c r="KWS71" s="5"/>
      <c r="KWT71" s="5"/>
      <c r="KWU71" s="5"/>
      <c r="KWV71" s="5"/>
      <c r="KWW71" s="5"/>
      <c r="KWX71" s="5"/>
      <c r="KWY71" s="5"/>
      <c r="KWZ71" s="5"/>
      <c r="KXA71" s="5"/>
      <c r="KXB71" s="5"/>
      <c r="KXC71" s="5"/>
      <c r="KXD71" s="5"/>
      <c r="KXE71" s="5"/>
      <c r="KXF71" s="5"/>
      <c r="KXG71" s="5"/>
      <c r="KXH71" s="5"/>
      <c r="KXI71" s="5"/>
      <c r="KXJ71" s="5"/>
      <c r="KXK71" s="5"/>
      <c r="KXL71" s="5"/>
      <c r="KXM71" s="5"/>
      <c r="KXN71" s="5"/>
      <c r="KXO71" s="5"/>
      <c r="KXP71" s="5"/>
      <c r="KXQ71" s="5"/>
      <c r="KXR71" s="5"/>
      <c r="KXS71" s="5"/>
      <c r="KXT71" s="5"/>
      <c r="KXU71" s="5"/>
      <c r="KXV71" s="5"/>
      <c r="KXW71" s="5"/>
      <c r="KXX71" s="5"/>
      <c r="KXY71" s="5"/>
      <c r="KXZ71" s="5"/>
      <c r="KYA71" s="5"/>
      <c r="KYB71" s="5"/>
      <c r="KYC71" s="5"/>
      <c r="KYD71" s="5"/>
      <c r="KYE71" s="5"/>
      <c r="KYF71" s="5"/>
      <c r="KYG71" s="5"/>
      <c r="KYH71" s="5"/>
      <c r="KYI71" s="5"/>
      <c r="KYJ71" s="5"/>
      <c r="KYK71" s="5"/>
      <c r="KYL71" s="5"/>
      <c r="KYM71" s="5"/>
      <c r="KYN71" s="5"/>
      <c r="KYO71" s="5"/>
      <c r="KYP71" s="5"/>
      <c r="KYQ71" s="5"/>
      <c r="KYR71" s="5"/>
      <c r="KYS71" s="5"/>
      <c r="KYT71" s="5"/>
      <c r="KYU71" s="5"/>
      <c r="KYV71" s="5"/>
      <c r="KYW71" s="5"/>
      <c r="KYX71" s="5"/>
      <c r="KYY71" s="5"/>
      <c r="KYZ71" s="5"/>
      <c r="KZA71" s="5"/>
      <c r="KZB71" s="5"/>
      <c r="KZC71" s="5"/>
      <c r="KZD71" s="5"/>
      <c r="KZE71" s="5"/>
      <c r="KZF71" s="5"/>
      <c r="KZG71" s="5"/>
      <c r="KZH71" s="5"/>
      <c r="KZI71" s="5"/>
      <c r="KZJ71" s="5"/>
      <c r="KZK71" s="5"/>
      <c r="KZL71" s="5"/>
      <c r="KZM71" s="5"/>
      <c r="KZN71" s="5"/>
      <c r="KZO71" s="5"/>
      <c r="KZP71" s="5"/>
      <c r="KZQ71" s="5"/>
      <c r="KZR71" s="5"/>
      <c r="KZS71" s="5"/>
      <c r="KZT71" s="5"/>
      <c r="KZU71" s="5"/>
      <c r="KZV71" s="5"/>
      <c r="KZW71" s="5"/>
      <c r="KZX71" s="5"/>
      <c r="KZY71" s="5"/>
      <c r="KZZ71" s="5"/>
      <c r="LAA71" s="5"/>
      <c r="LAB71" s="5"/>
      <c r="LAC71" s="5"/>
      <c r="LAD71" s="5"/>
      <c r="LAE71" s="5"/>
      <c r="LAF71" s="5"/>
      <c r="LAG71" s="5"/>
      <c r="LAH71" s="5"/>
      <c r="LAI71" s="5"/>
      <c r="LAJ71" s="5"/>
      <c r="LAK71" s="5"/>
      <c r="LAL71" s="5"/>
      <c r="LAM71" s="5"/>
      <c r="LAN71" s="5"/>
      <c r="LAO71" s="5"/>
      <c r="LAP71" s="5"/>
      <c r="LAQ71" s="5"/>
      <c r="LAR71" s="5"/>
      <c r="LAS71" s="5"/>
      <c r="LAT71" s="5"/>
      <c r="LAU71" s="5"/>
      <c r="LAV71" s="5"/>
      <c r="LAW71" s="5"/>
      <c r="LAX71" s="5"/>
      <c r="LAY71" s="5"/>
      <c r="LAZ71" s="5"/>
      <c r="LBA71" s="5"/>
      <c r="LBB71" s="5"/>
      <c r="LBC71" s="5"/>
      <c r="LBD71" s="5"/>
      <c r="LBE71" s="5"/>
      <c r="LBF71" s="5"/>
      <c r="LBG71" s="5"/>
      <c r="LBH71" s="5"/>
      <c r="LBI71" s="5"/>
      <c r="LBJ71" s="5"/>
      <c r="LBK71" s="5"/>
      <c r="LBL71" s="5"/>
      <c r="LBM71" s="5"/>
      <c r="LBN71" s="5"/>
      <c r="LBO71" s="5"/>
      <c r="LBP71" s="5"/>
      <c r="LBQ71" s="5"/>
      <c r="LBR71" s="5"/>
      <c r="LBS71" s="5"/>
      <c r="LBT71" s="5"/>
      <c r="LBU71" s="5"/>
      <c r="LBV71" s="5"/>
      <c r="LBW71" s="5"/>
      <c r="LBX71" s="5"/>
      <c r="LBY71" s="5"/>
      <c r="LBZ71" s="5"/>
      <c r="LCA71" s="5"/>
      <c r="LCB71" s="5"/>
      <c r="LCC71" s="5"/>
      <c r="LCD71" s="5"/>
      <c r="LCE71" s="5"/>
      <c r="LCF71" s="5"/>
      <c r="LCG71" s="5"/>
      <c r="LCH71" s="5"/>
      <c r="LCI71" s="5"/>
      <c r="LCJ71" s="5"/>
      <c r="LCK71" s="5"/>
      <c r="LCL71" s="5"/>
      <c r="LCM71" s="5"/>
      <c r="LCN71" s="5"/>
      <c r="LCO71" s="5"/>
      <c r="LCP71" s="5"/>
      <c r="LCQ71" s="5"/>
      <c r="LCR71" s="5"/>
      <c r="LCS71" s="5"/>
      <c r="LCT71" s="5"/>
      <c r="LCU71" s="5"/>
      <c r="LCV71" s="5"/>
      <c r="LCW71" s="5"/>
      <c r="LCX71" s="5"/>
      <c r="LCY71" s="5"/>
      <c r="LCZ71" s="5"/>
      <c r="LDA71" s="5"/>
      <c r="LDB71" s="5"/>
      <c r="LDC71" s="5"/>
      <c r="LDD71" s="5"/>
      <c r="LDE71" s="5"/>
      <c r="LDF71" s="5"/>
      <c r="LDG71" s="5"/>
      <c r="LDH71" s="5"/>
      <c r="LDI71" s="5"/>
      <c r="LDJ71" s="5"/>
      <c r="LDK71" s="5"/>
      <c r="LDL71" s="5"/>
      <c r="LDM71" s="5"/>
      <c r="LDN71" s="5"/>
      <c r="LDO71" s="5"/>
      <c r="LDP71" s="5"/>
      <c r="LDQ71" s="5"/>
      <c r="LDR71" s="5"/>
      <c r="LDS71" s="5"/>
      <c r="LDT71" s="5"/>
      <c r="LDU71" s="5"/>
      <c r="LDV71" s="5"/>
      <c r="LDW71" s="5"/>
      <c r="LDX71" s="5"/>
      <c r="LDY71" s="5"/>
      <c r="LDZ71" s="5"/>
      <c r="LEA71" s="5"/>
      <c r="LEB71" s="5"/>
      <c r="LEC71" s="5"/>
      <c r="LED71" s="5"/>
      <c r="LEE71" s="5"/>
      <c r="LEF71" s="5"/>
      <c r="LEG71" s="5"/>
      <c r="LEH71" s="5"/>
      <c r="LEI71" s="5"/>
      <c r="LEJ71" s="5"/>
      <c r="LEK71" s="5"/>
      <c r="LEL71" s="5"/>
      <c r="LEM71" s="5"/>
      <c r="LEN71" s="5"/>
      <c r="LEO71" s="5"/>
      <c r="LEP71" s="5"/>
      <c r="LEQ71" s="5"/>
      <c r="LER71" s="5"/>
      <c r="LES71" s="5"/>
      <c r="LET71" s="5"/>
      <c r="LEU71" s="5"/>
      <c r="LEV71" s="5"/>
      <c r="LEW71" s="5"/>
      <c r="LEX71" s="5"/>
      <c r="LEY71" s="5"/>
      <c r="LEZ71" s="5"/>
      <c r="LFA71" s="5"/>
      <c r="LFB71" s="5"/>
      <c r="LFC71" s="5"/>
      <c r="LFD71" s="5"/>
      <c r="LFE71" s="5"/>
      <c r="LFF71" s="5"/>
      <c r="LFG71" s="5"/>
      <c r="LFH71" s="5"/>
      <c r="LFI71" s="5"/>
      <c r="LFJ71" s="5"/>
      <c r="LFK71" s="5"/>
      <c r="LFL71" s="5"/>
      <c r="LFM71" s="5"/>
      <c r="LFN71" s="5"/>
      <c r="LFO71" s="5"/>
      <c r="LFP71" s="5"/>
      <c r="LFQ71" s="5"/>
      <c r="LFR71" s="5"/>
      <c r="LFS71" s="5"/>
      <c r="LFT71" s="5"/>
      <c r="LFU71" s="5"/>
      <c r="LFV71" s="5"/>
      <c r="LFW71" s="5"/>
      <c r="LFX71" s="5"/>
      <c r="LFY71" s="5"/>
      <c r="LFZ71" s="5"/>
      <c r="LGA71" s="5"/>
      <c r="LGB71" s="5"/>
      <c r="LGC71" s="5"/>
      <c r="LGD71" s="5"/>
      <c r="LGE71" s="5"/>
      <c r="LGF71" s="5"/>
      <c r="LGG71" s="5"/>
      <c r="LGH71" s="5"/>
      <c r="LGI71" s="5"/>
      <c r="LGJ71" s="5"/>
      <c r="LGK71" s="5"/>
      <c r="LGL71" s="5"/>
      <c r="LGM71" s="5"/>
      <c r="LGN71" s="5"/>
      <c r="LGO71" s="5"/>
      <c r="LGP71" s="5"/>
      <c r="LGQ71" s="5"/>
      <c r="LGR71" s="5"/>
      <c r="LGS71" s="5"/>
      <c r="LGT71" s="5"/>
      <c r="LGU71" s="5"/>
      <c r="LGV71" s="5"/>
      <c r="LGW71" s="5"/>
      <c r="LGX71" s="5"/>
      <c r="LGY71" s="5"/>
      <c r="LGZ71" s="5"/>
      <c r="LHA71" s="5"/>
      <c r="LHB71" s="5"/>
      <c r="LHC71" s="5"/>
      <c r="LHD71" s="5"/>
      <c r="LHE71" s="5"/>
      <c r="LHF71" s="5"/>
      <c r="LHG71" s="5"/>
      <c r="LHH71" s="5"/>
      <c r="LHI71" s="5"/>
      <c r="LHJ71" s="5"/>
      <c r="LHK71" s="5"/>
      <c r="LHL71" s="5"/>
      <c r="LHM71" s="5"/>
      <c r="LHN71" s="5"/>
      <c r="LHO71" s="5"/>
      <c r="LHP71" s="5"/>
      <c r="LHQ71" s="5"/>
      <c r="LHR71" s="5"/>
      <c r="LHS71" s="5"/>
      <c r="LHT71" s="5"/>
      <c r="LHU71" s="5"/>
      <c r="LHV71" s="5"/>
      <c r="LHW71" s="5"/>
      <c r="LHX71" s="5"/>
      <c r="LHY71" s="5"/>
      <c r="LHZ71" s="5"/>
      <c r="LIA71" s="5"/>
      <c r="LIB71" s="5"/>
      <c r="LIC71" s="5"/>
      <c r="LID71" s="5"/>
      <c r="LIE71" s="5"/>
      <c r="LIF71" s="5"/>
      <c r="LIG71" s="5"/>
      <c r="LIH71" s="5"/>
      <c r="LII71" s="5"/>
      <c r="LIJ71" s="5"/>
      <c r="LIK71" s="5"/>
      <c r="LIL71" s="5"/>
      <c r="LIM71" s="5"/>
      <c r="LIN71" s="5"/>
      <c r="LIO71" s="5"/>
      <c r="LIP71" s="5"/>
      <c r="LIQ71" s="5"/>
      <c r="LIR71" s="5"/>
      <c r="LIS71" s="5"/>
      <c r="LIT71" s="5"/>
      <c r="LIU71" s="5"/>
      <c r="LIV71" s="5"/>
      <c r="LIW71" s="5"/>
      <c r="LIX71" s="5"/>
      <c r="LIY71" s="5"/>
      <c r="LIZ71" s="5"/>
      <c r="LJA71" s="5"/>
      <c r="LJB71" s="5"/>
      <c r="LJC71" s="5"/>
      <c r="LJD71" s="5"/>
      <c r="LJE71" s="5"/>
      <c r="LJF71" s="5"/>
      <c r="LJG71" s="5"/>
      <c r="LJH71" s="5"/>
      <c r="LJI71" s="5"/>
      <c r="LJJ71" s="5"/>
      <c r="LJK71" s="5"/>
      <c r="LJL71" s="5"/>
      <c r="LJM71" s="5"/>
      <c r="LJN71" s="5"/>
      <c r="LJO71" s="5"/>
      <c r="LJP71" s="5"/>
      <c r="LJQ71" s="5"/>
      <c r="LJR71" s="5"/>
      <c r="LJS71" s="5"/>
      <c r="LJT71" s="5"/>
      <c r="LJU71" s="5"/>
      <c r="LJV71" s="5"/>
      <c r="LJW71" s="5"/>
      <c r="LJX71" s="5"/>
      <c r="LJY71" s="5"/>
      <c r="LJZ71" s="5"/>
      <c r="LKA71" s="5"/>
      <c r="LKB71" s="5"/>
      <c r="LKC71" s="5"/>
      <c r="LKD71" s="5"/>
      <c r="LKE71" s="5"/>
      <c r="LKF71" s="5"/>
      <c r="LKG71" s="5"/>
      <c r="LKH71" s="5"/>
      <c r="LKI71" s="5"/>
      <c r="LKJ71" s="5"/>
      <c r="LKK71" s="5"/>
      <c r="LKL71" s="5"/>
      <c r="LKM71" s="5"/>
      <c r="LKN71" s="5"/>
      <c r="LKO71" s="5"/>
      <c r="LKP71" s="5"/>
      <c r="LKQ71" s="5"/>
      <c r="LKR71" s="5"/>
      <c r="LKS71" s="5"/>
      <c r="LKT71" s="5"/>
      <c r="LKU71" s="5"/>
      <c r="LKV71" s="5"/>
      <c r="LKW71" s="5"/>
      <c r="LKX71" s="5"/>
      <c r="LKY71" s="5"/>
      <c r="LKZ71" s="5"/>
      <c r="LLA71" s="5"/>
      <c r="LLB71" s="5"/>
      <c r="LLC71" s="5"/>
      <c r="LLD71" s="5"/>
      <c r="LLE71" s="5"/>
      <c r="LLF71" s="5"/>
      <c r="LLG71" s="5"/>
      <c r="LLH71" s="5"/>
      <c r="LLI71" s="5"/>
      <c r="LLJ71" s="5"/>
      <c r="LLK71" s="5"/>
      <c r="LLL71" s="5"/>
      <c r="LLM71" s="5"/>
      <c r="LLN71" s="5"/>
      <c r="LLO71" s="5"/>
      <c r="LLP71" s="5"/>
      <c r="LLQ71" s="5"/>
      <c r="LLR71" s="5"/>
      <c r="LLS71" s="5"/>
      <c r="LLT71" s="5"/>
      <c r="LLU71" s="5"/>
      <c r="LLV71" s="5"/>
      <c r="LLW71" s="5"/>
      <c r="LLX71" s="5"/>
      <c r="LLY71" s="5"/>
      <c r="LLZ71" s="5"/>
      <c r="LMA71" s="5"/>
      <c r="LMB71" s="5"/>
      <c r="LMC71" s="5"/>
      <c r="LMD71" s="5"/>
      <c r="LME71" s="5"/>
      <c r="LMF71" s="5"/>
      <c r="LMG71" s="5"/>
      <c r="LMH71" s="5"/>
      <c r="LMI71" s="5"/>
      <c r="LMJ71" s="5"/>
      <c r="LMK71" s="5"/>
      <c r="LML71" s="5"/>
      <c r="LMM71" s="5"/>
      <c r="LMN71" s="5"/>
      <c r="LMO71" s="5"/>
      <c r="LMP71" s="5"/>
      <c r="LMQ71" s="5"/>
      <c r="LMR71" s="5"/>
      <c r="LMS71" s="5"/>
      <c r="LMT71" s="5"/>
      <c r="LMU71" s="5"/>
      <c r="LMV71" s="5"/>
      <c r="LMW71" s="5"/>
      <c r="LMX71" s="5"/>
      <c r="LMY71" s="5"/>
      <c r="LMZ71" s="5"/>
      <c r="LNA71" s="5"/>
      <c r="LNB71" s="5"/>
      <c r="LNC71" s="5"/>
      <c r="LND71" s="5"/>
      <c r="LNE71" s="5"/>
      <c r="LNF71" s="5"/>
      <c r="LNG71" s="5"/>
      <c r="LNH71" s="5"/>
      <c r="LNI71" s="5"/>
      <c r="LNJ71" s="5"/>
      <c r="LNK71" s="5"/>
      <c r="LNL71" s="5"/>
      <c r="LNM71" s="5"/>
      <c r="LNN71" s="5"/>
      <c r="LNO71" s="5"/>
      <c r="LNP71" s="5"/>
      <c r="LNQ71" s="5"/>
      <c r="LNR71" s="5"/>
      <c r="LNS71" s="5"/>
      <c r="LNT71" s="5"/>
      <c r="LNU71" s="5"/>
      <c r="LNV71" s="5"/>
      <c r="LNW71" s="5"/>
      <c r="LNX71" s="5"/>
      <c r="LNY71" s="5"/>
      <c r="LNZ71" s="5"/>
      <c r="LOA71" s="5"/>
      <c r="LOB71" s="5"/>
      <c r="LOC71" s="5"/>
      <c r="LOD71" s="5"/>
      <c r="LOE71" s="5"/>
      <c r="LOF71" s="5"/>
      <c r="LOG71" s="5"/>
      <c r="LOH71" s="5"/>
      <c r="LOI71" s="5"/>
      <c r="LOJ71" s="5"/>
      <c r="LOK71" s="5"/>
      <c r="LOL71" s="5"/>
      <c r="LOM71" s="5"/>
      <c r="LON71" s="5"/>
      <c r="LOO71" s="5"/>
      <c r="LOP71" s="5"/>
      <c r="LOQ71" s="5"/>
      <c r="LOR71" s="5"/>
      <c r="LOS71" s="5"/>
      <c r="LOT71" s="5"/>
      <c r="LOU71" s="5"/>
      <c r="LOV71" s="5"/>
      <c r="LOW71" s="5"/>
      <c r="LOX71" s="5"/>
      <c r="LOY71" s="5"/>
      <c r="LOZ71" s="5"/>
      <c r="LPA71" s="5"/>
      <c r="LPB71" s="5"/>
      <c r="LPC71" s="5"/>
      <c r="LPD71" s="5"/>
      <c r="LPE71" s="5"/>
      <c r="LPF71" s="5"/>
      <c r="LPG71" s="5"/>
      <c r="LPH71" s="5"/>
      <c r="LPI71" s="5"/>
      <c r="LPJ71" s="5"/>
      <c r="LPK71" s="5"/>
      <c r="LPL71" s="5"/>
      <c r="LPM71" s="5"/>
      <c r="LPN71" s="5"/>
      <c r="LPO71" s="5"/>
      <c r="LPP71" s="5"/>
      <c r="LPQ71" s="5"/>
      <c r="LPR71" s="5"/>
      <c r="LPS71" s="5"/>
      <c r="LPT71" s="5"/>
      <c r="LPU71" s="5"/>
      <c r="LPV71" s="5"/>
      <c r="LPW71" s="5"/>
      <c r="LPX71" s="5"/>
      <c r="LPY71" s="5"/>
      <c r="LPZ71" s="5"/>
      <c r="LQA71" s="5"/>
      <c r="LQB71" s="5"/>
      <c r="LQC71" s="5"/>
      <c r="LQD71" s="5"/>
      <c r="LQE71" s="5"/>
      <c r="LQF71" s="5"/>
      <c r="LQG71" s="5"/>
      <c r="LQH71" s="5"/>
      <c r="LQI71" s="5"/>
      <c r="LQJ71" s="5"/>
      <c r="LQK71" s="5"/>
      <c r="LQL71" s="5"/>
      <c r="LQM71" s="5"/>
      <c r="LQN71" s="5"/>
      <c r="LQO71" s="5"/>
      <c r="LQP71" s="5"/>
      <c r="LQQ71" s="5"/>
      <c r="LQR71" s="5"/>
      <c r="LQS71" s="5"/>
      <c r="LQT71" s="5"/>
      <c r="LQU71" s="5"/>
      <c r="LQV71" s="5"/>
      <c r="LQW71" s="5"/>
      <c r="LQX71" s="5"/>
      <c r="LQY71" s="5"/>
      <c r="LQZ71" s="5"/>
      <c r="LRA71" s="5"/>
      <c r="LRB71" s="5"/>
      <c r="LRC71" s="5"/>
      <c r="LRD71" s="5"/>
      <c r="LRE71" s="5"/>
      <c r="LRF71" s="5"/>
      <c r="LRG71" s="5"/>
      <c r="LRH71" s="5"/>
      <c r="LRI71" s="5"/>
      <c r="LRJ71" s="5"/>
      <c r="LRK71" s="5"/>
      <c r="LRL71" s="5"/>
      <c r="LRM71" s="5"/>
      <c r="LRN71" s="5"/>
      <c r="LRO71" s="5"/>
      <c r="LRP71" s="5"/>
      <c r="LRQ71" s="5"/>
      <c r="LRR71" s="5"/>
      <c r="LRS71" s="5"/>
      <c r="LRT71" s="5"/>
      <c r="LRU71" s="5"/>
      <c r="LRV71" s="5"/>
      <c r="LRW71" s="5"/>
      <c r="LRX71" s="5"/>
      <c r="LRY71" s="5"/>
      <c r="LRZ71" s="5"/>
      <c r="LSA71" s="5"/>
      <c r="LSB71" s="5"/>
      <c r="LSC71" s="5"/>
      <c r="LSD71" s="5"/>
      <c r="LSE71" s="5"/>
      <c r="LSF71" s="5"/>
      <c r="LSG71" s="5"/>
      <c r="LSH71" s="5"/>
      <c r="LSI71" s="5"/>
      <c r="LSJ71" s="5"/>
      <c r="LSK71" s="5"/>
      <c r="LSL71" s="5"/>
      <c r="LSM71" s="5"/>
      <c r="LSN71" s="5"/>
      <c r="LSO71" s="5"/>
      <c r="LSP71" s="5"/>
      <c r="LSQ71" s="5"/>
      <c r="LSR71" s="5"/>
      <c r="LSS71" s="5"/>
      <c r="LST71" s="5"/>
      <c r="LSU71" s="5"/>
      <c r="LSV71" s="5"/>
      <c r="LSW71" s="5"/>
      <c r="LSX71" s="5"/>
      <c r="LSY71" s="5"/>
      <c r="LSZ71" s="5"/>
      <c r="LTA71" s="5"/>
      <c r="LTB71" s="5"/>
      <c r="LTC71" s="5"/>
      <c r="LTD71" s="5"/>
      <c r="LTE71" s="5"/>
      <c r="LTF71" s="5"/>
      <c r="LTG71" s="5"/>
      <c r="LTH71" s="5"/>
      <c r="LTI71" s="5"/>
      <c r="LTJ71" s="5"/>
      <c r="LTK71" s="5"/>
      <c r="LTL71" s="5"/>
      <c r="LTM71" s="5"/>
      <c r="LTN71" s="5"/>
      <c r="LTO71" s="5"/>
      <c r="LTP71" s="5"/>
      <c r="LTQ71" s="5"/>
      <c r="LTR71" s="5"/>
      <c r="LTS71" s="5"/>
      <c r="LTT71" s="5"/>
      <c r="LTU71" s="5"/>
      <c r="LTV71" s="5"/>
      <c r="LTW71" s="5"/>
      <c r="LTX71" s="5"/>
      <c r="LTY71" s="5"/>
      <c r="LTZ71" s="5"/>
      <c r="LUA71" s="5"/>
      <c r="LUB71" s="5"/>
      <c r="LUC71" s="5"/>
      <c r="LUD71" s="5"/>
      <c r="LUE71" s="5"/>
      <c r="LUF71" s="5"/>
      <c r="LUG71" s="5"/>
      <c r="LUH71" s="5"/>
      <c r="LUI71" s="5"/>
      <c r="LUJ71" s="5"/>
      <c r="LUK71" s="5"/>
      <c r="LUL71" s="5"/>
      <c r="LUM71" s="5"/>
      <c r="LUN71" s="5"/>
      <c r="LUO71" s="5"/>
      <c r="LUP71" s="5"/>
      <c r="LUQ71" s="5"/>
      <c r="LUR71" s="5"/>
      <c r="LUS71" s="5"/>
      <c r="LUT71" s="5"/>
      <c r="LUU71" s="5"/>
      <c r="LUV71" s="5"/>
      <c r="LUW71" s="5"/>
      <c r="LUX71" s="5"/>
      <c r="LUY71" s="5"/>
      <c r="LUZ71" s="5"/>
      <c r="LVA71" s="5"/>
      <c r="LVB71" s="5"/>
      <c r="LVC71" s="5"/>
      <c r="LVD71" s="5"/>
      <c r="LVE71" s="5"/>
      <c r="LVF71" s="5"/>
      <c r="LVG71" s="5"/>
      <c r="LVH71" s="5"/>
      <c r="LVI71" s="5"/>
      <c r="LVJ71" s="5"/>
      <c r="LVK71" s="5"/>
      <c r="LVL71" s="5"/>
      <c r="LVM71" s="5"/>
      <c r="LVN71" s="5"/>
      <c r="LVO71" s="5"/>
      <c r="LVP71" s="5"/>
      <c r="LVQ71" s="5"/>
      <c r="LVR71" s="5"/>
      <c r="LVS71" s="5"/>
      <c r="LVT71" s="5"/>
      <c r="LVU71" s="5"/>
      <c r="LVV71" s="5"/>
      <c r="LVW71" s="5"/>
      <c r="LVX71" s="5"/>
      <c r="LVY71" s="5"/>
      <c r="LVZ71" s="5"/>
      <c r="LWA71" s="5"/>
      <c r="LWB71" s="5"/>
      <c r="LWC71" s="5"/>
      <c r="LWD71" s="5"/>
      <c r="LWE71" s="5"/>
      <c r="LWF71" s="5"/>
      <c r="LWG71" s="5"/>
      <c r="LWH71" s="5"/>
      <c r="LWI71" s="5"/>
      <c r="LWJ71" s="5"/>
      <c r="LWK71" s="5"/>
      <c r="LWL71" s="5"/>
      <c r="LWM71" s="5"/>
      <c r="LWN71" s="5"/>
      <c r="LWO71" s="5"/>
      <c r="LWP71" s="5"/>
      <c r="LWQ71" s="5"/>
      <c r="LWR71" s="5"/>
      <c r="LWS71" s="5"/>
      <c r="LWT71" s="5"/>
      <c r="LWU71" s="5"/>
      <c r="LWV71" s="5"/>
      <c r="LWW71" s="5"/>
      <c r="LWX71" s="5"/>
      <c r="LWY71" s="5"/>
      <c r="LWZ71" s="5"/>
      <c r="LXA71" s="5"/>
      <c r="LXB71" s="5"/>
      <c r="LXC71" s="5"/>
      <c r="LXD71" s="5"/>
      <c r="LXE71" s="5"/>
      <c r="LXF71" s="5"/>
      <c r="LXG71" s="5"/>
      <c r="LXH71" s="5"/>
      <c r="LXI71" s="5"/>
      <c r="LXJ71" s="5"/>
      <c r="LXK71" s="5"/>
      <c r="LXL71" s="5"/>
      <c r="LXM71" s="5"/>
      <c r="LXN71" s="5"/>
      <c r="LXO71" s="5"/>
      <c r="LXP71" s="5"/>
      <c r="LXQ71" s="5"/>
      <c r="LXR71" s="5"/>
      <c r="LXS71" s="5"/>
      <c r="LXT71" s="5"/>
      <c r="LXU71" s="5"/>
      <c r="LXV71" s="5"/>
      <c r="LXW71" s="5"/>
      <c r="LXX71" s="5"/>
      <c r="LXY71" s="5"/>
      <c r="LXZ71" s="5"/>
      <c r="LYA71" s="5"/>
      <c r="LYB71" s="5"/>
      <c r="LYC71" s="5"/>
      <c r="LYD71" s="5"/>
      <c r="LYE71" s="5"/>
      <c r="LYF71" s="5"/>
      <c r="LYG71" s="5"/>
      <c r="LYH71" s="5"/>
      <c r="LYI71" s="5"/>
      <c r="LYJ71" s="5"/>
      <c r="LYK71" s="5"/>
      <c r="LYL71" s="5"/>
      <c r="LYM71" s="5"/>
      <c r="LYN71" s="5"/>
      <c r="LYO71" s="5"/>
      <c r="LYP71" s="5"/>
      <c r="LYQ71" s="5"/>
      <c r="LYR71" s="5"/>
      <c r="LYS71" s="5"/>
      <c r="LYT71" s="5"/>
      <c r="LYU71" s="5"/>
      <c r="LYV71" s="5"/>
      <c r="LYW71" s="5"/>
      <c r="LYX71" s="5"/>
      <c r="LYY71" s="5"/>
      <c r="LYZ71" s="5"/>
      <c r="LZA71" s="5"/>
      <c r="LZB71" s="5"/>
      <c r="LZC71" s="5"/>
      <c r="LZD71" s="5"/>
      <c r="LZE71" s="5"/>
      <c r="LZF71" s="5"/>
      <c r="LZG71" s="5"/>
      <c r="LZH71" s="5"/>
      <c r="LZI71" s="5"/>
      <c r="LZJ71" s="5"/>
      <c r="LZK71" s="5"/>
      <c r="LZL71" s="5"/>
      <c r="LZM71" s="5"/>
      <c r="LZN71" s="5"/>
      <c r="LZO71" s="5"/>
      <c r="LZP71" s="5"/>
      <c r="LZQ71" s="5"/>
      <c r="LZR71" s="5"/>
      <c r="LZS71" s="5"/>
      <c r="LZT71" s="5"/>
      <c r="LZU71" s="5"/>
      <c r="LZV71" s="5"/>
      <c r="LZW71" s="5"/>
      <c r="LZX71" s="5"/>
      <c r="LZY71" s="5"/>
      <c r="LZZ71" s="5"/>
      <c r="MAA71" s="5"/>
      <c r="MAB71" s="5"/>
      <c r="MAC71" s="5"/>
      <c r="MAD71" s="5"/>
      <c r="MAE71" s="5"/>
      <c r="MAF71" s="5"/>
      <c r="MAG71" s="5"/>
      <c r="MAH71" s="5"/>
      <c r="MAI71" s="5"/>
      <c r="MAJ71" s="5"/>
      <c r="MAK71" s="5"/>
      <c r="MAL71" s="5"/>
      <c r="MAM71" s="5"/>
      <c r="MAN71" s="5"/>
      <c r="MAO71" s="5"/>
      <c r="MAP71" s="5"/>
      <c r="MAQ71" s="5"/>
      <c r="MAR71" s="5"/>
      <c r="MAS71" s="5"/>
      <c r="MAT71" s="5"/>
      <c r="MAU71" s="5"/>
      <c r="MAV71" s="5"/>
      <c r="MAW71" s="5"/>
      <c r="MAX71" s="5"/>
      <c r="MAY71" s="5"/>
      <c r="MAZ71" s="5"/>
      <c r="MBA71" s="5"/>
      <c r="MBB71" s="5"/>
      <c r="MBC71" s="5"/>
      <c r="MBD71" s="5"/>
      <c r="MBE71" s="5"/>
      <c r="MBF71" s="5"/>
      <c r="MBG71" s="5"/>
      <c r="MBH71" s="5"/>
      <c r="MBI71" s="5"/>
      <c r="MBJ71" s="5"/>
      <c r="MBK71" s="5"/>
      <c r="MBL71" s="5"/>
      <c r="MBM71" s="5"/>
      <c r="MBN71" s="5"/>
      <c r="MBO71" s="5"/>
      <c r="MBP71" s="5"/>
      <c r="MBQ71" s="5"/>
      <c r="MBR71" s="5"/>
      <c r="MBS71" s="5"/>
      <c r="MBT71" s="5"/>
      <c r="MBU71" s="5"/>
      <c r="MBV71" s="5"/>
      <c r="MBW71" s="5"/>
      <c r="MBX71" s="5"/>
      <c r="MBY71" s="5"/>
      <c r="MBZ71" s="5"/>
      <c r="MCA71" s="5"/>
      <c r="MCB71" s="5"/>
      <c r="MCC71" s="5"/>
      <c r="MCD71" s="5"/>
      <c r="MCE71" s="5"/>
      <c r="MCF71" s="5"/>
      <c r="MCG71" s="5"/>
      <c r="MCH71" s="5"/>
      <c r="MCI71" s="5"/>
      <c r="MCJ71" s="5"/>
      <c r="MCK71" s="5"/>
      <c r="MCL71" s="5"/>
      <c r="MCM71" s="5"/>
      <c r="MCN71" s="5"/>
      <c r="MCO71" s="5"/>
      <c r="MCP71" s="5"/>
      <c r="MCQ71" s="5"/>
      <c r="MCR71" s="5"/>
      <c r="MCS71" s="5"/>
      <c r="MCT71" s="5"/>
      <c r="MCU71" s="5"/>
      <c r="MCV71" s="5"/>
      <c r="MCW71" s="5"/>
      <c r="MCX71" s="5"/>
      <c r="MCY71" s="5"/>
      <c r="MCZ71" s="5"/>
      <c r="MDA71" s="5"/>
      <c r="MDB71" s="5"/>
      <c r="MDC71" s="5"/>
      <c r="MDD71" s="5"/>
      <c r="MDE71" s="5"/>
      <c r="MDF71" s="5"/>
      <c r="MDG71" s="5"/>
      <c r="MDH71" s="5"/>
      <c r="MDI71" s="5"/>
      <c r="MDJ71" s="5"/>
      <c r="MDK71" s="5"/>
      <c r="MDL71" s="5"/>
      <c r="MDM71" s="5"/>
      <c r="MDN71" s="5"/>
      <c r="MDO71" s="5"/>
      <c r="MDP71" s="5"/>
      <c r="MDQ71" s="5"/>
      <c r="MDR71" s="5"/>
      <c r="MDS71" s="5"/>
      <c r="MDT71" s="5"/>
      <c r="MDU71" s="5"/>
      <c r="MDV71" s="5"/>
      <c r="MDW71" s="5"/>
      <c r="MDX71" s="5"/>
      <c r="MDY71" s="5"/>
      <c r="MDZ71" s="5"/>
      <c r="MEA71" s="5"/>
      <c r="MEB71" s="5"/>
      <c r="MEC71" s="5"/>
      <c r="MED71" s="5"/>
      <c r="MEE71" s="5"/>
      <c r="MEF71" s="5"/>
      <c r="MEG71" s="5"/>
      <c r="MEH71" s="5"/>
      <c r="MEI71" s="5"/>
      <c r="MEJ71" s="5"/>
      <c r="MEK71" s="5"/>
      <c r="MEL71" s="5"/>
      <c r="MEM71" s="5"/>
      <c r="MEN71" s="5"/>
      <c r="MEO71" s="5"/>
      <c r="MEP71" s="5"/>
      <c r="MEQ71" s="5"/>
      <c r="MER71" s="5"/>
      <c r="MES71" s="5"/>
      <c r="MET71" s="5"/>
      <c r="MEU71" s="5"/>
      <c r="MEV71" s="5"/>
      <c r="MEW71" s="5"/>
      <c r="MEX71" s="5"/>
      <c r="MEY71" s="5"/>
      <c r="MEZ71" s="5"/>
      <c r="MFA71" s="5"/>
      <c r="MFB71" s="5"/>
      <c r="MFC71" s="5"/>
      <c r="MFD71" s="5"/>
      <c r="MFE71" s="5"/>
      <c r="MFF71" s="5"/>
      <c r="MFG71" s="5"/>
      <c r="MFH71" s="5"/>
      <c r="MFI71" s="5"/>
      <c r="MFJ71" s="5"/>
      <c r="MFK71" s="5"/>
      <c r="MFL71" s="5"/>
      <c r="MFM71" s="5"/>
      <c r="MFN71" s="5"/>
      <c r="MFO71" s="5"/>
      <c r="MFP71" s="5"/>
      <c r="MFQ71" s="5"/>
      <c r="MFR71" s="5"/>
      <c r="MFS71" s="5"/>
      <c r="MFT71" s="5"/>
      <c r="MFU71" s="5"/>
      <c r="MFV71" s="5"/>
      <c r="MFW71" s="5"/>
      <c r="MFX71" s="5"/>
      <c r="MFY71" s="5"/>
      <c r="MFZ71" s="5"/>
      <c r="MGA71" s="5"/>
      <c r="MGB71" s="5"/>
      <c r="MGC71" s="5"/>
      <c r="MGD71" s="5"/>
      <c r="MGE71" s="5"/>
      <c r="MGF71" s="5"/>
      <c r="MGG71" s="5"/>
      <c r="MGH71" s="5"/>
      <c r="MGI71" s="5"/>
      <c r="MGJ71" s="5"/>
      <c r="MGK71" s="5"/>
      <c r="MGL71" s="5"/>
      <c r="MGM71" s="5"/>
      <c r="MGN71" s="5"/>
      <c r="MGO71" s="5"/>
      <c r="MGP71" s="5"/>
      <c r="MGQ71" s="5"/>
      <c r="MGR71" s="5"/>
      <c r="MGS71" s="5"/>
      <c r="MGT71" s="5"/>
      <c r="MGU71" s="5"/>
      <c r="MGV71" s="5"/>
      <c r="MGW71" s="5"/>
      <c r="MGX71" s="5"/>
      <c r="MGY71" s="5"/>
      <c r="MGZ71" s="5"/>
      <c r="MHA71" s="5"/>
      <c r="MHB71" s="5"/>
      <c r="MHC71" s="5"/>
      <c r="MHD71" s="5"/>
      <c r="MHE71" s="5"/>
      <c r="MHF71" s="5"/>
      <c r="MHG71" s="5"/>
      <c r="MHH71" s="5"/>
      <c r="MHI71" s="5"/>
      <c r="MHJ71" s="5"/>
      <c r="MHK71" s="5"/>
      <c r="MHL71" s="5"/>
      <c r="MHM71" s="5"/>
      <c r="MHN71" s="5"/>
      <c r="MHO71" s="5"/>
      <c r="MHP71" s="5"/>
      <c r="MHQ71" s="5"/>
      <c r="MHR71" s="5"/>
      <c r="MHS71" s="5"/>
      <c r="MHT71" s="5"/>
      <c r="MHU71" s="5"/>
      <c r="MHV71" s="5"/>
      <c r="MHW71" s="5"/>
      <c r="MHX71" s="5"/>
      <c r="MHY71" s="5"/>
      <c r="MHZ71" s="5"/>
      <c r="MIA71" s="5"/>
      <c r="MIB71" s="5"/>
      <c r="MIC71" s="5"/>
      <c r="MID71" s="5"/>
      <c r="MIE71" s="5"/>
      <c r="MIF71" s="5"/>
      <c r="MIG71" s="5"/>
      <c r="MIH71" s="5"/>
      <c r="MII71" s="5"/>
      <c r="MIJ71" s="5"/>
      <c r="MIK71" s="5"/>
      <c r="MIL71" s="5"/>
      <c r="MIM71" s="5"/>
      <c r="MIN71" s="5"/>
      <c r="MIO71" s="5"/>
      <c r="MIP71" s="5"/>
      <c r="MIQ71" s="5"/>
      <c r="MIR71" s="5"/>
      <c r="MIS71" s="5"/>
      <c r="MIT71" s="5"/>
      <c r="MIU71" s="5"/>
      <c r="MIV71" s="5"/>
      <c r="MIW71" s="5"/>
      <c r="MIX71" s="5"/>
      <c r="MIY71" s="5"/>
      <c r="MIZ71" s="5"/>
      <c r="MJA71" s="5"/>
      <c r="MJB71" s="5"/>
      <c r="MJC71" s="5"/>
      <c r="MJD71" s="5"/>
      <c r="MJE71" s="5"/>
      <c r="MJF71" s="5"/>
      <c r="MJG71" s="5"/>
      <c r="MJH71" s="5"/>
      <c r="MJI71" s="5"/>
      <c r="MJJ71" s="5"/>
      <c r="MJK71" s="5"/>
      <c r="MJL71" s="5"/>
      <c r="MJM71" s="5"/>
      <c r="MJN71" s="5"/>
      <c r="MJO71" s="5"/>
      <c r="MJP71" s="5"/>
      <c r="MJQ71" s="5"/>
      <c r="MJR71" s="5"/>
      <c r="MJS71" s="5"/>
      <c r="MJT71" s="5"/>
      <c r="MJU71" s="5"/>
      <c r="MJV71" s="5"/>
      <c r="MJW71" s="5"/>
      <c r="MJX71" s="5"/>
      <c r="MJY71" s="5"/>
      <c r="MJZ71" s="5"/>
      <c r="MKA71" s="5"/>
      <c r="MKB71" s="5"/>
      <c r="MKC71" s="5"/>
      <c r="MKD71" s="5"/>
      <c r="MKE71" s="5"/>
      <c r="MKF71" s="5"/>
      <c r="MKG71" s="5"/>
      <c r="MKH71" s="5"/>
      <c r="MKI71" s="5"/>
      <c r="MKJ71" s="5"/>
      <c r="MKK71" s="5"/>
      <c r="MKL71" s="5"/>
      <c r="MKM71" s="5"/>
      <c r="MKN71" s="5"/>
      <c r="MKO71" s="5"/>
      <c r="MKP71" s="5"/>
      <c r="MKQ71" s="5"/>
      <c r="MKR71" s="5"/>
      <c r="MKS71" s="5"/>
      <c r="MKT71" s="5"/>
      <c r="MKU71" s="5"/>
      <c r="MKV71" s="5"/>
      <c r="MKW71" s="5"/>
      <c r="MKX71" s="5"/>
      <c r="MKY71" s="5"/>
      <c r="MKZ71" s="5"/>
      <c r="MLA71" s="5"/>
      <c r="MLB71" s="5"/>
      <c r="MLC71" s="5"/>
      <c r="MLD71" s="5"/>
      <c r="MLE71" s="5"/>
      <c r="MLF71" s="5"/>
      <c r="MLG71" s="5"/>
      <c r="MLH71" s="5"/>
      <c r="MLI71" s="5"/>
      <c r="MLJ71" s="5"/>
      <c r="MLK71" s="5"/>
      <c r="MLL71" s="5"/>
      <c r="MLM71" s="5"/>
      <c r="MLN71" s="5"/>
      <c r="MLO71" s="5"/>
      <c r="MLP71" s="5"/>
      <c r="MLQ71" s="5"/>
      <c r="MLR71" s="5"/>
      <c r="MLS71" s="5"/>
      <c r="MLT71" s="5"/>
      <c r="MLU71" s="5"/>
      <c r="MLV71" s="5"/>
      <c r="MLW71" s="5"/>
      <c r="MLX71" s="5"/>
      <c r="MLY71" s="5"/>
      <c r="MLZ71" s="5"/>
      <c r="MMA71" s="5"/>
      <c r="MMB71" s="5"/>
      <c r="MMC71" s="5"/>
      <c r="MMD71" s="5"/>
      <c r="MME71" s="5"/>
      <c r="MMF71" s="5"/>
      <c r="MMG71" s="5"/>
      <c r="MMH71" s="5"/>
      <c r="MMI71" s="5"/>
      <c r="MMJ71" s="5"/>
      <c r="MMK71" s="5"/>
      <c r="MML71" s="5"/>
      <c r="MMM71" s="5"/>
      <c r="MMN71" s="5"/>
      <c r="MMO71" s="5"/>
      <c r="MMP71" s="5"/>
      <c r="MMQ71" s="5"/>
      <c r="MMR71" s="5"/>
      <c r="MMS71" s="5"/>
      <c r="MMT71" s="5"/>
      <c r="MMU71" s="5"/>
      <c r="MMV71" s="5"/>
      <c r="MMW71" s="5"/>
      <c r="MMX71" s="5"/>
      <c r="MMY71" s="5"/>
      <c r="MMZ71" s="5"/>
      <c r="MNA71" s="5"/>
      <c r="MNB71" s="5"/>
      <c r="MNC71" s="5"/>
      <c r="MND71" s="5"/>
      <c r="MNE71" s="5"/>
      <c r="MNF71" s="5"/>
      <c r="MNG71" s="5"/>
      <c r="MNH71" s="5"/>
      <c r="MNI71" s="5"/>
      <c r="MNJ71" s="5"/>
      <c r="MNK71" s="5"/>
      <c r="MNL71" s="5"/>
      <c r="MNM71" s="5"/>
      <c r="MNN71" s="5"/>
      <c r="MNO71" s="5"/>
      <c r="MNP71" s="5"/>
      <c r="MNQ71" s="5"/>
      <c r="MNR71" s="5"/>
      <c r="MNS71" s="5"/>
      <c r="MNT71" s="5"/>
      <c r="MNU71" s="5"/>
      <c r="MNV71" s="5"/>
      <c r="MNW71" s="5"/>
      <c r="MNX71" s="5"/>
      <c r="MNY71" s="5"/>
      <c r="MNZ71" s="5"/>
      <c r="MOA71" s="5"/>
      <c r="MOB71" s="5"/>
      <c r="MOC71" s="5"/>
      <c r="MOD71" s="5"/>
      <c r="MOE71" s="5"/>
      <c r="MOF71" s="5"/>
      <c r="MOG71" s="5"/>
      <c r="MOH71" s="5"/>
      <c r="MOI71" s="5"/>
      <c r="MOJ71" s="5"/>
      <c r="MOK71" s="5"/>
      <c r="MOL71" s="5"/>
      <c r="MOM71" s="5"/>
      <c r="MON71" s="5"/>
      <c r="MOO71" s="5"/>
      <c r="MOP71" s="5"/>
      <c r="MOQ71" s="5"/>
      <c r="MOR71" s="5"/>
      <c r="MOS71" s="5"/>
      <c r="MOT71" s="5"/>
      <c r="MOU71" s="5"/>
      <c r="MOV71" s="5"/>
      <c r="MOW71" s="5"/>
      <c r="MOX71" s="5"/>
      <c r="MOY71" s="5"/>
      <c r="MOZ71" s="5"/>
      <c r="MPA71" s="5"/>
      <c r="MPB71" s="5"/>
      <c r="MPC71" s="5"/>
      <c r="MPD71" s="5"/>
      <c r="MPE71" s="5"/>
      <c r="MPF71" s="5"/>
      <c r="MPG71" s="5"/>
      <c r="MPH71" s="5"/>
      <c r="MPI71" s="5"/>
      <c r="MPJ71" s="5"/>
      <c r="MPK71" s="5"/>
      <c r="MPL71" s="5"/>
      <c r="MPM71" s="5"/>
      <c r="MPN71" s="5"/>
      <c r="MPO71" s="5"/>
      <c r="MPP71" s="5"/>
      <c r="MPQ71" s="5"/>
      <c r="MPR71" s="5"/>
      <c r="MPS71" s="5"/>
      <c r="MPT71" s="5"/>
      <c r="MPU71" s="5"/>
      <c r="MPV71" s="5"/>
      <c r="MPW71" s="5"/>
      <c r="MPX71" s="5"/>
      <c r="MPY71" s="5"/>
      <c r="MPZ71" s="5"/>
      <c r="MQA71" s="5"/>
      <c r="MQB71" s="5"/>
      <c r="MQC71" s="5"/>
      <c r="MQD71" s="5"/>
      <c r="MQE71" s="5"/>
      <c r="MQF71" s="5"/>
      <c r="MQG71" s="5"/>
      <c r="MQH71" s="5"/>
      <c r="MQI71" s="5"/>
      <c r="MQJ71" s="5"/>
      <c r="MQK71" s="5"/>
      <c r="MQL71" s="5"/>
      <c r="MQM71" s="5"/>
      <c r="MQN71" s="5"/>
      <c r="MQO71" s="5"/>
      <c r="MQP71" s="5"/>
      <c r="MQQ71" s="5"/>
      <c r="MQR71" s="5"/>
      <c r="MQS71" s="5"/>
      <c r="MQT71" s="5"/>
      <c r="MQU71" s="5"/>
      <c r="MQV71" s="5"/>
      <c r="MQW71" s="5"/>
      <c r="MQX71" s="5"/>
      <c r="MQY71" s="5"/>
      <c r="MQZ71" s="5"/>
      <c r="MRA71" s="5"/>
      <c r="MRB71" s="5"/>
      <c r="MRC71" s="5"/>
      <c r="MRD71" s="5"/>
      <c r="MRE71" s="5"/>
      <c r="MRF71" s="5"/>
      <c r="MRG71" s="5"/>
      <c r="MRH71" s="5"/>
      <c r="MRI71" s="5"/>
      <c r="MRJ71" s="5"/>
      <c r="MRK71" s="5"/>
      <c r="MRL71" s="5"/>
      <c r="MRM71" s="5"/>
      <c r="MRN71" s="5"/>
      <c r="MRO71" s="5"/>
      <c r="MRP71" s="5"/>
      <c r="MRQ71" s="5"/>
      <c r="MRR71" s="5"/>
      <c r="MRS71" s="5"/>
      <c r="MRT71" s="5"/>
      <c r="MRU71" s="5"/>
      <c r="MRV71" s="5"/>
      <c r="MRW71" s="5"/>
      <c r="MRX71" s="5"/>
      <c r="MRY71" s="5"/>
      <c r="MRZ71" s="5"/>
      <c r="MSA71" s="5"/>
      <c r="MSB71" s="5"/>
      <c r="MSC71" s="5"/>
      <c r="MSD71" s="5"/>
      <c r="MSE71" s="5"/>
      <c r="MSF71" s="5"/>
      <c r="MSG71" s="5"/>
      <c r="MSH71" s="5"/>
      <c r="MSI71" s="5"/>
      <c r="MSJ71" s="5"/>
      <c r="MSK71" s="5"/>
      <c r="MSL71" s="5"/>
      <c r="MSM71" s="5"/>
      <c r="MSN71" s="5"/>
      <c r="MSO71" s="5"/>
      <c r="MSP71" s="5"/>
      <c r="MSQ71" s="5"/>
      <c r="MSR71" s="5"/>
      <c r="MSS71" s="5"/>
      <c r="MST71" s="5"/>
      <c r="MSU71" s="5"/>
      <c r="MSV71" s="5"/>
      <c r="MSW71" s="5"/>
      <c r="MSX71" s="5"/>
      <c r="MSY71" s="5"/>
      <c r="MSZ71" s="5"/>
      <c r="MTA71" s="5"/>
      <c r="MTB71" s="5"/>
      <c r="MTC71" s="5"/>
      <c r="MTD71" s="5"/>
      <c r="MTE71" s="5"/>
      <c r="MTF71" s="5"/>
      <c r="MTG71" s="5"/>
      <c r="MTH71" s="5"/>
      <c r="MTI71" s="5"/>
      <c r="MTJ71" s="5"/>
      <c r="MTK71" s="5"/>
      <c r="MTL71" s="5"/>
      <c r="MTM71" s="5"/>
      <c r="MTN71" s="5"/>
      <c r="MTO71" s="5"/>
      <c r="MTP71" s="5"/>
      <c r="MTQ71" s="5"/>
      <c r="MTR71" s="5"/>
      <c r="MTS71" s="5"/>
      <c r="MTT71" s="5"/>
      <c r="MTU71" s="5"/>
      <c r="MTV71" s="5"/>
      <c r="MTW71" s="5"/>
      <c r="MTX71" s="5"/>
      <c r="MTY71" s="5"/>
      <c r="MTZ71" s="5"/>
      <c r="MUA71" s="5"/>
      <c r="MUB71" s="5"/>
      <c r="MUC71" s="5"/>
      <c r="MUD71" s="5"/>
      <c r="MUE71" s="5"/>
      <c r="MUF71" s="5"/>
      <c r="MUG71" s="5"/>
      <c r="MUH71" s="5"/>
      <c r="MUI71" s="5"/>
      <c r="MUJ71" s="5"/>
      <c r="MUK71" s="5"/>
      <c r="MUL71" s="5"/>
      <c r="MUM71" s="5"/>
      <c r="MUN71" s="5"/>
      <c r="MUO71" s="5"/>
      <c r="MUP71" s="5"/>
      <c r="MUQ71" s="5"/>
      <c r="MUR71" s="5"/>
      <c r="MUS71" s="5"/>
      <c r="MUT71" s="5"/>
      <c r="MUU71" s="5"/>
      <c r="MUV71" s="5"/>
      <c r="MUW71" s="5"/>
      <c r="MUX71" s="5"/>
      <c r="MUY71" s="5"/>
      <c r="MUZ71" s="5"/>
      <c r="MVA71" s="5"/>
      <c r="MVB71" s="5"/>
      <c r="MVC71" s="5"/>
      <c r="MVD71" s="5"/>
      <c r="MVE71" s="5"/>
      <c r="MVF71" s="5"/>
      <c r="MVG71" s="5"/>
      <c r="MVH71" s="5"/>
      <c r="MVI71" s="5"/>
      <c r="MVJ71" s="5"/>
      <c r="MVK71" s="5"/>
      <c r="MVL71" s="5"/>
      <c r="MVM71" s="5"/>
      <c r="MVN71" s="5"/>
      <c r="MVO71" s="5"/>
      <c r="MVP71" s="5"/>
      <c r="MVQ71" s="5"/>
      <c r="MVR71" s="5"/>
      <c r="MVS71" s="5"/>
      <c r="MVT71" s="5"/>
      <c r="MVU71" s="5"/>
      <c r="MVV71" s="5"/>
      <c r="MVW71" s="5"/>
      <c r="MVX71" s="5"/>
      <c r="MVY71" s="5"/>
      <c r="MVZ71" s="5"/>
      <c r="MWA71" s="5"/>
      <c r="MWB71" s="5"/>
      <c r="MWC71" s="5"/>
      <c r="MWD71" s="5"/>
      <c r="MWE71" s="5"/>
      <c r="MWF71" s="5"/>
      <c r="MWG71" s="5"/>
      <c r="MWH71" s="5"/>
      <c r="MWI71" s="5"/>
      <c r="MWJ71" s="5"/>
      <c r="MWK71" s="5"/>
      <c r="MWL71" s="5"/>
      <c r="MWM71" s="5"/>
      <c r="MWN71" s="5"/>
      <c r="MWO71" s="5"/>
      <c r="MWP71" s="5"/>
      <c r="MWQ71" s="5"/>
      <c r="MWR71" s="5"/>
      <c r="MWS71" s="5"/>
      <c r="MWT71" s="5"/>
      <c r="MWU71" s="5"/>
      <c r="MWV71" s="5"/>
      <c r="MWW71" s="5"/>
      <c r="MWX71" s="5"/>
      <c r="MWY71" s="5"/>
      <c r="MWZ71" s="5"/>
      <c r="MXA71" s="5"/>
      <c r="MXB71" s="5"/>
      <c r="MXC71" s="5"/>
      <c r="MXD71" s="5"/>
      <c r="MXE71" s="5"/>
      <c r="MXF71" s="5"/>
      <c r="MXG71" s="5"/>
      <c r="MXH71" s="5"/>
      <c r="MXI71" s="5"/>
      <c r="MXJ71" s="5"/>
      <c r="MXK71" s="5"/>
      <c r="MXL71" s="5"/>
      <c r="MXM71" s="5"/>
      <c r="MXN71" s="5"/>
      <c r="MXO71" s="5"/>
      <c r="MXP71" s="5"/>
      <c r="MXQ71" s="5"/>
      <c r="MXR71" s="5"/>
      <c r="MXS71" s="5"/>
      <c r="MXT71" s="5"/>
      <c r="MXU71" s="5"/>
      <c r="MXV71" s="5"/>
      <c r="MXW71" s="5"/>
      <c r="MXX71" s="5"/>
      <c r="MXY71" s="5"/>
      <c r="MXZ71" s="5"/>
      <c r="MYA71" s="5"/>
      <c r="MYB71" s="5"/>
      <c r="MYC71" s="5"/>
      <c r="MYD71" s="5"/>
      <c r="MYE71" s="5"/>
      <c r="MYF71" s="5"/>
      <c r="MYG71" s="5"/>
      <c r="MYH71" s="5"/>
      <c r="MYI71" s="5"/>
      <c r="MYJ71" s="5"/>
      <c r="MYK71" s="5"/>
      <c r="MYL71" s="5"/>
      <c r="MYM71" s="5"/>
      <c r="MYN71" s="5"/>
      <c r="MYO71" s="5"/>
      <c r="MYP71" s="5"/>
      <c r="MYQ71" s="5"/>
      <c r="MYR71" s="5"/>
      <c r="MYS71" s="5"/>
      <c r="MYT71" s="5"/>
      <c r="MYU71" s="5"/>
      <c r="MYV71" s="5"/>
      <c r="MYW71" s="5"/>
      <c r="MYX71" s="5"/>
      <c r="MYY71" s="5"/>
      <c r="MYZ71" s="5"/>
      <c r="MZA71" s="5"/>
      <c r="MZB71" s="5"/>
      <c r="MZC71" s="5"/>
      <c r="MZD71" s="5"/>
      <c r="MZE71" s="5"/>
      <c r="MZF71" s="5"/>
      <c r="MZG71" s="5"/>
      <c r="MZH71" s="5"/>
      <c r="MZI71" s="5"/>
      <c r="MZJ71" s="5"/>
      <c r="MZK71" s="5"/>
      <c r="MZL71" s="5"/>
      <c r="MZM71" s="5"/>
      <c r="MZN71" s="5"/>
      <c r="MZO71" s="5"/>
      <c r="MZP71" s="5"/>
      <c r="MZQ71" s="5"/>
      <c r="MZR71" s="5"/>
      <c r="MZS71" s="5"/>
      <c r="MZT71" s="5"/>
      <c r="MZU71" s="5"/>
      <c r="MZV71" s="5"/>
      <c r="MZW71" s="5"/>
      <c r="MZX71" s="5"/>
      <c r="MZY71" s="5"/>
      <c r="MZZ71" s="5"/>
      <c r="NAA71" s="5"/>
      <c r="NAB71" s="5"/>
      <c r="NAC71" s="5"/>
      <c r="NAD71" s="5"/>
      <c r="NAE71" s="5"/>
      <c r="NAF71" s="5"/>
      <c r="NAG71" s="5"/>
      <c r="NAH71" s="5"/>
      <c r="NAI71" s="5"/>
      <c r="NAJ71" s="5"/>
      <c r="NAK71" s="5"/>
      <c r="NAL71" s="5"/>
      <c r="NAM71" s="5"/>
      <c r="NAN71" s="5"/>
      <c r="NAO71" s="5"/>
      <c r="NAP71" s="5"/>
      <c r="NAQ71" s="5"/>
      <c r="NAR71" s="5"/>
      <c r="NAS71" s="5"/>
      <c r="NAT71" s="5"/>
      <c r="NAU71" s="5"/>
      <c r="NAV71" s="5"/>
      <c r="NAW71" s="5"/>
      <c r="NAX71" s="5"/>
      <c r="NAY71" s="5"/>
      <c r="NAZ71" s="5"/>
      <c r="NBA71" s="5"/>
      <c r="NBB71" s="5"/>
      <c r="NBC71" s="5"/>
      <c r="NBD71" s="5"/>
      <c r="NBE71" s="5"/>
      <c r="NBF71" s="5"/>
      <c r="NBG71" s="5"/>
      <c r="NBH71" s="5"/>
      <c r="NBI71" s="5"/>
      <c r="NBJ71" s="5"/>
      <c r="NBK71" s="5"/>
      <c r="NBL71" s="5"/>
      <c r="NBM71" s="5"/>
      <c r="NBN71" s="5"/>
      <c r="NBO71" s="5"/>
      <c r="NBP71" s="5"/>
      <c r="NBQ71" s="5"/>
      <c r="NBR71" s="5"/>
      <c r="NBS71" s="5"/>
      <c r="NBT71" s="5"/>
      <c r="NBU71" s="5"/>
      <c r="NBV71" s="5"/>
      <c r="NBW71" s="5"/>
      <c r="NBX71" s="5"/>
      <c r="NBY71" s="5"/>
      <c r="NBZ71" s="5"/>
      <c r="NCA71" s="5"/>
      <c r="NCB71" s="5"/>
      <c r="NCC71" s="5"/>
      <c r="NCD71" s="5"/>
      <c r="NCE71" s="5"/>
      <c r="NCF71" s="5"/>
      <c r="NCG71" s="5"/>
      <c r="NCH71" s="5"/>
      <c r="NCI71" s="5"/>
      <c r="NCJ71" s="5"/>
      <c r="NCK71" s="5"/>
      <c r="NCL71" s="5"/>
      <c r="NCM71" s="5"/>
      <c r="NCN71" s="5"/>
      <c r="NCO71" s="5"/>
      <c r="NCP71" s="5"/>
      <c r="NCQ71" s="5"/>
      <c r="NCR71" s="5"/>
      <c r="NCS71" s="5"/>
      <c r="NCT71" s="5"/>
      <c r="NCU71" s="5"/>
      <c r="NCV71" s="5"/>
      <c r="NCW71" s="5"/>
      <c r="NCX71" s="5"/>
      <c r="NCY71" s="5"/>
      <c r="NCZ71" s="5"/>
      <c r="NDA71" s="5"/>
      <c r="NDB71" s="5"/>
      <c r="NDC71" s="5"/>
      <c r="NDD71" s="5"/>
      <c r="NDE71" s="5"/>
      <c r="NDF71" s="5"/>
      <c r="NDG71" s="5"/>
      <c r="NDH71" s="5"/>
      <c r="NDI71" s="5"/>
      <c r="NDJ71" s="5"/>
      <c r="NDK71" s="5"/>
      <c r="NDL71" s="5"/>
      <c r="NDM71" s="5"/>
      <c r="NDN71" s="5"/>
      <c r="NDO71" s="5"/>
      <c r="NDP71" s="5"/>
      <c r="NDQ71" s="5"/>
      <c r="NDR71" s="5"/>
      <c r="NDS71" s="5"/>
      <c r="NDT71" s="5"/>
      <c r="NDU71" s="5"/>
      <c r="NDV71" s="5"/>
      <c r="NDW71" s="5"/>
      <c r="NDX71" s="5"/>
      <c r="NDY71" s="5"/>
      <c r="NDZ71" s="5"/>
      <c r="NEA71" s="5"/>
      <c r="NEB71" s="5"/>
      <c r="NEC71" s="5"/>
      <c r="NED71" s="5"/>
      <c r="NEE71" s="5"/>
      <c r="NEF71" s="5"/>
      <c r="NEG71" s="5"/>
      <c r="NEH71" s="5"/>
      <c r="NEI71" s="5"/>
      <c r="NEJ71" s="5"/>
      <c r="NEK71" s="5"/>
      <c r="NEL71" s="5"/>
      <c r="NEM71" s="5"/>
      <c r="NEN71" s="5"/>
      <c r="NEO71" s="5"/>
      <c r="NEP71" s="5"/>
      <c r="NEQ71" s="5"/>
      <c r="NER71" s="5"/>
      <c r="NES71" s="5"/>
      <c r="NET71" s="5"/>
      <c r="NEU71" s="5"/>
      <c r="NEV71" s="5"/>
      <c r="NEW71" s="5"/>
      <c r="NEX71" s="5"/>
      <c r="NEY71" s="5"/>
      <c r="NEZ71" s="5"/>
      <c r="NFA71" s="5"/>
      <c r="NFB71" s="5"/>
      <c r="NFC71" s="5"/>
      <c r="NFD71" s="5"/>
      <c r="NFE71" s="5"/>
      <c r="NFF71" s="5"/>
      <c r="NFG71" s="5"/>
      <c r="NFH71" s="5"/>
      <c r="NFI71" s="5"/>
      <c r="NFJ71" s="5"/>
      <c r="NFK71" s="5"/>
      <c r="NFL71" s="5"/>
      <c r="NFM71" s="5"/>
      <c r="NFN71" s="5"/>
      <c r="NFO71" s="5"/>
      <c r="NFP71" s="5"/>
      <c r="NFQ71" s="5"/>
      <c r="NFR71" s="5"/>
      <c r="NFS71" s="5"/>
      <c r="NFT71" s="5"/>
      <c r="NFU71" s="5"/>
      <c r="NFV71" s="5"/>
      <c r="NFW71" s="5"/>
      <c r="NFX71" s="5"/>
      <c r="NFY71" s="5"/>
      <c r="NFZ71" s="5"/>
      <c r="NGA71" s="5"/>
      <c r="NGB71" s="5"/>
      <c r="NGC71" s="5"/>
      <c r="NGD71" s="5"/>
      <c r="NGE71" s="5"/>
      <c r="NGF71" s="5"/>
      <c r="NGG71" s="5"/>
      <c r="NGH71" s="5"/>
      <c r="NGI71" s="5"/>
      <c r="NGJ71" s="5"/>
      <c r="NGK71" s="5"/>
      <c r="NGL71" s="5"/>
      <c r="NGM71" s="5"/>
      <c r="NGN71" s="5"/>
      <c r="NGO71" s="5"/>
      <c r="NGP71" s="5"/>
      <c r="NGQ71" s="5"/>
      <c r="NGR71" s="5"/>
      <c r="NGS71" s="5"/>
      <c r="NGT71" s="5"/>
      <c r="NGU71" s="5"/>
      <c r="NGV71" s="5"/>
      <c r="NGW71" s="5"/>
      <c r="NGX71" s="5"/>
      <c r="NGY71" s="5"/>
      <c r="NGZ71" s="5"/>
      <c r="NHA71" s="5"/>
      <c r="NHB71" s="5"/>
      <c r="NHC71" s="5"/>
      <c r="NHD71" s="5"/>
      <c r="NHE71" s="5"/>
      <c r="NHF71" s="5"/>
      <c r="NHG71" s="5"/>
      <c r="NHH71" s="5"/>
      <c r="NHI71" s="5"/>
      <c r="NHJ71" s="5"/>
      <c r="NHK71" s="5"/>
      <c r="NHL71" s="5"/>
      <c r="NHM71" s="5"/>
      <c r="NHN71" s="5"/>
      <c r="NHO71" s="5"/>
      <c r="NHP71" s="5"/>
      <c r="NHQ71" s="5"/>
      <c r="NHR71" s="5"/>
      <c r="NHS71" s="5"/>
      <c r="NHT71" s="5"/>
      <c r="NHU71" s="5"/>
      <c r="NHV71" s="5"/>
      <c r="NHW71" s="5"/>
      <c r="NHX71" s="5"/>
      <c r="NHY71" s="5"/>
      <c r="NHZ71" s="5"/>
      <c r="NIA71" s="5"/>
      <c r="NIB71" s="5"/>
      <c r="NIC71" s="5"/>
      <c r="NID71" s="5"/>
      <c r="NIE71" s="5"/>
      <c r="NIF71" s="5"/>
      <c r="NIG71" s="5"/>
      <c r="NIH71" s="5"/>
      <c r="NII71" s="5"/>
      <c r="NIJ71" s="5"/>
      <c r="NIK71" s="5"/>
      <c r="NIL71" s="5"/>
      <c r="NIM71" s="5"/>
      <c r="NIN71" s="5"/>
      <c r="NIO71" s="5"/>
      <c r="NIP71" s="5"/>
      <c r="NIQ71" s="5"/>
      <c r="NIR71" s="5"/>
      <c r="NIS71" s="5"/>
      <c r="NIT71" s="5"/>
      <c r="NIU71" s="5"/>
      <c r="NIV71" s="5"/>
      <c r="NIW71" s="5"/>
      <c r="NIX71" s="5"/>
      <c r="NIY71" s="5"/>
      <c r="NIZ71" s="5"/>
      <c r="NJA71" s="5"/>
      <c r="NJB71" s="5"/>
      <c r="NJC71" s="5"/>
      <c r="NJD71" s="5"/>
      <c r="NJE71" s="5"/>
      <c r="NJF71" s="5"/>
      <c r="NJG71" s="5"/>
      <c r="NJH71" s="5"/>
      <c r="NJI71" s="5"/>
      <c r="NJJ71" s="5"/>
      <c r="NJK71" s="5"/>
      <c r="NJL71" s="5"/>
      <c r="NJM71" s="5"/>
      <c r="NJN71" s="5"/>
      <c r="NJO71" s="5"/>
      <c r="NJP71" s="5"/>
      <c r="NJQ71" s="5"/>
      <c r="NJR71" s="5"/>
      <c r="NJS71" s="5"/>
      <c r="NJT71" s="5"/>
      <c r="NJU71" s="5"/>
      <c r="NJV71" s="5"/>
      <c r="NJW71" s="5"/>
      <c r="NJX71" s="5"/>
      <c r="NJY71" s="5"/>
      <c r="NJZ71" s="5"/>
      <c r="NKA71" s="5"/>
      <c r="NKB71" s="5"/>
      <c r="NKC71" s="5"/>
      <c r="NKD71" s="5"/>
      <c r="NKE71" s="5"/>
      <c r="NKF71" s="5"/>
      <c r="NKG71" s="5"/>
      <c r="NKH71" s="5"/>
      <c r="NKI71" s="5"/>
      <c r="NKJ71" s="5"/>
      <c r="NKK71" s="5"/>
      <c r="NKL71" s="5"/>
      <c r="NKM71" s="5"/>
      <c r="NKN71" s="5"/>
      <c r="NKO71" s="5"/>
      <c r="NKP71" s="5"/>
      <c r="NKQ71" s="5"/>
      <c r="NKR71" s="5"/>
      <c r="NKS71" s="5"/>
      <c r="NKT71" s="5"/>
      <c r="NKU71" s="5"/>
      <c r="NKV71" s="5"/>
      <c r="NKW71" s="5"/>
      <c r="NKX71" s="5"/>
      <c r="NKY71" s="5"/>
      <c r="NKZ71" s="5"/>
      <c r="NLA71" s="5"/>
      <c r="NLB71" s="5"/>
      <c r="NLC71" s="5"/>
      <c r="NLD71" s="5"/>
      <c r="NLE71" s="5"/>
      <c r="NLF71" s="5"/>
      <c r="NLG71" s="5"/>
      <c r="NLH71" s="5"/>
      <c r="NLI71" s="5"/>
      <c r="NLJ71" s="5"/>
      <c r="NLK71" s="5"/>
      <c r="NLL71" s="5"/>
      <c r="NLM71" s="5"/>
      <c r="NLN71" s="5"/>
      <c r="NLO71" s="5"/>
      <c r="NLP71" s="5"/>
      <c r="NLQ71" s="5"/>
      <c r="NLR71" s="5"/>
      <c r="NLS71" s="5"/>
      <c r="NLT71" s="5"/>
      <c r="NLU71" s="5"/>
      <c r="NLV71" s="5"/>
      <c r="NLW71" s="5"/>
      <c r="NLX71" s="5"/>
      <c r="NLY71" s="5"/>
      <c r="NLZ71" s="5"/>
      <c r="NMA71" s="5"/>
      <c r="NMB71" s="5"/>
      <c r="NMC71" s="5"/>
      <c r="NMD71" s="5"/>
      <c r="NME71" s="5"/>
      <c r="NMF71" s="5"/>
      <c r="NMG71" s="5"/>
      <c r="NMH71" s="5"/>
      <c r="NMI71" s="5"/>
      <c r="NMJ71" s="5"/>
      <c r="NMK71" s="5"/>
      <c r="NML71" s="5"/>
      <c r="NMM71" s="5"/>
      <c r="NMN71" s="5"/>
      <c r="NMO71" s="5"/>
      <c r="NMP71" s="5"/>
      <c r="NMQ71" s="5"/>
      <c r="NMR71" s="5"/>
      <c r="NMS71" s="5"/>
      <c r="NMT71" s="5"/>
      <c r="NMU71" s="5"/>
      <c r="NMV71" s="5"/>
      <c r="NMW71" s="5"/>
      <c r="NMX71" s="5"/>
      <c r="NMY71" s="5"/>
      <c r="NMZ71" s="5"/>
      <c r="NNA71" s="5"/>
      <c r="NNB71" s="5"/>
      <c r="NNC71" s="5"/>
      <c r="NND71" s="5"/>
      <c r="NNE71" s="5"/>
      <c r="NNF71" s="5"/>
      <c r="NNG71" s="5"/>
      <c r="NNH71" s="5"/>
      <c r="NNI71" s="5"/>
      <c r="NNJ71" s="5"/>
      <c r="NNK71" s="5"/>
      <c r="NNL71" s="5"/>
      <c r="NNM71" s="5"/>
      <c r="NNN71" s="5"/>
      <c r="NNO71" s="5"/>
      <c r="NNP71" s="5"/>
      <c r="NNQ71" s="5"/>
      <c r="NNR71" s="5"/>
      <c r="NNS71" s="5"/>
      <c r="NNT71" s="5"/>
      <c r="NNU71" s="5"/>
      <c r="NNV71" s="5"/>
      <c r="NNW71" s="5"/>
      <c r="NNX71" s="5"/>
      <c r="NNY71" s="5"/>
      <c r="NNZ71" s="5"/>
      <c r="NOA71" s="5"/>
      <c r="NOB71" s="5"/>
      <c r="NOC71" s="5"/>
      <c r="NOD71" s="5"/>
      <c r="NOE71" s="5"/>
      <c r="NOF71" s="5"/>
      <c r="NOG71" s="5"/>
      <c r="NOH71" s="5"/>
      <c r="NOI71" s="5"/>
      <c r="NOJ71" s="5"/>
      <c r="NOK71" s="5"/>
      <c r="NOL71" s="5"/>
      <c r="NOM71" s="5"/>
      <c r="NON71" s="5"/>
      <c r="NOO71" s="5"/>
      <c r="NOP71" s="5"/>
      <c r="NOQ71" s="5"/>
      <c r="NOR71" s="5"/>
      <c r="NOS71" s="5"/>
      <c r="NOT71" s="5"/>
      <c r="NOU71" s="5"/>
      <c r="NOV71" s="5"/>
      <c r="NOW71" s="5"/>
      <c r="NOX71" s="5"/>
      <c r="NOY71" s="5"/>
      <c r="NOZ71" s="5"/>
      <c r="NPA71" s="5"/>
      <c r="NPB71" s="5"/>
      <c r="NPC71" s="5"/>
      <c r="NPD71" s="5"/>
      <c r="NPE71" s="5"/>
      <c r="NPF71" s="5"/>
      <c r="NPG71" s="5"/>
      <c r="NPH71" s="5"/>
      <c r="NPI71" s="5"/>
      <c r="NPJ71" s="5"/>
      <c r="NPK71" s="5"/>
      <c r="NPL71" s="5"/>
      <c r="NPM71" s="5"/>
      <c r="NPN71" s="5"/>
      <c r="NPO71" s="5"/>
      <c r="NPP71" s="5"/>
      <c r="NPQ71" s="5"/>
      <c r="NPR71" s="5"/>
      <c r="NPS71" s="5"/>
      <c r="NPT71" s="5"/>
      <c r="NPU71" s="5"/>
      <c r="NPV71" s="5"/>
      <c r="NPW71" s="5"/>
      <c r="NPX71" s="5"/>
      <c r="NPY71" s="5"/>
      <c r="NPZ71" s="5"/>
      <c r="NQA71" s="5"/>
      <c r="NQB71" s="5"/>
      <c r="NQC71" s="5"/>
      <c r="NQD71" s="5"/>
      <c r="NQE71" s="5"/>
      <c r="NQF71" s="5"/>
      <c r="NQG71" s="5"/>
      <c r="NQH71" s="5"/>
      <c r="NQI71" s="5"/>
      <c r="NQJ71" s="5"/>
      <c r="NQK71" s="5"/>
      <c r="NQL71" s="5"/>
      <c r="NQM71" s="5"/>
      <c r="NQN71" s="5"/>
      <c r="NQO71" s="5"/>
      <c r="NQP71" s="5"/>
      <c r="NQQ71" s="5"/>
      <c r="NQR71" s="5"/>
      <c r="NQS71" s="5"/>
      <c r="NQT71" s="5"/>
      <c r="NQU71" s="5"/>
      <c r="NQV71" s="5"/>
      <c r="NQW71" s="5"/>
      <c r="NQX71" s="5"/>
      <c r="NQY71" s="5"/>
      <c r="NQZ71" s="5"/>
      <c r="NRA71" s="5"/>
      <c r="NRB71" s="5"/>
      <c r="NRC71" s="5"/>
      <c r="NRD71" s="5"/>
      <c r="NRE71" s="5"/>
      <c r="NRF71" s="5"/>
      <c r="NRG71" s="5"/>
      <c r="NRH71" s="5"/>
      <c r="NRI71" s="5"/>
      <c r="NRJ71" s="5"/>
      <c r="NRK71" s="5"/>
      <c r="NRL71" s="5"/>
      <c r="NRM71" s="5"/>
      <c r="NRN71" s="5"/>
      <c r="NRO71" s="5"/>
      <c r="NRP71" s="5"/>
      <c r="NRQ71" s="5"/>
      <c r="NRR71" s="5"/>
      <c r="NRS71" s="5"/>
      <c r="NRT71" s="5"/>
      <c r="NRU71" s="5"/>
      <c r="NRV71" s="5"/>
      <c r="NRW71" s="5"/>
      <c r="NRX71" s="5"/>
      <c r="NRY71" s="5"/>
      <c r="NRZ71" s="5"/>
      <c r="NSA71" s="5"/>
      <c r="NSB71" s="5"/>
      <c r="NSC71" s="5"/>
      <c r="NSD71" s="5"/>
      <c r="NSE71" s="5"/>
      <c r="NSF71" s="5"/>
      <c r="NSG71" s="5"/>
      <c r="NSH71" s="5"/>
      <c r="NSI71" s="5"/>
      <c r="NSJ71" s="5"/>
      <c r="NSK71" s="5"/>
      <c r="NSL71" s="5"/>
      <c r="NSM71" s="5"/>
      <c r="NSN71" s="5"/>
      <c r="NSO71" s="5"/>
      <c r="NSP71" s="5"/>
      <c r="NSQ71" s="5"/>
      <c r="NSR71" s="5"/>
      <c r="NSS71" s="5"/>
      <c r="NST71" s="5"/>
      <c r="NSU71" s="5"/>
      <c r="NSV71" s="5"/>
      <c r="NSW71" s="5"/>
      <c r="NSX71" s="5"/>
      <c r="NSY71" s="5"/>
      <c r="NSZ71" s="5"/>
      <c r="NTA71" s="5"/>
      <c r="NTB71" s="5"/>
      <c r="NTC71" s="5"/>
      <c r="NTD71" s="5"/>
      <c r="NTE71" s="5"/>
      <c r="NTF71" s="5"/>
      <c r="NTG71" s="5"/>
      <c r="NTH71" s="5"/>
      <c r="NTI71" s="5"/>
      <c r="NTJ71" s="5"/>
      <c r="NTK71" s="5"/>
      <c r="NTL71" s="5"/>
      <c r="NTM71" s="5"/>
      <c r="NTN71" s="5"/>
      <c r="NTO71" s="5"/>
      <c r="NTP71" s="5"/>
      <c r="NTQ71" s="5"/>
      <c r="NTR71" s="5"/>
      <c r="NTS71" s="5"/>
      <c r="NTT71" s="5"/>
      <c r="NTU71" s="5"/>
      <c r="NTV71" s="5"/>
      <c r="NTW71" s="5"/>
      <c r="NTX71" s="5"/>
      <c r="NTY71" s="5"/>
      <c r="NTZ71" s="5"/>
      <c r="NUA71" s="5"/>
      <c r="NUB71" s="5"/>
      <c r="NUC71" s="5"/>
      <c r="NUD71" s="5"/>
      <c r="NUE71" s="5"/>
      <c r="NUF71" s="5"/>
      <c r="NUG71" s="5"/>
      <c r="NUH71" s="5"/>
      <c r="NUI71" s="5"/>
      <c r="NUJ71" s="5"/>
      <c r="NUK71" s="5"/>
      <c r="NUL71" s="5"/>
      <c r="NUM71" s="5"/>
      <c r="NUN71" s="5"/>
      <c r="NUO71" s="5"/>
      <c r="NUP71" s="5"/>
      <c r="NUQ71" s="5"/>
      <c r="NUR71" s="5"/>
      <c r="NUS71" s="5"/>
      <c r="NUT71" s="5"/>
      <c r="NUU71" s="5"/>
      <c r="NUV71" s="5"/>
      <c r="NUW71" s="5"/>
      <c r="NUX71" s="5"/>
      <c r="NUY71" s="5"/>
      <c r="NUZ71" s="5"/>
      <c r="NVA71" s="5"/>
      <c r="NVB71" s="5"/>
      <c r="NVC71" s="5"/>
      <c r="NVD71" s="5"/>
      <c r="NVE71" s="5"/>
      <c r="NVF71" s="5"/>
      <c r="NVG71" s="5"/>
      <c r="NVH71" s="5"/>
      <c r="NVI71" s="5"/>
      <c r="NVJ71" s="5"/>
      <c r="NVK71" s="5"/>
      <c r="NVL71" s="5"/>
      <c r="NVM71" s="5"/>
      <c r="NVN71" s="5"/>
      <c r="NVO71" s="5"/>
      <c r="NVP71" s="5"/>
      <c r="NVQ71" s="5"/>
      <c r="NVR71" s="5"/>
      <c r="NVS71" s="5"/>
      <c r="NVT71" s="5"/>
      <c r="NVU71" s="5"/>
      <c r="NVV71" s="5"/>
      <c r="NVW71" s="5"/>
      <c r="NVX71" s="5"/>
      <c r="NVY71" s="5"/>
      <c r="NVZ71" s="5"/>
      <c r="NWA71" s="5"/>
      <c r="NWB71" s="5"/>
      <c r="NWC71" s="5"/>
      <c r="NWD71" s="5"/>
      <c r="NWE71" s="5"/>
      <c r="NWF71" s="5"/>
      <c r="NWG71" s="5"/>
      <c r="NWH71" s="5"/>
      <c r="NWI71" s="5"/>
      <c r="NWJ71" s="5"/>
      <c r="NWK71" s="5"/>
      <c r="NWL71" s="5"/>
      <c r="NWM71" s="5"/>
      <c r="NWN71" s="5"/>
      <c r="NWO71" s="5"/>
      <c r="NWP71" s="5"/>
      <c r="NWQ71" s="5"/>
      <c r="NWR71" s="5"/>
      <c r="NWS71" s="5"/>
      <c r="NWT71" s="5"/>
      <c r="NWU71" s="5"/>
      <c r="NWV71" s="5"/>
      <c r="NWW71" s="5"/>
      <c r="NWX71" s="5"/>
      <c r="NWY71" s="5"/>
      <c r="NWZ71" s="5"/>
      <c r="NXA71" s="5"/>
      <c r="NXB71" s="5"/>
      <c r="NXC71" s="5"/>
      <c r="NXD71" s="5"/>
      <c r="NXE71" s="5"/>
      <c r="NXF71" s="5"/>
      <c r="NXG71" s="5"/>
      <c r="NXH71" s="5"/>
      <c r="NXI71" s="5"/>
      <c r="NXJ71" s="5"/>
      <c r="NXK71" s="5"/>
      <c r="NXL71" s="5"/>
      <c r="NXM71" s="5"/>
      <c r="NXN71" s="5"/>
      <c r="NXO71" s="5"/>
      <c r="NXP71" s="5"/>
      <c r="NXQ71" s="5"/>
      <c r="NXR71" s="5"/>
      <c r="NXS71" s="5"/>
      <c r="NXT71" s="5"/>
      <c r="NXU71" s="5"/>
      <c r="NXV71" s="5"/>
      <c r="NXW71" s="5"/>
      <c r="NXX71" s="5"/>
      <c r="NXY71" s="5"/>
      <c r="NXZ71" s="5"/>
      <c r="NYA71" s="5"/>
      <c r="NYB71" s="5"/>
      <c r="NYC71" s="5"/>
      <c r="NYD71" s="5"/>
      <c r="NYE71" s="5"/>
      <c r="NYF71" s="5"/>
      <c r="NYG71" s="5"/>
      <c r="NYH71" s="5"/>
      <c r="NYI71" s="5"/>
      <c r="NYJ71" s="5"/>
      <c r="NYK71" s="5"/>
      <c r="NYL71" s="5"/>
      <c r="NYM71" s="5"/>
      <c r="NYN71" s="5"/>
      <c r="NYO71" s="5"/>
      <c r="NYP71" s="5"/>
      <c r="NYQ71" s="5"/>
      <c r="NYR71" s="5"/>
      <c r="NYS71" s="5"/>
      <c r="NYT71" s="5"/>
      <c r="NYU71" s="5"/>
      <c r="NYV71" s="5"/>
      <c r="NYW71" s="5"/>
      <c r="NYX71" s="5"/>
      <c r="NYY71" s="5"/>
      <c r="NYZ71" s="5"/>
      <c r="NZA71" s="5"/>
      <c r="NZB71" s="5"/>
      <c r="NZC71" s="5"/>
      <c r="NZD71" s="5"/>
      <c r="NZE71" s="5"/>
      <c r="NZF71" s="5"/>
      <c r="NZG71" s="5"/>
      <c r="NZH71" s="5"/>
      <c r="NZI71" s="5"/>
      <c r="NZJ71" s="5"/>
      <c r="NZK71" s="5"/>
      <c r="NZL71" s="5"/>
      <c r="NZM71" s="5"/>
      <c r="NZN71" s="5"/>
      <c r="NZO71" s="5"/>
      <c r="NZP71" s="5"/>
      <c r="NZQ71" s="5"/>
      <c r="NZR71" s="5"/>
      <c r="NZS71" s="5"/>
      <c r="NZT71" s="5"/>
      <c r="NZU71" s="5"/>
      <c r="NZV71" s="5"/>
      <c r="NZW71" s="5"/>
      <c r="NZX71" s="5"/>
      <c r="NZY71" s="5"/>
      <c r="NZZ71" s="5"/>
      <c r="OAA71" s="5"/>
      <c r="OAB71" s="5"/>
      <c r="OAC71" s="5"/>
      <c r="OAD71" s="5"/>
      <c r="OAE71" s="5"/>
      <c r="OAF71" s="5"/>
      <c r="OAG71" s="5"/>
      <c r="OAH71" s="5"/>
      <c r="OAI71" s="5"/>
      <c r="OAJ71" s="5"/>
      <c r="OAK71" s="5"/>
      <c r="OAL71" s="5"/>
      <c r="OAM71" s="5"/>
      <c r="OAN71" s="5"/>
      <c r="OAO71" s="5"/>
      <c r="OAP71" s="5"/>
      <c r="OAQ71" s="5"/>
      <c r="OAR71" s="5"/>
      <c r="OAS71" s="5"/>
      <c r="OAT71" s="5"/>
      <c r="OAU71" s="5"/>
      <c r="OAV71" s="5"/>
      <c r="OAW71" s="5"/>
      <c r="OAX71" s="5"/>
      <c r="OAY71" s="5"/>
      <c r="OAZ71" s="5"/>
      <c r="OBA71" s="5"/>
      <c r="OBB71" s="5"/>
      <c r="OBC71" s="5"/>
      <c r="OBD71" s="5"/>
      <c r="OBE71" s="5"/>
      <c r="OBF71" s="5"/>
      <c r="OBG71" s="5"/>
      <c r="OBH71" s="5"/>
      <c r="OBI71" s="5"/>
      <c r="OBJ71" s="5"/>
      <c r="OBK71" s="5"/>
      <c r="OBL71" s="5"/>
      <c r="OBM71" s="5"/>
      <c r="OBN71" s="5"/>
      <c r="OBO71" s="5"/>
      <c r="OBP71" s="5"/>
      <c r="OBQ71" s="5"/>
      <c r="OBR71" s="5"/>
      <c r="OBS71" s="5"/>
      <c r="OBT71" s="5"/>
      <c r="OBU71" s="5"/>
      <c r="OBV71" s="5"/>
      <c r="OBW71" s="5"/>
      <c r="OBX71" s="5"/>
      <c r="OBY71" s="5"/>
      <c r="OBZ71" s="5"/>
      <c r="OCA71" s="5"/>
      <c r="OCB71" s="5"/>
      <c r="OCC71" s="5"/>
      <c r="OCD71" s="5"/>
      <c r="OCE71" s="5"/>
      <c r="OCF71" s="5"/>
      <c r="OCG71" s="5"/>
      <c r="OCH71" s="5"/>
      <c r="OCI71" s="5"/>
      <c r="OCJ71" s="5"/>
      <c r="OCK71" s="5"/>
      <c r="OCL71" s="5"/>
      <c r="OCM71" s="5"/>
      <c r="OCN71" s="5"/>
      <c r="OCO71" s="5"/>
      <c r="OCP71" s="5"/>
      <c r="OCQ71" s="5"/>
      <c r="OCR71" s="5"/>
      <c r="OCS71" s="5"/>
      <c r="OCT71" s="5"/>
      <c r="OCU71" s="5"/>
      <c r="OCV71" s="5"/>
      <c r="OCW71" s="5"/>
      <c r="OCX71" s="5"/>
      <c r="OCY71" s="5"/>
      <c r="OCZ71" s="5"/>
      <c r="ODA71" s="5"/>
      <c r="ODB71" s="5"/>
      <c r="ODC71" s="5"/>
      <c r="ODD71" s="5"/>
      <c r="ODE71" s="5"/>
      <c r="ODF71" s="5"/>
      <c r="ODG71" s="5"/>
      <c r="ODH71" s="5"/>
      <c r="ODI71" s="5"/>
      <c r="ODJ71" s="5"/>
      <c r="ODK71" s="5"/>
      <c r="ODL71" s="5"/>
      <c r="ODM71" s="5"/>
      <c r="ODN71" s="5"/>
      <c r="ODO71" s="5"/>
      <c r="ODP71" s="5"/>
      <c r="ODQ71" s="5"/>
      <c r="ODR71" s="5"/>
      <c r="ODS71" s="5"/>
      <c r="ODT71" s="5"/>
      <c r="ODU71" s="5"/>
      <c r="ODV71" s="5"/>
      <c r="ODW71" s="5"/>
      <c r="ODX71" s="5"/>
      <c r="ODY71" s="5"/>
      <c r="ODZ71" s="5"/>
      <c r="OEA71" s="5"/>
      <c r="OEB71" s="5"/>
      <c r="OEC71" s="5"/>
      <c r="OED71" s="5"/>
      <c r="OEE71" s="5"/>
      <c r="OEF71" s="5"/>
      <c r="OEG71" s="5"/>
      <c r="OEH71" s="5"/>
      <c r="OEI71" s="5"/>
      <c r="OEJ71" s="5"/>
      <c r="OEK71" s="5"/>
      <c r="OEL71" s="5"/>
      <c r="OEM71" s="5"/>
      <c r="OEN71" s="5"/>
      <c r="OEO71" s="5"/>
      <c r="OEP71" s="5"/>
      <c r="OEQ71" s="5"/>
      <c r="OER71" s="5"/>
      <c r="OES71" s="5"/>
      <c r="OET71" s="5"/>
      <c r="OEU71" s="5"/>
      <c r="OEV71" s="5"/>
      <c r="OEW71" s="5"/>
      <c r="OEX71" s="5"/>
      <c r="OEY71" s="5"/>
      <c r="OEZ71" s="5"/>
      <c r="OFA71" s="5"/>
      <c r="OFB71" s="5"/>
      <c r="OFC71" s="5"/>
      <c r="OFD71" s="5"/>
      <c r="OFE71" s="5"/>
      <c r="OFF71" s="5"/>
      <c r="OFG71" s="5"/>
      <c r="OFH71" s="5"/>
      <c r="OFI71" s="5"/>
      <c r="OFJ71" s="5"/>
      <c r="OFK71" s="5"/>
      <c r="OFL71" s="5"/>
      <c r="OFM71" s="5"/>
      <c r="OFN71" s="5"/>
      <c r="OFO71" s="5"/>
      <c r="OFP71" s="5"/>
      <c r="OFQ71" s="5"/>
      <c r="OFR71" s="5"/>
      <c r="OFS71" s="5"/>
      <c r="OFT71" s="5"/>
      <c r="OFU71" s="5"/>
      <c r="OFV71" s="5"/>
      <c r="OFW71" s="5"/>
      <c r="OFX71" s="5"/>
      <c r="OFY71" s="5"/>
      <c r="OFZ71" s="5"/>
      <c r="OGA71" s="5"/>
      <c r="OGB71" s="5"/>
      <c r="OGC71" s="5"/>
      <c r="OGD71" s="5"/>
      <c r="OGE71" s="5"/>
      <c r="OGF71" s="5"/>
      <c r="OGG71" s="5"/>
      <c r="OGH71" s="5"/>
      <c r="OGI71" s="5"/>
      <c r="OGJ71" s="5"/>
      <c r="OGK71" s="5"/>
      <c r="OGL71" s="5"/>
      <c r="OGM71" s="5"/>
      <c r="OGN71" s="5"/>
      <c r="OGO71" s="5"/>
      <c r="OGP71" s="5"/>
      <c r="OGQ71" s="5"/>
      <c r="OGR71" s="5"/>
      <c r="OGS71" s="5"/>
      <c r="OGT71" s="5"/>
      <c r="OGU71" s="5"/>
      <c r="OGV71" s="5"/>
      <c r="OGW71" s="5"/>
      <c r="OGX71" s="5"/>
      <c r="OGY71" s="5"/>
      <c r="OGZ71" s="5"/>
      <c r="OHA71" s="5"/>
      <c r="OHB71" s="5"/>
      <c r="OHC71" s="5"/>
      <c r="OHD71" s="5"/>
      <c r="OHE71" s="5"/>
      <c r="OHF71" s="5"/>
      <c r="OHG71" s="5"/>
      <c r="OHH71" s="5"/>
      <c r="OHI71" s="5"/>
      <c r="OHJ71" s="5"/>
      <c r="OHK71" s="5"/>
      <c r="OHL71" s="5"/>
      <c r="OHM71" s="5"/>
      <c r="OHN71" s="5"/>
      <c r="OHO71" s="5"/>
      <c r="OHP71" s="5"/>
      <c r="OHQ71" s="5"/>
      <c r="OHR71" s="5"/>
      <c r="OHS71" s="5"/>
      <c r="OHT71" s="5"/>
      <c r="OHU71" s="5"/>
      <c r="OHV71" s="5"/>
      <c r="OHW71" s="5"/>
      <c r="OHX71" s="5"/>
      <c r="OHY71" s="5"/>
      <c r="OHZ71" s="5"/>
      <c r="OIA71" s="5"/>
      <c r="OIB71" s="5"/>
      <c r="OIC71" s="5"/>
      <c r="OID71" s="5"/>
      <c r="OIE71" s="5"/>
      <c r="OIF71" s="5"/>
      <c r="OIG71" s="5"/>
      <c r="OIH71" s="5"/>
      <c r="OII71" s="5"/>
      <c r="OIJ71" s="5"/>
      <c r="OIK71" s="5"/>
      <c r="OIL71" s="5"/>
      <c r="OIM71" s="5"/>
      <c r="OIN71" s="5"/>
      <c r="OIO71" s="5"/>
      <c r="OIP71" s="5"/>
      <c r="OIQ71" s="5"/>
      <c r="OIR71" s="5"/>
      <c r="OIS71" s="5"/>
      <c r="OIT71" s="5"/>
      <c r="OIU71" s="5"/>
      <c r="OIV71" s="5"/>
      <c r="OIW71" s="5"/>
      <c r="OIX71" s="5"/>
      <c r="OIY71" s="5"/>
      <c r="OIZ71" s="5"/>
      <c r="OJA71" s="5"/>
      <c r="OJB71" s="5"/>
      <c r="OJC71" s="5"/>
      <c r="OJD71" s="5"/>
      <c r="OJE71" s="5"/>
      <c r="OJF71" s="5"/>
      <c r="OJG71" s="5"/>
      <c r="OJH71" s="5"/>
      <c r="OJI71" s="5"/>
      <c r="OJJ71" s="5"/>
      <c r="OJK71" s="5"/>
      <c r="OJL71" s="5"/>
      <c r="OJM71" s="5"/>
      <c r="OJN71" s="5"/>
      <c r="OJO71" s="5"/>
      <c r="OJP71" s="5"/>
      <c r="OJQ71" s="5"/>
      <c r="OJR71" s="5"/>
      <c r="OJS71" s="5"/>
      <c r="OJT71" s="5"/>
      <c r="OJU71" s="5"/>
      <c r="OJV71" s="5"/>
      <c r="OJW71" s="5"/>
      <c r="OJX71" s="5"/>
      <c r="OJY71" s="5"/>
      <c r="OJZ71" s="5"/>
      <c r="OKA71" s="5"/>
      <c r="OKB71" s="5"/>
      <c r="OKC71" s="5"/>
      <c r="OKD71" s="5"/>
      <c r="OKE71" s="5"/>
      <c r="OKF71" s="5"/>
      <c r="OKG71" s="5"/>
      <c r="OKH71" s="5"/>
      <c r="OKI71" s="5"/>
      <c r="OKJ71" s="5"/>
      <c r="OKK71" s="5"/>
      <c r="OKL71" s="5"/>
      <c r="OKM71" s="5"/>
      <c r="OKN71" s="5"/>
      <c r="OKO71" s="5"/>
      <c r="OKP71" s="5"/>
      <c r="OKQ71" s="5"/>
      <c r="OKR71" s="5"/>
      <c r="OKS71" s="5"/>
      <c r="OKT71" s="5"/>
      <c r="OKU71" s="5"/>
      <c r="OKV71" s="5"/>
      <c r="OKW71" s="5"/>
      <c r="OKX71" s="5"/>
      <c r="OKY71" s="5"/>
      <c r="OKZ71" s="5"/>
      <c r="OLA71" s="5"/>
      <c r="OLB71" s="5"/>
      <c r="OLC71" s="5"/>
      <c r="OLD71" s="5"/>
      <c r="OLE71" s="5"/>
      <c r="OLF71" s="5"/>
      <c r="OLG71" s="5"/>
      <c r="OLH71" s="5"/>
      <c r="OLI71" s="5"/>
      <c r="OLJ71" s="5"/>
      <c r="OLK71" s="5"/>
      <c r="OLL71" s="5"/>
      <c r="OLM71" s="5"/>
      <c r="OLN71" s="5"/>
      <c r="OLO71" s="5"/>
      <c r="OLP71" s="5"/>
      <c r="OLQ71" s="5"/>
      <c r="OLR71" s="5"/>
      <c r="OLS71" s="5"/>
      <c r="OLT71" s="5"/>
      <c r="OLU71" s="5"/>
      <c r="OLV71" s="5"/>
      <c r="OLW71" s="5"/>
      <c r="OLX71" s="5"/>
      <c r="OLY71" s="5"/>
      <c r="OLZ71" s="5"/>
      <c r="OMA71" s="5"/>
      <c r="OMB71" s="5"/>
      <c r="OMC71" s="5"/>
      <c r="OMD71" s="5"/>
      <c r="OME71" s="5"/>
      <c r="OMF71" s="5"/>
      <c r="OMG71" s="5"/>
      <c r="OMH71" s="5"/>
      <c r="OMI71" s="5"/>
      <c r="OMJ71" s="5"/>
      <c r="OMK71" s="5"/>
      <c r="OML71" s="5"/>
      <c r="OMM71" s="5"/>
      <c r="OMN71" s="5"/>
      <c r="OMO71" s="5"/>
      <c r="OMP71" s="5"/>
      <c r="OMQ71" s="5"/>
      <c r="OMR71" s="5"/>
      <c r="OMS71" s="5"/>
      <c r="OMT71" s="5"/>
      <c r="OMU71" s="5"/>
      <c r="OMV71" s="5"/>
      <c r="OMW71" s="5"/>
      <c r="OMX71" s="5"/>
      <c r="OMY71" s="5"/>
      <c r="OMZ71" s="5"/>
      <c r="ONA71" s="5"/>
      <c r="ONB71" s="5"/>
      <c r="ONC71" s="5"/>
      <c r="OND71" s="5"/>
      <c r="ONE71" s="5"/>
      <c r="ONF71" s="5"/>
      <c r="ONG71" s="5"/>
      <c r="ONH71" s="5"/>
      <c r="ONI71" s="5"/>
      <c r="ONJ71" s="5"/>
      <c r="ONK71" s="5"/>
      <c r="ONL71" s="5"/>
      <c r="ONM71" s="5"/>
      <c r="ONN71" s="5"/>
      <c r="ONO71" s="5"/>
      <c r="ONP71" s="5"/>
      <c r="ONQ71" s="5"/>
      <c r="ONR71" s="5"/>
      <c r="ONS71" s="5"/>
      <c r="ONT71" s="5"/>
      <c r="ONU71" s="5"/>
      <c r="ONV71" s="5"/>
      <c r="ONW71" s="5"/>
      <c r="ONX71" s="5"/>
      <c r="ONY71" s="5"/>
      <c r="ONZ71" s="5"/>
      <c r="OOA71" s="5"/>
      <c r="OOB71" s="5"/>
      <c r="OOC71" s="5"/>
      <c r="OOD71" s="5"/>
      <c r="OOE71" s="5"/>
      <c r="OOF71" s="5"/>
      <c r="OOG71" s="5"/>
      <c r="OOH71" s="5"/>
      <c r="OOI71" s="5"/>
      <c r="OOJ71" s="5"/>
      <c r="OOK71" s="5"/>
      <c r="OOL71" s="5"/>
      <c r="OOM71" s="5"/>
      <c r="OON71" s="5"/>
      <c r="OOO71" s="5"/>
      <c r="OOP71" s="5"/>
      <c r="OOQ71" s="5"/>
      <c r="OOR71" s="5"/>
      <c r="OOS71" s="5"/>
      <c r="OOT71" s="5"/>
      <c r="OOU71" s="5"/>
      <c r="OOV71" s="5"/>
      <c r="OOW71" s="5"/>
      <c r="OOX71" s="5"/>
      <c r="OOY71" s="5"/>
      <c r="OOZ71" s="5"/>
      <c r="OPA71" s="5"/>
      <c r="OPB71" s="5"/>
      <c r="OPC71" s="5"/>
      <c r="OPD71" s="5"/>
      <c r="OPE71" s="5"/>
      <c r="OPF71" s="5"/>
      <c r="OPG71" s="5"/>
      <c r="OPH71" s="5"/>
      <c r="OPI71" s="5"/>
      <c r="OPJ71" s="5"/>
      <c r="OPK71" s="5"/>
      <c r="OPL71" s="5"/>
      <c r="OPM71" s="5"/>
      <c r="OPN71" s="5"/>
      <c r="OPO71" s="5"/>
      <c r="OPP71" s="5"/>
      <c r="OPQ71" s="5"/>
      <c r="OPR71" s="5"/>
      <c r="OPS71" s="5"/>
      <c r="OPT71" s="5"/>
      <c r="OPU71" s="5"/>
      <c r="OPV71" s="5"/>
      <c r="OPW71" s="5"/>
      <c r="OPX71" s="5"/>
      <c r="OPY71" s="5"/>
      <c r="OPZ71" s="5"/>
      <c r="OQA71" s="5"/>
      <c r="OQB71" s="5"/>
      <c r="OQC71" s="5"/>
      <c r="OQD71" s="5"/>
      <c r="OQE71" s="5"/>
      <c r="OQF71" s="5"/>
      <c r="OQG71" s="5"/>
      <c r="OQH71" s="5"/>
      <c r="OQI71" s="5"/>
      <c r="OQJ71" s="5"/>
      <c r="OQK71" s="5"/>
      <c r="OQL71" s="5"/>
      <c r="OQM71" s="5"/>
      <c r="OQN71" s="5"/>
      <c r="OQO71" s="5"/>
      <c r="OQP71" s="5"/>
      <c r="OQQ71" s="5"/>
      <c r="OQR71" s="5"/>
      <c r="OQS71" s="5"/>
      <c r="OQT71" s="5"/>
      <c r="OQU71" s="5"/>
      <c r="OQV71" s="5"/>
      <c r="OQW71" s="5"/>
      <c r="OQX71" s="5"/>
      <c r="OQY71" s="5"/>
      <c r="OQZ71" s="5"/>
      <c r="ORA71" s="5"/>
      <c r="ORB71" s="5"/>
      <c r="ORC71" s="5"/>
      <c r="ORD71" s="5"/>
      <c r="ORE71" s="5"/>
      <c r="ORF71" s="5"/>
      <c r="ORG71" s="5"/>
      <c r="ORH71" s="5"/>
      <c r="ORI71" s="5"/>
      <c r="ORJ71" s="5"/>
      <c r="ORK71" s="5"/>
      <c r="ORL71" s="5"/>
      <c r="ORM71" s="5"/>
      <c r="ORN71" s="5"/>
      <c r="ORO71" s="5"/>
      <c r="ORP71" s="5"/>
      <c r="ORQ71" s="5"/>
      <c r="ORR71" s="5"/>
      <c r="ORS71" s="5"/>
      <c r="ORT71" s="5"/>
      <c r="ORU71" s="5"/>
      <c r="ORV71" s="5"/>
      <c r="ORW71" s="5"/>
      <c r="ORX71" s="5"/>
      <c r="ORY71" s="5"/>
      <c r="ORZ71" s="5"/>
      <c r="OSA71" s="5"/>
      <c r="OSB71" s="5"/>
      <c r="OSC71" s="5"/>
      <c r="OSD71" s="5"/>
      <c r="OSE71" s="5"/>
      <c r="OSF71" s="5"/>
      <c r="OSG71" s="5"/>
      <c r="OSH71" s="5"/>
      <c r="OSI71" s="5"/>
      <c r="OSJ71" s="5"/>
      <c r="OSK71" s="5"/>
      <c r="OSL71" s="5"/>
      <c r="OSM71" s="5"/>
      <c r="OSN71" s="5"/>
      <c r="OSO71" s="5"/>
      <c r="OSP71" s="5"/>
      <c r="OSQ71" s="5"/>
      <c r="OSR71" s="5"/>
      <c r="OSS71" s="5"/>
      <c r="OST71" s="5"/>
      <c r="OSU71" s="5"/>
      <c r="OSV71" s="5"/>
      <c r="OSW71" s="5"/>
      <c r="OSX71" s="5"/>
      <c r="OSY71" s="5"/>
      <c r="OSZ71" s="5"/>
      <c r="OTA71" s="5"/>
      <c r="OTB71" s="5"/>
      <c r="OTC71" s="5"/>
      <c r="OTD71" s="5"/>
      <c r="OTE71" s="5"/>
      <c r="OTF71" s="5"/>
      <c r="OTG71" s="5"/>
      <c r="OTH71" s="5"/>
      <c r="OTI71" s="5"/>
      <c r="OTJ71" s="5"/>
      <c r="OTK71" s="5"/>
      <c r="OTL71" s="5"/>
      <c r="OTM71" s="5"/>
      <c r="OTN71" s="5"/>
      <c r="OTO71" s="5"/>
      <c r="OTP71" s="5"/>
      <c r="OTQ71" s="5"/>
      <c r="OTR71" s="5"/>
      <c r="OTS71" s="5"/>
      <c r="OTT71" s="5"/>
      <c r="OTU71" s="5"/>
      <c r="OTV71" s="5"/>
      <c r="OTW71" s="5"/>
      <c r="OTX71" s="5"/>
      <c r="OTY71" s="5"/>
      <c r="OTZ71" s="5"/>
      <c r="OUA71" s="5"/>
      <c r="OUB71" s="5"/>
      <c r="OUC71" s="5"/>
      <c r="OUD71" s="5"/>
      <c r="OUE71" s="5"/>
      <c r="OUF71" s="5"/>
      <c r="OUG71" s="5"/>
      <c r="OUH71" s="5"/>
      <c r="OUI71" s="5"/>
      <c r="OUJ71" s="5"/>
      <c r="OUK71" s="5"/>
      <c r="OUL71" s="5"/>
      <c r="OUM71" s="5"/>
      <c r="OUN71" s="5"/>
      <c r="OUO71" s="5"/>
      <c r="OUP71" s="5"/>
      <c r="OUQ71" s="5"/>
      <c r="OUR71" s="5"/>
      <c r="OUS71" s="5"/>
      <c r="OUT71" s="5"/>
      <c r="OUU71" s="5"/>
      <c r="OUV71" s="5"/>
      <c r="OUW71" s="5"/>
      <c r="OUX71" s="5"/>
      <c r="OUY71" s="5"/>
      <c r="OUZ71" s="5"/>
      <c r="OVA71" s="5"/>
      <c r="OVB71" s="5"/>
      <c r="OVC71" s="5"/>
      <c r="OVD71" s="5"/>
      <c r="OVE71" s="5"/>
      <c r="OVF71" s="5"/>
      <c r="OVG71" s="5"/>
      <c r="OVH71" s="5"/>
      <c r="OVI71" s="5"/>
      <c r="OVJ71" s="5"/>
      <c r="OVK71" s="5"/>
      <c r="OVL71" s="5"/>
      <c r="OVM71" s="5"/>
      <c r="OVN71" s="5"/>
      <c r="OVO71" s="5"/>
      <c r="OVP71" s="5"/>
      <c r="OVQ71" s="5"/>
      <c r="OVR71" s="5"/>
      <c r="OVS71" s="5"/>
      <c r="OVT71" s="5"/>
      <c r="OVU71" s="5"/>
      <c r="OVV71" s="5"/>
      <c r="OVW71" s="5"/>
      <c r="OVX71" s="5"/>
      <c r="OVY71" s="5"/>
      <c r="OVZ71" s="5"/>
      <c r="OWA71" s="5"/>
      <c r="OWB71" s="5"/>
      <c r="OWC71" s="5"/>
      <c r="OWD71" s="5"/>
      <c r="OWE71" s="5"/>
      <c r="OWF71" s="5"/>
      <c r="OWG71" s="5"/>
      <c r="OWH71" s="5"/>
      <c r="OWI71" s="5"/>
      <c r="OWJ71" s="5"/>
      <c r="OWK71" s="5"/>
      <c r="OWL71" s="5"/>
      <c r="OWM71" s="5"/>
      <c r="OWN71" s="5"/>
      <c r="OWO71" s="5"/>
      <c r="OWP71" s="5"/>
      <c r="OWQ71" s="5"/>
      <c r="OWR71" s="5"/>
      <c r="OWS71" s="5"/>
      <c r="OWT71" s="5"/>
      <c r="OWU71" s="5"/>
      <c r="OWV71" s="5"/>
      <c r="OWW71" s="5"/>
      <c r="OWX71" s="5"/>
      <c r="OWY71" s="5"/>
      <c r="OWZ71" s="5"/>
      <c r="OXA71" s="5"/>
      <c r="OXB71" s="5"/>
      <c r="OXC71" s="5"/>
      <c r="OXD71" s="5"/>
      <c r="OXE71" s="5"/>
      <c r="OXF71" s="5"/>
      <c r="OXG71" s="5"/>
      <c r="OXH71" s="5"/>
      <c r="OXI71" s="5"/>
      <c r="OXJ71" s="5"/>
      <c r="OXK71" s="5"/>
      <c r="OXL71" s="5"/>
      <c r="OXM71" s="5"/>
      <c r="OXN71" s="5"/>
      <c r="OXO71" s="5"/>
      <c r="OXP71" s="5"/>
      <c r="OXQ71" s="5"/>
      <c r="OXR71" s="5"/>
      <c r="OXS71" s="5"/>
      <c r="OXT71" s="5"/>
      <c r="OXU71" s="5"/>
      <c r="OXV71" s="5"/>
      <c r="OXW71" s="5"/>
      <c r="OXX71" s="5"/>
      <c r="OXY71" s="5"/>
      <c r="OXZ71" s="5"/>
      <c r="OYA71" s="5"/>
      <c r="OYB71" s="5"/>
      <c r="OYC71" s="5"/>
      <c r="OYD71" s="5"/>
      <c r="OYE71" s="5"/>
      <c r="OYF71" s="5"/>
      <c r="OYG71" s="5"/>
      <c r="OYH71" s="5"/>
      <c r="OYI71" s="5"/>
      <c r="OYJ71" s="5"/>
      <c r="OYK71" s="5"/>
      <c r="OYL71" s="5"/>
      <c r="OYM71" s="5"/>
      <c r="OYN71" s="5"/>
      <c r="OYO71" s="5"/>
      <c r="OYP71" s="5"/>
      <c r="OYQ71" s="5"/>
      <c r="OYR71" s="5"/>
      <c r="OYS71" s="5"/>
      <c r="OYT71" s="5"/>
      <c r="OYU71" s="5"/>
      <c r="OYV71" s="5"/>
      <c r="OYW71" s="5"/>
      <c r="OYX71" s="5"/>
      <c r="OYY71" s="5"/>
      <c r="OYZ71" s="5"/>
      <c r="OZA71" s="5"/>
      <c r="OZB71" s="5"/>
      <c r="OZC71" s="5"/>
      <c r="OZD71" s="5"/>
      <c r="OZE71" s="5"/>
      <c r="OZF71" s="5"/>
      <c r="OZG71" s="5"/>
      <c r="OZH71" s="5"/>
      <c r="OZI71" s="5"/>
      <c r="OZJ71" s="5"/>
      <c r="OZK71" s="5"/>
      <c r="OZL71" s="5"/>
      <c r="OZM71" s="5"/>
      <c r="OZN71" s="5"/>
      <c r="OZO71" s="5"/>
      <c r="OZP71" s="5"/>
      <c r="OZQ71" s="5"/>
      <c r="OZR71" s="5"/>
      <c r="OZS71" s="5"/>
      <c r="OZT71" s="5"/>
      <c r="OZU71" s="5"/>
      <c r="OZV71" s="5"/>
      <c r="OZW71" s="5"/>
      <c r="OZX71" s="5"/>
      <c r="OZY71" s="5"/>
      <c r="OZZ71" s="5"/>
      <c r="PAA71" s="5"/>
      <c r="PAB71" s="5"/>
      <c r="PAC71" s="5"/>
      <c r="PAD71" s="5"/>
      <c r="PAE71" s="5"/>
      <c r="PAF71" s="5"/>
      <c r="PAG71" s="5"/>
      <c r="PAH71" s="5"/>
      <c r="PAI71" s="5"/>
      <c r="PAJ71" s="5"/>
      <c r="PAK71" s="5"/>
      <c r="PAL71" s="5"/>
      <c r="PAM71" s="5"/>
      <c r="PAN71" s="5"/>
      <c r="PAO71" s="5"/>
      <c r="PAP71" s="5"/>
      <c r="PAQ71" s="5"/>
      <c r="PAR71" s="5"/>
      <c r="PAS71" s="5"/>
      <c r="PAT71" s="5"/>
      <c r="PAU71" s="5"/>
      <c r="PAV71" s="5"/>
      <c r="PAW71" s="5"/>
      <c r="PAX71" s="5"/>
      <c r="PAY71" s="5"/>
      <c r="PAZ71" s="5"/>
      <c r="PBA71" s="5"/>
      <c r="PBB71" s="5"/>
      <c r="PBC71" s="5"/>
      <c r="PBD71" s="5"/>
      <c r="PBE71" s="5"/>
      <c r="PBF71" s="5"/>
      <c r="PBG71" s="5"/>
      <c r="PBH71" s="5"/>
      <c r="PBI71" s="5"/>
      <c r="PBJ71" s="5"/>
      <c r="PBK71" s="5"/>
      <c r="PBL71" s="5"/>
      <c r="PBM71" s="5"/>
      <c r="PBN71" s="5"/>
      <c r="PBO71" s="5"/>
      <c r="PBP71" s="5"/>
      <c r="PBQ71" s="5"/>
      <c r="PBR71" s="5"/>
      <c r="PBS71" s="5"/>
      <c r="PBT71" s="5"/>
      <c r="PBU71" s="5"/>
      <c r="PBV71" s="5"/>
      <c r="PBW71" s="5"/>
      <c r="PBX71" s="5"/>
      <c r="PBY71" s="5"/>
      <c r="PBZ71" s="5"/>
      <c r="PCA71" s="5"/>
      <c r="PCB71" s="5"/>
      <c r="PCC71" s="5"/>
      <c r="PCD71" s="5"/>
      <c r="PCE71" s="5"/>
      <c r="PCF71" s="5"/>
      <c r="PCG71" s="5"/>
      <c r="PCH71" s="5"/>
      <c r="PCI71" s="5"/>
      <c r="PCJ71" s="5"/>
      <c r="PCK71" s="5"/>
      <c r="PCL71" s="5"/>
      <c r="PCM71" s="5"/>
      <c r="PCN71" s="5"/>
      <c r="PCO71" s="5"/>
      <c r="PCP71" s="5"/>
      <c r="PCQ71" s="5"/>
      <c r="PCR71" s="5"/>
      <c r="PCS71" s="5"/>
      <c r="PCT71" s="5"/>
      <c r="PCU71" s="5"/>
      <c r="PCV71" s="5"/>
      <c r="PCW71" s="5"/>
      <c r="PCX71" s="5"/>
      <c r="PCY71" s="5"/>
      <c r="PCZ71" s="5"/>
      <c r="PDA71" s="5"/>
      <c r="PDB71" s="5"/>
      <c r="PDC71" s="5"/>
      <c r="PDD71" s="5"/>
      <c r="PDE71" s="5"/>
      <c r="PDF71" s="5"/>
      <c r="PDG71" s="5"/>
      <c r="PDH71" s="5"/>
      <c r="PDI71" s="5"/>
      <c r="PDJ71" s="5"/>
      <c r="PDK71" s="5"/>
      <c r="PDL71" s="5"/>
      <c r="PDM71" s="5"/>
      <c r="PDN71" s="5"/>
      <c r="PDO71" s="5"/>
      <c r="PDP71" s="5"/>
      <c r="PDQ71" s="5"/>
      <c r="PDR71" s="5"/>
      <c r="PDS71" s="5"/>
      <c r="PDT71" s="5"/>
      <c r="PDU71" s="5"/>
      <c r="PDV71" s="5"/>
      <c r="PDW71" s="5"/>
      <c r="PDX71" s="5"/>
      <c r="PDY71" s="5"/>
      <c r="PDZ71" s="5"/>
      <c r="PEA71" s="5"/>
      <c r="PEB71" s="5"/>
      <c r="PEC71" s="5"/>
      <c r="PED71" s="5"/>
      <c r="PEE71" s="5"/>
      <c r="PEF71" s="5"/>
      <c r="PEG71" s="5"/>
      <c r="PEH71" s="5"/>
      <c r="PEI71" s="5"/>
      <c r="PEJ71" s="5"/>
      <c r="PEK71" s="5"/>
      <c r="PEL71" s="5"/>
      <c r="PEM71" s="5"/>
      <c r="PEN71" s="5"/>
      <c r="PEO71" s="5"/>
      <c r="PEP71" s="5"/>
      <c r="PEQ71" s="5"/>
      <c r="PER71" s="5"/>
      <c r="PES71" s="5"/>
      <c r="PET71" s="5"/>
      <c r="PEU71" s="5"/>
      <c r="PEV71" s="5"/>
      <c r="PEW71" s="5"/>
      <c r="PEX71" s="5"/>
      <c r="PEY71" s="5"/>
      <c r="PEZ71" s="5"/>
      <c r="PFA71" s="5"/>
      <c r="PFB71" s="5"/>
      <c r="PFC71" s="5"/>
      <c r="PFD71" s="5"/>
      <c r="PFE71" s="5"/>
      <c r="PFF71" s="5"/>
      <c r="PFG71" s="5"/>
      <c r="PFH71" s="5"/>
      <c r="PFI71" s="5"/>
      <c r="PFJ71" s="5"/>
      <c r="PFK71" s="5"/>
      <c r="PFL71" s="5"/>
      <c r="PFM71" s="5"/>
      <c r="PFN71" s="5"/>
      <c r="PFO71" s="5"/>
      <c r="PFP71" s="5"/>
      <c r="PFQ71" s="5"/>
      <c r="PFR71" s="5"/>
      <c r="PFS71" s="5"/>
      <c r="PFT71" s="5"/>
      <c r="PFU71" s="5"/>
      <c r="PFV71" s="5"/>
      <c r="PFW71" s="5"/>
      <c r="PFX71" s="5"/>
      <c r="PFY71" s="5"/>
      <c r="PFZ71" s="5"/>
      <c r="PGA71" s="5"/>
      <c r="PGB71" s="5"/>
      <c r="PGC71" s="5"/>
      <c r="PGD71" s="5"/>
      <c r="PGE71" s="5"/>
      <c r="PGF71" s="5"/>
      <c r="PGG71" s="5"/>
      <c r="PGH71" s="5"/>
      <c r="PGI71" s="5"/>
      <c r="PGJ71" s="5"/>
      <c r="PGK71" s="5"/>
      <c r="PGL71" s="5"/>
      <c r="PGM71" s="5"/>
      <c r="PGN71" s="5"/>
      <c r="PGO71" s="5"/>
      <c r="PGP71" s="5"/>
      <c r="PGQ71" s="5"/>
      <c r="PGR71" s="5"/>
      <c r="PGS71" s="5"/>
      <c r="PGT71" s="5"/>
      <c r="PGU71" s="5"/>
      <c r="PGV71" s="5"/>
      <c r="PGW71" s="5"/>
      <c r="PGX71" s="5"/>
      <c r="PGY71" s="5"/>
      <c r="PGZ71" s="5"/>
      <c r="PHA71" s="5"/>
      <c r="PHB71" s="5"/>
      <c r="PHC71" s="5"/>
      <c r="PHD71" s="5"/>
      <c r="PHE71" s="5"/>
      <c r="PHF71" s="5"/>
      <c r="PHG71" s="5"/>
      <c r="PHH71" s="5"/>
      <c r="PHI71" s="5"/>
      <c r="PHJ71" s="5"/>
      <c r="PHK71" s="5"/>
      <c r="PHL71" s="5"/>
      <c r="PHM71" s="5"/>
      <c r="PHN71" s="5"/>
      <c r="PHO71" s="5"/>
      <c r="PHP71" s="5"/>
      <c r="PHQ71" s="5"/>
      <c r="PHR71" s="5"/>
      <c r="PHS71" s="5"/>
      <c r="PHT71" s="5"/>
      <c r="PHU71" s="5"/>
      <c r="PHV71" s="5"/>
      <c r="PHW71" s="5"/>
      <c r="PHX71" s="5"/>
      <c r="PHY71" s="5"/>
      <c r="PHZ71" s="5"/>
      <c r="PIA71" s="5"/>
      <c r="PIB71" s="5"/>
      <c r="PIC71" s="5"/>
      <c r="PID71" s="5"/>
      <c r="PIE71" s="5"/>
      <c r="PIF71" s="5"/>
      <c r="PIG71" s="5"/>
      <c r="PIH71" s="5"/>
      <c r="PII71" s="5"/>
      <c r="PIJ71" s="5"/>
      <c r="PIK71" s="5"/>
      <c r="PIL71" s="5"/>
      <c r="PIM71" s="5"/>
      <c r="PIN71" s="5"/>
      <c r="PIO71" s="5"/>
      <c r="PIP71" s="5"/>
      <c r="PIQ71" s="5"/>
      <c r="PIR71" s="5"/>
      <c r="PIS71" s="5"/>
      <c r="PIT71" s="5"/>
      <c r="PIU71" s="5"/>
      <c r="PIV71" s="5"/>
      <c r="PIW71" s="5"/>
      <c r="PIX71" s="5"/>
      <c r="PIY71" s="5"/>
      <c r="PIZ71" s="5"/>
      <c r="PJA71" s="5"/>
      <c r="PJB71" s="5"/>
      <c r="PJC71" s="5"/>
      <c r="PJD71" s="5"/>
      <c r="PJE71" s="5"/>
      <c r="PJF71" s="5"/>
      <c r="PJG71" s="5"/>
      <c r="PJH71" s="5"/>
      <c r="PJI71" s="5"/>
      <c r="PJJ71" s="5"/>
      <c r="PJK71" s="5"/>
      <c r="PJL71" s="5"/>
      <c r="PJM71" s="5"/>
      <c r="PJN71" s="5"/>
      <c r="PJO71" s="5"/>
      <c r="PJP71" s="5"/>
      <c r="PJQ71" s="5"/>
      <c r="PJR71" s="5"/>
      <c r="PJS71" s="5"/>
      <c r="PJT71" s="5"/>
      <c r="PJU71" s="5"/>
      <c r="PJV71" s="5"/>
      <c r="PJW71" s="5"/>
      <c r="PJX71" s="5"/>
      <c r="PJY71" s="5"/>
      <c r="PJZ71" s="5"/>
      <c r="PKA71" s="5"/>
      <c r="PKB71" s="5"/>
      <c r="PKC71" s="5"/>
      <c r="PKD71" s="5"/>
      <c r="PKE71" s="5"/>
      <c r="PKF71" s="5"/>
      <c r="PKG71" s="5"/>
      <c r="PKH71" s="5"/>
      <c r="PKI71" s="5"/>
      <c r="PKJ71" s="5"/>
      <c r="PKK71" s="5"/>
      <c r="PKL71" s="5"/>
      <c r="PKM71" s="5"/>
      <c r="PKN71" s="5"/>
      <c r="PKO71" s="5"/>
      <c r="PKP71" s="5"/>
      <c r="PKQ71" s="5"/>
      <c r="PKR71" s="5"/>
      <c r="PKS71" s="5"/>
      <c r="PKT71" s="5"/>
      <c r="PKU71" s="5"/>
      <c r="PKV71" s="5"/>
      <c r="PKW71" s="5"/>
      <c r="PKX71" s="5"/>
      <c r="PKY71" s="5"/>
      <c r="PKZ71" s="5"/>
      <c r="PLA71" s="5"/>
      <c r="PLB71" s="5"/>
      <c r="PLC71" s="5"/>
      <c r="PLD71" s="5"/>
      <c r="PLE71" s="5"/>
      <c r="PLF71" s="5"/>
      <c r="PLG71" s="5"/>
      <c r="PLH71" s="5"/>
      <c r="PLI71" s="5"/>
      <c r="PLJ71" s="5"/>
      <c r="PLK71" s="5"/>
      <c r="PLL71" s="5"/>
      <c r="PLM71" s="5"/>
      <c r="PLN71" s="5"/>
      <c r="PLO71" s="5"/>
      <c r="PLP71" s="5"/>
      <c r="PLQ71" s="5"/>
      <c r="PLR71" s="5"/>
      <c r="PLS71" s="5"/>
      <c r="PLT71" s="5"/>
      <c r="PLU71" s="5"/>
      <c r="PLV71" s="5"/>
      <c r="PLW71" s="5"/>
      <c r="PLX71" s="5"/>
      <c r="PLY71" s="5"/>
      <c r="PLZ71" s="5"/>
      <c r="PMA71" s="5"/>
      <c r="PMB71" s="5"/>
      <c r="PMC71" s="5"/>
      <c r="PMD71" s="5"/>
      <c r="PME71" s="5"/>
      <c r="PMF71" s="5"/>
      <c r="PMG71" s="5"/>
      <c r="PMH71" s="5"/>
      <c r="PMI71" s="5"/>
      <c r="PMJ71" s="5"/>
      <c r="PMK71" s="5"/>
      <c r="PML71" s="5"/>
      <c r="PMM71" s="5"/>
      <c r="PMN71" s="5"/>
      <c r="PMO71" s="5"/>
      <c r="PMP71" s="5"/>
      <c r="PMQ71" s="5"/>
      <c r="PMR71" s="5"/>
      <c r="PMS71" s="5"/>
      <c r="PMT71" s="5"/>
      <c r="PMU71" s="5"/>
      <c r="PMV71" s="5"/>
      <c r="PMW71" s="5"/>
      <c r="PMX71" s="5"/>
      <c r="PMY71" s="5"/>
      <c r="PMZ71" s="5"/>
      <c r="PNA71" s="5"/>
      <c r="PNB71" s="5"/>
      <c r="PNC71" s="5"/>
      <c r="PND71" s="5"/>
      <c r="PNE71" s="5"/>
      <c r="PNF71" s="5"/>
      <c r="PNG71" s="5"/>
      <c r="PNH71" s="5"/>
      <c r="PNI71" s="5"/>
      <c r="PNJ71" s="5"/>
      <c r="PNK71" s="5"/>
      <c r="PNL71" s="5"/>
      <c r="PNM71" s="5"/>
      <c r="PNN71" s="5"/>
      <c r="PNO71" s="5"/>
      <c r="PNP71" s="5"/>
      <c r="PNQ71" s="5"/>
      <c r="PNR71" s="5"/>
      <c r="PNS71" s="5"/>
      <c r="PNT71" s="5"/>
      <c r="PNU71" s="5"/>
      <c r="PNV71" s="5"/>
      <c r="PNW71" s="5"/>
      <c r="PNX71" s="5"/>
      <c r="PNY71" s="5"/>
      <c r="PNZ71" s="5"/>
      <c r="POA71" s="5"/>
      <c r="POB71" s="5"/>
      <c r="POC71" s="5"/>
      <c r="POD71" s="5"/>
      <c r="POE71" s="5"/>
      <c r="POF71" s="5"/>
      <c r="POG71" s="5"/>
      <c r="POH71" s="5"/>
      <c r="POI71" s="5"/>
      <c r="POJ71" s="5"/>
      <c r="POK71" s="5"/>
      <c r="POL71" s="5"/>
      <c r="POM71" s="5"/>
      <c r="PON71" s="5"/>
      <c r="POO71" s="5"/>
      <c r="POP71" s="5"/>
      <c r="POQ71" s="5"/>
      <c r="POR71" s="5"/>
      <c r="POS71" s="5"/>
      <c r="POT71" s="5"/>
      <c r="POU71" s="5"/>
      <c r="POV71" s="5"/>
      <c r="POW71" s="5"/>
      <c r="POX71" s="5"/>
      <c r="POY71" s="5"/>
      <c r="POZ71" s="5"/>
      <c r="PPA71" s="5"/>
      <c r="PPB71" s="5"/>
      <c r="PPC71" s="5"/>
      <c r="PPD71" s="5"/>
      <c r="PPE71" s="5"/>
      <c r="PPF71" s="5"/>
      <c r="PPG71" s="5"/>
      <c r="PPH71" s="5"/>
      <c r="PPI71" s="5"/>
      <c r="PPJ71" s="5"/>
      <c r="PPK71" s="5"/>
      <c r="PPL71" s="5"/>
      <c r="PPM71" s="5"/>
      <c r="PPN71" s="5"/>
      <c r="PPO71" s="5"/>
      <c r="PPP71" s="5"/>
      <c r="PPQ71" s="5"/>
      <c r="PPR71" s="5"/>
      <c r="PPS71" s="5"/>
      <c r="PPT71" s="5"/>
      <c r="PPU71" s="5"/>
      <c r="PPV71" s="5"/>
      <c r="PPW71" s="5"/>
      <c r="PPX71" s="5"/>
      <c r="PPY71" s="5"/>
      <c r="PPZ71" s="5"/>
      <c r="PQA71" s="5"/>
      <c r="PQB71" s="5"/>
      <c r="PQC71" s="5"/>
      <c r="PQD71" s="5"/>
      <c r="PQE71" s="5"/>
      <c r="PQF71" s="5"/>
      <c r="PQG71" s="5"/>
      <c r="PQH71" s="5"/>
      <c r="PQI71" s="5"/>
      <c r="PQJ71" s="5"/>
      <c r="PQK71" s="5"/>
      <c r="PQL71" s="5"/>
      <c r="PQM71" s="5"/>
      <c r="PQN71" s="5"/>
      <c r="PQO71" s="5"/>
      <c r="PQP71" s="5"/>
      <c r="PQQ71" s="5"/>
      <c r="PQR71" s="5"/>
      <c r="PQS71" s="5"/>
      <c r="PQT71" s="5"/>
      <c r="PQU71" s="5"/>
      <c r="PQV71" s="5"/>
      <c r="PQW71" s="5"/>
      <c r="PQX71" s="5"/>
      <c r="PQY71" s="5"/>
      <c r="PQZ71" s="5"/>
      <c r="PRA71" s="5"/>
      <c r="PRB71" s="5"/>
      <c r="PRC71" s="5"/>
      <c r="PRD71" s="5"/>
      <c r="PRE71" s="5"/>
      <c r="PRF71" s="5"/>
      <c r="PRG71" s="5"/>
      <c r="PRH71" s="5"/>
      <c r="PRI71" s="5"/>
      <c r="PRJ71" s="5"/>
      <c r="PRK71" s="5"/>
      <c r="PRL71" s="5"/>
      <c r="PRM71" s="5"/>
      <c r="PRN71" s="5"/>
      <c r="PRO71" s="5"/>
      <c r="PRP71" s="5"/>
      <c r="PRQ71" s="5"/>
      <c r="PRR71" s="5"/>
      <c r="PRS71" s="5"/>
      <c r="PRT71" s="5"/>
      <c r="PRU71" s="5"/>
      <c r="PRV71" s="5"/>
      <c r="PRW71" s="5"/>
      <c r="PRX71" s="5"/>
      <c r="PRY71" s="5"/>
      <c r="PRZ71" s="5"/>
      <c r="PSA71" s="5"/>
      <c r="PSB71" s="5"/>
      <c r="PSC71" s="5"/>
      <c r="PSD71" s="5"/>
      <c r="PSE71" s="5"/>
      <c r="PSF71" s="5"/>
      <c r="PSG71" s="5"/>
      <c r="PSH71" s="5"/>
      <c r="PSI71" s="5"/>
      <c r="PSJ71" s="5"/>
      <c r="PSK71" s="5"/>
      <c r="PSL71" s="5"/>
      <c r="PSM71" s="5"/>
      <c r="PSN71" s="5"/>
      <c r="PSO71" s="5"/>
      <c r="PSP71" s="5"/>
      <c r="PSQ71" s="5"/>
      <c r="PSR71" s="5"/>
      <c r="PSS71" s="5"/>
      <c r="PST71" s="5"/>
      <c r="PSU71" s="5"/>
      <c r="PSV71" s="5"/>
      <c r="PSW71" s="5"/>
      <c r="PSX71" s="5"/>
      <c r="PSY71" s="5"/>
      <c r="PSZ71" s="5"/>
      <c r="PTA71" s="5"/>
      <c r="PTB71" s="5"/>
      <c r="PTC71" s="5"/>
      <c r="PTD71" s="5"/>
      <c r="PTE71" s="5"/>
      <c r="PTF71" s="5"/>
      <c r="PTG71" s="5"/>
      <c r="PTH71" s="5"/>
      <c r="PTI71" s="5"/>
      <c r="PTJ71" s="5"/>
      <c r="PTK71" s="5"/>
      <c r="PTL71" s="5"/>
      <c r="PTM71" s="5"/>
      <c r="PTN71" s="5"/>
      <c r="PTO71" s="5"/>
      <c r="PTP71" s="5"/>
      <c r="PTQ71" s="5"/>
      <c r="PTR71" s="5"/>
      <c r="PTS71" s="5"/>
      <c r="PTT71" s="5"/>
      <c r="PTU71" s="5"/>
      <c r="PTV71" s="5"/>
      <c r="PTW71" s="5"/>
      <c r="PTX71" s="5"/>
      <c r="PTY71" s="5"/>
      <c r="PTZ71" s="5"/>
      <c r="PUA71" s="5"/>
      <c r="PUB71" s="5"/>
      <c r="PUC71" s="5"/>
      <c r="PUD71" s="5"/>
      <c r="PUE71" s="5"/>
      <c r="PUF71" s="5"/>
      <c r="PUG71" s="5"/>
      <c r="PUH71" s="5"/>
      <c r="PUI71" s="5"/>
      <c r="PUJ71" s="5"/>
      <c r="PUK71" s="5"/>
      <c r="PUL71" s="5"/>
      <c r="PUM71" s="5"/>
      <c r="PUN71" s="5"/>
      <c r="PUO71" s="5"/>
      <c r="PUP71" s="5"/>
      <c r="PUQ71" s="5"/>
      <c r="PUR71" s="5"/>
      <c r="PUS71" s="5"/>
      <c r="PUT71" s="5"/>
      <c r="PUU71" s="5"/>
      <c r="PUV71" s="5"/>
      <c r="PUW71" s="5"/>
      <c r="PUX71" s="5"/>
      <c r="PUY71" s="5"/>
      <c r="PUZ71" s="5"/>
      <c r="PVA71" s="5"/>
      <c r="PVB71" s="5"/>
      <c r="PVC71" s="5"/>
      <c r="PVD71" s="5"/>
      <c r="PVE71" s="5"/>
      <c r="PVF71" s="5"/>
      <c r="PVG71" s="5"/>
      <c r="PVH71" s="5"/>
      <c r="PVI71" s="5"/>
      <c r="PVJ71" s="5"/>
      <c r="PVK71" s="5"/>
      <c r="PVL71" s="5"/>
      <c r="PVM71" s="5"/>
      <c r="PVN71" s="5"/>
      <c r="PVO71" s="5"/>
      <c r="PVP71" s="5"/>
      <c r="PVQ71" s="5"/>
      <c r="PVR71" s="5"/>
      <c r="PVS71" s="5"/>
      <c r="PVT71" s="5"/>
      <c r="PVU71" s="5"/>
      <c r="PVV71" s="5"/>
      <c r="PVW71" s="5"/>
      <c r="PVX71" s="5"/>
      <c r="PVY71" s="5"/>
      <c r="PVZ71" s="5"/>
      <c r="PWA71" s="5"/>
      <c r="PWB71" s="5"/>
      <c r="PWC71" s="5"/>
      <c r="PWD71" s="5"/>
      <c r="PWE71" s="5"/>
      <c r="PWF71" s="5"/>
      <c r="PWG71" s="5"/>
      <c r="PWH71" s="5"/>
      <c r="PWI71" s="5"/>
      <c r="PWJ71" s="5"/>
      <c r="PWK71" s="5"/>
      <c r="PWL71" s="5"/>
      <c r="PWM71" s="5"/>
      <c r="PWN71" s="5"/>
      <c r="PWO71" s="5"/>
      <c r="PWP71" s="5"/>
      <c r="PWQ71" s="5"/>
      <c r="PWR71" s="5"/>
      <c r="PWS71" s="5"/>
      <c r="PWT71" s="5"/>
      <c r="PWU71" s="5"/>
      <c r="PWV71" s="5"/>
      <c r="PWW71" s="5"/>
      <c r="PWX71" s="5"/>
      <c r="PWY71" s="5"/>
      <c r="PWZ71" s="5"/>
      <c r="PXA71" s="5"/>
      <c r="PXB71" s="5"/>
      <c r="PXC71" s="5"/>
      <c r="PXD71" s="5"/>
      <c r="PXE71" s="5"/>
      <c r="PXF71" s="5"/>
      <c r="PXG71" s="5"/>
      <c r="PXH71" s="5"/>
      <c r="PXI71" s="5"/>
      <c r="PXJ71" s="5"/>
      <c r="PXK71" s="5"/>
      <c r="PXL71" s="5"/>
      <c r="PXM71" s="5"/>
      <c r="PXN71" s="5"/>
      <c r="PXO71" s="5"/>
      <c r="PXP71" s="5"/>
      <c r="PXQ71" s="5"/>
      <c r="PXR71" s="5"/>
      <c r="PXS71" s="5"/>
      <c r="PXT71" s="5"/>
      <c r="PXU71" s="5"/>
      <c r="PXV71" s="5"/>
      <c r="PXW71" s="5"/>
      <c r="PXX71" s="5"/>
      <c r="PXY71" s="5"/>
      <c r="PXZ71" s="5"/>
      <c r="PYA71" s="5"/>
      <c r="PYB71" s="5"/>
      <c r="PYC71" s="5"/>
      <c r="PYD71" s="5"/>
      <c r="PYE71" s="5"/>
      <c r="PYF71" s="5"/>
      <c r="PYG71" s="5"/>
      <c r="PYH71" s="5"/>
      <c r="PYI71" s="5"/>
      <c r="PYJ71" s="5"/>
      <c r="PYK71" s="5"/>
      <c r="PYL71" s="5"/>
      <c r="PYM71" s="5"/>
      <c r="PYN71" s="5"/>
      <c r="PYO71" s="5"/>
      <c r="PYP71" s="5"/>
      <c r="PYQ71" s="5"/>
      <c r="PYR71" s="5"/>
      <c r="PYS71" s="5"/>
      <c r="PYT71" s="5"/>
      <c r="PYU71" s="5"/>
      <c r="PYV71" s="5"/>
      <c r="PYW71" s="5"/>
      <c r="PYX71" s="5"/>
      <c r="PYY71" s="5"/>
      <c r="PYZ71" s="5"/>
      <c r="PZA71" s="5"/>
      <c r="PZB71" s="5"/>
      <c r="PZC71" s="5"/>
      <c r="PZD71" s="5"/>
      <c r="PZE71" s="5"/>
      <c r="PZF71" s="5"/>
      <c r="PZG71" s="5"/>
      <c r="PZH71" s="5"/>
      <c r="PZI71" s="5"/>
      <c r="PZJ71" s="5"/>
      <c r="PZK71" s="5"/>
      <c r="PZL71" s="5"/>
      <c r="PZM71" s="5"/>
      <c r="PZN71" s="5"/>
      <c r="PZO71" s="5"/>
      <c r="PZP71" s="5"/>
      <c r="PZQ71" s="5"/>
      <c r="PZR71" s="5"/>
      <c r="PZS71" s="5"/>
      <c r="PZT71" s="5"/>
      <c r="PZU71" s="5"/>
      <c r="PZV71" s="5"/>
      <c r="PZW71" s="5"/>
      <c r="PZX71" s="5"/>
      <c r="PZY71" s="5"/>
      <c r="PZZ71" s="5"/>
      <c r="QAA71" s="5"/>
      <c r="QAB71" s="5"/>
      <c r="QAC71" s="5"/>
      <c r="QAD71" s="5"/>
      <c r="QAE71" s="5"/>
      <c r="QAF71" s="5"/>
      <c r="QAG71" s="5"/>
      <c r="QAH71" s="5"/>
      <c r="QAI71" s="5"/>
      <c r="QAJ71" s="5"/>
      <c r="QAK71" s="5"/>
      <c r="QAL71" s="5"/>
      <c r="QAM71" s="5"/>
      <c r="QAN71" s="5"/>
      <c r="QAO71" s="5"/>
      <c r="QAP71" s="5"/>
      <c r="QAQ71" s="5"/>
      <c r="QAR71" s="5"/>
      <c r="QAS71" s="5"/>
      <c r="QAT71" s="5"/>
      <c r="QAU71" s="5"/>
      <c r="QAV71" s="5"/>
      <c r="QAW71" s="5"/>
      <c r="QAX71" s="5"/>
      <c r="QAY71" s="5"/>
      <c r="QAZ71" s="5"/>
      <c r="QBA71" s="5"/>
      <c r="QBB71" s="5"/>
      <c r="QBC71" s="5"/>
      <c r="QBD71" s="5"/>
      <c r="QBE71" s="5"/>
      <c r="QBF71" s="5"/>
      <c r="QBG71" s="5"/>
      <c r="QBH71" s="5"/>
      <c r="QBI71" s="5"/>
      <c r="QBJ71" s="5"/>
      <c r="QBK71" s="5"/>
      <c r="QBL71" s="5"/>
      <c r="QBM71" s="5"/>
      <c r="QBN71" s="5"/>
      <c r="QBO71" s="5"/>
      <c r="QBP71" s="5"/>
      <c r="QBQ71" s="5"/>
      <c r="QBR71" s="5"/>
      <c r="QBS71" s="5"/>
      <c r="QBT71" s="5"/>
      <c r="QBU71" s="5"/>
      <c r="QBV71" s="5"/>
      <c r="QBW71" s="5"/>
      <c r="QBX71" s="5"/>
      <c r="QBY71" s="5"/>
      <c r="QBZ71" s="5"/>
      <c r="QCA71" s="5"/>
      <c r="QCB71" s="5"/>
      <c r="QCC71" s="5"/>
      <c r="QCD71" s="5"/>
      <c r="QCE71" s="5"/>
      <c r="QCF71" s="5"/>
      <c r="QCG71" s="5"/>
      <c r="QCH71" s="5"/>
      <c r="QCI71" s="5"/>
      <c r="QCJ71" s="5"/>
      <c r="QCK71" s="5"/>
      <c r="QCL71" s="5"/>
      <c r="QCM71" s="5"/>
      <c r="QCN71" s="5"/>
      <c r="QCO71" s="5"/>
      <c r="QCP71" s="5"/>
      <c r="QCQ71" s="5"/>
      <c r="QCR71" s="5"/>
      <c r="QCS71" s="5"/>
      <c r="QCT71" s="5"/>
      <c r="QCU71" s="5"/>
      <c r="QCV71" s="5"/>
      <c r="QCW71" s="5"/>
      <c r="QCX71" s="5"/>
      <c r="QCY71" s="5"/>
      <c r="QCZ71" s="5"/>
      <c r="QDA71" s="5"/>
      <c r="QDB71" s="5"/>
      <c r="QDC71" s="5"/>
      <c r="QDD71" s="5"/>
      <c r="QDE71" s="5"/>
      <c r="QDF71" s="5"/>
      <c r="QDG71" s="5"/>
      <c r="QDH71" s="5"/>
      <c r="QDI71" s="5"/>
      <c r="QDJ71" s="5"/>
      <c r="QDK71" s="5"/>
      <c r="QDL71" s="5"/>
      <c r="QDM71" s="5"/>
      <c r="QDN71" s="5"/>
      <c r="QDO71" s="5"/>
      <c r="QDP71" s="5"/>
      <c r="QDQ71" s="5"/>
      <c r="QDR71" s="5"/>
      <c r="QDS71" s="5"/>
      <c r="QDT71" s="5"/>
      <c r="QDU71" s="5"/>
      <c r="QDV71" s="5"/>
      <c r="QDW71" s="5"/>
      <c r="QDX71" s="5"/>
      <c r="QDY71" s="5"/>
      <c r="QDZ71" s="5"/>
      <c r="QEA71" s="5"/>
      <c r="QEB71" s="5"/>
      <c r="QEC71" s="5"/>
      <c r="QED71" s="5"/>
      <c r="QEE71" s="5"/>
      <c r="QEF71" s="5"/>
      <c r="QEG71" s="5"/>
      <c r="QEH71" s="5"/>
      <c r="QEI71" s="5"/>
      <c r="QEJ71" s="5"/>
      <c r="QEK71" s="5"/>
      <c r="QEL71" s="5"/>
      <c r="QEM71" s="5"/>
      <c r="QEN71" s="5"/>
      <c r="QEO71" s="5"/>
      <c r="QEP71" s="5"/>
      <c r="QEQ71" s="5"/>
      <c r="QER71" s="5"/>
      <c r="QES71" s="5"/>
      <c r="QET71" s="5"/>
      <c r="QEU71" s="5"/>
      <c r="QEV71" s="5"/>
      <c r="QEW71" s="5"/>
      <c r="QEX71" s="5"/>
      <c r="QEY71" s="5"/>
      <c r="QEZ71" s="5"/>
      <c r="QFA71" s="5"/>
      <c r="QFB71" s="5"/>
      <c r="QFC71" s="5"/>
      <c r="QFD71" s="5"/>
      <c r="QFE71" s="5"/>
      <c r="QFF71" s="5"/>
      <c r="QFG71" s="5"/>
      <c r="QFH71" s="5"/>
      <c r="QFI71" s="5"/>
      <c r="QFJ71" s="5"/>
      <c r="QFK71" s="5"/>
      <c r="QFL71" s="5"/>
      <c r="QFM71" s="5"/>
      <c r="QFN71" s="5"/>
      <c r="QFO71" s="5"/>
      <c r="QFP71" s="5"/>
      <c r="QFQ71" s="5"/>
      <c r="QFR71" s="5"/>
      <c r="QFS71" s="5"/>
      <c r="QFT71" s="5"/>
      <c r="QFU71" s="5"/>
      <c r="QFV71" s="5"/>
      <c r="QFW71" s="5"/>
      <c r="QFX71" s="5"/>
      <c r="QFY71" s="5"/>
      <c r="QFZ71" s="5"/>
      <c r="QGA71" s="5"/>
      <c r="QGB71" s="5"/>
      <c r="QGC71" s="5"/>
      <c r="QGD71" s="5"/>
      <c r="QGE71" s="5"/>
      <c r="QGF71" s="5"/>
      <c r="QGG71" s="5"/>
      <c r="QGH71" s="5"/>
      <c r="QGI71" s="5"/>
      <c r="QGJ71" s="5"/>
      <c r="QGK71" s="5"/>
      <c r="QGL71" s="5"/>
      <c r="QGM71" s="5"/>
      <c r="QGN71" s="5"/>
      <c r="QGO71" s="5"/>
      <c r="QGP71" s="5"/>
      <c r="QGQ71" s="5"/>
      <c r="QGR71" s="5"/>
      <c r="QGS71" s="5"/>
      <c r="QGT71" s="5"/>
      <c r="QGU71" s="5"/>
      <c r="QGV71" s="5"/>
      <c r="QGW71" s="5"/>
      <c r="QGX71" s="5"/>
      <c r="QGY71" s="5"/>
      <c r="QGZ71" s="5"/>
      <c r="QHA71" s="5"/>
      <c r="QHB71" s="5"/>
      <c r="QHC71" s="5"/>
      <c r="QHD71" s="5"/>
      <c r="QHE71" s="5"/>
      <c r="QHF71" s="5"/>
      <c r="QHG71" s="5"/>
      <c r="QHH71" s="5"/>
      <c r="QHI71" s="5"/>
      <c r="QHJ71" s="5"/>
      <c r="QHK71" s="5"/>
      <c r="QHL71" s="5"/>
      <c r="QHM71" s="5"/>
      <c r="QHN71" s="5"/>
      <c r="QHO71" s="5"/>
      <c r="QHP71" s="5"/>
      <c r="QHQ71" s="5"/>
      <c r="QHR71" s="5"/>
      <c r="QHS71" s="5"/>
      <c r="QHT71" s="5"/>
      <c r="QHU71" s="5"/>
      <c r="QHV71" s="5"/>
      <c r="QHW71" s="5"/>
      <c r="QHX71" s="5"/>
      <c r="QHY71" s="5"/>
      <c r="QHZ71" s="5"/>
      <c r="QIA71" s="5"/>
      <c r="QIB71" s="5"/>
      <c r="QIC71" s="5"/>
      <c r="QID71" s="5"/>
      <c r="QIE71" s="5"/>
      <c r="QIF71" s="5"/>
      <c r="QIG71" s="5"/>
      <c r="QIH71" s="5"/>
      <c r="QII71" s="5"/>
      <c r="QIJ71" s="5"/>
      <c r="QIK71" s="5"/>
      <c r="QIL71" s="5"/>
      <c r="QIM71" s="5"/>
      <c r="QIN71" s="5"/>
      <c r="QIO71" s="5"/>
      <c r="QIP71" s="5"/>
      <c r="QIQ71" s="5"/>
      <c r="QIR71" s="5"/>
      <c r="QIS71" s="5"/>
      <c r="QIT71" s="5"/>
      <c r="QIU71" s="5"/>
      <c r="QIV71" s="5"/>
      <c r="QIW71" s="5"/>
      <c r="QIX71" s="5"/>
      <c r="QIY71" s="5"/>
      <c r="QIZ71" s="5"/>
      <c r="QJA71" s="5"/>
      <c r="QJB71" s="5"/>
      <c r="QJC71" s="5"/>
      <c r="QJD71" s="5"/>
      <c r="QJE71" s="5"/>
      <c r="QJF71" s="5"/>
      <c r="QJG71" s="5"/>
      <c r="QJH71" s="5"/>
      <c r="QJI71" s="5"/>
      <c r="QJJ71" s="5"/>
      <c r="QJK71" s="5"/>
      <c r="QJL71" s="5"/>
      <c r="QJM71" s="5"/>
      <c r="QJN71" s="5"/>
      <c r="QJO71" s="5"/>
      <c r="QJP71" s="5"/>
      <c r="QJQ71" s="5"/>
      <c r="QJR71" s="5"/>
      <c r="QJS71" s="5"/>
      <c r="QJT71" s="5"/>
      <c r="QJU71" s="5"/>
      <c r="QJV71" s="5"/>
      <c r="QJW71" s="5"/>
      <c r="QJX71" s="5"/>
      <c r="QJY71" s="5"/>
      <c r="QJZ71" s="5"/>
      <c r="QKA71" s="5"/>
      <c r="QKB71" s="5"/>
      <c r="QKC71" s="5"/>
      <c r="QKD71" s="5"/>
      <c r="QKE71" s="5"/>
      <c r="QKF71" s="5"/>
      <c r="QKG71" s="5"/>
      <c r="QKH71" s="5"/>
      <c r="QKI71" s="5"/>
      <c r="QKJ71" s="5"/>
      <c r="QKK71" s="5"/>
      <c r="QKL71" s="5"/>
      <c r="QKM71" s="5"/>
      <c r="QKN71" s="5"/>
      <c r="QKO71" s="5"/>
      <c r="QKP71" s="5"/>
      <c r="QKQ71" s="5"/>
      <c r="QKR71" s="5"/>
      <c r="QKS71" s="5"/>
      <c r="QKT71" s="5"/>
      <c r="QKU71" s="5"/>
      <c r="QKV71" s="5"/>
      <c r="QKW71" s="5"/>
      <c r="QKX71" s="5"/>
      <c r="QKY71" s="5"/>
      <c r="QKZ71" s="5"/>
      <c r="QLA71" s="5"/>
      <c r="QLB71" s="5"/>
      <c r="QLC71" s="5"/>
      <c r="QLD71" s="5"/>
      <c r="QLE71" s="5"/>
      <c r="QLF71" s="5"/>
      <c r="QLG71" s="5"/>
      <c r="QLH71" s="5"/>
      <c r="QLI71" s="5"/>
      <c r="QLJ71" s="5"/>
      <c r="QLK71" s="5"/>
      <c r="QLL71" s="5"/>
      <c r="QLM71" s="5"/>
      <c r="QLN71" s="5"/>
      <c r="QLO71" s="5"/>
      <c r="QLP71" s="5"/>
      <c r="QLQ71" s="5"/>
      <c r="QLR71" s="5"/>
      <c r="QLS71" s="5"/>
      <c r="QLT71" s="5"/>
      <c r="QLU71" s="5"/>
      <c r="QLV71" s="5"/>
      <c r="QLW71" s="5"/>
      <c r="QLX71" s="5"/>
      <c r="QLY71" s="5"/>
      <c r="QLZ71" s="5"/>
      <c r="QMA71" s="5"/>
      <c r="QMB71" s="5"/>
      <c r="QMC71" s="5"/>
      <c r="QMD71" s="5"/>
      <c r="QME71" s="5"/>
      <c r="QMF71" s="5"/>
      <c r="QMG71" s="5"/>
      <c r="QMH71" s="5"/>
      <c r="QMI71" s="5"/>
      <c r="QMJ71" s="5"/>
      <c r="QMK71" s="5"/>
      <c r="QML71" s="5"/>
      <c r="QMM71" s="5"/>
      <c r="QMN71" s="5"/>
      <c r="QMO71" s="5"/>
      <c r="QMP71" s="5"/>
      <c r="QMQ71" s="5"/>
      <c r="QMR71" s="5"/>
      <c r="QMS71" s="5"/>
      <c r="QMT71" s="5"/>
      <c r="QMU71" s="5"/>
      <c r="QMV71" s="5"/>
      <c r="QMW71" s="5"/>
      <c r="QMX71" s="5"/>
      <c r="QMY71" s="5"/>
      <c r="QMZ71" s="5"/>
      <c r="QNA71" s="5"/>
      <c r="QNB71" s="5"/>
      <c r="QNC71" s="5"/>
      <c r="QND71" s="5"/>
      <c r="QNE71" s="5"/>
      <c r="QNF71" s="5"/>
      <c r="QNG71" s="5"/>
      <c r="QNH71" s="5"/>
      <c r="QNI71" s="5"/>
      <c r="QNJ71" s="5"/>
      <c r="QNK71" s="5"/>
      <c r="QNL71" s="5"/>
      <c r="QNM71" s="5"/>
      <c r="QNN71" s="5"/>
      <c r="QNO71" s="5"/>
      <c r="QNP71" s="5"/>
      <c r="QNQ71" s="5"/>
      <c r="QNR71" s="5"/>
      <c r="QNS71" s="5"/>
      <c r="QNT71" s="5"/>
      <c r="QNU71" s="5"/>
      <c r="QNV71" s="5"/>
      <c r="QNW71" s="5"/>
      <c r="QNX71" s="5"/>
      <c r="QNY71" s="5"/>
      <c r="QNZ71" s="5"/>
      <c r="QOA71" s="5"/>
      <c r="QOB71" s="5"/>
      <c r="QOC71" s="5"/>
      <c r="QOD71" s="5"/>
      <c r="QOE71" s="5"/>
      <c r="QOF71" s="5"/>
      <c r="QOG71" s="5"/>
      <c r="QOH71" s="5"/>
      <c r="QOI71" s="5"/>
      <c r="QOJ71" s="5"/>
      <c r="QOK71" s="5"/>
      <c r="QOL71" s="5"/>
      <c r="QOM71" s="5"/>
      <c r="QON71" s="5"/>
      <c r="QOO71" s="5"/>
      <c r="QOP71" s="5"/>
      <c r="QOQ71" s="5"/>
      <c r="QOR71" s="5"/>
      <c r="QOS71" s="5"/>
      <c r="QOT71" s="5"/>
      <c r="QOU71" s="5"/>
      <c r="QOV71" s="5"/>
      <c r="QOW71" s="5"/>
      <c r="QOX71" s="5"/>
      <c r="QOY71" s="5"/>
      <c r="QOZ71" s="5"/>
      <c r="QPA71" s="5"/>
      <c r="QPB71" s="5"/>
      <c r="QPC71" s="5"/>
      <c r="QPD71" s="5"/>
      <c r="QPE71" s="5"/>
      <c r="QPF71" s="5"/>
      <c r="QPG71" s="5"/>
      <c r="QPH71" s="5"/>
      <c r="QPI71" s="5"/>
      <c r="QPJ71" s="5"/>
      <c r="QPK71" s="5"/>
      <c r="QPL71" s="5"/>
      <c r="QPM71" s="5"/>
      <c r="QPN71" s="5"/>
      <c r="QPO71" s="5"/>
      <c r="QPP71" s="5"/>
      <c r="QPQ71" s="5"/>
      <c r="QPR71" s="5"/>
      <c r="QPS71" s="5"/>
      <c r="QPT71" s="5"/>
      <c r="QPU71" s="5"/>
      <c r="QPV71" s="5"/>
      <c r="QPW71" s="5"/>
      <c r="QPX71" s="5"/>
      <c r="QPY71" s="5"/>
      <c r="QPZ71" s="5"/>
      <c r="QQA71" s="5"/>
      <c r="QQB71" s="5"/>
      <c r="QQC71" s="5"/>
      <c r="QQD71" s="5"/>
      <c r="QQE71" s="5"/>
      <c r="QQF71" s="5"/>
      <c r="QQG71" s="5"/>
      <c r="QQH71" s="5"/>
      <c r="QQI71" s="5"/>
      <c r="QQJ71" s="5"/>
      <c r="QQK71" s="5"/>
      <c r="QQL71" s="5"/>
      <c r="QQM71" s="5"/>
      <c r="QQN71" s="5"/>
      <c r="QQO71" s="5"/>
      <c r="QQP71" s="5"/>
      <c r="QQQ71" s="5"/>
      <c r="QQR71" s="5"/>
      <c r="QQS71" s="5"/>
      <c r="QQT71" s="5"/>
      <c r="QQU71" s="5"/>
      <c r="QQV71" s="5"/>
      <c r="QQW71" s="5"/>
      <c r="QQX71" s="5"/>
      <c r="QQY71" s="5"/>
      <c r="QQZ71" s="5"/>
      <c r="QRA71" s="5"/>
      <c r="QRB71" s="5"/>
      <c r="QRC71" s="5"/>
      <c r="QRD71" s="5"/>
      <c r="QRE71" s="5"/>
      <c r="QRF71" s="5"/>
      <c r="QRG71" s="5"/>
      <c r="QRH71" s="5"/>
      <c r="QRI71" s="5"/>
      <c r="QRJ71" s="5"/>
      <c r="QRK71" s="5"/>
      <c r="QRL71" s="5"/>
      <c r="QRM71" s="5"/>
      <c r="QRN71" s="5"/>
      <c r="QRO71" s="5"/>
      <c r="QRP71" s="5"/>
      <c r="QRQ71" s="5"/>
      <c r="QRR71" s="5"/>
      <c r="QRS71" s="5"/>
      <c r="QRT71" s="5"/>
      <c r="QRU71" s="5"/>
      <c r="QRV71" s="5"/>
      <c r="QRW71" s="5"/>
      <c r="QRX71" s="5"/>
      <c r="QRY71" s="5"/>
      <c r="QRZ71" s="5"/>
      <c r="QSA71" s="5"/>
      <c r="QSB71" s="5"/>
      <c r="QSC71" s="5"/>
      <c r="QSD71" s="5"/>
      <c r="QSE71" s="5"/>
      <c r="QSF71" s="5"/>
      <c r="QSG71" s="5"/>
      <c r="QSH71" s="5"/>
      <c r="QSI71" s="5"/>
      <c r="QSJ71" s="5"/>
      <c r="QSK71" s="5"/>
      <c r="QSL71" s="5"/>
      <c r="QSM71" s="5"/>
      <c r="QSN71" s="5"/>
      <c r="QSO71" s="5"/>
      <c r="QSP71" s="5"/>
      <c r="QSQ71" s="5"/>
      <c r="QSR71" s="5"/>
      <c r="QSS71" s="5"/>
      <c r="QST71" s="5"/>
      <c r="QSU71" s="5"/>
      <c r="QSV71" s="5"/>
      <c r="QSW71" s="5"/>
      <c r="QSX71" s="5"/>
      <c r="QSY71" s="5"/>
      <c r="QSZ71" s="5"/>
      <c r="QTA71" s="5"/>
      <c r="QTB71" s="5"/>
      <c r="QTC71" s="5"/>
      <c r="QTD71" s="5"/>
      <c r="QTE71" s="5"/>
      <c r="QTF71" s="5"/>
      <c r="QTG71" s="5"/>
      <c r="QTH71" s="5"/>
      <c r="QTI71" s="5"/>
      <c r="QTJ71" s="5"/>
      <c r="QTK71" s="5"/>
      <c r="QTL71" s="5"/>
      <c r="QTM71" s="5"/>
      <c r="QTN71" s="5"/>
      <c r="QTO71" s="5"/>
      <c r="QTP71" s="5"/>
      <c r="QTQ71" s="5"/>
      <c r="QTR71" s="5"/>
      <c r="QTS71" s="5"/>
      <c r="QTT71" s="5"/>
      <c r="QTU71" s="5"/>
      <c r="QTV71" s="5"/>
      <c r="QTW71" s="5"/>
      <c r="QTX71" s="5"/>
      <c r="QTY71" s="5"/>
      <c r="QTZ71" s="5"/>
      <c r="QUA71" s="5"/>
      <c r="QUB71" s="5"/>
      <c r="QUC71" s="5"/>
      <c r="QUD71" s="5"/>
      <c r="QUE71" s="5"/>
      <c r="QUF71" s="5"/>
      <c r="QUG71" s="5"/>
      <c r="QUH71" s="5"/>
      <c r="QUI71" s="5"/>
      <c r="QUJ71" s="5"/>
      <c r="QUK71" s="5"/>
      <c r="QUL71" s="5"/>
      <c r="QUM71" s="5"/>
      <c r="QUN71" s="5"/>
      <c r="QUO71" s="5"/>
      <c r="QUP71" s="5"/>
      <c r="QUQ71" s="5"/>
      <c r="QUR71" s="5"/>
      <c r="QUS71" s="5"/>
      <c r="QUT71" s="5"/>
      <c r="QUU71" s="5"/>
      <c r="QUV71" s="5"/>
      <c r="QUW71" s="5"/>
      <c r="QUX71" s="5"/>
      <c r="QUY71" s="5"/>
      <c r="QUZ71" s="5"/>
      <c r="QVA71" s="5"/>
      <c r="QVB71" s="5"/>
      <c r="QVC71" s="5"/>
      <c r="QVD71" s="5"/>
      <c r="QVE71" s="5"/>
      <c r="QVF71" s="5"/>
      <c r="QVG71" s="5"/>
      <c r="QVH71" s="5"/>
      <c r="QVI71" s="5"/>
      <c r="QVJ71" s="5"/>
      <c r="QVK71" s="5"/>
      <c r="QVL71" s="5"/>
      <c r="QVM71" s="5"/>
      <c r="QVN71" s="5"/>
      <c r="QVO71" s="5"/>
      <c r="QVP71" s="5"/>
      <c r="QVQ71" s="5"/>
      <c r="QVR71" s="5"/>
      <c r="QVS71" s="5"/>
      <c r="QVT71" s="5"/>
      <c r="QVU71" s="5"/>
      <c r="QVV71" s="5"/>
      <c r="QVW71" s="5"/>
      <c r="QVX71" s="5"/>
      <c r="QVY71" s="5"/>
      <c r="QVZ71" s="5"/>
      <c r="QWA71" s="5"/>
      <c r="QWB71" s="5"/>
      <c r="QWC71" s="5"/>
      <c r="QWD71" s="5"/>
      <c r="QWE71" s="5"/>
      <c r="QWF71" s="5"/>
      <c r="QWG71" s="5"/>
      <c r="QWH71" s="5"/>
      <c r="QWI71" s="5"/>
      <c r="QWJ71" s="5"/>
      <c r="QWK71" s="5"/>
      <c r="QWL71" s="5"/>
      <c r="QWM71" s="5"/>
      <c r="QWN71" s="5"/>
      <c r="QWO71" s="5"/>
      <c r="QWP71" s="5"/>
      <c r="QWQ71" s="5"/>
      <c r="QWR71" s="5"/>
      <c r="QWS71" s="5"/>
      <c r="QWT71" s="5"/>
      <c r="QWU71" s="5"/>
      <c r="QWV71" s="5"/>
      <c r="QWW71" s="5"/>
      <c r="QWX71" s="5"/>
      <c r="QWY71" s="5"/>
      <c r="QWZ71" s="5"/>
      <c r="QXA71" s="5"/>
      <c r="QXB71" s="5"/>
      <c r="QXC71" s="5"/>
      <c r="QXD71" s="5"/>
      <c r="QXE71" s="5"/>
      <c r="QXF71" s="5"/>
      <c r="QXG71" s="5"/>
      <c r="QXH71" s="5"/>
      <c r="QXI71" s="5"/>
      <c r="QXJ71" s="5"/>
      <c r="QXK71" s="5"/>
      <c r="QXL71" s="5"/>
      <c r="QXM71" s="5"/>
      <c r="QXN71" s="5"/>
      <c r="QXO71" s="5"/>
      <c r="QXP71" s="5"/>
      <c r="QXQ71" s="5"/>
      <c r="QXR71" s="5"/>
      <c r="QXS71" s="5"/>
      <c r="QXT71" s="5"/>
      <c r="QXU71" s="5"/>
      <c r="QXV71" s="5"/>
      <c r="QXW71" s="5"/>
      <c r="QXX71" s="5"/>
      <c r="QXY71" s="5"/>
      <c r="QXZ71" s="5"/>
      <c r="QYA71" s="5"/>
      <c r="QYB71" s="5"/>
      <c r="QYC71" s="5"/>
      <c r="QYD71" s="5"/>
      <c r="QYE71" s="5"/>
      <c r="QYF71" s="5"/>
      <c r="QYG71" s="5"/>
      <c r="QYH71" s="5"/>
      <c r="QYI71" s="5"/>
      <c r="QYJ71" s="5"/>
      <c r="QYK71" s="5"/>
      <c r="QYL71" s="5"/>
      <c r="QYM71" s="5"/>
      <c r="QYN71" s="5"/>
      <c r="QYO71" s="5"/>
      <c r="QYP71" s="5"/>
      <c r="QYQ71" s="5"/>
      <c r="QYR71" s="5"/>
      <c r="QYS71" s="5"/>
      <c r="QYT71" s="5"/>
      <c r="QYU71" s="5"/>
      <c r="QYV71" s="5"/>
      <c r="QYW71" s="5"/>
      <c r="QYX71" s="5"/>
      <c r="QYY71" s="5"/>
      <c r="QYZ71" s="5"/>
      <c r="QZA71" s="5"/>
      <c r="QZB71" s="5"/>
      <c r="QZC71" s="5"/>
      <c r="QZD71" s="5"/>
      <c r="QZE71" s="5"/>
      <c r="QZF71" s="5"/>
      <c r="QZG71" s="5"/>
      <c r="QZH71" s="5"/>
      <c r="QZI71" s="5"/>
      <c r="QZJ71" s="5"/>
      <c r="QZK71" s="5"/>
      <c r="QZL71" s="5"/>
      <c r="QZM71" s="5"/>
      <c r="QZN71" s="5"/>
      <c r="QZO71" s="5"/>
      <c r="QZP71" s="5"/>
      <c r="QZQ71" s="5"/>
      <c r="QZR71" s="5"/>
      <c r="QZS71" s="5"/>
      <c r="QZT71" s="5"/>
      <c r="QZU71" s="5"/>
      <c r="QZV71" s="5"/>
      <c r="QZW71" s="5"/>
      <c r="QZX71" s="5"/>
      <c r="QZY71" s="5"/>
      <c r="QZZ71" s="5"/>
      <c r="RAA71" s="5"/>
      <c r="RAB71" s="5"/>
      <c r="RAC71" s="5"/>
      <c r="RAD71" s="5"/>
      <c r="RAE71" s="5"/>
      <c r="RAF71" s="5"/>
      <c r="RAG71" s="5"/>
      <c r="RAH71" s="5"/>
      <c r="RAI71" s="5"/>
      <c r="RAJ71" s="5"/>
      <c r="RAK71" s="5"/>
      <c r="RAL71" s="5"/>
      <c r="RAM71" s="5"/>
      <c r="RAN71" s="5"/>
      <c r="RAO71" s="5"/>
      <c r="RAP71" s="5"/>
      <c r="RAQ71" s="5"/>
      <c r="RAR71" s="5"/>
      <c r="RAS71" s="5"/>
      <c r="RAT71" s="5"/>
      <c r="RAU71" s="5"/>
      <c r="RAV71" s="5"/>
      <c r="RAW71" s="5"/>
      <c r="RAX71" s="5"/>
      <c r="RAY71" s="5"/>
      <c r="RAZ71" s="5"/>
      <c r="RBA71" s="5"/>
      <c r="RBB71" s="5"/>
      <c r="RBC71" s="5"/>
      <c r="RBD71" s="5"/>
      <c r="RBE71" s="5"/>
      <c r="RBF71" s="5"/>
      <c r="RBG71" s="5"/>
      <c r="RBH71" s="5"/>
      <c r="RBI71" s="5"/>
      <c r="RBJ71" s="5"/>
      <c r="RBK71" s="5"/>
      <c r="RBL71" s="5"/>
      <c r="RBM71" s="5"/>
      <c r="RBN71" s="5"/>
      <c r="RBO71" s="5"/>
      <c r="RBP71" s="5"/>
      <c r="RBQ71" s="5"/>
      <c r="RBR71" s="5"/>
      <c r="RBS71" s="5"/>
      <c r="RBT71" s="5"/>
      <c r="RBU71" s="5"/>
      <c r="RBV71" s="5"/>
      <c r="RBW71" s="5"/>
      <c r="RBX71" s="5"/>
      <c r="RBY71" s="5"/>
      <c r="RBZ71" s="5"/>
      <c r="RCA71" s="5"/>
      <c r="RCB71" s="5"/>
      <c r="RCC71" s="5"/>
      <c r="RCD71" s="5"/>
      <c r="RCE71" s="5"/>
      <c r="RCF71" s="5"/>
      <c r="RCG71" s="5"/>
      <c r="RCH71" s="5"/>
      <c r="RCI71" s="5"/>
      <c r="RCJ71" s="5"/>
      <c r="RCK71" s="5"/>
      <c r="RCL71" s="5"/>
      <c r="RCM71" s="5"/>
      <c r="RCN71" s="5"/>
      <c r="RCO71" s="5"/>
      <c r="RCP71" s="5"/>
      <c r="RCQ71" s="5"/>
      <c r="RCR71" s="5"/>
      <c r="RCS71" s="5"/>
      <c r="RCT71" s="5"/>
      <c r="RCU71" s="5"/>
      <c r="RCV71" s="5"/>
      <c r="RCW71" s="5"/>
      <c r="RCX71" s="5"/>
      <c r="RCY71" s="5"/>
      <c r="RCZ71" s="5"/>
      <c r="RDA71" s="5"/>
      <c r="RDB71" s="5"/>
      <c r="RDC71" s="5"/>
      <c r="RDD71" s="5"/>
      <c r="RDE71" s="5"/>
      <c r="RDF71" s="5"/>
      <c r="RDG71" s="5"/>
      <c r="RDH71" s="5"/>
      <c r="RDI71" s="5"/>
      <c r="RDJ71" s="5"/>
      <c r="RDK71" s="5"/>
      <c r="RDL71" s="5"/>
      <c r="RDM71" s="5"/>
      <c r="RDN71" s="5"/>
      <c r="RDO71" s="5"/>
      <c r="RDP71" s="5"/>
      <c r="RDQ71" s="5"/>
      <c r="RDR71" s="5"/>
      <c r="RDS71" s="5"/>
      <c r="RDT71" s="5"/>
      <c r="RDU71" s="5"/>
      <c r="RDV71" s="5"/>
      <c r="RDW71" s="5"/>
      <c r="RDX71" s="5"/>
      <c r="RDY71" s="5"/>
      <c r="RDZ71" s="5"/>
      <c r="REA71" s="5"/>
      <c r="REB71" s="5"/>
      <c r="REC71" s="5"/>
      <c r="RED71" s="5"/>
      <c r="REE71" s="5"/>
      <c r="REF71" s="5"/>
      <c r="REG71" s="5"/>
      <c r="REH71" s="5"/>
      <c r="REI71" s="5"/>
      <c r="REJ71" s="5"/>
      <c r="REK71" s="5"/>
      <c r="REL71" s="5"/>
      <c r="REM71" s="5"/>
      <c r="REN71" s="5"/>
      <c r="REO71" s="5"/>
      <c r="REP71" s="5"/>
      <c r="REQ71" s="5"/>
      <c r="RER71" s="5"/>
      <c r="RES71" s="5"/>
      <c r="RET71" s="5"/>
      <c r="REU71" s="5"/>
      <c r="REV71" s="5"/>
      <c r="REW71" s="5"/>
      <c r="REX71" s="5"/>
      <c r="REY71" s="5"/>
      <c r="REZ71" s="5"/>
      <c r="RFA71" s="5"/>
      <c r="RFB71" s="5"/>
      <c r="RFC71" s="5"/>
      <c r="RFD71" s="5"/>
      <c r="RFE71" s="5"/>
      <c r="RFF71" s="5"/>
      <c r="RFG71" s="5"/>
      <c r="RFH71" s="5"/>
      <c r="RFI71" s="5"/>
      <c r="RFJ71" s="5"/>
      <c r="RFK71" s="5"/>
      <c r="RFL71" s="5"/>
      <c r="RFM71" s="5"/>
      <c r="RFN71" s="5"/>
      <c r="RFO71" s="5"/>
      <c r="RFP71" s="5"/>
      <c r="RFQ71" s="5"/>
      <c r="RFR71" s="5"/>
      <c r="RFS71" s="5"/>
      <c r="RFT71" s="5"/>
      <c r="RFU71" s="5"/>
      <c r="RFV71" s="5"/>
      <c r="RFW71" s="5"/>
      <c r="RFX71" s="5"/>
      <c r="RFY71" s="5"/>
      <c r="RFZ71" s="5"/>
      <c r="RGA71" s="5"/>
      <c r="RGB71" s="5"/>
      <c r="RGC71" s="5"/>
      <c r="RGD71" s="5"/>
      <c r="RGE71" s="5"/>
      <c r="RGF71" s="5"/>
      <c r="RGG71" s="5"/>
      <c r="RGH71" s="5"/>
      <c r="RGI71" s="5"/>
      <c r="RGJ71" s="5"/>
      <c r="RGK71" s="5"/>
      <c r="RGL71" s="5"/>
      <c r="RGM71" s="5"/>
      <c r="RGN71" s="5"/>
      <c r="RGO71" s="5"/>
      <c r="RGP71" s="5"/>
      <c r="RGQ71" s="5"/>
      <c r="RGR71" s="5"/>
      <c r="RGS71" s="5"/>
      <c r="RGT71" s="5"/>
      <c r="RGU71" s="5"/>
      <c r="RGV71" s="5"/>
      <c r="RGW71" s="5"/>
      <c r="RGX71" s="5"/>
      <c r="RGY71" s="5"/>
      <c r="RGZ71" s="5"/>
      <c r="RHA71" s="5"/>
      <c r="RHB71" s="5"/>
      <c r="RHC71" s="5"/>
      <c r="RHD71" s="5"/>
      <c r="RHE71" s="5"/>
      <c r="RHF71" s="5"/>
      <c r="RHG71" s="5"/>
      <c r="RHH71" s="5"/>
      <c r="RHI71" s="5"/>
      <c r="RHJ71" s="5"/>
      <c r="RHK71" s="5"/>
      <c r="RHL71" s="5"/>
      <c r="RHM71" s="5"/>
      <c r="RHN71" s="5"/>
      <c r="RHO71" s="5"/>
      <c r="RHP71" s="5"/>
      <c r="RHQ71" s="5"/>
      <c r="RHR71" s="5"/>
      <c r="RHS71" s="5"/>
      <c r="RHT71" s="5"/>
      <c r="RHU71" s="5"/>
      <c r="RHV71" s="5"/>
      <c r="RHW71" s="5"/>
      <c r="RHX71" s="5"/>
      <c r="RHY71" s="5"/>
      <c r="RHZ71" s="5"/>
      <c r="RIA71" s="5"/>
      <c r="RIB71" s="5"/>
      <c r="RIC71" s="5"/>
      <c r="RID71" s="5"/>
      <c r="RIE71" s="5"/>
      <c r="RIF71" s="5"/>
      <c r="RIG71" s="5"/>
      <c r="RIH71" s="5"/>
      <c r="RII71" s="5"/>
      <c r="RIJ71" s="5"/>
      <c r="RIK71" s="5"/>
      <c r="RIL71" s="5"/>
      <c r="RIM71" s="5"/>
      <c r="RIN71" s="5"/>
      <c r="RIO71" s="5"/>
      <c r="RIP71" s="5"/>
      <c r="RIQ71" s="5"/>
      <c r="RIR71" s="5"/>
      <c r="RIS71" s="5"/>
      <c r="RIT71" s="5"/>
      <c r="RIU71" s="5"/>
      <c r="RIV71" s="5"/>
      <c r="RIW71" s="5"/>
      <c r="RIX71" s="5"/>
      <c r="RIY71" s="5"/>
      <c r="RIZ71" s="5"/>
      <c r="RJA71" s="5"/>
      <c r="RJB71" s="5"/>
      <c r="RJC71" s="5"/>
      <c r="RJD71" s="5"/>
      <c r="RJE71" s="5"/>
      <c r="RJF71" s="5"/>
      <c r="RJG71" s="5"/>
      <c r="RJH71" s="5"/>
      <c r="RJI71" s="5"/>
      <c r="RJJ71" s="5"/>
      <c r="RJK71" s="5"/>
      <c r="RJL71" s="5"/>
      <c r="RJM71" s="5"/>
      <c r="RJN71" s="5"/>
      <c r="RJO71" s="5"/>
      <c r="RJP71" s="5"/>
      <c r="RJQ71" s="5"/>
      <c r="RJR71" s="5"/>
      <c r="RJS71" s="5"/>
      <c r="RJT71" s="5"/>
      <c r="RJU71" s="5"/>
      <c r="RJV71" s="5"/>
      <c r="RJW71" s="5"/>
      <c r="RJX71" s="5"/>
      <c r="RJY71" s="5"/>
      <c r="RJZ71" s="5"/>
      <c r="RKA71" s="5"/>
      <c r="RKB71" s="5"/>
      <c r="RKC71" s="5"/>
      <c r="RKD71" s="5"/>
      <c r="RKE71" s="5"/>
      <c r="RKF71" s="5"/>
      <c r="RKG71" s="5"/>
      <c r="RKH71" s="5"/>
      <c r="RKI71" s="5"/>
      <c r="RKJ71" s="5"/>
      <c r="RKK71" s="5"/>
      <c r="RKL71" s="5"/>
      <c r="RKM71" s="5"/>
      <c r="RKN71" s="5"/>
      <c r="RKO71" s="5"/>
      <c r="RKP71" s="5"/>
      <c r="RKQ71" s="5"/>
      <c r="RKR71" s="5"/>
      <c r="RKS71" s="5"/>
      <c r="RKT71" s="5"/>
      <c r="RKU71" s="5"/>
      <c r="RKV71" s="5"/>
      <c r="RKW71" s="5"/>
      <c r="RKX71" s="5"/>
      <c r="RKY71" s="5"/>
      <c r="RKZ71" s="5"/>
      <c r="RLA71" s="5"/>
      <c r="RLB71" s="5"/>
      <c r="RLC71" s="5"/>
      <c r="RLD71" s="5"/>
      <c r="RLE71" s="5"/>
      <c r="RLF71" s="5"/>
      <c r="RLG71" s="5"/>
      <c r="RLH71" s="5"/>
      <c r="RLI71" s="5"/>
      <c r="RLJ71" s="5"/>
      <c r="RLK71" s="5"/>
      <c r="RLL71" s="5"/>
      <c r="RLM71" s="5"/>
      <c r="RLN71" s="5"/>
      <c r="RLO71" s="5"/>
      <c r="RLP71" s="5"/>
      <c r="RLQ71" s="5"/>
      <c r="RLR71" s="5"/>
      <c r="RLS71" s="5"/>
      <c r="RLT71" s="5"/>
      <c r="RLU71" s="5"/>
      <c r="RLV71" s="5"/>
      <c r="RLW71" s="5"/>
      <c r="RLX71" s="5"/>
      <c r="RLY71" s="5"/>
      <c r="RLZ71" s="5"/>
      <c r="RMA71" s="5"/>
      <c r="RMB71" s="5"/>
      <c r="RMC71" s="5"/>
      <c r="RMD71" s="5"/>
      <c r="RME71" s="5"/>
      <c r="RMF71" s="5"/>
      <c r="RMG71" s="5"/>
      <c r="RMH71" s="5"/>
      <c r="RMI71" s="5"/>
      <c r="RMJ71" s="5"/>
      <c r="RMK71" s="5"/>
      <c r="RML71" s="5"/>
      <c r="RMM71" s="5"/>
      <c r="RMN71" s="5"/>
      <c r="RMO71" s="5"/>
      <c r="RMP71" s="5"/>
      <c r="RMQ71" s="5"/>
      <c r="RMR71" s="5"/>
      <c r="RMS71" s="5"/>
      <c r="RMT71" s="5"/>
      <c r="RMU71" s="5"/>
      <c r="RMV71" s="5"/>
      <c r="RMW71" s="5"/>
      <c r="RMX71" s="5"/>
      <c r="RMY71" s="5"/>
      <c r="RMZ71" s="5"/>
      <c r="RNA71" s="5"/>
      <c r="RNB71" s="5"/>
      <c r="RNC71" s="5"/>
      <c r="RND71" s="5"/>
      <c r="RNE71" s="5"/>
      <c r="RNF71" s="5"/>
      <c r="RNG71" s="5"/>
      <c r="RNH71" s="5"/>
      <c r="RNI71" s="5"/>
      <c r="RNJ71" s="5"/>
      <c r="RNK71" s="5"/>
      <c r="RNL71" s="5"/>
      <c r="RNM71" s="5"/>
      <c r="RNN71" s="5"/>
      <c r="RNO71" s="5"/>
      <c r="RNP71" s="5"/>
      <c r="RNQ71" s="5"/>
      <c r="RNR71" s="5"/>
      <c r="RNS71" s="5"/>
      <c r="RNT71" s="5"/>
      <c r="RNU71" s="5"/>
      <c r="RNV71" s="5"/>
      <c r="RNW71" s="5"/>
      <c r="RNX71" s="5"/>
      <c r="RNY71" s="5"/>
      <c r="RNZ71" s="5"/>
      <c r="ROA71" s="5"/>
      <c r="ROB71" s="5"/>
      <c r="ROC71" s="5"/>
      <c r="ROD71" s="5"/>
      <c r="ROE71" s="5"/>
      <c r="ROF71" s="5"/>
      <c r="ROG71" s="5"/>
      <c r="ROH71" s="5"/>
      <c r="ROI71" s="5"/>
      <c r="ROJ71" s="5"/>
      <c r="ROK71" s="5"/>
      <c r="ROL71" s="5"/>
      <c r="ROM71" s="5"/>
      <c r="RON71" s="5"/>
      <c r="ROO71" s="5"/>
      <c r="ROP71" s="5"/>
      <c r="ROQ71" s="5"/>
      <c r="ROR71" s="5"/>
      <c r="ROS71" s="5"/>
      <c r="ROT71" s="5"/>
      <c r="ROU71" s="5"/>
      <c r="ROV71" s="5"/>
      <c r="ROW71" s="5"/>
      <c r="ROX71" s="5"/>
      <c r="ROY71" s="5"/>
      <c r="ROZ71" s="5"/>
      <c r="RPA71" s="5"/>
      <c r="RPB71" s="5"/>
      <c r="RPC71" s="5"/>
      <c r="RPD71" s="5"/>
      <c r="RPE71" s="5"/>
      <c r="RPF71" s="5"/>
      <c r="RPG71" s="5"/>
      <c r="RPH71" s="5"/>
      <c r="RPI71" s="5"/>
      <c r="RPJ71" s="5"/>
      <c r="RPK71" s="5"/>
      <c r="RPL71" s="5"/>
      <c r="RPM71" s="5"/>
      <c r="RPN71" s="5"/>
      <c r="RPO71" s="5"/>
      <c r="RPP71" s="5"/>
      <c r="RPQ71" s="5"/>
      <c r="RPR71" s="5"/>
      <c r="RPS71" s="5"/>
      <c r="RPT71" s="5"/>
      <c r="RPU71" s="5"/>
      <c r="RPV71" s="5"/>
      <c r="RPW71" s="5"/>
      <c r="RPX71" s="5"/>
      <c r="RPY71" s="5"/>
      <c r="RPZ71" s="5"/>
      <c r="RQA71" s="5"/>
      <c r="RQB71" s="5"/>
      <c r="RQC71" s="5"/>
      <c r="RQD71" s="5"/>
      <c r="RQE71" s="5"/>
      <c r="RQF71" s="5"/>
      <c r="RQG71" s="5"/>
      <c r="RQH71" s="5"/>
      <c r="RQI71" s="5"/>
      <c r="RQJ71" s="5"/>
      <c r="RQK71" s="5"/>
      <c r="RQL71" s="5"/>
      <c r="RQM71" s="5"/>
      <c r="RQN71" s="5"/>
      <c r="RQO71" s="5"/>
      <c r="RQP71" s="5"/>
      <c r="RQQ71" s="5"/>
      <c r="RQR71" s="5"/>
      <c r="RQS71" s="5"/>
      <c r="RQT71" s="5"/>
      <c r="RQU71" s="5"/>
      <c r="RQV71" s="5"/>
      <c r="RQW71" s="5"/>
      <c r="RQX71" s="5"/>
      <c r="RQY71" s="5"/>
      <c r="RQZ71" s="5"/>
      <c r="RRA71" s="5"/>
      <c r="RRB71" s="5"/>
      <c r="RRC71" s="5"/>
      <c r="RRD71" s="5"/>
      <c r="RRE71" s="5"/>
      <c r="RRF71" s="5"/>
      <c r="RRG71" s="5"/>
      <c r="RRH71" s="5"/>
      <c r="RRI71" s="5"/>
      <c r="RRJ71" s="5"/>
      <c r="RRK71" s="5"/>
      <c r="RRL71" s="5"/>
      <c r="RRM71" s="5"/>
      <c r="RRN71" s="5"/>
      <c r="RRO71" s="5"/>
      <c r="RRP71" s="5"/>
      <c r="RRQ71" s="5"/>
      <c r="RRR71" s="5"/>
      <c r="RRS71" s="5"/>
      <c r="RRT71" s="5"/>
      <c r="RRU71" s="5"/>
      <c r="RRV71" s="5"/>
      <c r="RRW71" s="5"/>
      <c r="RRX71" s="5"/>
      <c r="RRY71" s="5"/>
      <c r="RRZ71" s="5"/>
      <c r="RSA71" s="5"/>
      <c r="RSB71" s="5"/>
      <c r="RSC71" s="5"/>
      <c r="RSD71" s="5"/>
      <c r="RSE71" s="5"/>
      <c r="RSF71" s="5"/>
      <c r="RSG71" s="5"/>
      <c r="RSH71" s="5"/>
      <c r="RSI71" s="5"/>
      <c r="RSJ71" s="5"/>
      <c r="RSK71" s="5"/>
      <c r="RSL71" s="5"/>
      <c r="RSM71" s="5"/>
      <c r="RSN71" s="5"/>
      <c r="RSO71" s="5"/>
      <c r="RSP71" s="5"/>
      <c r="RSQ71" s="5"/>
      <c r="RSR71" s="5"/>
      <c r="RSS71" s="5"/>
      <c r="RST71" s="5"/>
      <c r="RSU71" s="5"/>
      <c r="RSV71" s="5"/>
      <c r="RSW71" s="5"/>
      <c r="RSX71" s="5"/>
      <c r="RSY71" s="5"/>
      <c r="RSZ71" s="5"/>
      <c r="RTA71" s="5"/>
      <c r="RTB71" s="5"/>
      <c r="RTC71" s="5"/>
      <c r="RTD71" s="5"/>
      <c r="RTE71" s="5"/>
      <c r="RTF71" s="5"/>
      <c r="RTG71" s="5"/>
      <c r="RTH71" s="5"/>
      <c r="RTI71" s="5"/>
      <c r="RTJ71" s="5"/>
      <c r="RTK71" s="5"/>
      <c r="RTL71" s="5"/>
      <c r="RTM71" s="5"/>
      <c r="RTN71" s="5"/>
      <c r="RTO71" s="5"/>
      <c r="RTP71" s="5"/>
      <c r="RTQ71" s="5"/>
      <c r="RTR71" s="5"/>
      <c r="RTS71" s="5"/>
      <c r="RTT71" s="5"/>
      <c r="RTU71" s="5"/>
      <c r="RTV71" s="5"/>
      <c r="RTW71" s="5"/>
      <c r="RTX71" s="5"/>
      <c r="RTY71" s="5"/>
      <c r="RTZ71" s="5"/>
      <c r="RUA71" s="5"/>
      <c r="RUB71" s="5"/>
      <c r="RUC71" s="5"/>
      <c r="RUD71" s="5"/>
      <c r="RUE71" s="5"/>
      <c r="RUF71" s="5"/>
      <c r="RUG71" s="5"/>
      <c r="RUH71" s="5"/>
      <c r="RUI71" s="5"/>
      <c r="RUJ71" s="5"/>
      <c r="RUK71" s="5"/>
      <c r="RUL71" s="5"/>
      <c r="RUM71" s="5"/>
      <c r="RUN71" s="5"/>
      <c r="RUO71" s="5"/>
      <c r="RUP71" s="5"/>
      <c r="RUQ71" s="5"/>
      <c r="RUR71" s="5"/>
      <c r="RUS71" s="5"/>
      <c r="RUT71" s="5"/>
      <c r="RUU71" s="5"/>
      <c r="RUV71" s="5"/>
      <c r="RUW71" s="5"/>
      <c r="RUX71" s="5"/>
      <c r="RUY71" s="5"/>
      <c r="RUZ71" s="5"/>
      <c r="RVA71" s="5"/>
      <c r="RVB71" s="5"/>
      <c r="RVC71" s="5"/>
      <c r="RVD71" s="5"/>
      <c r="RVE71" s="5"/>
      <c r="RVF71" s="5"/>
      <c r="RVG71" s="5"/>
      <c r="RVH71" s="5"/>
      <c r="RVI71" s="5"/>
      <c r="RVJ71" s="5"/>
      <c r="RVK71" s="5"/>
      <c r="RVL71" s="5"/>
      <c r="RVM71" s="5"/>
      <c r="RVN71" s="5"/>
      <c r="RVO71" s="5"/>
      <c r="RVP71" s="5"/>
      <c r="RVQ71" s="5"/>
      <c r="RVR71" s="5"/>
      <c r="RVS71" s="5"/>
      <c r="RVT71" s="5"/>
      <c r="RVU71" s="5"/>
      <c r="RVV71" s="5"/>
      <c r="RVW71" s="5"/>
      <c r="RVX71" s="5"/>
      <c r="RVY71" s="5"/>
      <c r="RVZ71" s="5"/>
      <c r="RWA71" s="5"/>
      <c r="RWB71" s="5"/>
      <c r="RWC71" s="5"/>
      <c r="RWD71" s="5"/>
      <c r="RWE71" s="5"/>
      <c r="RWF71" s="5"/>
      <c r="RWG71" s="5"/>
      <c r="RWH71" s="5"/>
      <c r="RWI71" s="5"/>
      <c r="RWJ71" s="5"/>
      <c r="RWK71" s="5"/>
      <c r="RWL71" s="5"/>
      <c r="RWM71" s="5"/>
      <c r="RWN71" s="5"/>
      <c r="RWO71" s="5"/>
      <c r="RWP71" s="5"/>
      <c r="RWQ71" s="5"/>
      <c r="RWR71" s="5"/>
      <c r="RWS71" s="5"/>
      <c r="RWT71" s="5"/>
      <c r="RWU71" s="5"/>
      <c r="RWV71" s="5"/>
      <c r="RWW71" s="5"/>
      <c r="RWX71" s="5"/>
      <c r="RWY71" s="5"/>
      <c r="RWZ71" s="5"/>
      <c r="RXA71" s="5"/>
      <c r="RXB71" s="5"/>
      <c r="RXC71" s="5"/>
      <c r="RXD71" s="5"/>
      <c r="RXE71" s="5"/>
      <c r="RXF71" s="5"/>
      <c r="RXG71" s="5"/>
      <c r="RXH71" s="5"/>
      <c r="RXI71" s="5"/>
      <c r="RXJ71" s="5"/>
      <c r="RXK71" s="5"/>
      <c r="RXL71" s="5"/>
      <c r="RXM71" s="5"/>
      <c r="RXN71" s="5"/>
      <c r="RXO71" s="5"/>
      <c r="RXP71" s="5"/>
      <c r="RXQ71" s="5"/>
      <c r="RXR71" s="5"/>
      <c r="RXS71" s="5"/>
      <c r="RXT71" s="5"/>
      <c r="RXU71" s="5"/>
      <c r="RXV71" s="5"/>
      <c r="RXW71" s="5"/>
      <c r="RXX71" s="5"/>
      <c r="RXY71" s="5"/>
      <c r="RXZ71" s="5"/>
      <c r="RYA71" s="5"/>
      <c r="RYB71" s="5"/>
      <c r="RYC71" s="5"/>
      <c r="RYD71" s="5"/>
      <c r="RYE71" s="5"/>
      <c r="RYF71" s="5"/>
      <c r="RYG71" s="5"/>
      <c r="RYH71" s="5"/>
      <c r="RYI71" s="5"/>
      <c r="RYJ71" s="5"/>
      <c r="RYK71" s="5"/>
      <c r="RYL71" s="5"/>
      <c r="RYM71" s="5"/>
      <c r="RYN71" s="5"/>
      <c r="RYO71" s="5"/>
      <c r="RYP71" s="5"/>
      <c r="RYQ71" s="5"/>
      <c r="RYR71" s="5"/>
      <c r="RYS71" s="5"/>
      <c r="RYT71" s="5"/>
      <c r="RYU71" s="5"/>
      <c r="RYV71" s="5"/>
      <c r="RYW71" s="5"/>
      <c r="RYX71" s="5"/>
      <c r="RYY71" s="5"/>
      <c r="RYZ71" s="5"/>
      <c r="RZA71" s="5"/>
      <c r="RZB71" s="5"/>
      <c r="RZC71" s="5"/>
      <c r="RZD71" s="5"/>
      <c r="RZE71" s="5"/>
      <c r="RZF71" s="5"/>
      <c r="RZG71" s="5"/>
      <c r="RZH71" s="5"/>
      <c r="RZI71" s="5"/>
      <c r="RZJ71" s="5"/>
      <c r="RZK71" s="5"/>
      <c r="RZL71" s="5"/>
      <c r="RZM71" s="5"/>
      <c r="RZN71" s="5"/>
      <c r="RZO71" s="5"/>
      <c r="RZP71" s="5"/>
      <c r="RZQ71" s="5"/>
      <c r="RZR71" s="5"/>
      <c r="RZS71" s="5"/>
      <c r="RZT71" s="5"/>
      <c r="RZU71" s="5"/>
      <c r="RZV71" s="5"/>
      <c r="RZW71" s="5"/>
      <c r="RZX71" s="5"/>
      <c r="RZY71" s="5"/>
      <c r="RZZ71" s="5"/>
      <c r="SAA71" s="5"/>
      <c r="SAB71" s="5"/>
      <c r="SAC71" s="5"/>
      <c r="SAD71" s="5"/>
      <c r="SAE71" s="5"/>
      <c r="SAF71" s="5"/>
      <c r="SAG71" s="5"/>
      <c r="SAH71" s="5"/>
      <c r="SAI71" s="5"/>
      <c r="SAJ71" s="5"/>
      <c r="SAK71" s="5"/>
      <c r="SAL71" s="5"/>
      <c r="SAM71" s="5"/>
      <c r="SAN71" s="5"/>
      <c r="SAO71" s="5"/>
      <c r="SAP71" s="5"/>
      <c r="SAQ71" s="5"/>
      <c r="SAR71" s="5"/>
      <c r="SAS71" s="5"/>
      <c r="SAT71" s="5"/>
      <c r="SAU71" s="5"/>
      <c r="SAV71" s="5"/>
      <c r="SAW71" s="5"/>
      <c r="SAX71" s="5"/>
      <c r="SAY71" s="5"/>
      <c r="SAZ71" s="5"/>
      <c r="SBA71" s="5"/>
      <c r="SBB71" s="5"/>
      <c r="SBC71" s="5"/>
      <c r="SBD71" s="5"/>
      <c r="SBE71" s="5"/>
      <c r="SBF71" s="5"/>
      <c r="SBG71" s="5"/>
      <c r="SBH71" s="5"/>
      <c r="SBI71" s="5"/>
      <c r="SBJ71" s="5"/>
      <c r="SBK71" s="5"/>
      <c r="SBL71" s="5"/>
      <c r="SBM71" s="5"/>
      <c r="SBN71" s="5"/>
      <c r="SBO71" s="5"/>
      <c r="SBP71" s="5"/>
      <c r="SBQ71" s="5"/>
      <c r="SBR71" s="5"/>
      <c r="SBS71" s="5"/>
      <c r="SBT71" s="5"/>
      <c r="SBU71" s="5"/>
      <c r="SBV71" s="5"/>
      <c r="SBW71" s="5"/>
      <c r="SBX71" s="5"/>
      <c r="SBY71" s="5"/>
      <c r="SBZ71" s="5"/>
      <c r="SCA71" s="5"/>
      <c r="SCB71" s="5"/>
      <c r="SCC71" s="5"/>
      <c r="SCD71" s="5"/>
      <c r="SCE71" s="5"/>
      <c r="SCF71" s="5"/>
      <c r="SCG71" s="5"/>
      <c r="SCH71" s="5"/>
      <c r="SCI71" s="5"/>
      <c r="SCJ71" s="5"/>
      <c r="SCK71" s="5"/>
      <c r="SCL71" s="5"/>
      <c r="SCM71" s="5"/>
      <c r="SCN71" s="5"/>
      <c r="SCO71" s="5"/>
      <c r="SCP71" s="5"/>
      <c r="SCQ71" s="5"/>
      <c r="SCR71" s="5"/>
      <c r="SCS71" s="5"/>
      <c r="SCT71" s="5"/>
      <c r="SCU71" s="5"/>
      <c r="SCV71" s="5"/>
      <c r="SCW71" s="5"/>
      <c r="SCX71" s="5"/>
      <c r="SCY71" s="5"/>
      <c r="SCZ71" s="5"/>
      <c r="SDA71" s="5"/>
      <c r="SDB71" s="5"/>
      <c r="SDC71" s="5"/>
      <c r="SDD71" s="5"/>
      <c r="SDE71" s="5"/>
      <c r="SDF71" s="5"/>
      <c r="SDG71" s="5"/>
      <c r="SDH71" s="5"/>
      <c r="SDI71" s="5"/>
      <c r="SDJ71" s="5"/>
      <c r="SDK71" s="5"/>
      <c r="SDL71" s="5"/>
      <c r="SDM71" s="5"/>
      <c r="SDN71" s="5"/>
      <c r="SDO71" s="5"/>
      <c r="SDP71" s="5"/>
      <c r="SDQ71" s="5"/>
      <c r="SDR71" s="5"/>
      <c r="SDS71" s="5"/>
      <c r="SDT71" s="5"/>
      <c r="SDU71" s="5"/>
      <c r="SDV71" s="5"/>
      <c r="SDW71" s="5"/>
      <c r="SDX71" s="5"/>
      <c r="SDY71" s="5"/>
      <c r="SDZ71" s="5"/>
      <c r="SEA71" s="5"/>
      <c r="SEB71" s="5"/>
      <c r="SEC71" s="5"/>
      <c r="SED71" s="5"/>
      <c r="SEE71" s="5"/>
      <c r="SEF71" s="5"/>
      <c r="SEG71" s="5"/>
      <c r="SEH71" s="5"/>
      <c r="SEI71" s="5"/>
      <c r="SEJ71" s="5"/>
      <c r="SEK71" s="5"/>
      <c r="SEL71" s="5"/>
      <c r="SEM71" s="5"/>
      <c r="SEN71" s="5"/>
      <c r="SEO71" s="5"/>
      <c r="SEP71" s="5"/>
      <c r="SEQ71" s="5"/>
      <c r="SER71" s="5"/>
      <c r="SES71" s="5"/>
      <c r="SET71" s="5"/>
      <c r="SEU71" s="5"/>
      <c r="SEV71" s="5"/>
      <c r="SEW71" s="5"/>
      <c r="SEX71" s="5"/>
      <c r="SEY71" s="5"/>
      <c r="SEZ71" s="5"/>
      <c r="SFA71" s="5"/>
      <c r="SFB71" s="5"/>
      <c r="SFC71" s="5"/>
      <c r="SFD71" s="5"/>
      <c r="SFE71" s="5"/>
      <c r="SFF71" s="5"/>
      <c r="SFG71" s="5"/>
      <c r="SFH71" s="5"/>
      <c r="SFI71" s="5"/>
      <c r="SFJ71" s="5"/>
      <c r="SFK71" s="5"/>
      <c r="SFL71" s="5"/>
      <c r="SFM71" s="5"/>
      <c r="SFN71" s="5"/>
      <c r="SFO71" s="5"/>
      <c r="SFP71" s="5"/>
      <c r="SFQ71" s="5"/>
      <c r="SFR71" s="5"/>
      <c r="SFS71" s="5"/>
      <c r="SFT71" s="5"/>
      <c r="SFU71" s="5"/>
      <c r="SFV71" s="5"/>
      <c r="SFW71" s="5"/>
      <c r="SFX71" s="5"/>
      <c r="SFY71" s="5"/>
      <c r="SFZ71" s="5"/>
      <c r="SGA71" s="5"/>
      <c r="SGB71" s="5"/>
      <c r="SGC71" s="5"/>
      <c r="SGD71" s="5"/>
      <c r="SGE71" s="5"/>
      <c r="SGF71" s="5"/>
      <c r="SGG71" s="5"/>
      <c r="SGH71" s="5"/>
      <c r="SGI71" s="5"/>
      <c r="SGJ71" s="5"/>
      <c r="SGK71" s="5"/>
      <c r="SGL71" s="5"/>
      <c r="SGM71" s="5"/>
      <c r="SGN71" s="5"/>
      <c r="SGO71" s="5"/>
      <c r="SGP71" s="5"/>
      <c r="SGQ71" s="5"/>
      <c r="SGR71" s="5"/>
      <c r="SGS71" s="5"/>
      <c r="SGT71" s="5"/>
      <c r="SGU71" s="5"/>
      <c r="SGV71" s="5"/>
      <c r="SGW71" s="5"/>
      <c r="SGX71" s="5"/>
      <c r="SGY71" s="5"/>
      <c r="SGZ71" s="5"/>
      <c r="SHA71" s="5"/>
      <c r="SHB71" s="5"/>
      <c r="SHC71" s="5"/>
      <c r="SHD71" s="5"/>
      <c r="SHE71" s="5"/>
      <c r="SHF71" s="5"/>
      <c r="SHG71" s="5"/>
      <c r="SHH71" s="5"/>
      <c r="SHI71" s="5"/>
      <c r="SHJ71" s="5"/>
      <c r="SHK71" s="5"/>
      <c r="SHL71" s="5"/>
      <c r="SHM71" s="5"/>
      <c r="SHN71" s="5"/>
      <c r="SHO71" s="5"/>
      <c r="SHP71" s="5"/>
      <c r="SHQ71" s="5"/>
      <c r="SHR71" s="5"/>
      <c r="SHS71" s="5"/>
      <c r="SHT71" s="5"/>
      <c r="SHU71" s="5"/>
      <c r="SHV71" s="5"/>
      <c r="SHW71" s="5"/>
      <c r="SHX71" s="5"/>
      <c r="SHY71" s="5"/>
      <c r="SHZ71" s="5"/>
      <c r="SIA71" s="5"/>
      <c r="SIB71" s="5"/>
      <c r="SIC71" s="5"/>
      <c r="SID71" s="5"/>
      <c r="SIE71" s="5"/>
      <c r="SIF71" s="5"/>
      <c r="SIG71" s="5"/>
      <c r="SIH71" s="5"/>
      <c r="SII71" s="5"/>
      <c r="SIJ71" s="5"/>
      <c r="SIK71" s="5"/>
      <c r="SIL71" s="5"/>
      <c r="SIM71" s="5"/>
      <c r="SIN71" s="5"/>
      <c r="SIO71" s="5"/>
      <c r="SIP71" s="5"/>
      <c r="SIQ71" s="5"/>
      <c r="SIR71" s="5"/>
      <c r="SIS71" s="5"/>
      <c r="SIT71" s="5"/>
      <c r="SIU71" s="5"/>
      <c r="SIV71" s="5"/>
      <c r="SIW71" s="5"/>
      <c r="SIX71" s="5"/>
      <c r="SIY71" s="5"/>
      <c r="SIZ71" s="5"/>
      <c r="SJA71" s="5"/>
      <c r="SJB71" s="5"/>
      <c r="SJC71" s="5"/>
      <c r="SJD71" s="5"/>
      <c r="SJE71" s="5"/>
      <c r="SJF71" s="5"/>
      <c r="SJG71" s="5"/>
      <c r="SJH71" s="5"/>
      <c r="SJI71" s="5"/>
      <c r="SJJ71" s="5"/>
      <c r="SJK71" s="5"/>
      <c r="SJL71" s="5"/>
      <c r="SJM71" s="5"/>
      <c r="SJN71" s="5"/>
      <c r="SJO71" s="5"/>
      <c r="SJP71" s="5"/>
      <c r="SJQ71" s="5"/>
      <c r="SJR71" s="5"/>
      <c r="SJS71" s="5"/>
      <c r="SJT71" s="5"/>
      <c r="SJU71" s="5"/>
      <c r="SJV71" s="5"/>
      <c r="SJW71" s="5"/>
      <c r="SJX71" s="5"/>
      <c r="SJY71" s="5"/>
      <c r="SJZ71" s="5"/>
      <c r="SKA71" s="5"/>
      <c r="SKB71" s="5"/>
      <c r="SKC71" s="5"/>
      <c r="SKD71" s="5"/>
      <c r="SKE71" s="5"/>
      <c r="SKF71" s="5"/>
      <c r="SKG71" s="5"/>
      <c r="SKH71" s="5"/>
      <c r="SKI71" s="5"/>
      <c r="SKJ71" s="5"/>
      <c r="SKK71" s="5"/>
      <c r="SKL71" s="5"/>
      <c r="SKM71" s="5"/>
      <c r="SKN71" s="5"/>
      <c r="SKO71" s="5"/>
      <c r="SKP71" s="5"/>
      <c r="SKQ71" s="5"/>
      <c r="SKR71" s="5"/>
      <c r="SKS71" s="5"/>
      <c r="SKT71" s="5"/>
      <c r="SKU71" s="5"/>
      <c r="SKV71" s="5"/>
      <c r="SKW71" s="5"/>
      <c r="SKX71" s="5"/>
      <c r="SKY71" s="5"/>
      <c r="SKZ71" s="5"/>
      <c r="SLA71" s="5"/>
      <c r="SLB71" s="5"/>
      <c r="SLC71" s="5"/>
      <c r="SLD71" s="5"/>
      <c r="SLE71" s="5"/>
      <c r="SLF71" s="5"/>
      <c r="SLG71" s="5"/>
      <c r="SLH71" s="5"/>
      <c r="SLI71" s="5"/>
      <c r="SLJ71" s="5"/>
      <c r="SLK71" s="5"/>
      <c r="SLL71" s="5"/>
      <c r="SLM71" s="5"/>
      <c r="SLN71" s="5"/>
      <c r="SLO71" s="5"/>
      <c r="SLP71" s="5"/>
      <c r="SLQ71" s="5"/>
      <c r="SLR71" s="5"/>
      <c r="SLS71" s="5"/>
      <c r="SLT71" s="5"/>
      <c r="SLU71" s="5"/>
      <c r="SLV71" s="5"/>
      <c r="SLW71" s="5"/>
      <c r="SLX71" s="5"/>
      <c r="SLY71" s="5"/>
      <c r="SLZ71" s="5"/>
      <c r="SMA71" s="5"/>
      <c r="SMB71" s="5"/>
      <c r="SMC71" s="5"/>
      <c r="SMD71" s="5"/>
      <c r="SME71" s="5"/>
      <c r="SMF71" s="5"/>
      <c r="SMG71" s="5"/>
      <c r="SMH71" s="5"/>
      <c r="SMI71" s="5"/>
      <c r="SMJ71" s="5"/>
      <c r="SMK71" s="5"/>
      <c r="SML71" s="5"/>
      <c r="SMM71" s="5"/>
      <c r="SMN71" s="5"/>
      <c r="SMO71" s="5"/>
      <c r="SMP71" s="5"/>
      <c r="SMQ71" s="5"/>
      <c r="SMR71" s="5"/>
      <c r="SMS71" s="5"/>
      <c r="SMT71" s="5"/>
      <c r="SMU71" s="5"/>
      <c r="SMV71" s="5"/>
      <c r="SMW71" s="5"/>
      <c r="SMX71" s="5"/>
      <c r="SMY71" s="5"/>
      <c r="SMZ71" s="5"/>
      <c r="SNA71" s="5"/>
      <c r="SNB71" s="5"/>
      <c r="SNC71" s="5"/>
      <c r="SND71" s="5"/>
      <c r="SNE71" s="5"/>
      <c r="SNF71" s="5"/>
      <c r="SNG71" s="5"/>
      <c r="SNH71" s="5"/>
      <c r="SNI71" s="5"/>
      <c r="SNJ71" s="5"/>
      <c r="SNK71" s="5"/>
      <c r="SNL71" s="5"/>
      <c r="SNM71" s="5"/>
      <c r="SNN71" s="5"/>
      <c r="SNO71" s="5"/>
      <c r="SNP71" s="5"/>
      <c r="SNQ71" s="5"/>
      <c r="SNR71" s="5"/>
      <c r="SNS71" s="5"/>
      <c r="SNT71" s="5"/>
      <c r="SNU71" s="5"/>
      <c r="SNV71" s="5"/>
      <c r="SNW71" s="5"/>
      <c r="SNX71" s="5"/>
      <c r="SNY71" s="5"/>
      <c r="SNZ71" s="5"/>
      <c r="SOA71" s="5"/>
      <c r="SOB71" s="5"/>
      <c r="SOC71" s="5"/>
      <c r="SOD71" s="5"/>
      <c r="SOE71" s="5"/>
      <c r="SOF71" s="5"/>
      <c r="SOG71" s="5"/>
      <c r="SOH71" s="5"/>
      <c r="SOI71" s="5"/>
      <c r="SOJ71" s="5"/>
      <c r="SOK71" s="5"/>
      <c r="SOL71" s="5"/>
      <c r="SOM71" s="5"/>
      <c r="SON71" s="5"/>
      <c r="SOO71" s="5"/>
      <c r="SOP71" s="5"/>
      <c r="SOQ71" s="5"/>
      <c r="SOR71" s="5"/>
      <c r="SOS71" s="5"/>
      <c r="SOT71" s="5"/>
      <c r="SOU71" s="5"/>
      <c r="SOV71" s="5"/>
      <c r="SOW71" s="5"/>
      <c r="SOX71" s="5"/>
      <c r="SOY71" s="5"/>
      <c r="SOZ71" s="5"/>
      <c r="SPA71" s="5"/>
      <c r="SPB71" s="5"/>
      <c r="SPC71" s="5"/>
      <c r="SPD71" s="5"/>
      <c r="SPE71" s="5"/>
      <c r="SPF71" s="5"/>
      <c r="SPG71" s="5"/>
      <c r="SPH71" s="5"/>
      <c r="SPI71" s="5"/>
      <c r="SPJ71" s="5"/>
      <c r="SPK71" s="5"/>
      <c r="SPL71" s="5"/>
      <c r="SPM71" s="5"/>
      <c r="SPN71" s="5"/>
      <c r="SPO71" s="5"/>
      <c r="SPP71" s="5"/>
      <c r="SPQ71" s="5"/>
      <c r="SPR71" s="5"/>
      <c r="SPS71" s="5"/>
      <c r="SPT71" s="5"/>
      <c r="SPU71" s="5"/>
      <c r="SPV71" s="5"/>
      <c r="SPW71" s="5"/>
      <c r="SPX71" s="5"/>
      <c r="SPY71" s="5"/>
      <c r="SPZ71" s="5"/>
      <c r="SQA71" s="5"/>
      <c r="SQB71" s="5"/>
      <c r="SQC71" s="5"/>
      <c r="SQD71" s="5"/>
      <c r="SQE71" s="5"/>
      <c r="SQF71" s="5"/>
      <c r="SQG71" s="5"/>
      <c r="SQH71" s="5"/>
      <c r="SQI71" s="5"/>
      <c r="SQJ71" s="5"/>
      <c r="SQK71" s="5"/>
      <c r="SQL71" s="5"/>
      <c r="SQM71" s="5"/>
      <c r="SQN71" s="5"/>
      <c r="SQO71" s="5"/>
      <c r="SQP71" s="5"/>
      <c r="SQQ71" s="5"/>
      <c r="SQR71" s="5"/>
      <c r="SQS71" s="5"/>
      <c r="SQT71" s="5"/>
      <c r="SQU71" s="5"/>
      <c r="SQV71" s="5"/>
      <c r="SQW71" s="5"/>
      <c r="SQX71" s="5"/>
      <c r="SQY71" s="5"/>
      <c r="SQZ71" s="5"/>
      <c r="SRA71" s="5"/>
      <c r="SRB71" s="5"/>
      <c r="SRC71" s="5"/>
      <c r="SRD71" s="5"/>
      <c r="SRE71" s="5"/>
      <c r="SRF71" s="5"/>
      <c r="SRG71" s="5"/>
      <c r="SRH71" s="5"/>
      <c r="SRI71" s="5"/>
      <c r="SRJ71" s="5"/>
      <c r="SRK71" s="5"/>
      <c r="SRL71" s="5"/>
      <c r="SRM71" s="5"/>
      <c r="SRN71" s="5"/>
      <c r="SRO71" s="5"/>
      <c r="SRP71" s="5"/>
      <c r="SRQ71" s="5"/>
      <c r="SRR71" s="5"/>
      <c r="SRS71" s="5"/>
      <c r="SRT71" s="5"/>
      <c r="SRU71" s="5"/>
      <c r="SRV71" s="5"/>
      <c r="SRW71" s="5"/>
      <c r="SRX71" s="5"/>
      <c r="SRY71" s="5"/>
      <c r="SRZ71" s="5"/>
      <c r="SSA71" s="5"/>
      <c r="SSB71" s="5"/>
      <c r="SSC71" s="5"/>
      <c r="SSD71" s="5"/>
      <c r="SSE71" s="5"/>
      <c r="SSF71" s="5"/>
      <c r="SSG71" s="5"/>
      <c r="SSH71" s="5"/>
      <c r="SSI71" s="5"/>
      <c r="SSJ71" s="5"/>
      <c r="SSK71" s="5"/>
      <c r="SSL71" s="5"/>
      <c r="SSM71" s="5"/>
      <c r="SSN71" s="5"/>
      <c r="SSO71" s="5"/>
      <c r="SSP71" s="5"/>
      <c r="SSQ71" s="5"/>
      <c r="SSR71" s="5"/>
      <c r="SSS71" s="5"/>
      <c r="SST71" s="5"/>
      <c r="SSU71" s="5"/>
      <c r="SSV71" s="5"/>
      <c r="SSW71" s="5"/>
      <c r="SSX71" s="5"/>
      <c r="SSY71" s="5"/>
      <c r="SSZ71" s="5"/>
      <c r="STA71" s="5"/>
      <c r="STB71" s="5"/>
      <c r="STC71" s="5"/>
      <c r="STD71" s="5"/>
      <c r="STE71" s="5"/>
      <c r="STF71" s="5"/>
      <c r="STG71" s="5"/>
      <c r="STH71" s="5"/>
      <c r="STI71" s="5"/>
      <c r="STJ71" s="5"/>
      <c r="STK71" s="5"/>
      <c r="STL71" s="5"/>
      <c r="STM71" s="5"/>
      <c r="STN71" s="5"/>
      <c r="STO71" s="5"/>
      <c r="STP71" s="5"/>
      <c r="STQ71" s="5"/>
      <c r="STR71" s="5"/>
      <c r="STS71" s="5"/>
      <c r="STT71" s="5"/>
      <c r="STU71" s="5"/>
      <c r="STV71" s="5"/>
      <c r="STW71" s="5"/>
      <c r="STX71" s="5"/>
      <c r="STY71" s="5"/>
      <c r="STZ71" s="5"/>
      <c r="SUA71" s="5"/>
      <c r="SUB71" s="5"/>
      <c r="SUC71" s="5"/>
      <c r="SUD71" s="5"/>
      <c r="SUE71" s="5"/>
      <c r="SUF71" s="5"/>
      <c r="SUG71" s="5"/>
      <c r="SUH71" s="5"/>
      <c r="SUI71" s="5"/>
      <c r="SUJ71" s="5"/>
      <c r="SUK71" s="5"/>
      <c r="SUL71" s="5"/>
      <c r="SUM71" s="5"/>
      <c r="SUN71" s="5"/>
      <c r="SUO71" s="5"/>
      <c r="SUP71" s="5"/>
      <c r="SUQ71" s="5"/>
      <c r="SUR71" s="5"/>
      <c r="SUS71" s="5"/>
      <c r="SUT71" s="5"/>
      <c r="SUU71" s="5"/>
      <c r="SUV71" s="5"/>
      <c r="SUW71" s="5"/>
      <c r="SUX71" s="5"/>
      <c r="SUY71" s="5"/>
      <c r="SUZ71" s="5"/>
      <c r="SVA71" s="5"/>
      <c r="SVB71" s="5"/>
      <c r="SVC71" s="5"/>
      <c r="SVD71" s="5"/>
      <c r="SVE71" s="5"/>
      <c r="SVF71" s="5"/>
      <c r="SVG71" s="5"/>
      <c r="SVH71" s="5"/>
      <c r="SVI71" s="5"/>
      <c r="SVJ71" s="5"/>
      <c r="SVK71" s="5"/>
      <c r="SVL71" s="5"/>
      <c r="SVM71" s="5"/>
      <c r="SVN71" s="5"/>
      <c r="SVO71" s="5"/>
      <c r="SVP71" s="5"/>
      <c r="SVQ71" s="5"/>
      <c r="SVR71" s="5"/>
      <c r="SVS71" s="5"/>
      <c r="SVT71" s="5"/>
      <c r="SVU71" s="5"/>
      <c r="SVV71" s="5"/>
      <c r="SVW71" s="5"/>
      <c r="SVX71" s="5"/>
      <c r="SVY71" s="5"/>
      <c r="SVZ71" s="5"/>
      <c r="SWA71" s="5"/>
      <c r="SWB71" s="5"/>
      <c r="SWC71" s="5"/>
      <c r="SWD71" s="5"/>
      <c r="SWE71" s="5"/>
      <c r="SWF71" s="5"/>
      <c r="SWG71" s="5"/>
      <c r="SWH71" s="5"/>
      <c r="SWI71" s="5"/>
      <c r="SWJ71" s="5"/>
      <c r="SWK71" s="5"/>
      <c r="SWL71" s="5"/>
      <c r="SWM71" s="5"/>
      <c r="SWN71" s="5"/>
      <c r="SWO71" s="5"/>
      <c r="SWP71" s="5"/>
      <c r="SWQ71" s="5"/>
      <c r="SWR71" s="5"/>
      <c r="SWS71" s="5"/>
      <c r="SWT71" s="5"/>
      <c r="SWU71" s="5"/>
      <c r="SWV71" s="5"/>
      <c r="SWW71" s="5"/>
      <c r="SWX71" s="5"/>
      <c r="SWY71" s="5"/>
      <c r="SWZ71" s="5"/>
      <c r="SXA71" s="5"/>
      <c r="SXB71" s="5"/>
      <c r="SXC71" s="5"/>
      <c r="SXD71" s="5"/>
      <c r="SXE71" s="5"/>
      <c r="SXF71" s="5"/>
      <c r="SXG71" s="5"/>
      <c r="SXH71" s="5"/>
      <c r="SXI71" s="5"/>
      <c r="SXJ71" s="5"/>
      <c r="SXK71" s="5"/>
      <c r="SXL71" s="5"/>
      <c r="SXM71" s="5"/>
      <c r="SXN71" s="5"/>
      <c r="SXO71" s="5"/>
      <c r="SXP71" s="5"/>
      <c r="SXQ71" s="5"/>
      <c r="SXR71" s="5"/>
      <c r="SXS71" s="5"/>
      <c r="SXT71" s="5"/>
      <c r="SXU71" s="5"/>
      <c r="SXV71" s="5"/>
      <c r="SXW71" s="5"/>
      <c r="SXX71" s="5"/>
      <c r="SXY71" s="5"/>
      <c r="SXZ71" s="5"/>
      <c r="SYA71" s="5"/>
      <c r="SYB71" s="5"/>
      <c r="SYC71" s="5"/>
      <c r="SYD71" s="5"/>
      <c r="SYE71" s="5"/>
      <c r="SYF71" s="5"/>
      <c r="SYG71" s="5"/>
      <c r="SYH71" s="5"/>
      <c r="SYI71" s="5"/>
      <c r="SYJ71" s="5"/>
      <c r="SYK71" s="5"/>
      <c r="SYL71" s="5"/>
      <c r="SYM71" s="5"/>
      <c r="SYN71" s="5"/>
      <c r="SYO71" s="5"/>
      <c r="SYP71" s="5"/>
      <c r="SYQ71" s="5"/>
      <c r="SYR71" s="5"/>
      <c r="SYS71" s="5"/>
      <c r="SYT71" s="5"/>
      <c r="SYU71" s="5"/>
      <c r="SYV71" s="5"/>
      <c r="SYW71" s="5"/>
      <c r="SYX71" s="5"/>
      <c r="SYY71" s="5"/>
      <c r="SYZ71" s="5"/>
      <c r="SZA71" s="5"/>
      <c r="SZB71" s="5"/>
      <c r="SZC71" s="5"/>
      <c r="SZD71" s="5"/>
      <c r="SZE71" s="5"/>
      <c r="SZF71" s="5"/>
      <c r="SZG71" s="5"/>
      <c r="SZH71" s="5"/>
      <c r="SZI71" s="5"/>
      <c r="SZJ71" s="5"/>
      <c r="SZK71" s="5"/>
      <c r="SZL71" s="5"/>
      <c r="SZM71" s="5"/>
      <c r="SZN71" s="5"/>
      <c r="SZO71" s="5"/>
      <c r="SZP71" s="5"/>
      <c r="SZQ71" s="5"/>
      <c r="SZR71" s="5"/>
      <c r="SZS71" s="5"/>
      <c r="SZT71" s="5"/>
      <c r="SZU71" s="5"/>
      <c r="SZV71" s="5"/>
      <c r="SZW71" s="5"/>
      <c r="SZX71" s="5"/>
      <c r="SZY71" s="5"/>
      <c r="SZZ71" s="5"/>
      <c r="TAA71" s="5"/>
      <c r="TAB71" s="5"/>
      <c r="TAC71" s="5"/>
      <c r="TAD71" s="5"/>
      <c r="TAE71" s="5"/>
      <c r="TAF71" s="5"/>
      <c r="TAG71" s="5"/>
      <c r="TAH71" s="5"/>
      <c r="TAI71" s="5"/>
      <c r="TAJ71" s="5"/>
      <c r="TAK71" s="5"/>
      <c r="TAL71" s="5"/>
      <c r="TAM71" s="5"/>
      <c r="TAN71" s="5"/>
      <c r="TAO71" s="5"/>
      <c r="TAP71" s="5"/>
      <c r="TAQ71" s="5"/>
      <c r="TAR71" s="5"/>
      <c r="TAS71" s="5"/>
      <c r="TAT71" s="5"/>
      <c r="TAU71" s="5"/>
      <c r="TAV71" s="5"/>
      <c r="TAW71" s="5"/>
      <c r="TAX71" s="5"/>
      <c r="TAY71" s="5"/>
      <c r="TAZ71" s="5"/>
      <c r="TBA71" s="5"/>
      <c r="TBB71" s="5"/>
      <c r="TBC71" s="5"/>
      <c r="TBD71" s="5"/>
      <c r="TBE71" s="5"/>
      <c r="TBF71" s="5"/>
      <c r="TBG71" s="5"/>
      <c r="TBH71" s="5"/>
      <c r="TBI71" s="5"/>
      <c r="TBJ71" s="5"/>
      <c r="TBK71" s="5"/>
      <c r="TBL71" s="5"/>
      <c r="TBM71" s="5"/>
      <c r="TBN71" s="5"/>
      <c r="TBO71" s="5"/>
      <c r="TBP71" s="5"/>
      <c r="TBQ71" s="5"/>
      <c r="TBR71" s="5"/>
      <c r="TBS71" s="5"/>
      <c r="TBT71" s="5"/>
      <c r="TBU71" s="5"/>
      <c r="TBV71" s="5"/>
      <c r="TBW71" s="5"/>
      <c r="TBX71" s="5"/>
      <c r="TBY71" s="5"/>
      <c r="TBZ71" s="5"/>
      <c r="TCA71" s="5"/>
      <c r="TCB71" s="5"/>
      <c r="TCC71" s="5"/>
      <c r="TCD71" s="5"/>
      <c r="TCE71" s="5"/>
      <c r="TCF71" s="5"/>
      <c r="TCG71" s="5"/>
      <c r="TCH71" s="5"/>
      <c r="TCI71" s="5"/>
      <c r="TCJ71" s="5"/>
      <c r="TCK71" s="5"/>
      <c r="TCL71" s="5"/>
      <c r="TCM71" s="5"/>
      <c r="TCN71" s="5"/>
      <c r="TCO71" s="5"/>
      <c r="TCP71" s="5"/>
      <c r="TCQ71" s="5"/>
      <c r="TCR71" s="5"/>
      <c r="TCS71" s="5"/>
      <c r="TCT71" s="5"/>
      <c r="TCU71" s="5"/>
      <c r="TCV71" s="5"/>
      <c r="TCW71" s="5"/>
      <c r="TCX71" s="5"/>
      <c r="TCY71" s="5"/>
      <c r="TCZ71" s="5"/>
      <c r="TDA71" s="5"/>
      <c r="TDB71" s="5"/>
      <c r="TDC71" s="5"/>
      <c r="TDD71" s="5"/>
      <c r="TDE71" s="5"/>
      <c r="TDF71" s="5"/>
      <c r="TDG71" s="5"/>
      <c r="TDH71" s="5"/>
      <c r="TDI71" s="5"/>
      <c r="TDJ71" s="5"/>
      <c r="TDK71" s="5"/>
      <c r="TDL71" s="5"/>
      <c r="TDM71" s="5"/>
      <c r="TDN71" s="5"/>
      <c r="TDO71" s="5"/>
      <c r="TDP71" s="5"/>
      <c r="TDQ71" s="5"/>
      <c r="TDR71" s="5"/>
      <c r="TDS71" s="5"/>
      <c r="TDT71" s="5"/>
      <c r="TDU71" s="5"/>
      <c r="TDV71" s="5"/>
      <c r="TDW71" s="5"/>
      <c r="TDX71" s="5"/>
      <c r="TDY71" s="5"/>
      <c r="TDZ71" s="5"/>
      <c r="TEA71" s="5"/>
      <c r="TEB71" s="5"/>
      <c r="TEC71" s="5"/>
      <c r="TED71" s="5"/>
      <c r="TEE71" s="5"/>
      <c r="TEF71" s="5"/>
      <c r="TEG71" s="5"/>
      <c r="TEH71" s="5"/>
      <c r="TEI71" s="5"/>
      <c r="TEJ71" s="5"/>
      <c r="TEK71" s="5"/>
      <c r="TEL71" s="5"/>
      <c r="TEM71" s="5"/>
      <c r="TEN71" s="5"/>
      <c r="TEO71" s="5"/>
      <c r="TEP71" s="5"/>
      <c r="TEQ71" s="5"/>
      <c r="TER71" s="5"/>
      <c r="TES71" s="5"/>
      <c r="TET71" s="5"/>
      <c r="TEU71" s="5"/>
      <c r="TEV71" s="5"/>
      <c r="TEW71" s="5"/>
      <c r="TEX71" s="5"/>
      <c r="TEY71" s="5"/>
      <c r="TEZ71" s="5"/>
      <c r="TFA71" s="5"/>
      <c r="TFB71" s="5"/>
      <c r="TFC71" s="5"/>
      <c r="TFD71" s="5"/>
      <c r="TFE71" s="5"/>
      <c r="TFF71" s="5"/>
      <c r="TFG71" s="5"/>
      <c r="TFH71" s="5"/>
      <c r="TFI71" s="5"/>
      <c r="TFJ71" s="5"/>
      <c r="TFK71" s="5"/>
      <c r="TFL71" s="5"/>
      <c r="TFM71" s="5"/>
      <c r="TFN71" s="5"/>
      <c r="TFO71" s="5"/>
      <c r="TFP71" s="5"/>
      <c r="TFQ71" s="5"/>
      <c r="TFR71" s="5"/>
      <c r="TFS71" s="5"/>
      <c r="TFT71" s="5"/>
      <c r="TFU71" s="5"/>
      <c r="TFV71" s="5"/>
      <c r="TFW71" s="5"/>
      <c r="TFX71" s="5"/>
      <c r="TFY71" s="5"/>
      <c r="TFZ71" s="5"/>
      <c r="TGA71" s="5"/>
      <c r="TGB71" s="5"/>
      <c r="TGC71" s="5"/>
      <c r="TGD71" s="5"/>
      <c r="TGE71" s="5"/>
      <c r="TGF71" s="5"/>
      <c r="TGG71" s="5"/>
      <c r="TGH71" s="5"/>
      <c r="TGI71" s="5"/>
      <c r="TGJ71" s="5"/>
      <c r="TGK71" s="5"/>
      <c r="TGL71" s="5"/>
      <c r="TGM71" s="5"/>
      <c r="TGN71" s="5"/>
      <c r="TGO71" s="5"/>
      <c r="TGP71" s="5"/>
      <c r="TGQ71" s="5"/>
      <c r="TGR71" s="5"/>
      <c r="TGS71" s="5"/>
      <c r="TGT71" s="5"/>
      <c r="TGU71" s="5"/>
      <c r="TGV71" s="5"/>
      <c r="TGW71" s="5"/>
      <c r="TGX71" s="5"/>
      <c r="TGY71" s="5"/>
      <c r="TGZ71" s="5"/>
      <c r="THA71" s="5"/>
      <c r="THB71" s="5"/>
      <c r="THC71" s="5"/>
      <c r="THD71" s="5"/>
      <c r="THE71" s="5"/>
      <c r="THF71" s="5"/>
      <c r="THG71" s="5"/>
      <c r="THH71" s="5"/>
      <c r="THI71" s="5"/>
      <c r="THJ71" s="5"/>
      <c r="THK71" s="5"/>
      <c r="THL71" s="5"/>
      <c r="THM71" s="5"/>
      <c r="THN71" s="5"/>
      <c r="THO71" s="5"/>
      <c r="THP71" s="5"/>
      <c r="THQ71" s="5"/>
      <c r="THR71" s="5"/>
      <c r="THS71" s="5"/>
      <c r="THT71" s="5"/>
      <c r="THU71" s="5"/>
      <c r="THV71" s="5"/>
      <c r="THW71" s="5"/>
      <c r="THX71" s="5"/>
      <c r="THY71" s="5"/>
      <c r="THZ71" s="5"/>
      <c r="TIA71" s="5"/>
      <c r="TIB71" s="5"/>
      <c r="TIC71" s="5"/>
      <c r="TID71" s="5"/>
      <c r="TIE71" s="5"/>
      <c r="TIF71" s="5"/>
      <c r="TIG71" s="5"/>
      <c r="TIH71" s="5"/>
      <c r="TII71" s="5"/>
      <c r="TIJ71" s="5"/>
      <c r="TIK71" s="5"/>
      <c r="TIL71" s="5"/>
      <c r="TIM71" s="5"/>
      <c r="TIN71" s="5"/>
      <c r="TIO71" s="5"/>
      <c r="TIP71" s="5"/>
      <c r="TIQ71" s="5"/>
      <c r="TIR71" s="5"/>
      <c r="TIS71" s="5"/>
      <c r="TIT71" s="5"/>
      <c r="TIU71" s="5"/>
      <c r="TIV71" s="5"/>
      <c r="TIW71" s="5"/>
      <c r="TIX71" s="5"/>
      <c r="TIY71" s="5"/>
      <c r="TIZ71" s="5"/>
      <c r="TJA71" s="5"/>
      <c r="TJB71" s="5"/>
      <c r="TJC71" s="5"/>
      <c r="TJD71" s="5"/>
      <c r="TJE71" s="5"/>
      <c r="TJF71" s="5"/>
      <c r="TJG71" s="5"/>
      <c r="TJH71" s="5"/>
      <c r="TJI71" s="5"/>
      <c r="TJJ71" s="5"/>
      <c r="TJK71" s="5"/>
      <c r="TJL71" s="5"/>
      <c r="TJM71" s="5"/>
      <c r="TJN71" s="5"/>
      <c r="TJO71" s="5"/>
      <c r="TJP71" s="5"/>
      <c r="TJQ71" s="5"/>
      <c r="TJR71" s="5"/>
      <c r="TJS71" s="5"/>
      <c r="TJT71" s="5"/>
      <c r="TJU71" s="5"/>
      <c r="TJV71" s="5"/>
      <c r="TJW71" s="5"/>
      <c r="TJX71" s="5"/>
      <c r="TJY71" s="5"/>
      <c r="TJZ71" s="5"/>
      <c r="TKA71" s="5"/>
      <c r="TKB71" s="5"/>
      <c r="TKC71" s="5"/>
      <c r="TKD71" s="5"/>
      <c r="TKE71" s="5"/>
      <c r="TKF71" s="5"/>
      <c r="TKG71" s="5"/>
      <c r="TKH71" s="5"/>
      <c r="TKI71" s="5"/>
      <c r="TKJ71" s="5"/>
      <c r="TKK71" s="5"/>
      <c r="TKL71" s="5"/>
      <c r="TKM71" s="5"/>
      <c r="TKN71" s="5"/>
      <c r="TKO71" s="5"/>
      <c r="TKP71" s="5"/>
      <c r="TKQ71" s="5"/>
      <c r="TKR71" s="5"/>
      <c r="TKS71" s="5"/>
      <c r="TKT71" s="5"/>
      <c r="TKU71" s="5"/>
      <c r="TKV71" s="5"/>
      <c r="TKW71" s="5"/>
      <c r="TKX71" s="5"/>
      <c r="TKY71" s="5"/>
      <c r="TKZ71" s="5"/>
      <c r="TLA71" s="5"/>
      <c r="TLB71" s="5"/>
      <c r="TLC71" s="5"/>
      <c r="TLD71" s="5"/>
      <c r="TLE71" s="5"/>
      <c r="TLF71" s="5"/>
      <c r="TLG71" s="5"/>
      <c r="TLH71" s="5"/>
      <c r="TLI71" s="5"/>
      <c r="TLJ71" s="5"/>
      <c r="TLK71" s="5"/>
      <c r="TLL71" s="5"/>
      <c r="TLM71" s="5"/>
      <c r="TLN71" s="5"/>
      <c r="TLO71" s="5"/>
      <c r="TLP71" s="5"/>
      <c r="TLQ71" s="5"/>
      <c r="TLR71" s="5"/>
      <c r="TLS71" s="5"/>
      <c r="TLT71" s="5"/>
      <c r="TLU71" s="5"/>
      <c r="TLV71" s="5"/>
      <c r="TLW71" s="5"/>
      <c r="TLX71" s="5"/>
      <c r="TLY71" s="5"/>
      <c r="TLZ71" s="5"/>
      <c r="TMA71" s="5"/>
      <c r="TMB71" s="5"/>
      <c r="TMC71" s="5"/>
      <c r="TMD71" s="5"/>
      <c r="TME71" s="5"/>
      <c r="TMF71" s="5"/>
      <c r="TMG71" s="5"/>
      <c r="TMH71" s="5"/>
      <c r="TMI71" s="5"/>
      <c r="TMJ71" s="5"/>
      <c r="TMK71" s="5"/>
      <c r="TML71" s="5"/>
      <c r="TMM71" s="5"/>
      <c r="TMN71" s="5"/>
      <c r="TMO71" s="5"/>
      <c r="TMP71" s="5"/>
      <c r="TMQ71" s="5"/>
      <c r="TMR71" s="5"/>
      <c r="TMS71" s="5"/>
      <c r="TMT71" s="5"/>
      <c r="TMU71" s="5"/>
      <c r="TMV71" s="5"/>
      <c r="TMW71" s="5"/>
      <c r="TMX71" s="5"/>
      <c r="TMY71" s="5"/>
      <c r="TMZ71" s="5"/>
      <c r="TNA71" s="5"/>
      <c r="TNB71" s="5"/>
      <c r="TNC71" s="5"/>
      <c r="TND71" s="5"/>
      <c r="TNE71" s="5"/>
      <c r="TNF71" s="5"/>
      <c r="TNG71" s="5"/>
      <c r="TNH71" s="5"/>
      <c r="TNI71" s="5"/>
      <c r="TNJ71" s="5"/>
      <c r="TNK71" s="5"/>
      <c r="TNL71" s="5"/>
      <c r="TNM71" s="5"/>
      <c r="TNN71" s="5"/>
      <c r="TNO71" s="5"/>
      <c r="TNP71" s="5"/>
      <c r="TNQ71" s="5"/>
      <c r="TNR71" s="5"/>
      <c r="TNS71" s="5"/>
      <c r="TNT71" s="5"/>
      <c r="TNU71" s="5"/>
      <c r="TNV71" s="5"/>
      <c r="TNW71" s="5"/>
      <c r="TNX71" s="5"/>
      <c r="TNY71" s="5"/>
      <c r="TNZ71" s="5"/>
      <c r="TOA71" s="5"/>
      <c r="TOB71" s="5"/>
      <c r="TOC71" s="5"/>
      <c r="TOD71" s="5"/>
      <c r="TOE71" s="5"/>
      <c r="TOF71" s="5"/>
      <c r="TOG71" s="5"/>
      <c r="TOH71" s="5"/>
      <c r="TOI71" s="5"/>
      <c r="TOJ71" s="5"/>
      <c r="TOK71" s="5"/>
      <c r="TOL71" s="5"/>
      <c r="TOM71" s="5"/>
      <c r="TON71" s="5"/>
      <c r="TOO71" s="5"/>
      <c r="TOP71" s="5"/>
      <c r="TOQ71" s="5"/>
      <c r="TOR71" s="5"/>
      <c r="TOS71" s="5"/>
      <c r="TOT71" s="5"/>
      <c r="TOU71" s="5"/>
      <c r="TOV71" s="5"/>
      <c r="TOW71" s="5"/>
      <c r="TOX71" s="5"/>
      <c r="TOY71" s="5"/>
      <c r="TOZ71" s="5"/>
      <c r="TPA71" s="5"/>
      <c r="TPB71" s="5"/>
      <c r="TPC71" s="5"/>
      <c r="TPD71" s="5"/>
      <c r="TPE71" s="5"/>
      <c r="TPF71" s="5"/>
      <c r="TPG71" s="5"/>
      <c r="TPH71" s="5"/>
      <c r="TPI71" s="5"/>
      <c r="TPJ71" s="5"/>
      <c r="TPK71" s="5"/>
      <c r="TPL71" s="5"/>
      <c r="TPM71" s="5"/>
      <c r="TPN71" s="5"/>
      <c r="TPO71" s="5"/>
      <c r="TPP71" s="5"/>
      <c r="TPQ71" s="5"/>
      <c r="TPR71" s="5"/>
      <c r="TPS71" s="5"/>
      <c r="TPT71" s="5"/>
      <c r="TPU71" s="5"/>
      <c r="TPV71" s="5"/>
      <c r="TPW71" s="5"/>
      <c r="TPX71" s="5"/>
      <c r="TPY71" s="5"/>
      <c r="TPZ71" s="5"/>
      <c r="TQA71" s="5"/>
      <c r="TQB71" s="5"/>
      <c r="TQC71" s="5"/>
      <c r="TQD71" s="5"/>
      <c r="TQE71" s="5"/>
      <c r="TQF71" s="5"/>
      <c r="TQG71" s="5"/>
      <c r="TQH71" s="5"/>
      <c r="TQI71" s="5"/>
      <c r="TQJ71" s="5"/>
      <c r="TQK71" s="5"/>
      <c r="TQL71" s="5"/>
      <c r="TQM71" s="5"/>
      <c r="TQN71" s="5"/>
      <c r="TQO71" s="5"/>
      <c r="TQP71" s="5"/>
      <c r="TQQ71" s="5"/>
      <c r="TQR71" s="5"/>
      <c r="TQS71" s="5"/>
      <c r="TQT71" s="5"/>
      <c r="TQU71" s="5"/>
      <c r="TQV71" s="5"/>
      <c r="TQW71" s="5"/>
      <c r="TQX71" s="5"/>
      <c r="TQY71" s="5"/>
      <c r="TQZ71" s="5"/>
      <c r="TRA71" s="5"/>
      <c r="TRB71" s="5"/>
      <c r="TRC71" s="5"/>
      <c r="TRD71" s="5"/>
      <c r="TRE71" s="5"/>
      <c r="TRF71" s="5"/>
      <c r="TRG71" s="5"/>
      <c r="TRH71" s="5"/>
      <c r="TRI71" s="5"/>
      <c r="TRJ71" s="5"/>
      <c r="TRK71" s="5"/>
      <c r="TRL71" s="5"/>
      <c r="TRM71" s="5"/>
      <c r="TRN71" s="5"/>
      <c r="TRO71" s="5"/>
      <c r="TRP71" s="5"/>
      <c r="TRQ71" s="5"/>
      <c r="TRR71" s="5"/>
      <c r="TRS71" s="5"/>
      <c r="TRT71" s="5"/>
      <c r="TRU71" s="5"/>
      <c r="TRV71" s="5"/>
      <c r="TRW71" s="5"/>
      <c r="TRX71" s="5"/>
      <c r="TRY71" s="5"/>
      <c r="TRZ71" s="5"/>
      <c r="TSA71" s="5"/>
      <c r="TSB71" s="5"/>
      <c r="TSC71" s="5"/>
      <c r="TSD71" s="5"/>
      <c r="TSE71" s="5"/>
      <c r="TSF71" s="5"/>
      <c r="TSG71" s="5"/>
      <c r="TSH71" s="5"/>
      <c r="TSI71" s="5"/>
      <c r="TSJ71" s="5"/>
      <c r="TSK71" s="5"/>
      <c r="TSL71" s="5"/>
      <c r="TSM71" s="5"/>
      <c r="TSN71" s="5"/>
      <c r="TSO71" s="5"/>
      <c r="TSP71" s="5"/>
      <c r="TSQ71" s="5"/>
      <c r="TSR71" s="5"/>
      <c r="TSS71" s="5"/>
      <c r="TST71" s="5"/>
      <c r="TSU71" s="5"/>
      <c r="TSV71" s="5"/>
      <c r="TSW71" s="5"/>
      <c r="TSX71" s="5"/>
      <c r="TSY71" s="5"/>
      <c r="TSZ71" s="5"/>
      <c r="TTA71" s="5"/>
      <c r="TTB71" s="5"/>
      <c r="TTC71" s="5"/>
      <c r="TTD71" s="5"/>
      <c r="TTE71" s="5"/>
      <c r="TTF71" s="5"/>
      <c r="TTG71" s="5"/>
      <c r="TTH71" s="5"/>
      <c r="TTI71" s="5"/>
      <c r="TTJ71" s="5"/>
      <c r="TTK71" s="5"/>
      <c r="TTL71" s="5"/>
      <c r="TTM71" s="5"/>
      <c r="TTN71" s="5"/>
      <c r="TTO71" s="5"/>
      <c r="TTP71" s="5"/>
      <c r="TTQ71" s="5"/>
      <c r="TTR71" s="5"/>
      <c r="TTS71" s="5"/>
      <c r="TTT71" s="5"/>
      <c r="TTU71" s="5"/>
      <c r="TTV71" s="5"/>
      <c r="TTW71" s="5"/>
      <c r="TTX71" s="5"/>
      <c r="TTY71" s="5"/>
      <c r="TTZ71" s="5"/>
      <c r="TUA71" s="5"/>
      <c r="TUB71" s="5"/>
      <c r="TUC71" s="5"/>
      <c r="TUD71" s="5"/>
      <c r="TUE71" s="5"/>
      <c r="TUF71" s="5"/>
      <c r="TUG71" s="5"/>
      <c r="TUH71" s="5"/>
      <c r="TUI71" s="5"/>
      <c r="TUJ71" s="5"/>
      <c r="TUK71" s="5"/>
      <c r="TUL71" s="5"/>
      <c r="TUM71" s="5"/>
      <c r="TUN71" s="5"/>
      <c r="TUO71" s="5"/>
      <c r="TUP71" s="5"/>
      <c r="TUQ71" s="5"/>
      <c r="TUR71" s="5"/>
      <c r="TUS71" s="5"/>
      <c r="TUT71" s="5"/>
      <c r="TUU71" s="5"/>
      <c r="TUV71" s="5"/>
      <c r="TUW71" s="5"/>
      <c r="TUX71" s="5"/>
      <c r="TUY71" s="5"/>
      <c r="TUZ71" s="5"/>
      <c r="TVA71" s="5"/>
      <c r="TVB71" s="5"/>
      <c r="TVC71" s="5"/>
      <c r="TVD71" s="5"/>
      <c r="TVE71" s="5"/>
      <c r="TVF71" s="5"/>
      <c r="TVG71" s="5"/>
      <c r="TVH71" s="5"/>
      <c r="TVI71" s="5"/>
      <c r="TVJ71" s="5"/>
      <c r="TVK71" s="5"/>
      <c r="TVL71" s="5"/>
      <c r="TVM71" s="5"/>
      <c r="TVN71" s="5"/>
      <c r="TVO71" s="5"/>
      <c r="TVP71" s="5"/>
      <c r="TVQ71" s="5"/>
      <c r="TVR71" s="5"/>
      <c r="TVS71" s="5"/>
      <c r="TVT71" s="5"/>
      <c r="TVU71" s="5"/>
      <c r="TVV71" s="5"/>
      <c r="TVW71" s="5"/>
      <c r="TVX71" s="5"/>
      <c r="TVY71" s="5"/>
      <c r="TVZ71" s="5"/>
      <c r="TWA71" s="5"/>
      <c r="TWB71" s="5"/>
      <c r="TWC71" s="5"/>
      <c r="TWD71" s="5"/>
      <c r="TWE71" s="5"/>
      <c r="TWF71" s="5"/>
      <c r="TWG71" s="5"/>
      <c r="TWH71" s="5"/>
      <c r="TWI71" s="5"/>
      <c r="TWJ71" s="5"/>
      <c r="TWK71" s="5"/>
      <c r="TWL71" s="5"/>
      <c r="TWM71" s="5"/>
      <c r="TWN71" s="5"/>
      <c r="TWO71" s="5"/>
      <c r="TWP71" s="5"/>
      <c r="TWQ71" s="5"/>
      <c r="TWR71" s="5"/>
      <c r="TWS71" s="5"/>
      <c r="TWT71" s="5"/>
      <c r="TWU71" s="5"/>
      <c r="TWV71" s="5"/>
      <c r="TWW71" s="5"/>
      <c r="TWX71" s="5"/>
      <c r="TWY71" s="5"/>
      <c r="TWZ71" s="5"/>
      <c r="TXA71" s="5"/>
      <c r="TXB71" s="5"/>
      <c r="TXC71" s="5"/>
      <c r="TXD71" s="5"/>
      <c r="TXE71" s="5"/>
      <c r="TXF71" s="5"/>
      <c r="TXG71" s="5"/>
      <c r="TXH71" s="5"/>
      <c r="TXI71" s="5"/>
      <c r="TXJ71" s="5"/>
      <c r="TXK71" s="5"/>
      <c r="TXL71" s="5"/>
      <c r="TXM71" s="5"/>
      <c r="TXN71" s="5"/>
      <c r="TXO71" s="5"/>
      <c r="TXP71" s="5"/>
      <c r="TXQ71" s="5"/>
      <c r="TXR71" s="5"/>
      <c r="TXS71" s="5"/>
      <c r="TXT71" s="5"/>
      <c r="TXU71" s="5"/>
      <c r="TXV71" s="5"/>
      <c r="TXW71" s="5"/>
      <c r="TXX71" s="5"/>
      <c r="TXY71" s="5"/>
      <c r="TXZ71" s="5"/>
      <c r="TYA71" s="5"/>
      <c r="TYB71" s="5"/>
      <c r="TYC71" s="5"/>
      <c r="TYD71" s="5"/>
      <c r="TYE71" s="5"/>
      <c r="TYF71" s="5"/>
      <c r="TYG71" s="5"/>
      <c r="TYH71" s="5"/>
      <c r="TYI71" s="5"/>
      <c r="TYJ71" s="5"/>
      <c r="TYK71" s="5"/>
      <c r="TYL71" s="5"/>
      <c r="TYM71" s="5"/>
      <c r="TYN71" s="5"/>
      <c r="TYO71" s="5"/>
      <c r="TYP71" s="5"/>
      <c r="TYQ71" s="5"/>
      <c r="TYR71" s="5"/>
      <c r="TYS71" s="5"/>
      <c r="TYT71" s="5"/>
      <c r="TYU71" s="5"/>
      <c r="TYV71" s="5"/>
      <c r="TYW71" s="5"/>
      <c r="TYX71" s="5"/>
      <c r="TYY71" s="5"/>
      <c r="TYZ71" s="5"/>
      <c r="TZA71" s="5"/>
      <c r="TZB71" s="5"/>
      <c r="TZC71" s="5"/>
      <c r="TZD71" s="5"/>
      <c r="TZE71" s="5"/>
      <c r="TZF71" s="5"/>
      <c r="TZG71" s="5"/>
      <c r="TZH71" s="5"/>
      <c r="TZI71" s="5"/>
      <c r="TZJ71" s="5"/>
      <c r="TZK71" s="5"/>
      <c r="TZL71" s="5"/>
      <c r="TZM71" s="5"/>
      <c r="TZN71" s="5"/>
      <c r="TZO71" s="5"/>
      <c r="TZP71" s="5"/>
      <c r="TZQ71" s="5"/>
      <c r="TZR71" s="5"/>
      <c r="TZS71" s="5"/>
      <c r="TZT71" s="5"/>
      <c r="TZU71" s="5"/>
      <c r="TZV71" s="5"/>
      <c r="TZW71" s="5"/>
      <c r="TZX71" s="5"/>
      <c r="TZY71" s="5"/>
      <c r="TZZ71" s="5"/>
      <c r="UAA71" s="5"/>
      <c r="UAB71" s="5"/>
      <c r="UAC71" s="5"/>
      <c r="UAD71" s="5"/>
      <c r="UAE71" s="5"/>
      <c r="UAF71" s="5"/>
      <c r="UAG71" s="5"/>
      <c r="UAH71" s="5"/>
      <c r="UAI71" s="5"/>
      <c r="UAJ71" s="5"/>
      <c r="UAK71" s="5"/>
      <c r="UAL71" s="5"/>
      <c r="UAM71" s="5"/>
      <c r="UAN71" s="5"/>
      <c r="UAO71" s="5"/>
      <c r="UAP71" s="5"/>
      <c r="UAQ71" s="5"/>
      <c r="UAR71" s="5"/>
      <c r="UAS71" s="5"/>
      <c r="UAT71" s="5"/>
      <c r="UAU71" s="5"/>
      <c r="UAV71" s="5"/>
      <c r="UAW71" s="5"/>
      <c r="UAX71" s="5"/>
      <c r="UAY71" s="5"/>
      <c r="UAZ71" s="5"/>
      <c r="UBA71" s="5"/>
      <c r="UBB71" s="5"/>
      <c r="UBC71" s="5"/>
      <c r="UBD71" s="5"/>
      <c r="UBE71" s="5"/>
      <c r="UBF71" s="5"/>
      <c r="UBG71" s="5"/>
      <c r="UBH71" s="5"/>
      <c r="UBI71" s="5"/>
      <c r="UBJ71" s="5"/>
      <c r="UBK71" s="5"/>
      <c r="UBL71" s="5"/>
      <c r="UBM71" s="5"/>
      <c r="UBN71" s="5"/>
      <c r="UBO71" s="5"/>
      <c r="UBP71" s="5"/>
      <c r="UBQ71" s="5"/>
      <c r="UBR71" s="5"/>
      <c r="UBS71" s="5"/>
      <c r="UBT71" s="5"/>
      <c r="UBU71" s="5"/>
      <c r="UBV71" s="5"/>
      <c r="UBW71" s="5"/>
      <c r="UBX71" s="5"/>
      <c r="UBY71" s="5"/>
      <c r="UBZ71" s="5"/>
      <c r="UCA71" s="5"/>
      <c r="UCB71" s="5"/>
      <c r="UCC71" s="5"/>
      <c r="UCD71" s="5"/>
      <c r="UCE71" s="5"/>
      <c r="UCF71" s="5"/>
      <c r="UCG71" s="5"/>
      <c r="UCH71" s="5"/>
      <c r="UCI71" s="5"/>
      <c r="UCJ71" s="5"/>
      <c r="UCK71" s="5"/>
      <c r="UCL71" s="5"/>
      <c r="UCM71" s="5"/>
      <c r="UCN71" s="5"/>
      <c r="UCO71" s="5"/>
      <c r="UCP71" s="5"/>
      <c r="UCQ71" s="5"/>
      <c r="UCR71" s="5"/>
      <c r="UCS71" s="5"/>
      <c r="UCT71" s="5"/>
      <c r="UCU71" s="5"/>
      <c r="UCV71" s="5"/>
      <c r="UCW71" s="5"/>
      <c r="UCX71" s="5"/>
      <c r="UCY71" s="5"/>
      <c r="UCZ71" s="5"/>
      <c r="UDA71" s="5"/>
      <c r="UDB71" s="5"/>
      <c r="UDC71" s="5"/>
      <c r="UDD71" s="5"/>
      <c r="UDE71" s="5"/>
      <c r="UDF71" s="5"/>
      <c r="UDG71" s="5"/>
      <c r="UDH71" s="5"/>
      <c r="UDI71" s="5"/>
      <c r="UDJ71" s="5"/>
      <c r="UDK71" s="5"/>
      <c r="UDL71" s="5"/>
      <c r="UDM71" s="5"/>
      <c r="UDN71" s="5"/>
      <c r="UDO71" s="5"/>
      <c r="UDP71" s="5"/>
      <c r="UDQ71" s="5"/>
      <c r="UDR71" s="5"/>
      <c r="UDS71" s="5"/>
      <c r="UDT71" s="5"/>
      <c r="UDU71" s="5"/>
      <c r="UDV71" s="5"/>
      <c r="UDW71" s="5"/>
      <c r="UDX71" s="5"/>
      <c r="UDY71" s="5"/>
      <c r="UDZ71" s="5"/>
      <c r="UEA71" s="5"/>
      <c r="UEB71" s="5"/>
      <c r="UEC71" s="5"/>
      <c r="UED71" s="5"/>
      <c r="UEE71" s="5"/>
      <c r="UEF71" s="5"/>
      <c r="UEG71" s="5"/>
      <c r="UEH71" s="5"/>
      <c r="UEI71" s="5"/>
      <c r="UEJ71" s="5"/>
      <c r="UEK71" s="5"/>
      <c r="UEL71" s="5"/>
      <c r="UEM71" s="5"/>
      <c r="UEN71" s="5"/>
      <c r="UEO71" s="5"/>
      <c r="UEP71" s="5"/>
      <c r="UEQ71" s="5"/>
      <c r="UER71" s="5"/>
      <c r="UES71" s="5"/>
      <c r="UET71" s="5"/>
      <c r="UEU71" s="5"/>
      <c r="UEV71" s="5"/>
      <c r="UEW71" s="5"/>
      <c r="UEX71" s="5"/>
      <c r="UEY71" s="5"/>
      <c r="UEZ71" s="5"/>
      <c r="UFA71" s="5"/>
      <c r="UFB71" s="5"/>
      <c r="UFC71" s="5"/>
      <c r="UFD71" s="5"/>
      <c r="UFE71" s="5"/>
      <c r="UFF71" s="5"/>
      <c r="UFG71" s="5"/>
      <c r="UFH71" s="5"/>
      <c r="UFI71" s="5"/>
      <c r="UFJ71" s="5"/>
      <c r="UFK71" s="5"/>
      <c r="UFL71" s="5"/>
      <c r="UFM71" s="5"/>
      <c r="UFN71" s="5"/>
      <c r="UFO71" s="5"/>
      <c r="UFP71" s="5"/>
      <c r="UFQ71" s="5"/>
      <c r="UFR71" s="5"/>
      <c r="UFS71" s="5"/>
      <c r="UFT71" s="5"/>
      <c r="UFU71" s="5"/>
      <c r="UFV71" s="5"/>
      <c r="UFW71" s="5"/>
      <c r="UFX71" s="5"/>
      <c r="UFY71" s="5"/>
      <c r="UFZ71" s="5"/>
      <c r="UGA71" s="5"/>
      <c r="UGB71" s="5"/>
      <c r="UGC71" s="5"/>
      <c r="UGD71" s="5"/>
      <c r="UGE71" s="5"/>
      <c r="UGF71" s="5"/>
      <c r="UGG71" s="5"/>
      <c r="UGH71" s="5"/>
      <c r="UGI71" s="5"/>
      <c r="UGJ71" s="5"/>
      <c r="UGK71" s="5"/>
      <c r="UGL71" s="5"/>
      <c r="UGM71" s="5"/>
      <c r="UGN71" s="5"/>
      <c r="UGO71" s="5"/>
      <c r="UGP71" s="5"/>
      <c r="UGQ71" s="5"/>
      <c r="UGR71" s="5"/>
      <c r="UGS71" s="5"/>
      <c r="UGT71" s="5"/>
      <c r="UGU71" s="5"/>
      <c r="UGV71" s="5"/>
      <c r="UGW71" s="5"/>
      <c r="UGX71" s="5"/>
      <c r="UGY71" s="5"/>
      <c r="UGZ71" s="5"/>
      <c r="UHA71" s="5"/>
      <c r="UHB71" s="5"/>
      <c r="UHC71" s="5"/>
      <c r="UHD71" s="5"/>
      <c r="UHE71" s="5"/>
      <c r="UHF71" s="5"/>
      <c r="UHG71" s="5"/>
      <c r="UHH71" s="5"/>
      <c r="UHI71" s="5"/>
      <c r="UHJ71" s="5"/>
      <c r="UHK71" s="5"/>
      <c r="UHL71" s="5"/>
      <c r="UHM71" s="5"/>
      <c r="UHN71" s="5"/>
      <c r="UHO71" s="5"/>
      <c r="UHP71" s="5"/>
      <c r="UHQ71" s="5"/>
      <c r="UHR71" s="5"/>
      <c r="UHS71" s="5"/>
      <c r="UHT71" s="5"/>
      <c r="UHU71" s="5"/>
      <c r="UHV71" s="5"/>
      <c r="UHW71" s="5"/>
      <c r="UHX71" s="5"/>
      <c r="UHY71" s="5"/>
      <c r="UHZ71" s="5"/>
      <c r="UIA71" s="5"/>
      <c r="UIB71" s="5"/>
      <c r="UIC71" s="5"/>
      <c r="UID71" s="5"/>
      <c r="UIE71" s="5"/>
      <c r="UIF71" s="5"/>
      <c r="UIG71" s="5"/>
      <c r="UIH71" s="5"/>
      <c r="UII71" s="5"/>
      <c r="UIJ71" s="5"/>
      <c r="UIK71" s="5"/>
      <c r="UIL71" s="5"/>
      <c r="UIM71" s="5"/>
      <c r="UIN71" s="5"/>
      <c r="UIO71" s="5"/>
      <c r="UIP71" s="5"/>
      <c r="UIQ71" s="5"/>
      <c r="UIR71" s="5"/>
      <c r="UIS71" s="5"/>
      <c r="UIT71" s="5"/>
      <c r="UIU71" s="5"/>
      <c r="UIV71" s="5"/>
      <c r="UIW71" s="5"/>
      <c r="UIX71" s="5"/>
      <c r="UIY71" s="5"/>
      <c r="UIZ71" s="5"/>
      <c r="UJA71" s="5"/>
      <c r="UJB71" s="5"/>
      <c r="UJC71" s="5"/>
      <c r="UJD71" s="5"/>
      <c r="UJE71" s="5"/>
      <c r="UJF71" s="5"/>
      <c r="UJG71" s="5"/>
      <c r="UJH71" s="5"/>
      <c r="UJI71" s="5"/>
      <c r="UJJ71" s="5"/>
      <c r="UJK71" s="5"/>
      <c r="UJL71" s="5"/>
      <c r="UJM71" s="5"/>
      <c r="UJN71" s="5"/>
      <c r="UJO71" s="5"/>
      <c r="UJP71" s="5"/>
      <c r="UJQ71" s="5"/>
      <c r="UJR71" s="5"/>
      <c r="UJS71" s="5"/>
      <c r="UJT71" s="5"/>
      <c r="UJU71" s="5"/>
      <c r="UJV71" s="5"/>
      <c r="UJW71" s="5"/>
      <c r="UJX71" s="5"/>
      <c r="UJY71" s="5"/>
      <c r="UJZ71" s="5"/>
      <c r="UKA71" s="5"/>
      <c r="UKB71" s="5"/>
      <c r="UKC71" s="5"/>
      <c r="UKD71" s="5"/>
      <c r="UKE71" s="5"/>
      <c r="UKF71" s="5"/>
      <c r="UKG71" s="5"/>
      <c r="UKH71" s="5"/>
      <c r="UKI71" s="5"/>
      <c r="UKJ71" s="5"/>
      <c r="UKK71" s="5"/>
      <c r="UKL71" s="5"/>
      <c r="UKM71" s="5"/>
      <c r="UKN71" s="5"/>
      <c r="UKO71" s="5"/>
      <c r="UKP71" s="5"/>
      <c r="UKQ71" s="5"/>
      <c r="UKR71" s="5"/>
      <c r="UKS71" s="5"/>
      <c r="UKT71" s="5"/>
      <c r="UKU71" s="5"/>
      <c r="UKV71" s="5"/>
      <c r="UKW71" s="5"/>
      <c r="UKX71" s="5"/>
      <c r="UKY71" s="5"/>
      <c r="UKZ71" s="5"/>
      <c r="ULA71" s="5"/>
      <c r="ULB71" s="5"/>
      <c r="ULC71" s="5"/>
      <c r="ULD71" s="5"/>
      <c r="ULE71" s="5"/>
      <c r="ULF71" s="5"/>
      <c r="ULG71" s="5"/>
      <c r="ULH71" s="5"/>
      <c r="ULI71" s="5"/>
      <c r="ULJ71" s="5"/>
      <c r="ULK71" s="5"/>
      <c r="ULL71" s="5"/>
      <c r="ULM71" s="5"/>
      <c r="ULN71" s="5"/>
      <c r="ULO71" s="5"/>
      <c r="ULP71" s="5"/>
      <c r="ULQ71" s="5"/>
      <c r="ULR71" s="5"/>
      <c r="ULS71" s="5"/>
      <c r="ULT71" s="5"/>
      <c r="ULU71" s="5"/>
      <c r="ULV71" s="5"/>
      <c r="ULW71" s="5"/>
      <c r="ULX71" s="5"/>
      <c r="ULY71" s="5"/>
      <c r="ULZ71" s="5"/>
      <c r="UMA71" s="5"/>
      <c r="UMB71" s="5"/>
      <c r="UMC71" s="5"/>
      <c r="UMD71" s="5"/>
      <c r="UME71" s="5"/>
      <c r="UMF71" s="5"/>
      <c r="UMG71" s="5"/>
      <c r="UMH71" s="5"/>
      <c r="UMI71" s="5"/>
      <c r="UMJ71" s="5"/>
      <c r="UMK71" s="5"/>
      <c r="UML71" s="5"/>
      <c r="UMM71" s="5"/>
      <c r="UMN71" s="5"/>
      <c r="UMO71" s="5"/>
      <c r="UMP71" s="5"/>
      <c r="UMQ71" s="5"/>
      <c r="UMR71" s="5"/>
      <c r="UMS71" s="5"/>
      <c r="UMT71" s="5"/>
      <c r="UMU71" s="5"/>
      <c r="UMV71" s="5"/>
      <c r="UMW71" s="5"/>
      <c r="UMX71" s="5"/>
      <c r="UMY71" s="5"/>
      <c r="UMZ71" s="5"/>
      <c r="UNA71" s="5"/>
      <c r="UNB71" s="5"/>
      <c r="UNC71" s="5"/>
      <c r="UND71" s="5"/>
      <c r="UNE71" s="5"/>
      <c r="UNF71" s="5"/>
      <c r="UNG71" s="5"/>
      <c r="UNH71" s="5"/>
      <c r="UNI71" s="5"/>
      <c r="UNJ71" s="5"/>
      <c r="UNK71" s="5"/>
      <c r="UNL71" s="5"/>
      <c r="UNM71" s="5"/>
      <c r="UNN71" s="5"/>
      <c r="UNO71" s="5"/>
      <c r="UNP71" s="5"/>
      <c r="UNQ71" s="5"/>
      <c r="UNR71" s="5"/>
      <c r="UNS71" s="5"/>
      <c r="UNT71" s="5"/>
      <c r="UNU71" s="5"/>
      <c r="UNV71" s="5"/>
      <c r="UNW71" s="5"/>
      <c r="UNX71" s="5"/>
      <c r="UNY71" s="5"/>
      <c r="UNZ71" s="5"/>
      <c r="UOA71" s="5"/>
      <c r="UOB71" s="5"/>
      <c r="UOC71" s="5"/>
      <c r="UOD71" s="5"/>
      <c r="UOE71" s="5"/>
      <c r="UOF71" s="5"/>
      <c r="UOG71" s="5"/>
      <c r="UOH71" s="5"/>
      <c r="UOI71" s="5"/>
      <c r="UOJ71" s="5"/>
      <c r="UOK71" s="5"/>
      <c r="UOL71" s="5"/>
      <c r="UOM71" s="5"/>
      <c r="UON71" s="5"/>
      <c r="UOO71" s="5"/>
      <c r="UOP71" s="5"/>
      <c r="UOQ71" s="5"/>
      <c r="UOR71" s="5"/>
      <c r="UOS71" s="5"/>
      <c r="UOT71" s="5"/>
      <c r="UOU71" s="5"/>
      <c r="UOV71" s="5"/>
      <c r="UOW71" s="5"/>
      <c r="UOX71" s="5"/>
      <c r="UOY71" s="5"/>
      <c r="UOZ71" s="5"/>
      <c r="UPA71" s="5"/>
      <c r="UPB71" s="5"/>
      <c r="UPC71" s="5"/>
      <c r="UPD71" s="5"/>
      <c r="UPE71" s="5"/>
      <c r="UPF71" s="5"/>
      <c r="UPG71" s="5"/>
      <c r="UPH71" s="5"/>
      <c r="UPI71" s="5"/>
      <c r="UPJ71" s="5"/>
      <c r="UPK71" s="5"/>
      <c r="UPL71" s="5"/>
      <c r="UPM71" s="5"/>
      <c r="UPN71" s="5"/>
      <c r="UPO71" s="5"/>
      <c r="UPP71" s="5"/>
      <c r="UPQ71" s="5"/>
      <c r="UPR71" s="5"/>
      <c r="UPS71" s="5"/>
      <c r="UPT71" s="5"/>
      <c r="UPU71" s="5"/>
      <c r="UPV71" s="5"/>
      <c r="UPW71" s="5"/>
      <c r="UPX71" s="5"/>
      <c r="UPY71" s="5"/>
      <c r="UPZ71" s="5"/>
      <c r="UQA71" s="5"/>
      <c r="UQB71" s="5"/>
      <c r="UQC71" s="5"/>
      <c r="UQD71" s="5"/>
      <c r="UQE71" s="5"/>
      <c r="UQF71" s="5"/>
      <c r="UQG71" s="5"/>
      <c r="UQH71" s="5"/>
      <c r="UQI71" s="5"/>
      <c r="UQJ71" s="5"/>
      <c r="UQK71" s="5"/>
      <c r="UQL71" s="5"/>
      <c r="UQM71" s="5"/>
      <c r="UQN71" s="5"/>
      <c r="UQO71" s="5"/>
      <c r="UQP71" s="5"/>
      <c r="UQQ71" s="5"/>
      <c r="UQR71" s="5"/>
      <c r="UQS71" s="5"/>
      <c r="UQT71" s="5"/>
      <c r="UQU71" s="5"/>
      <c r="UQV71" s="5"/>
      <c r="UQW71" s="5"/>
      <c r="UQX71" s="5"/>
      <c r="UQY71" s="5"/>
      <c r="UQZ71" s="5"/>
      <c r="URA71" s="5"/>
      <c r="URB71" s="5"/>
      <c r="URC71" s="5"/>
      <c r="URD71" s="5"/>
      <c r="URE71" s="5"/>
      <c r="URF71" s="5"/>
      <c r="URG71" s="5"/>
      <c r="URH71" s="5"/>
      <c r="URI71" s="5"/>
      <c r="URJ71" s="5"/>
      <c r="URK71" s="5"/>
      <c r="URL71" s="5"/>
      <c r="URM71" s="5"/>
      <c r="URN71" s="5"/>
      <c r="URO71" s="5"/>
      <c r="URP71" s="5"/>
      <c r="URQ71" s="5"/>
      <c r="URR71" s="5"/>
      <c r="URS71" s="5"/>
      <c r="URT71" s="5"/>
      <c r="URU71" s="5"/>
      <c r="URV71" s="5"/>
      <c r="URW71" s="5"/>
      <c r="URX71" s="5"/>
      <c r="URY71" s="5"/>
      <c r="URZ71" s="5"/>
      <c r="USA71" s="5"/>
      <c r="USB71" s="5"/>
      <c r="USC71" s="5"/>
      <c r="USD71" s="5"/>
      <c r="USE71" s="5"/>
      <c r="USF71" s="5"/>
      <c r="USG71" s="5"/>
      <c r="USH71" s="5"/>
      <c r="USI71" s="5"/>
      <c r="USJ71" s="5"/>
      <c r="USK71" s="5"/>
      <c r="USL71" s="5"/>
      <c r="USM71" s="5"/>
      <c r="USN71" s="5"/>
      <c r="USO71" s="5"/>
      <c r="USP71" s="5"/>
      <c r="USQ71" s="5"/>
      <c r="USR71" s="5"/>
      <c r="USS71" s="5"/>
      <c r="UST71" s="5"/>
      <c r="USU71" s="5"/>
      <c r="USV71" s="5"/>
      <c r="USW71" s="5"/>
      <c r="USX71" s="5"/>
      <c r="USY71" s="5"/>
      <c r="USZ71" s="5"/>
      <c r="UTA71" s="5"/>
      <c r="UTB71" s="5"/>
      <c r="UTC71" s="5"/>
      <c r="UTD71" s="5"/>
      <c r="UTE71" s="5"/>
      <c r="UTF71" s="5"/>
      <c r="UTG71" s="5"/>
      <c r="UTH71" s="5"/>
      <c r="UTI71" s="5"/>
      <c r="UTJ71" s="5"/>
      <c r="UTK71" s="5"/>
      <c r="UTL71" s="5"/>
      <c r="UTM71" s="5"/>
      <c r="UTN71" s="5"/>
      <c r="UTO71" s="5"/>
      <c r="UTP71" s="5"/>
      <c r="UTQ71" s="5"/>
      <c r="UTR71" s="5"/>
      <c r="UTS71" s="5"/>
      <c r="UTT71" s="5"/>
      <c r="UTU71" s="5"/>
      <c r="UTV71" s="5"/>
      <c r="UTW71" s="5"/>
      <c r="UTX71" s="5"/>
      <c r="UTY71" s="5"/>
      <c r="UTZ71" s="5"/>
      <c r="UUA71" s="5"/>
      <c r="UUB71" s="5"/>
      <c r="UUC71" s="5"/>
      <c r="UUD71" s="5"/>
      <c r="UUE71" s="5"/>
      <c r="UUF71" s="5"/>
      <c r="UUG71" s="5"/>
      <c r="UUH71" s="5"/>
      <c r="UUI71" s="5"/>
      <c r="UUJ71" s="5"/>
      <c r="UUK71" s="5"/>
      <c r="UUL71" s="5"/>
      <c r="UUM71" s="5"/>
      <c r="UUN71" s="5"/>
      <c r="UUO71" s="5"/>
      <c r="UUP71" s="5"/>
      <c r="UUQ71" s="5"/>
      <c r="UUR71" s="5"/>
      <c r="UUS71" s="5"/>
      <c r="UUT71" s="5"/>
      <c r="UUU71" s="5"/>
      <c r="UUV71" s="5"/>
      <c r="UUW71" s="5"/>
      <c r="UUX71" s="5"/>
      <c r="UUY71" s="5"/>
      <c r="UUZ71" s="5"/>
      <c r="UVA71" s="5"/>
      <c r="UVB71" s="5"/>
      <c r="UVC71" s="5"/>
      <c r="UVD71" s="5"/>
      <c r="UVE71" s="5"/>
      <c r="UVF71" s="5"/>
      <c r="UVG71" s="5"/>
      <c r="UVH71" s="5"/>
      <c r="UVI71" s="5"/>
      <c r="UVJ71" s="5"/>
      <c r="UVK71" s="5"/>
      <c r="UVL71" s="5"/>
      <c r="UVM71" s="5"/>
      <c r="UVN71" s="5"/>
      <c r="UVO71" s="5"/>
      <c r="UVP71" s="5"/>
      <c r="UVQ71" s="5"/>
      <c r="UVR71" s="5"/>
      <c r="UVS71" s="5"/>
      <c r="UVT71" s="5"/>
      <c r="UVU71" s="5"/>
      <c r="UVV71" s="5"/>
      <c r="UVW71" s="5"/>
      <c r="UVX71" s="5"/>
      <c r="UVY71" s="5"/>
      <c r="UVZ71" s="5"/>
      <c r="UWA71" s="5"/>
      <c r="UWB71" s="5"/>
      <c r="UWC71" s="5"/>
      <c r="UWD71" s="5"/>
      <c r="UWE71" s="5"/>
      <c r="UWF71" s="5"/>
      <c r="UWG71" s="5"/>
      <c r="UWH71" s="5"/>
      <c r="UWI71" s="5"/>
      <c r="UWJ71" s="5"/>
      <c r="UWK71" s="5"/>
      <c r="UWL71" s="5"/>
      <c r="UWM71" s="5"/>
      <c r="UWN71" s="5"/>
      <c r="UWO71" s="5"/>
      <c r="UWP71" s="5"/>
      <c r="UWQ71" s="5"/>
      <c r="UWR71" s="5"/>
      <c r="UWS71" s="5"/>
      <c r="UWT71" s="5"/>
      <c r="UWU71" s="5"/>
      <c r="UWV71" s="5"/>
      <c r="UWW71" s="5"/>
      <c r="UWX71" s="5"/>
      <c r="UWY71" s="5"/>
      <c r="UWZ71" s="5"/>
      <c r="UXA71" s="5"/>
      <c r="UXB71" s="5"/>
      <c r="UXC71" s="5"/>
      <c r="UXD71" s="5"/>
      <c r="UXE71" s="5"/>
      <c r="UXF71" s="5"/>
      <c r="UXG71" s="5"/>
      <c r="UXH71" s="5"/>
      <c r="UXI71" s="5"/>
      <c r="UXJ71" s="5"/>
      <c r="UXK71" s="5"/>
      <c r="UXL71" s="5"/>
      <c r="UXM71" s="5"/>
      <c r="UXN71" s="5"/>
      <c r="UXO71" s="5"/>
      <c r="UXP71" s="5"/>
      <c r="UXQ71" s="5"/>
      <c r="UXR71" s="5"/>
      <c r="UXS71" s="5"/>
      <c r="UXT71" s="5"/>
      <c r="UXU71" s="5"/>
      <c r="UXV71" s="5"/>
      <c r="UXW71" s="5"/>
      <c r="UXX71" s="5"/>
      <c r="UXY71" s="5"/>
      <c r="UXZ71" s="5"/>
      <c r="UYA71" s="5"/>
      <c r="UYB71" s="5"/>
      <c r="UYC71" s="5"/>
      <c r="UYD71" s="5"/>
      <c r="UYE71" s="5"/>
      <c r="UYF71" s="5"/>
      <c r="UYG71" s="5"/>
      <c r="UYH71" s="5"/>
      <c r="UYI71" s="5"/>
      <c r="UYJ71" s="5"/>
      <c r="UYK71" s="5"/>
      <c r="UYL71" s="5"/>
      <c r="UYM71" s="5"/>
      <c r="UYN71" s="5"/>
      <c r="UYO71" s="5"/>
      <c r="UYP71" s="5"/>
      <c r="UYQ71" s="5"/>
      <c r="UYR71" s="5"/>
      <c r="UYS71" s="5"/>
      <c r="UYT71" s="5"/>
      <c r="UYU71" s="5"/>
      <c r="UYV71" s="5"/>
      <c r="UYW71" s="5"/>
      <c r="UYX71" s="5"/>
      <c r="UYY71" s="5"/>
      <c r="UYZ71" s="5"/>
      <c r="UZA71" s="5"/>
      <c r="UZB71" s="5"/>
      <c r="UZC71" s="5"/>
      <c r="UZD71" s="5"/>
      <c r="UZE71" s="5"/>
      <c r="UZF71" s="5"/>
      <c r="UZG71" s="5"/>
      <c r="UZH71" s="5"/>
      <c r="UZI71" s="5"/>
      <c r="UZJ71" s="5"/>
      <c r="UZK71" s="5"/>
      <c r="UZL71" s="5"/>
      <c r="UZM71" s="5"/>
      <c r="UZN71" s="5"/>
      <c r="UZO71" s="5"/>
      <c r="UZP71" s="5"/>
      <c r="UZQ71" s="5"/>
      <c r="UZR71" s="5"/>
      <c r="UZS71" s="5"/>
      <c r="UZT71" s="5"/>
      <c r="UZU71" s="5"/>
      <c r="UZV71" s="5"/>
      <c r="UZW71" s="5"/>
      <c r="UZX71" s="5"/>
      <c r="UZY71" s="5"/>
      <c r="UZZ71" s="5"/>
      <c r="VAA71" s="5"/>
      <c r="VAB71" s="5"/>
      <c r="VAC71" s="5"/>
      <c r="VAD71" s="5"/>
      <c r="VAE71" s="5"/>
      <c r="VAF71" s="5"/>
      <c r="VAG71" s="5"/>
      <c r="VAH71" s="5"/>
      <c r="VAI71" s="5"/>
      <c r="VAJ71" s="5"/>
      <c r="VAK71" s="5"/>
      <c r="VAL71" s="5"/>
      <c r="VAM71" s="5"/>
      <c r="VAN71" s="5"/>
      <c r="VAO71" s="5"/>
      <c r="VAP71" s="5"/>
      <c r="VAQ71" s="5"/>
      <c r="VAR71" s="5"/>
      <c r="VAS71" s="5"/>
      <c r="VAT71" s="5"/>
      <c r="VAU71" s="5"/>
      <c r="VAV71" s="5"/>
      <c r="VAW71" s="5"/>
      <c r="VAX71" s="5"/>
      <c r="VAY71" s="5"/>
      <c r="VAZ71" s="5"/>
      <c r="VBA71" s="5"/>
      <c r="VBB71" s="5"/>
      <c r="VBC71" s="5"/>
      <c r="VBD71" s="5"/>
      <c r="VBE71" s="5"/>
      <c r="VBF71" s="5"/>
      <c r="VBG71" s="5"/>
      <c r="VBH71" s="5"/>
      <c r="VBI71" s="5"/>
      <c r="VBJ71" s="5"/>
      <c r="VBK71" s="5"/>
      <c r="VBL71" s="5"/>
      <c r="VBM71" s="5"/>
      <c r="VBN71" s="5"/>
      <c r="VBO71" s="5"/>
      <c r="VBP71" s="5"/>
      <c r="VBQ71" s="5"/>
      <c r="VBR71" s="5"/>
      <c r="VBS71" s="5"/>
      <c r="VBT71" s="5"/>
      <c r="VBU71" s="5"/>
      <c r="VBV71" s="5"/>
      <c r="VBW71" s="5"/>
      <c r="VBX71" s="5"/>
      <c r="VBY71" s="5"/>
      <c r="VBZ71" s="5"/>
      <c r="VCA71" s="5"/>
      <c r="VCB71" s="5"/>
      <c r="VCC71" s="5"/>
      <c r="VCD71" s="5"/>
      <c r="VCE71" s="5"/>
      <c r="VCF71" s="5"/>
      <c r="VCG71" s="5"/>
      <c r="VCH71" s="5"/>
      <c r="VCI71" s="5"/>
      <c r="VCJ71" s="5"/>
      <c r="VCK71" s="5"/>
      <c r="VCL71" s="5"/>
      <c r="VCM71" s="5"/>
      <c r="VCN71" s="5"/>
      <c r="VCO71" s="5"/>
      <c r="VCP71" s="5"/>
      <c r="VCQ71" s="5"/>
      <c r="VCR71" s="5"/>
      <c r="VCS71" s="5"/>
      <c r="VCT71" s="5"/>
      <c r="VCU71" s="5"/>
      <c r="VCV71" s="5"/>
      <c r="VCW71" s="5"/>
      <c r="VCX71" s="5"/>
      <c r="VCY71" s="5"/>
      <c r="VCZ71" s="5"/>
      <c r="VDA71" s="5"/>
      <c r="VDB71" s="5"/>
      <c r="VDC71" s="5"/>
      <c r="VDD71" s="5"/>
      <c r="VDE71" s="5"/>
      <c r="VDF71" s="5"/>
      <c r="VDG71" s="5"/>
      <c r="VDH71" s="5"/>
      <c r="VDI71" s="5"/>
      <c r="VDJ71" s="5"/>
      <c r="VDK71" s="5"/>
      <c r="VDL71" s="5"/>
      <c r="VDM71" s="5"/>
      <c r="VDN71" s="5"/>
      <c r="VDO71" s="5"/>
      <c r="VDP71" s="5"/>
      <c r="VDQ71" s="5"/>
      <c r="VDR71" s="5"/>
      <c r="VDS71" s="5"/>
      <c r="VDT71" s="5"/>
      <c r="VDU71" s="5"/>
      <c r="VDV71" s="5"/>
      <c r="VDW71" s="5"/>
      <c r="VDX71" s="5"/>
      <c r="VDY71" s="5"/>
      <c r="VDZ71" s="5"/>
      <c r="VEA71" s="5"/>
      <c r="VEB71" s="5"/>
      <c r="VEC71" s="5"/>
      <c r="VED71" s="5"/>
      <c r="VEE71" s="5"/>
      <c r="VEF71" s="5"/>
      <c r="VEG71" s="5"/>
      <c r="VEH71" s="5"/>
      <c r="VEI71" s="5"/>
      <c r="VEJ71" s="5"/>
      <c r="VEK71" s="5"/>
      <c r="VEL71" s="5"/>
      <c r="VEM71" s="5"/>
      <c r="VEN71" s="5"/>
      <c r="VEO71" s="5"/>
      <c r="VEP71" s="5"/>
      <c r="VEQ71" s="5"/>
      <c r="VER71" s="5"/>
      <c r="VES71" s="5"/>
      <c r="VET71" s="5"/>
      <c r="VEU71" s="5"/>
      <c r="VEV71" s="5"/>
      <c r="VEW71" s="5"/>
      <c r="VEX71" s="5"/>
      <c r="VEY71" s="5"/>
      <c r="VEZ71" s="5"/>
      <c r="VFA71" s="5"/>
      <c r="VFB71" s="5"/>
      <c r="VFC71" s="5"/>
      <c r="VFD71" s="5"/>
      <c r="VFE71" s="5"/>
      <c r="VFF71" s="5"/>
      <c r="VFG71" s="5"/>
      <c r="VFH71" s="5"/>
      <c r="VFI71" s="5"/>
      <c r="VFJ71" s="5"/>
      <c r="VFK71" s="5"/>
      <c r="VFL71" s="5"/>
      <c r="VFM71" s="5"/>
      <c r="VFN71" s="5"/>
      <c r="VFO71" s="5"/>
      <c r="VFP71" s="5"/>
      <c r="VFQ71" s="5"/>
      <c r="VFR71" s="5"/>
      <c r="VFS71" s="5"/>
      <c r="VFT71" s="5"/>
      <c r="VFU71" s="5"/>
      <c r="VFV71" s="5"/>
      <c r="VFW71" s="5"/>
      <c r="VFX71" s="5"/>
      <c r="VFY71" s="5"/>
      <c r="VFZ71" s="5"/>
      <c r="VGA71" s="5"/>
      <c r="VGB71" s="5"/>
      <c r="VGC71" s="5"/>
      <c r="VGD71" s="5"/>
      <c r="VGE71" s="5"/>
      <c r="VGF71" s="5"/>
      <c r="VGG71" s="5"/>
      <c r="VGH71" s="5"/>
      <c r="VGI71" s="5"/>
      <c r="VGJ71" s="5"/>
      <c r="VGK71" s="5"/>
      <c r="VGL71" s="5"/>
      <c r="VGM71" s="5"/>
      <c r="VGN71" s="5"/>
      <c r="VGO71" s="5"/>
      <c r="VGP71" s="5"/>
      <c r="VGQ71" s="5"/>
      <c r="VGR71" s="5"/>
      <c r="VGS71" s="5"/>
      <c r="VGT71" s="5"/>
      <c r="VGU71" s="5"/>
      <c r="VGV71" s="5"/>
      <c r="VGW71" s="5"/>
      <c r="VGX71" s="5"/>
      <c r="VGY71" s="5"/>
      <c r="VGZ71" s="5"/>
      <c r="VHA71" s="5"/>
      <c r="VHB71" s="5"/>
      <c r="VHC71" s="5"/>
      <c r="VHD71" s="5"/>
      <c r="VHE71" s="5"/>
      <c r="VHF71" s="5"/>
      <c r="VHG71" s="5"/>
      <c r="VHH71" s="5"/>
      <c r="VHI71" s="5"/>
      <c r="VHJ71" s="5"/>
      <c r="VHK71" s="5"/>
      <c r="VHL71" s="5"/>
      <c r="VHM71" s="5"/>
      <c r="VHN71" s="5"/>
      <c r="VHO71" s="5"/>
      <c r="VHP71" s="5"/>
      <c r="VHQ71" s="5"/>
      <c r="VHR71" s="5"/>
      <c r="VHS71" s="5"/>
      <c r="VHT71" s="5"/>
      <c r="VHU71" s="5"/>
      <c r="VHV71" s="5"/>
      <c r="VHW71" s="5"/>
      <c r="VHX71" s="5"/>
      <c r="VHY71" s="5"/>
      <c r="VHZ71" s="5"/>
      <c r="VIA71" s="5"/>
      <c r="VIB71" s="5"/>
      <c r="VIC71" s="5"/>
      <c r="VID71" s="5"/>
      <c r="VIE71" s="5"/>
      <c r="VIF71" s="5"/>
      <c r="VIG71" s="5"/>
      <c r="VIH71" s="5"/>
      <c r="VII71" s="5"/>
      <c r="VIJ71" s="5"/>
      <c r="VIK71" s="5"/>
      <c r="VIL71" s="5"/>
      <c r="VIM71" s="5"/>
      <c r="VIN71" s="5"/>
      <c r="VIO71" s="5"/>
      <c r="VIP71" s="5"/>
      <c r="VIQ71" s="5"/>
      <c r="VIR71" s="5"/>
      <c r="VIS71" s="5"/>
      <c r="VIT71" s="5"/>
      <c r="VIU71" s="5"/>
      <c r="VIV71" s="5"/>
      <c r="VIW71" s="5"/>
      <c r="VIX71" s="5"/>
      <c r="VIY71" s="5"/>
      <c r="VIZ71" s="5"/>
      <c r="VJA71" s="5"/>
      <c r="VJB71" s="5"/>
      <c r="VJC71" s="5"/>
      <c r="VJD71" s="5"/>
      <c r="VJE71" s="5"/>
      <c r="VJF71" s="5"/>
      <c r="VJG71" s="5"/>
      <c r="VJH71" s="5"/>
      <c r="VJI71" s="5"/>
      <c r="VJJ71" s="5"/>
      <c r="VJK71" s="5"/>
      <c r="VJL71" s="5"/>
      <c r="VJM71" s="5"/>
      <c r="VJN71" s="5"/>
      <c r="VJO71" s="5"/>
      <c r="VJP71" s="5"/>
      <c r="VJQ71" s="5"/>
      <c r="VJR71" s="5"/>
      <c r="VJS71" s="5"/>
      <c r="VJT71" s="5"/>
      <c r="VJU71" s="5"/>
      <c r="VJV71" s="5"/>
      <c r="VJW71" s="5"/>
      <c r="VJX71" s="5"/>
      <c r="VJY71" s="5"/>
      <c r="VJZ71" s="5"/>
      <c r="VKA71" s="5"/>
      <c r="VKB71" s="5"/>
      <c r="VKC71" s="5"/>
      <c r="VKD71" s="5"/>
      <c r="VKE71" s="5"/>
      <c r="VKF71" s="5"/>
      <c r="VKG71" s="5"/>
      <c r="VKH71" s="5"/>
      <c r="VKI71" s="5"/>
      <c r="VKJ71" s="5"/>
      <c r="VKK71" s="5"/>
      <c r="VKL71" s="5"/>
      <c r="VKM71" s="5"/>
      <c r="VKN71" s="5"/>
      <c r="VKO71" s="5"/>
      <c r="VKP71" s="5"/>
      <c r="VKQ71" s="5"/>
      <c r="VKR71" s="5"/>
      <c r="VKS71" s="5"/>
      <c r="VKT71" s="5"/>
      <c r="VKU71" s="5"/>
      <c r="VKV71" s="5"/>
      <c r="VKW71" s="5"/>
      <c r="VKX71" s="5"/>
      <c r="VKY71" s="5"/>
      <c r="VKZ71" s="5"/>
      <c r="VLA71" s="5"/>
      <c r="VLB71" s="5"/>
      <c r="VLC71" s="5"/>
      <c r="VLD71" s="5"/>
      <c r="VLE71" s="5"/>
      <c r="VLF71" s="5"/>
      <c r="VLG71" s="5"/>
      <c r="VLH71" s="5"/>
      <c r="VLI71" s="5"/>
      <c r="VLJ71" s="5"/>
      <c r="VLK71" s="5"/>
      <c r="VLL71" s="5"/>
      <c r="VLM71" s="5"/>
      <c r="VLN71" s="5"/>
      <c r="VLO71" s="5"/>
      <c r="VLP71" s="5"/>
      <c r="VLQ71" s="5"/>
      <c r="VLR71" s="5"/>
      <c r="VLS71" s="5"/>
      <c r="VLT71" s="5"/>
      <c r="VLU71" s="5"/>
      <c r="VLV71" s="5"/>
      <c r="VLW71" s="5"/>
      <c r="VLX71" s="5"/>
      <c r="VLY71" s="5"/>
      <c r="VLZ71" s="5"/>
      <c r="VMA71" s="5"/>
      <c r="VMB71" s="5"/>
      <c r="VMC71" s="5"/>
      <c r="VMD71" s="5"/>
      <c r="VME71" s="5"/>
      <c r="VMF71" s="5"/>
      <c r="VMG71" s="5"/>
      <c r="VMH71" s="5"/>
      <c r="VMI71" s="5"/>
      <c r="VMJ71" s="5"/>
      <c r="VMK71" s="5"/>
      <c r="VML71" s="5"/>
      <c r="VMM71" s="5"/>
      <c r="VMN71" s="5"/>
      <c r="VMO71" s="5"/>
      <c r="VMP71" s="5"/>
      <c r="VMQ71" s="5"/>
      <c r="VMR71" s="5"/>
      <c r="VMS71" s="5"/>
      <c r="VMT71" s="5"/>
      <c r="VMU71" s="5"/>
      <c r="VMV71" s="5"/>
      <c r="VMW71" s="5"/>
      <c r="VMX71" s="5"/>
      <c r="VMY71" s="5"/>
      <c r="VMZ71" s="5"/>
      <c r="VNA71" s="5"/>
      <c r="VNB71" s="5"/>
      <c r="VNC71" s="5"/>
      <c r="VND71" s="5"/>
      <c r="VNE71" s="5"/>
      <c r="VNF71" s="5"/>
      <c r="VNG71" s="5"/>
      <c r="VNH71" s="5"/>
      <c r="VNI71" s="5"/>
      <c r="VNJ71" s="5"/>
      <c r="VNK71" s="5"/>
      <c r="VNL71" s="5"/>
      <c r="VNM71" s="5"/>
      <c r="VNN71" s="5"/>
      <c r="VNO71" s="5"/>
      <c r="VNP71" s="5"/>
      <c r="VNQ71" s="5"/>
      <c r="VNR71" s="5"/>
      <c r="VNS71" s="5"/>
      <c r="VNT71" s="5"/>
      <c r="VNU71" s="5"/>
      <c r="VNV71" s="5"/>
      <c r="VNW71" s="5"/>
      <c r="VNX71" s="5"/>
      <c r="VNY71" s="5"/>
      <c r="VNZ71" s="5"/>
      <c r="VOA71" s="5"/>
      <c r="VOB71" s="5"/>
      <c r="VOC71" s="5"/>
      <c r="VOD71" s="5"/>
      <c r="VOE71" s="5"/>
      <c r="VOF71" s="5"/>
      <c r="VOG71" s="5"/>
      <c r="VOH71" s="5"/>
      <c r="VOI71" s="5"/>
      <c r="VOJ71" s="5"/>
      <c r="VOK71" s="5"/>
      <c r="VOL71" s="5"/>
      <c r="VOM71" s="5"/>
      <c r="VON71" s="5"/>
      <c r="VOO71" s="5"/>
      <c r="VOP71" s="5"/>
      <c r="VOQ71" s="5"/>
      <c r="VOR71" s="5"/>
      <c r="VOS71" s="5"/>
      <c r="VOT71" s="5"/>
      <c r="VOU71" s="5"/>
      <c r="VOV71" s="5"/>
      <c r="VOW71" s="5"/>
      <c r="VOX71" s="5"/>
      <c r="VOY71" s="5"/>
      <c r="VOZ71" s="5"/>
      <c r="VPA71" s="5"/>
      <c r="VPB71" s="5"/>
      <c r="VPC71" s="5"/>
      <c r="VPD71" s="5"/>
      <c r="VPE71" s="5"/>
      <c r="VPF71" s="5"/>
      <c r="VPG71" s="5"/>
      <c r="VPH71" s="5"/>
      <c r="VPI71" s="5"/>
      <c r="VPJ71" s="5"/>
      <c r="VPK71" s="5"/>
      <c r="VPL71" s="5"/>
      <c r="VPM71" s="5"/>
      <c r="VPN71" s="5"/>
      <c r="VPO71" s="5"/>
      <c r="VPP71" s="5"/>
      <c r="VPQ71" s="5"/>
      <c r="VPR71" s="5"/>
      <c r="VPS71" s="5"/>
      <c r="VPT71" s="5"/>
      <c r="VPU71" s="5"/>
      <c r="VPV71" s="5"/>
      <c r="VPW71" s="5"/>
      <c r="VPX71" s="5"/>
      <c r="VPY71" s="5"/>
      <c r="VPZ71" s="5"/>
      <c r="VQA71" s="5"/>
      <c r="VQB71" s="5"/>
      <c r="VQC71" s="5"/>
      <c r="VQD71" s="5"/>
      <c r="VQE71" s="5"/>
      <c r="VQF71" s="5"/>
      <c r="VQG71" s="5"/>
      <c r="VQH71" s="5"/>
      <c r="VQI71" s="5"/>
      <c r="VQJ71" s="5"/>
      <c r="VQK71" s="5"/>
      <c r="VQL71" s="5"/>
      <c r="VQM71" s="5"/>
      <c r="VQN71" s="5"/>
      <c r="VQO71" s="5"/>
      <c r="VQP71" s="5"/>
      <c r="VQQ71" s="5"/>
      <c r="VQR71" s="5"/>
      <c r="VQS71" s="5"/>
      <c r="VQT71" s="5"/>
      <c r="VQU71" s="5"/>
      <c r="VQV71" s="5"/>
      <c r="VQW71" s="5"/>
      <c r="VQX71" s="5"/>
      <c r="VQY71" s="5"/>
      <c r="VQZ71" s="5"/>
      <c r="VRA71" s="5"/>
      <c r="VRB71" s="5"/>
      <c r="VRC71" s="5"/>
      <c r="VRD71" s="5"/>
      <c r="VRE71" s="5"/>
      <c r="VRF71" s="5"/>
      <c r="VRG71" s="5"/>
      <c r="VRH71" s="5"/>
      <c r="VRI71" s="5"/>
      <c r="VRJ71" s="5"/>
      <c r="VRK71" s="5"/>
      <c r="VRL71" s="5"/>
      <c r="VRM71" s="5"/>
      <c r="VRN71" s="5"/>
      <c r="VRO71" s="5"/>
      <c r="VRP71" s="5"/>
      <c r="VRQ71" s="5"/>
      <c r="VRR71" s="5"/>
      <c r="VRS71" s="5"/>
      <c r="VRT71" s="5"/>
      <c r="VRU71" s="5"/>
      <c r="VRV71" s="5"/>
      <c r="VRW71" s="5"/>
      <c r="VRX71" s="5"/>
      <c r="VRY71" s="5"/>
      <c r="VRZ71" s="5"/>
      <c r="VSA71" s="5"/>
      <c r="VSB71" s="5"/>
      <c r="VSC71" s="5"/>
      <c r="VSD71" s="5"/>
      <c r="VSE71" s="5"/>
      <c r="VSF71" s="5"/>
      <c r="VSG71" s="5"/>
      <c r="VSH71" s="5"/>
      <c r="VSI71" s="5"/>
      <c r="VSJ71" s="5"/>
      <c r="VSK71" s="5"/>
      <c r="VSL71" s="5"/>
      <c r="VSM71" s="5"/>
      <c r="VSN71" s="5"/>
      <c r="VSO71" s="5"/>
      <c r="VSP71" s="5"/>
      <c r="VSQ71" s="5"/>
      <c r="VSR71" s="5"/>
      <c r="VSS71" s="5"/>
      <c r="VST71" s="5"/>
      <c r="VSU71" s="5"/>
      <c r="VSV71" s="5"/>
      <c r="VSW71" s="5"/>
      <c r="VSX71" s="5"/>
      <c r="VSY71" s="5"/>
      <c r="VSZ71" s="5"/>
      <c r="VTA71" s="5"/>
      <c r="VTB71" s="5"/>
      <c r="VTC71" s="5"/>
      <c r="VTD71" s="5"/>
      <c r="VTE71" s="5"/>
      <c r="VTF71" s="5"/>
      <c r="VTG71" s="5"/>
      <c r="VTH71" s="5"/>
      <c r="VTI71" s="5"/>
      <c r="VTJ71" s="5"/>
      <c r="VTK71" s="5"/>
      <c r="VTL71" s="5"/>
      <c r="VTM71" s="5"/>
      <c r="VTN71" s="5"/>
      <c r="VTO71" s="5"/>
      <c r="VTP71" s="5"/>
      <c r="VTQ71" s="5"/>
      <c r="VTR71" s="5"/>
      <c r="VTS71" s="5"/>
      <c r="VTT71" s="5"/>
      <c r="VTU71" s="5"/>
      <c r="VTV71" s="5"/>
      <c r="VTW71" s="5"/>
      <c r="VTX71" s="5"/>
      <c r="VTY71" s="5"/>
      <c r="VTZ71" s="5"/>
      <c r="VUA71" s="5"/>
      <c r="VUB71" s="5"/>
      <c r="VUC71" s="5"/>
      <c r="VUD71" s="5"/>
      <c r="VUE71" s="5"/>
      <c r="VUF71" s="5"/>
      <c r="VUG71" s="5"/>
      <c r="VUH71" s="5"/>
      <c r="VUI71" s="5"/>
      <c r="VUJ71" s="5"/>
      <c r="VUK71" s="5"/>
      <c r="VUL71" s="5"/>
      <c r="VUM71" s="5"/>
      <c r="VUN71" s="5"/>
      <c r="VUO71" s="5"/>
      <c r="VUP71" s="5"/>
      <c r="VUQ71" s="5"/>
      <c r="VUR71" s="5"/>
      <c r="VUS71" s="5"/>
      <c r="VUT71" s="5"/>
      <c r="VUU71" s="5"/>
      <c r="VUV71" s="5"/>
      <c r="VUW71" s="5"/>
      <c r="VUX71" s="5"/>
      <c r="VUY71" s="5"/>
      <c r="VUZ71" s="5"/>
      <c r="VVA71" s="5"/>
      <c r="VVB71" s="5"/>
      <c r="VVC71" s="5"/>
      <c r="VVD71" s="5"/>
      <c r="VVE71" s="5"/>
      <c r="VVF71" s="5"/>
      <c r="VVG71" s="5"/>
      <c r="VVH71" s="5"/>
      <c r="VVI71" s="5"/>
      <c r="VVJ71" s="5"/>
      <c r="VVK71" s="5"/>
      <c r="VVL71" s="5"/>
      <c r="VVM71" s="5"/>
      <c r="VVN71" s="5"/>
      <c r="VVO71" s="5"/>
      <c r="VVP71" s="5"/>
      <c r="VVQ71" s="5"/>
      <c r="VVR71" s="5"/>
      <c r="VVS71" s="5"/>
      <c r="VVT71" s="5"/>
      <c r="VVU71" s="5"/>
      <c r="VVV71" s="5"/>
      <c r="VVW71" s="5"/>
      <c r="VVX71" s="5"/>
      <c r="VVY71" s="5"/>
      <c r="VVZ71" s="5"/>
      <c r="VWA71" s="5"/>
      <c r="VWB71" s="5"/>
      <c r="VWC71" s="5"/>
      <c r="VWD71" s="5"/>
      <c r="VWE71" s="5"/>
      <c r="VWF71" s="5"/>
      <c r="VWG71" s="5"/>
      <c r="VWH71" s="5"/>
      <c r="VWI71" s="5"/>
      <c r="VWJ71" s="5"/>
      <c r="VWK71" s="5"/>
      <c r="VWL71" s="5"/>
      <c r="VWM71" s="5"/>
      <c r="VWN71" s="5"/>
      <c r="VWO71" s="5"/>
      <c r="VWP71" s="5"/>
      <c r="VWQ71" s="5"/>
      <c r="VWR71" s="5"/>
      <c r="VWS71" s="5"/>
      <c r="VWT71" s="5"/>
      <c r="VWU71" s="5"/>
      <c r="VWV71" s="5"/>
      <c r="VWW71" s="5"/>
      <c r="VWX71" s="5"/>
      <c r="VWY71" s="5"/>
      <c r="VWZ71" s="5"/>
      <c r="VXA71" s="5"/>
      <c r="VXB71" s="5"/>
      <c r="VXC71" s="5"/>
      <c r="VXD71" s="5"/>
      <c r="VXE71" s="5"/>
      <c r="VXF71" s="5"/>
      <c r="VXG71" s="5"/>
      <c r="VXH71" s="5"/>
      <c r="VXI71" s="5"/>
      <c r="VXJ71" s="5"/>
      <c r="VXK71" s="5"/>
      <c r="VXL71" s="5"/>
      <c r="VXM71" s="5"/>
      <c r="VXN71" s="5"/>
      <c r="VXO71" s="5"/>
      <c r="VXP71" s="5"/>
      <c r="VXQ71" s="5"/>
      <c r="VXR71" s="5"/>
      <c r="VXS71" s="5"/>
      <c r="VXT71" s="5"/>
      <c r="VXU71" s="5"/>
      <c r="VXV71" s="5"/>
      <c r="VXW71" s="5"/>
      <c r="VXX71" s="5"/>
      <c r="VXY71" s="5"/>
      <c r="VXZ71" s="5"/>
      <c r="VYA71" s="5"/>
      <c r="VYB71" s="5"/>
      <c r="VYC71" s="5"/>
      <c r="VYD71" s="5"/>
      <c r="VYE71" s="5"/>
      <c r="VYF71" s="5"/>
      <c r="VYG71" s="5"/>
      <c r="VYH71" s="5"/>
      <c r="VYI71" s="5"/>
      <c r="VYJ71" s="5"/>
      <c r="VYK71" s="5"/>
      <c r="VYL71" s="5"/>
      <c r="VYM71" s="5"/>
      <c r="VYN71" s="5"/>
      <c r="VYO71" s="5"/>
      <c r="VYP71" s="5"/>
      <c r="VYQ71" s="5"/>
      <c r="VYR71" s="5"/>
      <c r="VYS71" s="5"/>
      <c r="VYT71" s="5"/>
      <c r="VYU71" s="5"/>
      <c r="VYV71" s="5"/>
      <c r="VYW71" s="5"/>
      <c r="VYX71" s="5"/>
      <c r="VYY71" s="5"/>
      <c r="VYZ71" s="5"/>
      <c r="VZA71" s="5"/>
      <c r="VZB71" s="5"/>
      <c r="VZC71" s="5"/>
      <c r="VZD71" s="5"/>
      <c r="VZE71" s="5"/>
      <c r="VZF71" s="5"/>
      <c r="VZG71" s="5"/>
      <c r="VZH71" s="5"/>
      <c r="VZI71" s="5"/>
      <c r="VZJ71" s="5"/>
      <c r="VZK71" s="5"/>
      <c r="VZL71" s="5"/>
      <c r="VZM71" s="5"/>
      <c r="VZN71" s="5"/>
      <c r="VZO71" s="5"/>
      <c r="VZP71" s="5"/>
      <c r="VZQ71" s="5"/>
      <c r="VZR71" s="5"/>
      <c r="VZS71" s="5"/>
      <c r="VZT71" s="5"/>
      <c r="VZU71" s="5"/>
      <c r="VZV71" s="5"/>
      <c r="VZW71" s="5"/>
      <c r="VZX71" s="5"/>
      <c r="VZY71" s="5"/>
      <c r="VZZ71" s="5"/>
      <c r="WAA71" s="5"/>
      <c r="WAB71" s="5"/>
      <c r="WAC71" s="5"/>
      <c r="WAD71" s="5"/>
      <c r="WAE71" s="5"/>
      <c r="WAF71" s="5"/>
      <c r="WAG71" s="5"/>
      <c r="WAH71" s="5"/>
      <c r="WAI71" s="5"/>
      <c r="WAJ71" s="5"/>
      <c r="WAK71" s="5"/>
      <c r="WAL71" s="5"/>
      <c r="WAM71" s="5"/>
      <c r="WAN71" s="5"/>
      <c r="WAO71" s="5"/>
      <c r="WAP71" s="5"/>
      <c r="WAQ71" s="5"/>
      <c r="WAR71" s="5"/>
      <c r="WAS71" s="5"/>
      <c r="WAT71" s="5"/>
      <c r="WAU71" s="5"/>
      <c r="WAV71" s="5"/>
      <c r="WAW71" s="5"/>
      <c r="WAX71" s="5"/>
      <c r="WAY71" s="5"/>
      <c r="WAZ71" s="5"/>
      <c r="WBA71" s="5"/>
      <c r="WBB71" s="5"/>
      <c r="WBC71" s="5"/>
      <c r="WBD71" s="5"/>
      <c r="WBE71" s="5"/>
      <c r="WBF71" s="5"/>
      <c r="WBG71" s="5"/>
      <c r="WBH71" s="5"/>
      <c r="WBI71" s="5"/>
      <c r="WBJ71" s="5"/>
      <c r="WBK71" s="5"/>
      <c r="WBL71" s="5"/>
      <c r="WBM71" s="5"/>
      <c r="WBN71" s="5"/>
      <c r="WBO71" s="5"/>
      <c r="WBP71" s="5"/>
      <c r="WBQ71" s="5"/>
      <c r="WBR71" s="5"/>
      <c r="WBS71" s="5"/>
      <c r="WBT71" s="5"/>
      <c r="WBU71" s="5"/>
      <c r="WBV71" s="5"/>
      <c r="WBW71" s="5"/>
      <c r="WBX71" s="5"/>
      <c r="WBY71" s="5"/>
      <c r="WBZ71" s="5"/>
      <c r="WCA71" s="5"/>
      <c r="WCB71" s="5"/>
      <c r="WCC71" s="5"/>
      <c r="WCD71" s="5"/>
      <c r="WCE71" s="5"/>
      <c r="WCF71" s="5"/>
      <c r="WCG71" s="5"/>
      <c r="WCH71" s="5"/>
      <c r="WCI71" s="5"/>
      <c r="WCJ71" s="5"/>
      <c r="WCK71" s="5"/>
      <c r="WCL71" s="5"/>
      <c r="WCM71" s="5"/>
      <c r="WCN71" s="5"/>
      <c r="WCO71" s="5"/>
      <c r="WCP71" s="5"/>
      <c r="WCQ71" s="5"/>
      <c r="WCR71" s="5"/>
      <c r="WCS71" s="5"/>
      <c r="WCT71" s="5"/>
      <c r="WCU71" s="5"/>
      <c r="WCV71" s="5"/>
      <c r="WCW71" s="5"/>
      <c r="WCX71" s="5"/>
      <c r="WCY71" s="5"/>
      <c r="WCZ71" s="5"/>
      <c r="WDA71" s="5"/>
      <c r="WDB71" s="5"/>
      <c r="WDC71" s="5"/>
      <c r="WDD71" s="5"/>
      <c r="WDE71" s="5"/>
      <c r="WDF71" s="5"/>
      <c r="WDG71" s="5"/>
      <c r="WDH71" s="5"/>
      <c r="WDI71" s="5"/>
      <c r="WDJ71" s="5"/>
      <c r="WDK71" s="5"/>
      <c r="WDL71" s="5"/>
      <c r="WDM71" s="5"/>
      <c r="WDN71" s="5"/>
      <c r="WDO71" s="5"/>
      <c r="WDP71" s="5"/>
      <c r="WDQ71" s="5"/>
      <c r="WDR71" s="5"/>
      <c r="WDS71" s="5"/>
      <c r="WDT71" s="5"/>
      <c r="WDU71" s="5"/>
      <c r="WDV71" s="5"/>
      <c r="WDW71" s="5"/>
      <c r="WDX71" s="5"/>
      <c r="WDY71" s="5"/>
      <c r="WDZ71" s="5"/>
      <c r="WEA71" s="5"/>
      <c r="WEB71" s="5"/>
      <c r="WEC71" s="5"/>
      <c r="WED71" s="5"/>
      <c r="WEE71" s="5"/>
      <c r="WEF71" s="5"/>
      <c r="WEG71" s="5"/>
      <c r="WEH71" s="5"/>
      <c r="WEI71" s="5"/>
      <c r="WEJ71" s="5"/>
      <c r="WEK71" s="5"/>
      <c r="WEL71" s="5"/>
      <c r="WEM71" s="5"/>
      <c r="WEN71" s="5"/>
      <c r="WEO71" s="5"/>
      <c r="WEP71" s="5"/>
      <c r="WEQ71" s="5"/>
      <c r="WER71" s="5"/>
      <c r="WES71" s="5"/>
      <c r="WET71" s="5"/>
      <c r="WEU71" s="5"/>
      <c r="WEV71" s="5"/>
      <c r="WEW71" s="5"/>
      <c r="WEX71" s="5"/>
      <c r="WEY71" s="5"/>
      <c r="WEZ71" s="5"/>
      <c r="WFA71" s="5"/>
      <c r="WFB71" s="5"/>
      <c r="WFC71" s="5"/>
      <c r="WFD71" s="5"/>
      <c r="WFE71" s="5"/>
      <c r="WFF71" s="5"/>
      <c r="WFG71" s="5"/>
      <c r="WFH71" s="5"/>
      <c r="WFI71" s="5"/>
      <c r="WFJ71" s="5"/>
      <c r="WFK71" s="5"/>
      <c r="WFL71" s="5"/>
      <c r="WFM71" s="5"/>
      <c r="WFN71" s="5"/>
      <c r="WFO71" s="5"/>
      <c r="WFP71" s="5"/>
      <c r="WFQ71" s="5"/>
      <c r="WFR71" s="5"/>
      <c r="WFS71" s="5"/>
      <c r="WFT71" s="5"/>
      <c r="WFU71" s="5"/>
      <c r="WFV71" s="5"/>
      <c r="WFW71" s="5"/>
      <c r="WFX71" s="5"/>
      <c r="WFY71" s="5"/>
      <c r="WFZ71" s="5"/>
      <c r="WGA71" s="5"/>
      <c r="WGB71" s="5"/>
      <c r="WGC71" s="5"/>
      <c r="WGD71" s="5"/>
      <c r="WGE71" s="5"/>
      <c r="WGF71" s="5"/>
      <c r="WGG71" s="5"/>
      <c r="WGH71" s="5"/>
      <c r="WGI71" s="5"/>
      <c r="WGJ71" s="5"/>
      <c r="WGK71" s="5"/>
      <c r="WGL71" s="5"/>
      <c r="WGM71" s="5"/>
      <c r="WGN71" s="5"/>
      <c r="WGO71" s="5"/>
      <c r="WGP71" s="5"/>
      <c r="WGQ71" s="5"/>
      <c r="WGR71" s="5"/>
      <c r="WGS71" s="5"/>
      <c r="WGT71" s="5"/>
      <c r="WGU71" s="5"/>
      <c r="WGV71" s="5"/>
      <c r="WGW71" s="5"/>
      <c r="WGX71" s="5"/>
      <c r="WGY71" s="5"/>
      <c r="WGZ71" s="5"/>
      <c r="WHA71" s="5"/>
      <c r="WHB71" s="5"/>
      <c r="WHC71" s="5"/>
      <c r="WHD71" s="5"/>
      <c r="WHE71" s="5"/>
      <c r="WHF71" s="5"/>
      <c r="WHG71" s="5"/>
      <c r="WHH71" s="5"/>
      <c r="WHI71" s="5"/>
      <c r="WHJ71" s="5"/>
      <c r="WHK71" s="5"/>
      <c r="WHL71" s="5"/>
      <c r="WHM71" s="5"/>
      <c r="WHN71" s="5"/>
      <c r="WHO71" s="5"/>
      <c r="WHP71" s="5"/>
      <c r="WHQ71" s="5"/>
      <c r="WHR71" s="5"/>
      <c r="WHS71" s="5"/>
      <c r="WHT71" s="5"/>
      <c r="WHU71" s="5"/>
      <c r="WHV71" s="5"/>
      <c r="WHW71" s="5"/>
      <c r="WHX71" s="5"/>
      <c r="WHY71" s="5"/>
      <c r="WHZ71" s="5"/>
      <c r="WIA71" s="5"/>
      <c r="WIB71" s="5"/>
      <c r="WIC71" s="5"/>
      <c r="WID71" s="5"/>
      <c r="WIE71" s="5"/>
      <c r="WIF71" s="5"/>
      <c r="WIG71" s="5"/>
      <c r="WIH71" s="5"/>
      <c r="WII71" s="5"/>
      <c r="WIJ71" s="5"/>
      <c r="WIK71" s="5"/>
      <c r="WIL71" s="5"/>
      <c r="WIM71" s="5"/>
      <c r="WIN71" s="5"/>
      <c r="WIO71" s="5"/>
      <c r="WIP71" s="5"/>
      <c r="WIQ71" s="5"/>
      <c r="WIR71" s="5"/>
      <c r="WIS71" s="5"/>
      <c r="WIT71" s="5"/>
      <c r="WIU71" s="5"/>
      <c r="WIV71" s="5"/>
      <c r="WIW71" s="5"/>
      <c r="WIX71" s="5"/>
      <c r="WIY71" s="5"/>
      <c r="WIZ71" s="5"/>
      <c r="WJA71" s="5"/>
      <c r="WJB71" s="5"/>
      <c r="WJC71" s="5"/>
      <c r="WJD71" s="5"/>
      <c r="WJE71" s="5"/>
      <c r="WJF71" s="5"/>
      <c r="WJG71" s="5"/>
      <c r="WJH71" s="5"/>
      <c r="WJI71" s="5"/>
      <c r="WJJ71" s="5"/>
      <c r="WJK71" s="5"/>
      <c r="WJL71" s="5"/>
      <c r="WJM71" s="5"/>
      <c r="WJN71" s="5"/>
      <c r="WJO71" s="5"/>
      <c r="WJP71" s="5"/>
      <c r="WJQ71" s="5"/>
      <c r="WJR71" s="5"/>
      <c r="WJS71" s="5"/>
      <c r="WJT71" s="5"/>
      <c r="WJU71" s="5"/>
      <c r="WJV71" s="5"/>
      <c r="WJW71" s="5"/>
      <c r="WJX71" s="5"/>
      <c r="WJY71" s="5"/>
      <c r="WJZ71" s="5"/>
      <c r="WKA71" s="5"/>
      <c r="WKB71" s="5"/>
      <c r="WKC71" s="5"/>
      <c r="WKD71" s="5"/>
      <c r="WKE71" s="5"/>
      <c r="WKF71" s="5"/>
      <c r="WKG71" s="5"/>
      <c r="WKH71" s="5"/>
      <c r="WKI71" s="5"/>
      <c r="WKJ71" s="5"/>
      <c r="WKK71" s="5"/>
      <c r="WKL71" s="5"/>
      <c r="WKM71" s="5"/>
      <c r="WKN71" s="5"/>
      <c r="WKO71" s="5"/>
      <c r="WKP71" s="5"/>
      <c r="WKQ71" s="5"/>
      <c r="WKR71" s="5"/>
      <c r="WKS71" s="5"/>
      <c r="WKT71" s="5"/>
      <c r="WKU71" s="5"/>
      <c r="WKV71" s="5"/>
      <c r="WKW71" s="5"/>
      <c r="WKX71" s="5"/>
      <c r="WKY71" s="5"/>
      <c r="WKZ71" s="5"/>
      <c r="WLA71" s="5"/>
      <c r="WLB71" s="5"/>
      <c r="WLC71" s="5"/>
      <c r="WLD71" s="5"/>
      <c r="WLE71" s="5"/>
      <c r="WLF71" s="5"/>
      <c r="WLG71" s="5"/>
      <c r="WLH71" s="5"/>
      <c r="WLI71" s="5"/>
      <c r="WLJ71" s="5"/>
      <c r="WLK71" s="5"/>
      <c r="WLL71" s="5"/>
      <c r="WLM71" s="5"/>
      <c r="WLN71" s="5"/>
      <c r="WLO71" s="5"/>
      <c r="WLP71" s="5"/>
      <c r="WLQ71" s="5"/>
      <c r="WLR71" s="5"/>
      <c r="WLS71" s="5"/>
      <c r="WLT71" s="5"/>
      <c r="WLU71" s="5"/>
      <c r="WLV71" s="5"/>
      <c r="WLW71" s="5"/>
      <c r="WLX71" s="5"/>
      <c r="WLY71" s="5"/>
      <c r="WLZ71" s="5"/>
      <c r="WMA71" s="5"/>
      <c r="WMB71" s="5"/>
      <c r="WMC71" s="5"/>
      <c r="WMD71" s="5"/>
      <c r="WME71" s="5"/>
      <c r="WMF71" s="5"/>
      <c r="WMG71" s="5"/>
      <c r="WMH71" s="5"/>
      <c r="WMI71" s="5"/>
      <c r="WMJ71" s="5"/>
      <c r="WMK71" s="5"/>
      <c r="WML71" s="5"/>
      <c r="WMM71" s="5"/>
      <c r="WMN71" s="5"/>
      <c r="WMO71" s="5"/>
      <c r="WMP71" s="5"/>
      <c r="WMQ71" s="5"/>
      <c r="WMR71" s="5"/>
      <c r="WMS71" s="5"/>
      <c r="WMT71" s="5"/>
      <c r="WMU71" s="5"/>
      <c r="WMV71" s="5"/>
      <c r="WMW71" s="5"/>
      <c r="WMX71" s="5"/>
      <c r="WMY71" s="5"/>
      <c r="WMZ71" s="5"/>
      <c r="WNA71" s="5"/>
      <c r="WNB71" s="5"/>
      <c r="WNC71" s="5"/>
      <c r="WND71" s="5"/>
      <c r="WNE71" s="5"/>
      <c r="WNF71" s="5"/>
      <c r="WNG71" s="5"/>
      <c r="WNH71" s="5"/>
      <c r="WNI71" s="5"/>
      <c r="WNJ71" s="5"/>
      <c r="WNK71" s="5"/>
      <c r="WNL71" s="5"/>
      <c r="WNM71" s="5"/>
      <c r="WNN71" s="5"/>
      <c r="WNO71" s="5"/>
      <c r="WNP71" s="5"/>
      <c r="WNQ71" s="5"/>
      <c r="WNR71" s="5"/>
      <c r="WNS71" s="5"/>
      <c r="WNT71" s="5"/>
      <c r="WNU71" s="5"/>
      <c r="WNV71" s="5"/>
      <c r="WNW71" s="5"/>
      <c r="WNX71" s="5"/>
      <c r="WNY71" s="5"/>
      <c r="WNZ71" s="5"/>
      <c r="WOA71" s="5"/>
      <c r="WOB71" s="5"/>
      <c r="WOC71" s="5"/>
      <c r="WOD71" s="5"/>
      <c r="WOE71" s="5"/>
      <c r="WOF71" s="5"/>
      <c r="WOG71" s="5"/>
      <c r="WOH71" s="5"/>
      <c r="WOI71" s="5"/>
      <c r="WOJ71" s="5"/>
      <c r="WOK71" s="5"/>
      <c r="WOL71" s="5"/>
      <c r="WOM71" s="5"/>
      <c r="WON71" s="5"/>
      <c r="WOO71" s="5"/>
      <c r="WOP71" s="5"/>
      <c r="WOQ71" s="5"/>
      <c r="WOR71" s="5"/>
      <c r="WOS71" s="5"/>
      <c r="WOT71" s="5"/>
      <c r="WOU71" s="5"/>
      <c r="WOV71" s="5"/>
      <c r="WOW71" s="5"/>
      <c r="WOX71" s="5"/>
      <c r="WOY71" s="5"/>
      <c r="WOZ71" s="5"/>
      <c r="WPA71" s="5"/>
      <c r="WPB71" s="5"/>
      <c r="WPC71" s="5"/>
      <c r="WPD71" s="5"/>
      <c r="WPE71" s="5"/>
      <c r="WPF71" s="5"/>
      <c r="WPG71" s="5"/>
      <c r="WPH71" s="5"/>
      <c r="WPI71" s="5"/>
      <c r="WPJ71" s="5"/>
      <c r="WPK71" s="5"/>
      <c r="WPL71" s="5"/>
      <c r="WPM71" s="5"/>
      <c r="WPN71" s="5"/>
      <c r="WPO71" s="5"/>
      <c r="WPP71" s="5"/>
      <c r="WPQ71" s="5"/>
      <c r="WPR71" s="5"/>
      <c r="WPS71" s="5"/>
      <c r="WPT71" s="5"/>
      <c r="WPU71" s="5"/>
      <c r="WPV71" s="5"/>
      <c r="WPW71" s="5"/>
      <c r="WPX71" s="5"/>
      <c r="WPY71" s="5"/>
      <c r="WPZ71" s="5"/>
      <c r="WQA71" s="5"/>
      <c r="WQB71" s="5"/>
      <c r="WQC71" s="5"/>
      <c r="WQD71" s="5"/>
      <c r="WQE71" s="5"/>
      <c r="WQF71" s="5"/>
      <c r="WQG71" s="5"/>
      <c r="WQH71" s="5"/>
      <c r="WQI71" s="5"/>
      <c r="WQJ71" s="5"/>
      <c r="WQK71" s="5"/>
      <c r="WQL71" s="5"/>
      <c r="WQM71" s="5"/>
      <c r="WQN71" s="5"/>
      <c r="WQO71" s="5"/>
      <c r="WQP71" s="5"/>
      <c r="WQQ71" s="5"/>
      <c r="WQR71" s="5"/>
      <c r="WQS71" s="5"/>
      <c r="WQT71" s="5"/>
      <c r="WQU71" s="5"/>
      <c r="WQV71" s="5"/>
      <c r="WQW71" s="5"/>
      <c r="WQX71" s="5"/>
      <c r="WQY71" s="5"/>
      <c r="WQZ71" s="5"/>
      <c r="WRA71" s="5"/>
      <c r="WRB71" s="5"/>
      <c r="WRC71" s="5"/>
      <c r="WRD71" s="5"/>
      <c r="WRE71" s="5"/>
      <c r="WRF71" s="5"/>
      <c r="WRG71" s="5"/>
      <c r="WRH71" s="5"/>
      <c r="WRI71" s="5"/>
      <c r="WRJ71" s="5"/>
      <c r="WRK71" s="5"/>
      <c r="WRL71" s="5"/>
      <c r="WRM71" s="5"/>
      <c r="WRN71" s="5"/>
      <c r="WRO71" s="5"/>
      <c r="WRP71" s="5"/>
      <c r="WRQ71" s="5"/>
      <c r="WRR71" s="5"/>
      <c r="WRS71" s="5"/>
      <c r="WRT71" s="5"/>
      <c r="WRU71" s="5"/>
      <c r="WRV71" s="5"/>
      <c r="WRW71" s="5"/>
      <c r="WRX71" s="5"/>
      <c r="WRY71" s="5"/>
      <c r="WRZ71" s="5"/>
      <c r="WSA71" s="5"/>
      <c r="WSB71" s="5"/>
      <c r="WSC71" s="5"/>
      <c r="WSD71" s="5"/>
      <c r="WSE71" s="5"/>
      <c r="WSF71" s="5"/>
      <c r="WSG71" s="5"/>
      <c r="WSH71" s="5"/>
      <c r="WSI71" s="5"/>
      <c r="WSJ71" s="5"/>
      <c r="WSK71" s="5"/>
      <c r="WSL71" s="5"/>
      <c r="WSM71" s="5"/>
      <c r="WSN71" s="5"/>
      <c r="WSO71" s="5"/>
      <c r="WSP71" s="5"/>
      <c r="WSQ71" s="5"/>
      <c r="WSR71" s="5"/>
      <c r="WSS71" s="5"/>
      <c r="WST71" s="5"/>
      <c r="WSU71" s="5"/>
      <c r="WSV71" s="5"/>
      <c r="WSW71" s="5"/>
      <c r="WSX71" s="5"/>
      <c r="WSY71" s="5"/>
      <c r="WSZ71" s="5"/>
      <c r="WTA71" s="5"/>
      <c r="WTB71" s="5"/>
      <c r="WTC71" s="5"/>
      <c r="WTD71" s="5"/>
      <c r="WTE71" s="5"/>
      <c r="WTF71" s="5"/>
      <c r="WTG71" s="5"/>
      <c r="WTH71" s="5"/>
      <c r="WTI71" s="5"/>
      <c r="WTJ71" s="5"/>
      <c r="WTK71" s="5"/>
      <c r="WTL71" s="5"/>
      <c r="WTM71" s="5"/>
      <c r="WTN71" s="5"/>
      <c r="WTO71" s="5"/>
      <c r="WTP71" s="5"/>
      <c r="WTQ71" s="5"/>
      <c r="WTR71" s="5"/>
      <c r="WTS71" s="5"/>
      <c r="WTT71" s="5"/>
      <c r="WTU71" s="5"/>
      <c r="WTV71" s="5"/>
      <c r="WTW71" s="5"/>
      <c r="WTX71" s="5"/>
      <c r="WTY71" s="5"/>
      <c r="WTZ71" s="5"/>
      <c r="WUA71" s="5"/>
      <c r="WUB71" s="5"/>
      <c r="WUC71" s="5"/>
      <c r="WUD71" s="5"/>
      <c r="WUE71" s="5"/>
      <c r="WUF71" s="5"/>
      <c r="WUG71" s="5"/>
      <c r="WUH71" s="5"/>
      <c r="WUI71" s="5"/>
      <c r="WUJ71" s="5"/>
      <c r="WUK71" s="5"/>
      <c r="WUL71" s="5"/>
      <c r="WUM71" s="5"/>
      <c r="WUN71" s="5"/>
      <c r="WUO71" s="5"/>
      <c r="WUP71" s="5"/>
      <c r="WUQ71" s="5"/>
      <c r="WUR71" s="5"/>
      <c r="WUS71" s="5"/>
      <c r="WUT71" s="5"/>
      <c r="WUU71" s="5"/>
      <c r="WUV71" s="5"/>
      <c r="WUW71" s="5"/>
      <c r="WUX71" s="5"/>
      <c r="WUY71" s="5"/>
      <c r="WUZ71" s="5"/>
      <c r="WVA71" s="5"/>
      <c r="WVB71" s="5"/>
      <c r="WVC71" s="5"/>
      <c r="WVD71" s="5"/>
      <c r="WVE71" s="5"/>
      <c r="WVF71" s="5"/>
      <c r="WVG71" s="5"/>
      <c r="WVH71" s="5"/>
      <c r="WVI71" s="5"/>
      <c r="WVJ71" s="5"/>
      <c r="WVK71" s="5"/>
      <c r="WVL71" s="5"/>
      <c r="WVM71" s="5"/>
      <c r="WVN71" s="5"/>
      <c r="WVO71" s="5"/>
      <c r="WVP71" s="5"/>
      <c r="WVQ71" s="5"/>
    </row>
    <row r="72" spans="1:16137" s="92" customFormat="1" ht="20.5" thickBot="1">
      <c r="A72" s="93" t="s">
        <v>94</v>
      </c>
      <c r="B72" s="30"/>
      <c r="C72" s="32"/>
      <c r="D72" s="32"/>
      <c r="E72" s="65"/>
      <c r="F72" s="104">
        <v>9.0199762737135925E-2</v>
      </c>
      <c r="G72" s="3"/>
      <c r="H72" s="104">
        <v>0.29484626000000003</v>
      </c>
      <c r="I72" s="31"/>
      <c r="J72" s="104">
        <v>0.15952897202873731</v>
      </c>
      <c r="K72" s="3"/>
      <c r="L72" s="104">
        <v>0.33972575666666666</v>
      </c>
      <c r="O72" s="3"/>
      <c r="P72" s="3"/>
      <c r="Q72" s="3"/>
      <c r="R72" s="3"/>
      <c r="S72" s="3"/>
      <c r="T72" s="3"/>
      <c r="U72" s="47"/>
      <c r="V72" s="5"/>
      <c r="W72" s="5"/>
      <c r="X72" s="5"/>
      <c r="Y72" s="5"/>
      <c r="Z72" s="5"/>
      <c r="AA72" s="5"/>
      <c r="AB72" s="5"/>
      <c r="AC72" s="5"/>
      <c r="AD72" s="5"/>
      <c r="AE72" s="5"/>
      <c r="AF72" s="5"/>
      <c r="AG72" s="5"/>
      <c r="AH72" s="5"/>
      <c r="AI72" s="5"/>
      <c r="AJ72" s="5"/>
      <c r="AK72" s="5"/>
      <c r="AL72" s="5"/>
      <c r="AM72" s="5"/>
      <c r="AN72" s="5"/>
      <c r="AO72" s="5"/>
      <c r="AP72" s="5"/>
      <c r="AQ72" s="5"/>
      <c r="AR72" s="5"/>
      <c r="AS72" s="5"/>
      <c r="AT72" s="5"/>
      <c r="AU72" s="5"/>
      <c r="AV72" s="5"/>
      <c r="AW72" s="5"/>
      <c r="AX72" s="5"/>
      <c r="AY72" s="5"/>
      <c r="AZ72" s="5"/>
      <c r="BA72" s="5"/>
      <c r="BB72" s="5"/>
      <c r="BC72" s="5"/>
      <c r="BD72" s="5"/>
      <c r="BE72" s="5"/>
      <c r="BF72" s="5"/>
      <c r="BG72" s="5"/>
      <c r="BH72" s="5"/>
      <c r="BI72" s="5"/>
      <c r="BJ72" s="5"/>
      <c r="BK72" s="5"/>
      <c r="BL72" s="5"/>
      <c r="BM72" s="5"/>
      <c r="BN72" s="5"/>
      <c r="BO72" s="5"/>
      <c r="BP72" s="5"/>
      <c r="BQ72" s="5"/>
      <c r="BR72" s="5"/>
      <c r="BS72" s="5"/>
      <c r="BT72" s="5"/>
      <c r="BU72" s="5"/>
      <c r="BV72" s="5"/>
      <c r="BW72" s="5"/>
      <c r="BX72" s="5"/>
      <c r="BY72" s="5"/>
      <c r="BZ72" s="5"/>
      <c r="CA72" s="5"/>
      <c r="CB72" s="5"/>
      <c r="CC72" s="5"/>
      <c r="CD72" s="5"/>
      <c r="CE72" s="5"/>
      <c r="CF72" s="5"/>
      <c r="CG72" s="5"/>
      <c r="CH72" s="5"/>
      <c r="CI72" s="5"/>
      <c r="CJ72" s="5"/>
      <c r="CK72" s="5"/>
      <c r="CL72" s="5"/>
      <c r="CM72" s="5"/>
      <c r="CN72" s="5"/>
      <c r="CO72" s="5"/>
      <c r="CP72" s="5"/>
      <c r="CQ72" s="5"/>
      <c r="CR72" s="5"/>
      <c r="CS72" s="5"/>
      <c r="CT72" s="5"/>
      <c r="CU72" s="5"/>
      <c r="CV72" s="5"/>
      <c r="CW72" s="5"/>
      <c r="CX72" s="5"/>
      <c r="CY72" s="5"/>
      <c r="CZ72" s="5"/>
      <c r="DA72" s="5"/>
      <c r="DB72" s="5"/>
      <c r="DC72" s="5"/>
      <c r="DD72" s="5"/>
      <c r="DE72" s="5"/>
      <c r="DF72" s="5"/>
      <c r="DG72" s="5"/>
      <c r="DH72" s="5"/>
      <c r="DI72" s="5"/>
      <c r="DJ72" s="5"/>
      <c r="DK72" s="5"/>
      <c r="DL72" s="5"/>
      <c r="DM72" s="5"/>
      <c r="DN72" s="5"/>
      <c r="DO72" s="5"/>
      <c r="DP72" s="5"/>
      <c r="DQ72" s="5"/>
      <c r="DR72" s="5"/>
      <c r="DS72" s="5"/>
      <c r="DT72" s="5"/>
      <c r="DU72" s="5"/>
      <c r="DV72" s="5"/>
      <c r="DW72" s="5"/>
      <c r="DX72" s="5"/>
      <c r="DY72" s="5"/>
      <c r="DZ72" s="5"/>
      <c r="EA72" s="5"/>
      <c r="EB72" s="5"/>
      <c r="EC72" s="5"/>
      <c r="ED72" s="5"/>
      <c r="EE72" s="5"/>
      <c r="EF72" s="5"/>
      <c r="EG72" s="5"/>
      <c r="EH72" s="5"/>
      <c r="EI72" s="5"/>
      <c r="EJ72" s="5"/>
      <c r="EK72" s="5"/>
      <c r="EL72" s="5"/>
      <c r="EM72" s="5"/>
      <c r="EN72" s="5"/>
      <c r="EO72" s="5"/>
      <c r="EP72" s="5"/>
      <c r="EQ72" s="5"/>
      <c r="ER72" s="5"/>
      <c r="ES72" s="5"/>
      <c r="ET72" s="5"/>
      <c r="EU72" s="5"/>
      <c r="EV72" s="5"/>
      <c r="EW72" s="5"/>
      <c r="EX72" s="5"/>
      <c r="EY72" s="5"/>
      <c r="EZ72" s="5"/>
      <c r="FA72" s="5"/>
      <c r="FB72" s="5"/>
      <c r="FC72" s="5"/>
      <c r="FD72" s="5"/>
      <c r="FE72" s="5"/>
      <c r="FF72" s="5"/>
      <c r="FG72" s="5"/>
      <c r="FH72" s="5"/>
      <c r="FI72" s="5"/>
      <c r="FJ72" s="5"/>
      <c r="FK72" s="5"/>
      <c r="FL72" s="5"/>
      <c r="FM72" s="5"/>
      <c r="FN72" s="5"/>
      <c r="FO72" s="5"/>
      <c r="FP72" s="5"/>
      <c r="FQ72" s="5"/>
      <c r="FR72" s="5"/>
      <c r="FS72" s="5"/>
      <c r="FT72" s="5"/>
      <c r="FU72" s="5"/>
      <c r="FV72" s="5"/>
      <c r="FW72" s="5"/>
      <c r="FX72" s="5"/>
      <c r="FY72" s="5"/>
      <c r="FZ72" s="5"/>
      <c r="GA72" s="5"/>
      <c r="GB72" s="5"/>
      <c r="GC72" s="5"/>
      <c r="GD72" s="5"/>
      <c r="GE72" s="5"/>
      <c r="GF72" s="5"/>
      <c r="GG72" s="5"/>
      <c r="GH72" s="5"/>
      <c r="GI72" s="5"/>
      <c r="GJ72" s="5"/>
      <c r="GK72" s="5"/>
      <c r="GL72" s="5"/>
      <c r="GM72" s="5"/>
      <c r="GN72" s="5"/>
      <c r="GO72" s="5"/>
      <c r="GP72" s="5"/>
      <c r="GQ72" s="5"/>
      <c r="GR72" s="5"/>
      <c r="GS72" s="5"/>
      <c r="GT72" s="5"/>
      <c r="GU72" s="5"/>
      <c r="GV72" s="5"/>
      <c r="GW72" s="5"/>
      <c r="GX72" s="5"/>
      <c r="GY72" s="5"/>
      <c r="GZ72" s="5"/>
      <c r="HA72" s="5"/>
      <c r="HB72" s="5"/>
      <c r="HC72" s="5"/>
      <c r="HD72" s="5"/>
      <c r="HE72" s="5"/>
      <c r="HF72" s="5"/>
      <c r="HG72" s="5"/>
      <c r="HH72" s="5"/>
      <c r="HI72" s="5"/>
      <c r="HJ72" s="5"/>
      <c r="HK72" s="5"/>
      <c r="HL72" s="5"/>
      <c r="HM72" s="5"/>
      <c r="HN72" s="5"/>
      <c r="HO72" s="5"/>
      <c r="HP72" s="5"/>
      <c r="HQ72" s="5"/>
      <c r="HR72" s="5"/>
      <c r="HS72" s="5"/>
      <c r="HT72" s="5"/>
      <c r="HU72" s="5"/>
      <c r="HV72" s="5"/>
      <c r="HW72" s="5"/>
      <c r="HX72" s="5"/>
      <c r="HY72" s="5"/>
      <c r="HZ72" s="5"/>
      <c r="IA72" s="5"/>
      <c r="IB72" s="5"/>
      <c r="IC72" s="5"/>
      <c r="ID72" s="5"/>
      <c r="IE72" s="5"/>
      <c r="IF72" s="5"/>
      <c r="IG72" s="5"/>
      <c r="IH72" s="5"/>
      <c r="II72" s="5"/>
      <c r="IJ72" s="5"/>
      <c r="IK72" s="5"/>
      <c r="IL72" s="5"/>
      <c r="IM72" s="5"/>
      <c r="IN72" s="5"/>
      <c r="IO72" s="5"/>
      <c r="IP72" s="5"/>
      <c r="IQ72" s="5"/>
      <c r="IR72" s="5"/>
      <c r="IS72" s="5"/>
      <c r="IT72" s="5"/>
      <c r="IU72" s="5"/>
      <c r="IV72" s="5"/>
      <c r="IW72" s="5"/>
      <c r="IX72" s="5"/>
      <c r="IY72" s="5"/>
      <c r="IZ72" s="5"/>
      <c r="JA72" s="5"/>
      <c r="JB72" s="5"/>
      <c r="JC72" s="5"/>
      <c r="JD72" s="5"/>
      <c r="JE72" s="5"/>
      <c r="JF72" s="5"/>
      <c r="JG72" s="5"/>
      <c r="JH72" s="5"/>
      <c r="JI72" s="5"/>
      <c r="JJ72" s="5"/>
      <c r="JK72" s="5"/>
      <c r="JL72" s="5"/>
      <c r="JM72" s="5"/>
      <c r="JN72" s="5"/>
      <c r="JO72" s="5"/>
      <c r="JP72" s="5"/>
      <c r="JQ72" s="5"/>
      <c r="JR72" s="5"/>
      <c r="JS72" s="5"/>
      <c r="JT72" s="5"/>
      <c r="JU72" s="5"/>
      <c r="JV72" s="5"/>
      <c r="JW72" s="5"/>
      <c r="JX72" s="5"/>
      <c r="JY72" s="5"/>
      <c r="JZ72" s="5"/>
      <c r="KA72" s="5"/>
      <c r="KB72" s="5"/>
      <c r="KC72" s="5"/>
      <c r="KD72" s="5"/>
      <c r="KE72" s="5"/>
      <c r="KF72" s="5"/>
      <c r="KG72" s="5"/>
      <c r="KH72" s="5"/>
      <c r="KI72" s="5"/>
      <c r="KJ72" s="5"/>
      <c r="KK72" s="5"/>
      <c r="KL72" s="5"/>
      <c r="KM72" s="5"/>
      <c r="KN72" s="5"/>
      <c r="KO72" s="5"/>
      <c r="KP72" s="5"/>
      <c r="KQ72" s="5"/>
      <c r="KR72" s="5"/>
      <c r="KS72" s="5"/>
      <c r="KT72" s="5"/>
      <c r="KU72" s="5"/>
      <c r="KV72" s="5"/>
      <c r="KW72" s="5"/>
      <c r="KX72" s="5"/>
      <c r="KY72" s="5"/>
      <c r="KZ72" s="5"/>
      <c r="LA72" s="5"/>
      <c r="LB72" s="5"/>
      <c r="LC72" s="5"/>
      <c r="LD72" s="5"/>
      <c r="LE72" s="5"/>
      <c r="LF72" s="5"/>
      <c r="LG72" s="5"/>
      <c r="LH72" s="5"/>
      <c r="LI72" s="5"/>
      <c r="LJ72" s="5"/>
      <c r="LK72" s="5"/>
      <c r="LL72" s="5"/>
      <c r="LM72" s="5"/>
      <c r="LN72" s="5"/>
      <c r="LO72" s="5"/>
      <c r="LP72" s="5"/>
      <c r="LQ72" s="5"/>
      <c r="LR72" s="5"/>
      <c r="LS72" s="5"/>
      <c r="LT72" s="5"/>
      <c r="LU72" s="5"/>
      <c r="LV72" s="5"/>
      <c r="LW72" s="5"/>
      <c r="LX72" s="5"/>
      <c r="LY72" s="5"/>
      <c r="LZ72" s="5"/>
      <c r="MA72" s="5"/>
      <c r="MB72" s="5"/>
      <c r="MC72" s="5"/>
      <c r="MD72" s="5"/>
      <c r="ME72" s="5"/>
      <c r="MF72" s="5"/>
      <c r="MG72" s="5"/>
      <c r="MH72" s="5"/>
      <c r="MI72" s="5"/>
      <c r="MJ72" s="5"/>
      <c r="MK72" s="5"/>
      <c r="ML72" s="5"/>
      <c r="MM72" s="5"/>
      <c r="MN72" s="5"/>
      <c r="MO72" s="5"/>
      <c r="MP72" s="5"/>
      <c r="MQ72" s="5"/>
      <c r="MR72" s="5"/>
      <c r="MS72" s="5"/>
      <c r="MT72" s="5"/>
      <c r="MU72" s="5"/>
      <c r="MV72" s="5"/>
      <c r="MW72" s="5"/>
      <c r="MX72" s="5"/>
      <c r="MY72" s="5"/>
      <c r="MZ72" s="5"/>
      <c r="NA72" s="5"/>
      <c r="NB72" s="5"/>
      <c r="NC72" s="5"/>
      <c r="ND72" s="5"/>
      <c r="NE72" s="5"/>
      <c r="NF72" s="5"/>
      <c r="NG72" s="5"/>
      <c r="NH72" s="5"/>
      <c r="NI72" s="5"/>
      <c r="NJ72" s="5"/>
      <c r="NK72" s="5"/>
      <c r="NL72" s="5"/>
      <c r="NM72" s="5"/>
      <c r="NN72" s="5"/>
      <c r="NO72" s="5"/>
      <c r="NP72" s="5"/>
      <c r="NQ72" s="5"/>
      <c r="NR72" s="5"/>
      <c r="NS72" s="5"/>
      <c r="NT72" s="5"/>
      <c r="NU72" s="5"/>
      <c r="NV72" s="5"/>
      <c r="NW72" s="5"/>
      <c r="NX72" s="5"/>
      <c r="NY72" s="5"/>
      <c r="NZ72" s="5"/>
      <c r="OA72" s="5"/>
      <c r="OB72" s="5"/>
      <c r="OC72" s="5"/>
      <c r="OD72" s="5"/>
      <c r="OE72" s="5"/>
      <c r="OF72" s="5"/>
      <c r="OG72" s="5"/>
      <c r="OH72" s="5"/>
      <c r="OI72" s="5"/>
      <c r="OJ72" s="5"/>
      <c r="OK72" s="5"/>
      <c r="OL72" s="5"/>
      <c r="OM72" s="5"/>
      <c r="ON72" s="5"/>
      <c r="OO72" s="5"/>
      <c r="OP72" s="5"/>
      <c r="OQ72" s="5"/>
      <c r="OR72" s="5"/>
      <c r="OS72" s="5"/>
      <c r="OT72" s="5"/>
      <c r="OU72" s="5"/>
      <c r="OV72" s="5"/>
      <c r="OW72" s="5"/>
      <c r="OX72" s="5"/>
      <c r="OY72" s="5"/>
      <c r="OZ72" s="5"/>
      <c r="PA72" s="5"/>
      <c r="PB72" s="5"/>
      <c r="PC72" s="5"/>
      <c r="PD72" s="5"/>
      <c r="PE72" s="5"/>
      <c r="PF72" s="5"/>
      <c r="PG72" s="5"/>
      <c r="PH72" s="5"/>
      <c r="PI72" s="5"/>
      <c r="PJ72" s="5"/>
      <c r="PK72" s="5"/>
      <c r="PL72" s="5"/>
      <c r="PM72" s="5"/>
      <c r="PN72" s="5"/>
      <c r="PO72" s="5"/>
      <c r="PP72" s="5"/>
      <c r="PQ72" s="5"/>
      <c r="PR72" s="5"/>
      <c r="PS72" s="5"/>
      <c r="PT72" s="5"/>
      <c r="PU72" s="5"/>
      <c r="PV72" s="5"/>
      <c r="PW72" s="5"/>
      <c r="PX72" s="5"/>
      <c r="PY72" s="5"/>
      <c r="PZ72" s="5"/>
      <c r="QA72" s="5"/>
      <c r="QB72" s="5"/>
      <c r="QC72" s="5"/>
      <c r="QD72" s="5"/>
      <c r="QE72" s="5"/>
      <c r="QF72" s="5"/>
      <c r="QG72" s="5"/>
      <c r="QH72" s="5"/>
      <c r="QI72" s="5"/>
      <c r="QJ72" s="5"/>
      <c r="QK72" s="5"/>
      <c r="QL72" s="5"/>
      <c r="QM72" s="5"/>
      <c r="QN72" s="5"/>
      <c r="QO72" s="5"/>
      <c r="QP72" s="5"/>
      <c r="QQ72" s="5"/>
      <c r="QR72" s="5"/>
      <c r="QS72" s="5"/>
      <c r="QT72" s="5"/>
      <c r="QU72" s="5"/>
      <c r="QV72" s="5"/>
      <c r="QW72" s="5"/>
      <c r="QX72" s="5"/>
      <c r="QY72" s="5"/>
      <c r="QZ72" s="5"/>
      <c r="RA72" s="5"/>
      <c r="RB72" s="5"/>
      <c r="RC72" s="5"/>
      <c r="RD72" s="5"/>
      <c r="RE72" s="5"/>
      <c r="RF72" s="5"/>
      <c r="RG72" s="5"/>
      <c r="RH72" s="5"/>
      <c r="RI72" s="5"/>
      <c r="RJ72" s="5"/>
      <c r="RK72" s="5"/>
      <c r="RL72" s="5"/>
      <c r="RM72" s="5"/>
      <c r="RN72" s="5"/>
      <c r="RO72" s="5"/>
      <c r="RP72" s="5"/>
      <c r="RQ72" s="5"/>
      <c r="RR72" s="5"/>
      <c r="RS72" s="5"/>
      <c r="RT72" s="5"/>
      <c r="RU72" s="5"/>
      <c r="RV72" s="5"/>
      <c r="RW72" s="5"/>
      <c r="RX72" s="5"/>
      <c r="RY72" s="5"/>
      <c r="RZ72" s="5"/>
      <c r="SA72" s="5"/>
      <c r="SB72" s="5"/>
      <c r="SC72" s="5"/>
      <c r="SD72" s="5"/>
      <c r="SE72" s="5"/>
      <c r="SF72" s="5"/>
      <c r="SG72" s="5"/>
      <c r="SH72" s="5"/>
      <c r="SI72" s="5"/>
      <c r="SJ72" s="5"/>
      <c r="SK72" s="5"/>
      <c r="SL72" s="5"/>
      <c r="SM72" s="5"/>
      <c r="SN72" s="5"/>
      <c r="SO72" s="5"/>
      <c r="SP72" s="5"/>
      <c r="SQ72" s="5"/>
      <c r="SR72" s="5"/>
      <c r="SS72" s="5"/>
      <c r="ST72" s="5"/>
      <c r="SU72" s="5"/>
      <c r="SV72" s="5"/>
      <c r="SW72" s="5"/>
      <c r="SX72" s="5"/>
      <c r="SY72" s="5"/>
      <c r="SZ72" s="5"/>
      <c r="TA72" s="5"/>
      <c r="TB72" s="5"/>
      <c r="TC72" s="5"/>
      <c r="TD72" s="5"/>
      <c r="TE72" s="5"/>
      <c r="TF72" s="5"/>
      <c r="TG72" s="5"/>
      <c r="TH72" s="5"/>
      <c r="TI72" s="5"/>
      <c r="TJ72" s="5"/>
      <c r="TK72" s="5"/>
      <c r="TL72" s="5"/>
      <c r="TM72" s="5"/>
      <c r="TN72" s="5"/>
      <c r="TO72" s="5"/>
      <c r="TP72" s="5"/>
      <c r="TQ72" s="5"/>
      <c r="TR72" s="5"/>
      <c r="TS72" s="5"/>
      <c r="TT72" s="5"/>
      <c r="TU72" s="5"/>
      <c r="TV72" s="5"/>
      <c r="TW72" s="5"/>
      <c r="TX72" s="5"/>
      <c r="TY72" s="5"/>
      <c r="TZ72" s="5"/>
      <c r="UA72" s="5"/>
      <c r="UB72" s="5"/>
      <c r="UC72" s="5"/>
      <c r="UD72" s="5"/>
      <c r="UE72" s="5"/>
      <c r="UF72" s="5"/>
      <c r="UG72" s="5"/>
      <c r="UH72" s="5"/>
      <c r="UI72" s="5"/>
      <c r="UJ72" s="5"/>
      <c r="UK72" s="5"/>
      <c r="UL72" s="5"/>
      <c r="UM72" s="5"/>
      <c r="UN72" s="5"/>
      <c r="UO72" s="5"/>
      <c r="UP72" s="5"/>
      <c r="UQ72" s="5"/>
      <c r="UR72" s="5"/>
      <c r="US72" s="5"/>
      <c r="UT72" s="5"/>
      <c r="UU72" s="5"/>
      <c r="UV72" s="5"/>
      <c r="UW72" s="5"/>
      <c r="UX72" s="5"/>
      <c r="UY72" s="5"/>
      <c r="UZ72" s="5"/>
      <c r="VA72" s="5"/>
      <c r="VB72" s="5"/>
      <c r="VC72" s="5"/>
      <c r="VD72" s="5"/>
      <c r="VE72" s="5"/>
      <c r="VF72" s="5"/>
      <c r="VG72" s="5"/>
      <c r="VH72" s="5"/>
      <c r="VI72" s="5"/>
      <c r="VJ72" s="5"/>
      <c r="VK72" s="5"/>
      <c r="VL72" s="5"/>
      <c r="VM72" s="5"/>
      <c r="VN72" s="5"/>
      <c r="VO72" s="5"/>
      <c r="VP72" s="5"/>
      <c r="VQ72" s="5"/>
      <c r="VR72" s="5"/>
      <c r="VS72" s="5"/>
      <c r="VT72" s="5"/>
      <c r="VU72" s="5"/>
      <c r="VV72" s="5"/>
      <c r="VW72" s="5"/>
      <c r="VX72" s="5"/>
      <c r="VY72" s="5"/>
      <c r="VZ72" s="5"/>
      <c r="WA72" s="5"/>
      <c r="WB72" s="5"/>
      <c r="WC72" s="5"/>
      <c r="WD72" s="5"/>
      <c r="WE72" s="5"/>
      <c r="WF72" s="5"/>
      <c r="WG72" s="5"/>
      <c r="WH72" s="5"/>
      <c r="WI72" s="5"/>
      <c r="WJ72" s="5"/>
      <c r="WK72" s="5"/>
      <c r="WL72" s="5"/>
      <c r="WM72" s="5"/>
      <c r="WN72" s="5"/>
      <c r="WO72" s="5"/>
      <c r="WP72" s="5"/>
      <c r="WQ72" s="5"/>
      <c r="WR72" s="5"/>
      <c r="WS72" s="5"/>
      <c r="WT72" s="5"/>
      <c r="WU72" s="5"/>
      <c r="WV72" s="5"/>
      <c r="WW72" s="5"/>
      <c r="WX72" s="5"/>
      <c r="WY72" s="5"/>
      <c r="WZ72" s="5"/>
      <c r="XA72" s="5"/>
      <c r="XB72" s="5"/>
      <c r="XC72" s="5"/>
      <c r="XD72" s="5"/>
      <c r="XE72" s="5"/>
      <c r="XF72" s="5"/>
      <c r="XG72" s="5"/>
      <c r="XH72" s="5"/>
      <c r="XI72" s="5"/>
      <c r="XJ72" s="5"/>
      <c r="XK72" s="5"/>
      <c r="XL72" s="5"/>
      <c r="XM72" s="5"/>
      <c r="XN72" s="5"/>
      <c r="XO72" s="5"/>
      <c r="XP72" s="5"/>
      <c r="XQ72" s="5"/>
      <c r="XR72" s="5"/>
      <c r="XS72" s="5"/>
      <c r="XT72" s="5"/>
      <c r="XU72" s="5"/>
      <c r="XV72" s="5"/>
      <c r="XW72" s="5"/>
      <c r="XX72" s="5"/>
      <c r="XY72" s="5"/>
      <c r="XZ72" s="5"/>
      <c r="YA72" s="5"/>
      <c r="YB72" s="5"/>
      <c r="YC72" s="5"/>
      <c r="YD72" s="5"/>
      <c r="YE72" s="5"/>
      <c r="YF72" s="5"/>
      <c r="YG72" s="5"/>
      <c r="YH72" s="5"/>
      <c r="YI72" s="5"/>
      <c r="YJ72" s="5"/>
      <c r="YK72" s="5"/>
      <c r="YL72" s="5"/>
      <c r="YM72" s="5"/>
      <c r="YN72" s="5"/>
      <c r="YO72" s="5"/>
      <c r="YP72" s="5"/>
      <c r="YQ72" s="5"/>
      <c r="YR72" s="5"/>
      <c r="YS72" s="5"/>
      <c r="YT72" s="5"/>
      <c r="YU72" s="5"/>
      <c r="YV72" s="5"/>
      <c r="YW72" s="5"/>
      <c r="YX72" s="5"/>
      <c r="YY72" s="5"/>
      <c r="YZ72" s="5"/>
      <c r="ZA72" s="5"/>
      <c r="ZB72" s="5"/>
      <c r="ZC72" s="5"/>
      <c r="ZD72" s="5"/>
      <c r="ZE72" s="5"/>
      <c r="ZF72" s="5"/>
      <c r="ZG72" s="5"/>
      <c r="ZH72" s="5"/>
      <c r="ZI72" s="5"/>
      <c r="ZJ72" s="5"/>
      <c r="ZK72" s="5"/>
      <c r="ZL72" s="5"/>
      <c r="ZM72" s="5"/>
      <c r="ZN72" s="5"/>
      <c r="ZO72" s="5"/>
      <c r="ZP72" s="5"/>
      <c r="ZQ72" s="5"/>
      <c r="ZR72" s="5"/>
      <c r="ZS72" s="5"/>
      <c r="ZT72" s="5"/>
      <c r="ZU72" s="5"/>
      <c r="ZV72" s="5"/>
      <c r="ZW72" s="5"/>
      <c r="ZX72" s="5"/>
      <c r="ZY72" s="5"/>
      <c r="ZZ72" s="5"/>
      <c r="AAA72" s="5"/>
      <c r="AAB72" s="5"/>
      <c r="AAC72" s="5"/>
      <c r="AAD72" s="5"/>
      <c r="AAE72" s="5"/>
      <c r="AAF72" s="5"/>
      <c r="AAG72" s="5"/>
      <c r="AAH72" s="5"/>
      <c r="AAI72" s="5"/>
      <c r="AAJ72" s="5"/>
      <c r="AAK72" s="5"/>
      <c r="AAL72" s="5"/>
      <c r="AAM72" s="5"/>
      <c r="AAN72" s="5"/>
      <c r="AAO72" s="5"/>
      <c r="AAP72" s="5"/>
      <c r="AAQ72" s="5"/>
      <c r="AAR72" s="5"/>
      <c r="AAS72" s="5"/>
      <c r="AAT72" s="5"/>
      <c r="AAU72" s="5"/>
      <c r="AAV72" s="5"/>
      <c r="AAW72" s="5"/>
      <c r="AAX72" s="5"/>
      <c r="AAY72" s="5"/>
      <c r="AAZ72" s="5"/>
      <c r="ABA72" s="5"/>
      <c r="ABB72" s="5"/>
      <c r="ABC72" s="5"/>
      <c r="ABD72" s="5"/>
      <c r="ABE72" s="5"/>
      <c r="ABF72" s="5"/>
      <c r="ABG72" s="5"/>
      <c r="ABH72" s="5"/>
      <c r="ABI72" s="5"/>
      <c r="ABJ72" s="5"/>
      <c r="ABK72" s="5"/>
      <c r="ABL72" s="5"/>
      <c r="ABM72" s="5"/>
      <c r="ABN72" s="5"/>
      <c r="ABO72" s="5"/>
      <c r="ABP72" s="5"/>
      <c r="ABQ72" s="5"/>
      <c r="ABR72" s="5"/>
      <c r="ABS72" s="5"/>
      <c r="ABT72" s="5"/>
      <c r="ABU72" s="5"/>
      <c r="ABV72" s="5"/>
      <c r="ABW72" s="5"/>
      <c r="ABX72" s="5"/>
      <c r="ABY72" s="5"/>
      <c r="ABZ72" s="5"/>
      <c r="ACA72" s="5"/>
      <c r="ACB72" s="5"/>
      <c r="ACC72" s="5"/>
      <c r="ACD72" s="5"/>
      <c r="ACE72" s="5"/>
      <c r="ACF72" s="5"/>
      <c r="ACG72" s="5"/>
      <c r="ACH72" s="5"/>
      <c r="ACI72" s="5"/>
      <c r="ACJ72" s="5"/>
      <c r="ACK72" s="5"/>
      <c r="ACL72" s="5"/>
      <c r="ACM72" s="5"/>
      <c r="ACN72" s="5"/>
      <c r="ACO72" s="5"/>
      <c r="ACP72" s="5"/>
      <c r="ACQ72" s="5"/>
      <c r="ACR72" s="5"/>
      <c r="ACS72" s="5"/>
      <c r="ACT72" s="5"/>
      <c r="ACU72" s="5"/>
      <c r="ACV72" s="5"/>
      <c r="ACW72" s="5"/>
      <c r="ACX72" s="5"/>
      <c r="ACY72" s="5"/>
      <c r="ACZ72" s="5"/>
      <c r="ADA72" s="5"/>
      <c r="ADB72" s="5"/>
      <c r="ADC72" s="5"/>
      <c r="ADD72" s="5"/>
      <c r="ADE72" s="5"/>
      <c r="ADF72" s="5"/>
      <c r="ADG72" s="5"/>
      <c r="ADH72" s="5"/>
      <c r="ADI72" s="5"/>
      <c r="ADJ72" s="5"/>
      <c r="ADK72" s="5"/>
      <c r="ADL72" s="5"/>
      <c r="ADM72" s="5"/>
      <c r="ADN72" s="5"/>
      <c r="ADO72" s="5"/>
      <c r="ADP72" s="5"/>
      <c r="ADQ72" s="5"/>
      <c r="ADR72" s="5"/>
      <c r="ADS72" s="5"/>
      <c r="ADT72" s="5"/>
      <c r="ADU72" s="5"/>
      <c r="ADV72" s="5"/>
      <c r="ADW72" s="5"/>
      <c r="ADX72" s="5"/>
      <c r="ADY72" s="5"/>
      <c r="ADZ72" s="5"/>
      <c r="AEA72" s="5"/>
      <c r="AEB72" s="5"/>
      <c r="AEC72" s="5"/>
      <c r="AED72" s="5"/>
      <c r="AEE72" s="5"/>
      <c r="AEF72" s="5"/>
      <c r="AEG72" s="5"/>
      <c r="AEH72" s="5"/>
      <c r="AEI72" s="5"/>
      <c r="AEJ72" s="5"/>
      <c r="AEK72" s="5"/>
      <c r="AEL72" s="5"/>
      <c r="AEM72" s="5"/>
      <c r="AEN72" s="5"/>
      <c r="AEO72" s="5"/>
      <c r="AEP72" s="5"/>
      <c r="AEQ72" s="5"/>
      <c r="AER72" s="5"/>
      <c r="AES72" s="5"/>
      <c r="AET72" s="5"/>
      <c r="AEU72" s="5"/>
      <c r="AEV72" s="5"/>
      <c r="AEW72" s="5"/>
      <c r="AEX72" s="5"/>
      <c r="AEY72" s="5"/>
      <c r="AEZ72" s="5"/>
      <c r="AFA72" s="5"/>
      <c r="AFB72" s="5"/>
      <c r="AFC72" s="5"/>
      <c r="AFD72" s="5"/>
      <c r="AFE72" s="5"/>
      <c r="AFF72" s="5"/>
      <c r="AFG72" s="5"/>
      <c r="AFH72" s="5"/>
      <c r="AFI72" s="5"/>
      <c r="AFJ72" s="5"/>
      <c r="AFK72" s="5"/>
      <c r="AFL72" s="5"/>
      <c r="AFM72" s="5"/>
      <c r="AFN72" s="5"/>
      <c r="AFO72" s="5"/>
      <c r="AFP72" s="5"/>
      <c r="AFQ72" s="5"/>
      <c r="AFR72" s="5"/>
      <c r="AFS72" s="5"/>
      <c r="AFT72" s="5"/>
      <c r="AFU72" s="5"/>
      <c r="AFV72" s="5"/>
      <c r="AFW72" s="5"/>
      <c r="AFX72" s="5"/>
      <c r="AFY72" s="5"/>
      <c r="AFZ72" s="5"/>
      <c r="AGA72" s="5"/>
      <c r="AGB72" s="5"/>
      <c r="AGC72" s="5"/>
      <c r="AGD72" s="5"/>
      <c r="AGE72" s="5"/>
      <c r="AGF72" s="5"/>
      <c r="AGG72" s="5"/>
      <c r="AGH72" s="5"/>
      <c r="AGI72" s="5"/>
      <c r="AGJ72" s="5"/>
      <c r="AGK72" s="5"/>
      <c r="AGL72" s="5"/>
      <c r="AGM72" s="5"/>
      <c r="AGN72" s="5"/>
      <c r="AGO72" s="5"/>
      <c r="AGP72" s="5"/>
      <c r="AGQ72" s="5"/>
      <c r="AGR72" s="5"/>
      <c r="AGS72" s="5"/>
      <c r="AGT72" s="5"/>
      <c r="AGU72" s="5"/>
      <c r="AGV72" s="5"/>
      <c r="AGW72" s="5"/>
      <c r="AGX72" s="5"/>
      <c r="AGY72" s="5"/>
      <c r="AGZ72" s="5"/>
      <c r="AHA72" s="5"/>
      <c r="AHB72" s="5"/>
      <c r="AHC72" s="5"/>
      <c r="AHD72" s="5"/>
      <c r="AHE72" s="5"/>
      <c r="AHF72" s="5"/>
      <c r="AHG72" s="5"/>
      <c r="AHH72" s="5"/>
      <c r="AHI72" s="5"/>
      <c r="AHJ72" s="5"/>
      <c r="AHK72" s="5"/>
      <c r="AHL72" s="5"/>
      <c r="AHM72" s="5"/>
      <c r="AHN72" s="5"/>
      <c r="AHO72" s="5"/>
      <c r="AHP72" s="5"/>
      <c r="AHQ72" s="5"/>
      <c r="AHR72" s="5"/>
      <c r="AHS72" s="5"/>
      <c r="AHT72" s="5"/>
      <c r="AHU72" s="5"/>
      <c r="AHV72" s="5"/>
      <c r="AHW72" s="5"/>
      <c r="AHX72" s="5"/>
      <c r="AHY72" s="5"/>
      <c r="AHZ72" s="5"/>
      <c r="AIA72" s="5"/>
      <c r="AIB72" s="5"/>
      <c r="AIC72" s="5"/>
      <c r="AID72" s="5"/>
      <c r="AIE72" s="5"/>
      <c r="AIF72" s="5"/>
      <c r="AIG72" s="5"/>
      <c r="AIH72" s="5"/>
      <c r="AII72" s="5"/>
      <c r="AIJ72" s="5"/>
      <c r="AIK72" s="5"/>
      <c r="AIL72" s="5"/>
      <c r="AIM72" s="5"/>
      <c r="AIN72" s="5"/>
      <c r="AIO72" s="5"/>
      <c r="AIP72" s="5"/>
      <c r="AIQ72" s="5"/>
      <c r="AIR72" s="5"/>
      <c r="AIS72" s="5"/>
      <c r="AIT72" s="5"/>
      <c r="AIU72" s="5"/>
      <c r="AIV72" s="5"/>
      <c r="AIW72" s="5"/>
      <c r="AIX72" s="5"/>
      <c r="AIY72" s="5"/>
      <c r="AIZ72" s="5"/>
      <c r="AJA72" s="5"/>
      <c r="AJB72" s="5"/>
      <c r="AJC72" s="5"/>
      <c r="AJD72" s="5"/>
      <c r="AJE72" s="5"/>
      <c r="AJF72" s="5"/>
      <c r="AJG72" s="5"/>
      <c r="AJH72" s="5"/>
      <c r="AJI72" s="5"/>
      <c r="AJJ72" s="5"/>
      <c r="AJK72" s="5"/>
      <c r="AJL72" s="5"/>
      <c r="AJM72" s="5"/>
      <c r="AJN72" s="5"/>
      <c r="AJO72" s="5"/>
      <c r="AJP72" s="5"/>
      <c r="AJQ72" s="5"/>
      <c r="AJR72" s="5"/>
      <c r="AJS72" s="5"/>
      <c r="AJT72" s="5"/>
      <c r="AJU72" s="5"/>
      <c r="AJV72" s="5"/>
      <c r="AJW72" s="5"/>
      <c r="AJX72" s="5"/>
      <c r="AJY72" s="5"/>
      <c r="AJZ72" s="5"/>
      <c r="AKA72" s="5"/>
      <c r="AKB72" s="5"/>
      <c r="AKC72" s="5"/>
      <c r="AKD72" s="5"/>
      <c r="AKE72" s="5"/>
      <c r="AKF72" s="5"/>
      <c r="AKG72" s="5"/>
      <c r="AKH72" s="5"/>
      <c r="AKI72" s="5"/>
      <c r="AKJ72" s="5"/>
      <c r="AKK72" s="5"/>
      <c r="AKL72" s="5"/>
      <c r="AKM72" s="5"/>
      <c r="AKN72" s="5"/>
      <c r="AKO72" s="5"/>
      <c r="AKP72" s="5"/>
      <c r="AKQ72" s="5"/>
      <c r="AKR72" s="5"/>
      <c r="AKS72" s="5"/>
      <c r="AKT72" s="5"/>
      <c r="AKU72" s="5"/>
      <c r="AKV72" s="5"/>
      <c r="AKW72" s="5"/>
      <c r="AKX72" s="5"/>
      <c r="AKY72" s="5"/>
      <c r="AKZ72" s="5"/>
      <c r="ALA72" s="5"/>
      <c r="ALB72" s="5"/>
      <c r="ALC72" s="5"/>
      <c r="ALD72" s="5"/>
      <c r="ALE72" s="5"/>
      <c r="ALF72" s="5"/>
      <c r="ALG72" s="5"/>
      <c r="ALH72" s="5"/>
      <c r="ALI72" s="5"/>
      <c r="ALJ72" s="5"/>
      <c r="ALK72" s="5"/>
      <c r="ALL72" s="5"/>
      <c r="ALM72" s="5"/>
      <c r="ALN72" s="5"/>
      <c r="ALO72" s="5"/>
      <c r="ALP72" s="5"/>
      <c r="ALQ72" s="5"/>
      <c r="ALR72" s="5"/>
      <c r="ALS72" s="5"/>
      <c r="ALT72" s="5"/>
      <c r="ALU72" s="5"/>
      <c r="ALV72" s="5"/>
      <c r="ALW72" s="5"/>
      <c r="ALX72" s="5"/>
      <c r="ALY72" s="5"/>
      <c r="ALZ72" s="5"/>
      <c r="AMA72" s="5"/>
      <c r="AMB72" s="5"/>
      <c r="AMC72" s="5"/>
      <c r="AMD72" s="5"/>
      <c r="AME72" s="5"/>
      <c r="AMF72" s="5"/>
      <c r="AMG72" s="5"/>
      <c r="AMH72" s="5"/>
      <c r="AMI72" s="5"/>
      <c r="AMJ72" s="5"/>
      <c r="AMK72" s="5"/>
      <c r="AML72" s="5"/>
      <c r="AMM72" s="5"/>
      <c r="AMN72" s="5"/>
      <c r="AMO72" s="5"/>
      <c r="AMP72" s="5"/>
      <c r="AMQ72" s="5"/>
      <c r="AMR72" s="5"/>
      <c r="AMS72" s="5"/>
      <c r="AMT72" s="5"/>
      <c r="AMU72" s="5"/>
      <c r="AMV72" s="5"/>
      <c r="AMW72" s="5"/>
      <c r="AMX72" s="5"/>
      <c r="AMY72" s="5"/>
      <c r="AMZ72" s="5"/>
      <c r="ANA72" s="5"/>
      <c r="ANB72" s="5"/>
      <c r="ANC72" s="5"/>
      <c r="AND72" s="5"/>
      <c r="ANE72" s="5"/>
      <c r="ANF72" s="5"/>
      <c r="ANG72" s="5"/>
      <c r="ANH72" s="5"/>
      <c r="ANI72" s="5"/>
      <c r="ANJ72" s="5"/>
      <c r="ANK72" s="5"/>
      <c r="ANL72" s="5"/>
      <c r="ANM72" s="5"/>
      <c r="ANN72" s="5"/>
      <c r="ANO72" s="5"/>
      <c r="ANP72" s="5"/>
      <c r="ANQ72" s="5"/>
      <c r="ANR72" s="5"/>
      <c r="ANS72" s="5"/>
      <c r="ANT72" s="5"/>
      <c r="ANU72" s="5"/>
      <c r="ANV72" s="5"/>
      <c r="ANW72" s="5"/>
      <c r="ANX72" s="5"/>
      <c r="ANY72" s="5"/>
      <c r="ANZ72" s="5"/>
      <c r="AOA72" s="5"/>
      <c r="AOB72" s="5"/>
      <c r="AOC72" s="5"/>
      <c r="AOD72" s="5"/>
      <c r="AOE72" s="5"/>
      <c r="AOF72" s="5"/>
      <c r="AOG72" s="5"/>
      <c r="AOH72" s="5"/>
      <c r="AOI72" s="5"/>
      <c r="AOJ72" s="5"/>
      <c r="AOK72" s="5"/>
      <c r="AOL72" s="5"/>
      <c r="AOM72" s="5"/>
      <c r="AON72" s="5"/>
      <c r="AOO72" s="5"/>
      <c r="AOP72" s="5"/>
      <c r="AOQ72" s="5"/>
      <c r="AOR72" s="5"/>
      <c r="AOS72" s="5"/>
      <c r="AOT72" s="5"/>
      <c r="AOU72" s="5"/>
      <c r="AOV72" s="5"/>
      <c r="AOW72" s="5"/>
      <c r="AOX72" s="5"/>
      <c r="AOY72" s="5"/>
      <c r="AOZ72" s="5"/>
      <c r="APA72" s="5"/>
      <c r="APB72" s="5"/>
      <c r="APC72" s="5"/>
      <c r="APD72" s="5"/>
      <c r="APE72" s="5"/>
      <c r="APF72" s="5"/>
      <c r="APG72" s="5"/>
      <c r="APH72" s="5"/>
      <c r="API72" s="5"/>
      <c r="APJ72" s="5"/>
      <c r="APK72" s="5"/>
      <c r="APL72" s="5"/>
      <c r="APM72" s="5"/>
      <c r="APN72" s="5"/>
      <c r="APO72" s="5"/>
      <c r="APP72" s="5"/>
      <c r="APQ72" s="5"/>
      <c r="APR72" s="5"/>
      <c r="APS72" s="5"/>
      <c r="APT72" s="5"/>
      <c r="APU72" s="5"/>
      <c r="APV72" s="5"/>
      <c r="APW72" s="5"/>
      <c r="APX72" s="5"/>
      <c r="APY72" s="5"/>
      <c r="APZ72" s="5"/>
      <c r="AQA72" s="5"/>
      <c r="AQB72" s="5"/>
      <c r="AQC72" s="5"/>
      <c r="AQD72" s="5"/>
      <c r="AQE72" s="5"/>
      <c r="AQF72" s="5"/>
      <c r="AQG72" s="5"/>
      <c r="AQH72" s="5"/>
      <c r="AQI72" s="5"/>
      <c r="AQJ72" s="5"/>
      <c r="AQK72" s="5"/>
      <c r="AQL72" s="5"/>
      <c r="AQM72" s="5"/>
      <c r="AQN72" s="5"/>
      <c r="AQO72" s="5"/>
      <c r="AQP72" s="5"/>
      <c r="AQQ72" s="5"/>
      <c r="AQR72" s="5"/>
      <c r="AQS72" s="5"/>
      <c r="AQT72" s="5"/>
      <c r="AQU72" s="5"/>
      <c r="AQV72" s="5"/>
      <c r="AQW72" s="5"/>
      <c r="AQX72" s="5"/>
      <c r="AQY72" s="5"/>
      <c r="AQZ72" s="5"/>
      <c r="ARA72" s="5"/>
      <c r="ARB72" s="5"/>
      <c r="ARC72" s="5"/>
      <c r="ARD72" s="5"/>
      <c r="ARE72" s="5"/>
      <c r="ARF72" s="5"/>
      <c r="ARG72" s="5"/>
      <c r="ARH72" s="5"/>
      <c r="ARI72" s="5"/>
      <c r="ARJ72" s="5"/>
      <c r="ARK72" s="5"/>
      <c r="ARL72" s="5"/>
      <c r="ARM72" s="5"/>
      <c r="ARN72" s="5"/>
      <c r="ARO72" s="5"/>
      <c r="ARP72" s="5"/>
      <c r="ARQ72" s="5"/>
      <c r="ARR72" s="5"/>
      <c r="ARS72" s="5"/>
      <c r="ART72" s="5"/>
      <c r="ARU72" s="5"/>
      <c r="ARV72" s="5"/>
      <c r="ARW72" s="5"/>
      <c r="ARX72" s="5"/>
      <c r="ARY72" s="5"/>
      <c r="ARZ72" s="5"/>
      <c r="ASA72" s="5"/>
      <c r="ASB72" s="5"/>
      <c r="ASC72" s="5"/>
      <c r="ASD72" s="5"/>
      <c r="ASE72" s="5"/>
      <c r="ASF72" s="5"/>
      <c r="ASG72" s="5"/>
      <c r="ASH72" s="5"/>
      <c r="ASI72" s="5"/>
      <c r="ASJ72" s="5"/>
      <c r="ASK72" s="5"/>
      <c r="ASL72" s="5"/>
      <c r="ASM72" s="5"/>
      <c r="ASN72" s="5"/>
      <c r="ASO72" s="5"/>
      <c r="ASP72" s="5"/>
      <c r="ASQ72" s="5"/>
      <c r="ASR72" s="5"/>
      <c r="ASS72" s="5"/>
      <c r="AST72" s="5"/>
      <c r="ASU72" s="5"/>
      <c r="ASV72" s="5"/>
      <c r="ASW72" s="5"/>
      <c r="ASX72" s="5"/>
      <c r="ASY72" s="5"/>
      <c r="ASZ72" s="5"/>
      <c r="ATA72" s="5"/>
      <c r="ATB72" s="5"/>
      <c r="ATC72" s="5"/>
      <c r="ATD72" s="5"/>
      <c r="ATE72" s="5"/>
      <c r="ATF72" s="5"/>
      <c r="ATG72" s="5"/>
      <c r="ATH72" s="5"/>
      <c r="ATI72" s="5"/>
      <c r="ATJ72" s="5"/>
      <c r="ATK72" s="5"/>
      <c r="ATL72" s="5"/>
      <c r="ATM72" s="5"/>
      <c r="ATN72" s="5"/>
      <c r="ATO72" s="5"/>
      <c r="ATP72" s="5"/>
      <c r="ATQ72" s="5"/>
      <c r="ATR72" s="5"/>
      <c r="ATS72" s="5"/>
      <c r="ATT72" s="5"/>
      <c r="ATU72" s="5"/>
      <c r="ATV72" s="5"/>
      <c r="ATW72" s="5"/>
      <c r="ATX72" s="5"/>
      <c r="ATY72" s="5"/>
      <c r="ATZ72" s="5"/>
      <c r="AUA72" s="5"/>
      <c r="AUB72" s="5"/>
      <c r="AUC72" s="5"/>
      <c r="AUD72" s="5"/>
      <c r="AUE72" s="5"/>
      <c r="AUF72" s="5"/>
      <c r="AUG72" s="5"/>
      <c r="AUH72" s="5"/>
      <c r="AUI72" s="5"/>
      <c r="AUJ72" s="5"/>
      <c r="AUK72" s="5"/>
      <c r="AUL72" s="5"/>
      <c r="AUM72" s="5"/>
      <c r="AUN72" s="5"/>
      <c r="AUO72" s="5"/>
      <c r="AUP72" s="5"/>
      <c r="AUQ72" s="5"/>
      <c r="AUR72" s="5"/>
      <c r="AUS72" s="5"/>
      <c r="AUT72" s="5"/>
      <c r="AUU72" s="5"/>
      <c r="AUV72" s="5"/>
      <c r="AUW72" s="5"/>
      <c r="AUX72" s="5"/>
      <c r="AUY72" s="5"/>
      <c r="AUZ72" s="5"/>
      <c r="AVA72" s="5"/>
      <c r="AVB72" s="5"/>
      <c r="AVC72" s="5"/>
      <c r="AVD72" s="5"/>
      <c r="AVE72" s="5"/>
      <c r="AVF72" s="5"/>
      <c r="AVG72" s="5"/>
      <c r="AVH72" s="5"/>
      <c r="AVI72" s="5"/>
      <c r="AVJ72" s="5"/>
      <c r="AVK72" s="5"/>
      <c r="AVL72" s="5"/>
      <c r="AVM72" s="5"/>
      <c r="AVN72" s="5"/>
      <c r="AVO72" s="5"/>
      <c r="AVP72" s="5"/>
      <c r="AVQ72" s="5"/>
      <c r="AVR72" s="5"/>
      <c r="AVS72" s="5"/>
      <c r="AVT72" s="5"/>
      <c r="AVU72" s="5"/>
      <c r="AVV72" s="5"/>
      <c r="AVW72" s="5"/>
      <c r="AVX72" s="5"/>
      <c r="AVY72" s="5"/>
      <c r="AVZ72" s="5"/>
      <c r="AWA72" s="5"/>
      <c r="AWB72" s="5"/>
      <c r="AWC72" s="5"/>
      <c r="AWD72" s="5"/>
      <c r="AWE72" s="5"/>
      <c r="AWF72" s="5"/>
      <c r="AWG72" s="5"/>
      <c r="AWH72" s="5"/>
      <c r="AWI72" s="5"/>
      <c r="AWJ72" s="5"/>
      <c r="AWK72" s="5"/>
      <c r="AWL72" s="5"/>
      <c r="AWM72" s="5"/>
      <c r="AWN72" s="5"/>
      <c r="AWO72" s="5"/>
      <c r="AWP72" s="5"/>
      <c r="AWQ72" s="5"/>
      <c r="AWR72" s="5"/>
      <c r="AWS72" s="5"/>
      <c r="AWT72" s="5"/>
      <c r="AWU72" s="5"/>
      <c r="AWV72" s="5"/>
      <c r="AWW72" s="5"/>
      <c r="AWX72" s="5"/>
      <c r="AWY72" s="5"/>
      <c r="AWZ72" s="5"/>
      <c r="AXA72" s="5"/>
      <c r="AXB72" s="5"/>
      <c r="AXC72" s="5"/>
      <c r="AXD72" s="5"/>
      <c r="AXE72" s="5"/>
      <c r="AXF72" s="5"/>
      <c r="AXG72" s="5"/>
      <c r="AXH72" s="5"/>
      <c r="AXI72" s="5"/>
      <c r="AXJ72" s="5"/>
      <c r="AXK72" s="5"/>
      <c r="AXL72" s="5"/>
      <c r="AXM72" s="5"/>
      <c r="AXN72" s="5"/>
      <c r="AXO72" s="5"/>
      <c r="AXP72" s="5"/>
      <c r="AXQ72" s="5"/>
      <c r="AXR72" s="5"/>
      <c r="AXS72" s="5"/>
      <c r="AXT72" s="5"/>
      <c r="AXU72" s="5"/>
      <c r="AXV72" s="5"/>
      <c r="AXW72" s="5"/>
      <c r="AXX72" s="5"/>
      <c r="AXY72" s="5"/>
      <c r="AXZ72" s="5"/>
      <c r="AYA72" s="5"/>
      <c r="AYB72" s="5"/>
      <c r="AYC72" s="5"/>
      <c r="AYD72" s="5"/>
      <c r="AYE72" s="5"/>
      <c r="AYF72" s="5"/>
      <c r="AYG72" s="5"/>
      <c r="AYH72" s="5"/>
      <c r="AYI72" s="5"/>
      <c r="AYJ72" s="5"/>
      <c r="AYK72" s="5"/>
      <c r="AYL72" s="5"/>
      <c r="AYM72" s="5"/>
      <c r="AYN72" s="5"/>
      <c r="AYO72" s="5"/>
      <c r="AYP72" s="5"/>
      <c r="AYQ72" s="5"/>
      <c r="AYR72" s="5"/>
      <c r="AYS72" s="5"/>
      <c r="AYT72" s="5"/>
      <c r="AYU72" s="5"/>
      <c r="AYV72" s="5"/>
      <c r="AYW72" s="5"/>
      <c r="AYX72" s="5"/>
      <c r="AYY72" s="5"/>
      <c r="AYZ72" s="5"/>
      <c r="AZA72" s="5"/>
      <c r="AZB72" s="5"/>
      <c r="AZC72" s="5"/>
      <c r="AZD72" s="5"/>
      <c r="AZE72" s="5"/>
      <c r="AZF72" s="5"/>
      <c r="AZG72" s="5"/>
      <c r="AZH72" s="5"/>
      <c r="AZI72" s="5"/>
      <c r="AZJ72" s="5"/>
      <c r="AZK72" s="5"/>
      <c r="AZL72" s="5"/>
      <c r="AZM72" s="5"/>
      <c r="AZN72" s="5"/>
      <c r="AZO72" s="5"/>
      <c r="AZP72" s="5"/>
      <c r="AZQ72" s="5"/>
      <c r="AZR72" s="5"/>
      <c r="AZS72" s="5"/>
      <c r="AZT72" s="5"/>
      <c r="AZU72" s="5"/>
      <c r="AZV72" s="5"/>
      <c r="AZW72" s="5"/>
      <c r="AZX72" s="5"/>
      <c r="AZY72" s="5"/>
      <c r="AZZ72" s="5"/>
      <c r="BAA72" s="5"/>
      <c r="BAB72" s="5"/>
      <c r="BAC72" s="5"/>
      <c r="BAD72" s="5"/>
      <c r="BAE72" s="5"/>
      <c r="BAF72" s="5"/>
      <c r="BAG72" s="5"/>
      <c r="BAH72" s="5"/>
      <c r="BAI72" s="5"/>
      <c r="BAJ72" s="5"/>
      <c r="BAK72" s="5"/>
      <c r="BAL72" s="5"/>
      <c r="BAM72" s="5"/>
      <c r="BAN72" s="5"/>
      <c r="BAO72" s="5"/>
      <c r="BAP72" s="5"/>
      <c r="BAQ72" s="5"/>
      <c r="BAR72" s="5"/>
      <c r="BAS72" s="5"/>
      <c r="BAT72" s="5"/>
      <c r="BAU72" s="5"/>
      <c r="BAV72" s="5"/>
      <c r="BAW72" s="5"/>
      <c r="BAX72" s="5"/>
      <c r="BAY72" s="5"/>
      <c r="BAZ72" s="5"/>
      <c r="BBA72" s="5"/>
      <c r="BBB72" s="5"/>
      <c r="BBC72" s="5"/>
      <c r="BBD72" s="5"/>
      <c r="BBE72" s="5"/>
      <c r="BBF72" s="5"/>
      <c r="BBG72" s="5"/>
      <c r="BBH72" s="5"/>
      <c r="BBI72" s="5"/>
      <c r="BBJ72" s="5"/>
      <c r="BBK72" s="5"/>
      <c r="BBL72" s="5"/>
      <c r="BBM72" s="5"/>
      <c r="BBN72" s="5"/>
      <c r="BBO72" s="5"/>
      <c r="BBP72" s="5"/>
      <c r="BBQ72" s="5"/>
      <c r="BBR72" s="5"/>
      <c r="BBS72" s="5"/>
      <c r="BBT72" s="5"/>
      <c r="BBU72" s="5"/>
      <c r="BBV72" s="5"/>
      <c r="BBW72" s="5"/>
      <c r="BBX72" s="5"/>
      <c r="BBY72" s="5"/>
      <c r="BBZ72" s="5"/>
      <c r="BCA72" s="5"/>
      <c r="BCB72" s="5"/>
      <c r="BCC72" s="5"/>
      <c r="BCD72" s="5"/>
      <c r="BCE72" s="5"/>
      <c r="BCF72" s="5"/>
      <c r="BCG72" s="5"/>
      <c r="BCH72" s="5"/>
      <c r="BCI72" s="5"/>
      <c r="BCJ72" s="5"/>
      <c r="BCK72" s="5"/>
      <c r="BCL72" s="5"/>
      <c r="BCM72" s="5"/>
      <c r="BCN72" s="5"/>
      <c r="BCO72" s="5"/>
      <c r="BCP72" s="5"/>
      <c r="BCQ72" s="5"/>
      <c r="BCR72" s="5"/>
      <c r="BCS72" s="5"/>
      <c r="BCT72" s="5"/>
      <c r="BCU72" s="5"/>
      <c r="BCV72" s="5"/>
      <c r="BCW72" s="5"/>
      <c r="BCX72" s="5"/>
      <c r="BCY72" s="5"/>
      <c r="BCZ72" s="5"/>
      <c r="BDA72" s="5"/>
      <c r="BDB72" s="5"/>
      <c r="BDC72" s="5"/>
      <c r="BDD72" s="5"/>
      <c r="BDE72" s="5"/>
      <c r="BDF72" s="5"/>
      <c r="BDG72" s="5"/>
      <c r="BDH72" s="5"/>
      <c r="BDI72" s="5"/>
      <c r="BDJ72" s="5"/>
      <c r="BDK72" s="5"/>
      <c r="BDL72" s="5"/>
      <c r="BDM72" s="5"/>
      <c r="BDN72" s="5"/>
      <c r="BDO72" s="5"/>
      <c r="BDP72" s="5"/>
      <c r="BDQ72" s="5"/>
      <c r="BDR72" s="5"/>
      <c r="BDS72" s="5"/>
      <c r="BDT72" s="5"/>
      <c r="BDU72" s="5"/>
      <c r="BDV72" s="5"/>
      <c r="BDW72" s="5"/>
      <c r="BDX72" s="5"/>
      <c r="BDY72" s="5"/>
      <c r="BDZ72" s="5"/>
      <c r="BEA72" s="5"/>
      <c r="BEB72" s="5"/>
      <c r="BEC72" s="5"/>
      <c r="BED72" s="5"/>
      <c r="BEE72" s="5"/>
      <c r="BEF72" s="5"/>
      <c r="BEG72" s="5"/>
      <c r="BEH72" s="5"/>
      <c r="BEI72" s="5"/>
      <c r="BEJ72" s="5"/>
      <c r="BEK72" s="5"/>
      <c r="BEL72" s="5"/>
      <c r="BEM72" s="5"/>
      <c r="BEN72" s="5"/>
      <c r="BEO72" s="5"/>
      <c r="BEP72" s="5"/>
      <c r="BEQ72" s="5"/>
      <c r="BER72" s="5"/>
      <c r="BES72" s="5"/>
      <c r="BET72" s="5"/>
      <c r="BEU72" s="5"/>
      <c r="BEV72" s="5"/>
      <c r="BEW72" s="5"/>
      <c r="BEX72" s="5"/>
      <c r="BEY72" s="5"/>
      <c r="BEZ72" s="5"/>
      <c r="BFA72" s="5"/>
      <c r="BFB72" s="5"/>
      <c r="BFC72" s="5"/>
      <c r="BFD72" s="5"/>
      <c r="BFE72" s="5"/>
      <c r="BFF72" s="5"/>
      <c r="BFG72" s="5"/>
      <c r="BFH72" s="5"/>
      <c r="BFI72" s="5"/>
      <c r="BFJ72" s="5"/>
      <c r="BFK72" s="5"/>
      <c r="BFL72" s="5"/>
      <c r="BFM72" s="5"/>
      <c r="BFN72" s="5"/>
      <c r="BFO72" s="5"/>
      <c r="BFP72" s="5"/>
      <c r="BFQ72" s="5"/>
      <c r="BFR72" s="5"/>
      <c r="BFS72" s="5"/>
      <c r="BFT72" s="5"/>
      <c r="BFU72" s="5"/>
      <c r="BFV72" s="5"/>
      <c r="BFW72" s="5"/>
      <c r="BFX72" s="5"/>
      <c r="BFY72" s="5"/>
      <c r="BFZ72" s="5"/>
      <c r="BGA72" s="5"/>
      <c r="BGB72" s="5"/>
      <c r="BGC72" s="5"/>
      <c r="BGD72" s="5"/>
      <c r="BGE72" s="5"/>
      <c r="BGF72" s="5"/>
      <c r="BGG72" s="5"/>
      <c r="BGH72" s="5"/>
      <c r="BGI72" s="5"/>
      <c r="BGJ72" s="5"/>
      <c r="BGK72" s="5"/>
      <c r="BGL72" s="5"/>
      <c r="BGM72" s="5"/>
      <c r="BGN72" s="5"/>
      <c r="BGO72" s="5"/>
      <c r="BGP72" s="5"/>
      <c r="BGQ72" s="5"/>
      <c r="BGR72" s="5"/>
      <c r="BGS72" s="5"/>
      <c r="BGT72" s="5"/>
      <c r="BGU72" s="5"/>
      <c r="BGV72" s="5"/>
      <c r="BGW72" s="5"/>
      <c r="BGX72" s="5"/>
      <c r="BGY72" s="5"/>
      <c r="BGZ72" s="5"/>
      <c r="BHA72" s="5"/>
      <c r="BHB72" s="5"/>
      <c r="BHC72" s="5"/>
      <c r="BHD72" s="5"/>
      <c r="BHE72" s="5"/>
      <c r="BHF72" s="5"/>
      <c r="BHG72" s="5"/>
      <c r="BHH72" s="5"/>
      <c r="BHI72" s="5"/>
      <c r="BHJ72" s="5"/>
      <c r="BHK72" s="5"/>
      <c r="BHL72" s="5"/>
      <c r="BHM72" s="5"/>
      <c r="BHN72" s="5"/>
      <c r="BHO72" s="5"/>
      <c r="BHP72" s="5"/>
      <c r="BHQ72" s="5"/>
      <c r="BHR72" s="5"/>
      <c r="BHS72" s="5"/>
      <c r="BHT72" s="5"/>
      <c r="BHU72" s="5"/>
      <c r="BHV72" s="5"/>
      <c r="BHW72" s="5"/>
      <c r="BHX72" s="5"/>
      <c r="BHY72" s="5"/>
      <c r="BHZ72" s="5"/>
      <c r="BIA72" s="5"/>
      <c r="BIB72" s="5"/>
      <c r="BIC72" s="5"/>
      <c r="BID72" s="5"/>
      <c r="BIE72" s="5"/>
      <c r="BIF72" s="5"/>
      <c r="BIG72" s="5"/>
      <c r="BIH72" s="5"/>
      <c r="BII72" s="5"/>
      <c r="BIJ72" s="5"/>
      <c r="BIK72" s="5"/>
      <c r="BIL72" s="5"/>
      <c r="BIM72" s="5"/>
      <c r="BIN72" s="5"/>
      <c r="BIO72" s="5"/>
      <c r="BIP72" s="5"/>
      <c r="BIQ72" s="5"/>
      <c r="BIR72" s="5"/>
      <c r="BIS72" s="5"/>
      <c r="BIT72" s="5"/>
      <c r="BIU72" s="5"/>
      <c r="BIV72" s="5"/>
      <c r="BIW72" s="5"/>
      <c r="BIX72" s="5"/>
      <c r="BIY72" s="5"/>
      <c r="BIZ72" s="5"/>
      <c r="BJA72" s="5"/>
      <c r="BJB72" s="5"/>
      <c r="BJC72" s="5"/>
      <c r="BJD72" s="5"/>
      <c r="BJE72" s="5"/>
      <c r="BJF72" s="5"/>
      <c r="BJG72" s="5"/>
      <c r="BJH72" s="5"/>
      <c r="BJI72" s="5"/>
      <c r="BJJ72" s="5"/>
      <c r="BJK72" s="5"/>
      <c r="BJL72" s="5"/>
      <c r="BJM72" s="5"/>
      <c r="BJN72" s="5"/>
      <c r="BJO72" s="5"/>
      <c r="BJP72" s="5"/>
      <c r="BJQ72" s="5"/>
      <c r="BJR72" s="5"/>
      <c r="BJS72" s="5"/>
      <c r="BJT72" s="5"/>
      <c r="BJU72" s="5"/>
      <c r="BJV72" s="5"/>
      <c r="BJW72" s="5"/>
      <c r="BJX72" s="5"/>
      <c r="BJY72" s="5"/>
      <c r="BJZ72" s="5"/>
      <c r="BKA72" s="5"/>
      <c r="BKB72" s="5"/>
      <c r="BKC72" s="5"/>
      <c r="BKD72" s="5"/>
      <c r="BKE72" s="5"/>
      <c r="BKF72" s="5"/>
      <c r="BKG72" s="5"/>
      <c r="BKH72" s="5"/>
      <c r="BKI72" s="5"/>
      <c r="BKJ72" s="5"/>
      <c r="BKK72" s="5"/>
      <c r="BKL72" s="5"/>
      <c r="BKM72" s="5"/>
      <c r="BKN72" s="5"/>
      <c r="BKO72" s="5"/>
      <c r="BKP72" s="5"/>
      <c r="BKQ72" s="5"/>
      <c r="BKR72" s="5"/>
      <c r="BKS72" s="5"/>
      <c r="BKT72" s="5"/>
      <c r="BKU72" s="5"/>
      <c r="BKV72" s="5"/>
      <c r="BKW72" s="5"/>
      <c r="BKX72" s="5"/>
      <c r="BKY72" s="5"/>
      <c r="BKZ72" s="5"/>
      <c r="BLA72" s="5"/>
      <c r="BLB72" s="5"/>
      <c r="BLC72" s="5"/>
      <c r="BLD72" s="5"/>
      <c r="BLE72" s="5"/>
      <c r="BLF72" s="5"/>
      <c r="BLG72" s="5"/>
      <c r="BLH72" s="5"/>
      <c r="BLI72" s="5"/>
      <c r="BLJ72" s="5"/>
      <c r="BLK72" s="5"/>
      <c r="BLL72" s="5"/>
      <c r="BLM72" s="5"/>
      <c r="BLN72" s="5"/>
      <c r="BLO72" s="5"/>
      <c r="BLP72" s="5"/>
      <c r="BLQ72" s="5"/>
      <c r="BLR72" s="5"/>
      <c r="BLS72" s="5"/>
      <c r="BLT72" s="5"/>
      <c r="BLU72" s="5"/>
      <c r="BLV72" s="5"/>
      <c r="BLW72" s="5"/>
      <c r="BLX72" s="5"/>
      <c r="BLY72" s="5"/>
      <c r="BLZ72" s="5"/>
      <c r="BMA72" s="5"/>
      <c r="BMB72" s="5"/>
      <c r="BMC72" s="5"/>
      <c r="BMD72" s="5"/>
      <c r="BME72" s="5"/>
      <c r="BMF72" s="5"/>
      <c r="BMG72" s="5"/>
      <c r="BMH72" s="5"/>
      <c r="BMI72" s="5"/>
      <c r="BMJ72" s="5"/>
      <c r="BMK72" s="5"/>
      <c r="BML72" s="5"/>
      <c r="BMM72" s="5"/>
      <c r="BMN72" s="5"/>
      <c r="BMO72" s="5"/>
      <c r="BMP72" s="5"/>
      <c r="BMQ72" s="5"/>
      <c r="BMR72" s="5"/>
      <c r="BMS72" s="5"/>
      <c r="BMT72" s="5"/>
      <c r="BMU72" s="5"/>
      <c r="BMV72" s="5"/>
      <c r="BMW72" s="5"/>
      <c r="BMX72" s="5"/>
      <c r="BMY72" s="5"/>
      <c r="BMZ72" s="5"/>
      <c r="BNA72" s="5"/>
      <c r="BNB72" s="5"/>
      <c r="BNC72" s="5"/>
      <c r="BND72" s="5"/>
      <c r="BNE72" s="5"/>
      <c r="BNF72" s="5"/>
      <c r="BNG72" s="5"/>
      <c r="BNH72" s="5"/>
      <c r="BNI72" s="5"/>
      <c r="BNJ72" s="5"/>
      <c r="BNK72" s="5"/>
      <c r="BNL72" s="5"/>
      <c r="BNM72" s="5"/>
      <c r="BNN72" s="5"/>
      <c r="BNO72" s="5"/>
      <c r="BNP72" s="5"/>
      <c r="BNQ72" s="5"/>
      <c r="BNR72" s="5"/>
      <c r="BNS72" s="5"/>
      <c r="BNT72" s="5"/>
      <c r="BNU72" s="5"/>
      <c r="BNV72" s="5"/>
      <c r="BNW72" s="5"/>
      <c r="BNX72" s="5"/>
      <c r="BNY72" s="5"/>
      <c r="BNZ72" s="5"/>
      <c r="BOA72" s="5"/>
      <c r="BOB72" s="5"/>
      <c r="BOC72" s="5"/>
      <c r="BOD72" s="5"/>
      <c r="BOE72" s="5"/>
      <c r="BOF72" s="5"/>
      <c r="BOG72" s="5"/>
      <c r="BOH72" s="5"/>
      <c r="BOI72" s="5"/>
      <c r="BOJ72" s="5"/>
      <c r="BOK72" s="5"/>
      <c r="BOL72" s="5"/>
      <c r="BOM72" s="5"/>
      <c r="BON72" s="5"/>
      <c r="BOO72" s="5"/>
      <c r="BOP72" s="5"/>
      <c r="BOQ72" s="5"/>
      <c r="BOR72" s="5"/>
      <c r="BOS72" s="5"/>
      <c r="BOT72" s="5"/>
      <c r="BOU72" s="5"/>
      <c r="BOV72" s="5"/>
      <c r="BOW72" s="5"/>
      <c r="BOX72" s="5"/>
      <c r="BOY72" s="5"/>
      <c r="BOZ72" s="5"/>
      <c r="BPA72" s="5"/>
      <c r="BPB72" s="5"/>
      <c r="BPC72" s="5"/>
      <c r="BPD72" s="5"/>
      <c r="BPE72" s="5"/>
      <c r="BPF72" s="5"/>
      <c r="BPG72" s="5"/>
      <c r="BPH72" s="5"/>
      <c r="BPI72" s="5"/>
      <c r="BPJ72" s="5"/>
      <c r="BPK72" s="5"/>
      <c r="BPL72" s="5"/>
      <c r="BPM72" s="5"/>
      <c r="BPN72" s="5"/>
      <c r="BPO72" s="5"/>
      <c r="BPP72" s="5"/>
      <c r="BPQ72" s="5"/>
      <c r="BPR72" s="5"/>
      <c r="BPS72" s="5"/>
      <c r="BPT72" s="5"/>
      <c r="BPU72" s="5"/>
      <c r="BPV72" s="5"/>
      <c r="BPW72" s="5"/>
      <c r="BPX72" s="5"/>
      <c r="BPY72" s="5"/>
      <c r="BPZ72" s="5"/>
      <c r="BQA72" s="5"/>
      <c r="BQB72" s="5"/>
      <c r="BQC72" s="5"/>
      <c r="BQD72" s="5"/>
      <c r="BQE72" s="5"/>
      <c r="BQF72" s="5"/>
      <c r="BQG72" s="5"/>
      <c r="BQH72" s="5"/>
      <c r="BQI72" s="5"/>
      <c r="BQJ72" s="5"/>
      <c r="BQK72" s="5"/>
      <c r="BQL72" s="5"/>
      <c r="BQM72" s="5"/>
      <c r="BQN72" s="5"/>
      <c r="BQO72" s="5"/>
      <c r="BQP72" s="5"/>
      <c r="BQQ72" s="5"/>
      <c r="BQR72" s="5"/>
      <c r="BQS72" s="5"/>
      <c r="BQT72" s="5"/>
      <c r="BQU72" s="5"/>
      <c r="BQV72" s="5"/>
      <c r="BQW72" s="5"/>
      <c r="BQX72" s="5"/>
      <c r="BQY72" s="5"/>
      <c r="BQZ72" s="5"/>
      <c r="BRA72" s="5"/>
      <c r="BRB72" s="5"/>
      <c r="BRC72" s="5"/>
      <c r="BRD72" s="5"/>
      <c r="BRE72" s="5"/>
      <c r="BRF72" s="5"/>
      <c r="BRG72" s="5"/>
      <c r="BRH72" s="5"/>
      <c r="BRI72" s="5"/>
      <c r="BRJ72" s="5"/>
      <c r="BRK72" s="5"/>
      <c r="BRL72" s="5"/>
      <c r="BRM72" s="5"/>
      <c r="BRN72" s="5"/>
      <c r="BRO72" s="5"/>
      <c r="BRP72" s="5"/>
      <c r="BRQ72" s="5"/>
      <c r="BRR72" s="5"/>
      <c r="BRS72" s="5"/>
      <c r="BRT72" s="5"/>
      <c r="BRU72" s="5"/>
      <c r="BRV72" s="5"/>
      <c r="BRW72" s="5"/>
      <c r="BRX72" s="5"/>
      <c r="BRY72" s="5"/>
      <c r="BRZ72" s="5"/>
      <c r="BSA72" s="5"/>
      <c r="BSB72" s="5"/>
      <c r="BSC72" s="5"/>
      <c r="BSD72" s="5"/>
      <c r="BSE72" s="5"/>
      <c r="BSF72" s="5"/>
      <c r="BSG72" s="5"/>
      <c r="BSH72" s="5"/>
      <c r="BSI72" s="5"/>
      <c r="BSJ72" s="5"/>
      <c r="BSK72" s="5"/>
      <c r="BSL72" s="5"/>
      <c r="BSM72" s="5"/>
      <c r="BSN72" s="5"/>
      <c r="BSO72" s="5"/>
      <c r="BSP72" s="5"/>
      <c r="BSQ72" s="5"/>
      <c r="BSR72" s="5"/>
      <c r="BSS72" s="5"/>
      <c r="BST72" s="5"/>
      <c r="BSU72" s="5"/>
      <c r="BSV72" s="5"/>
      <c r="BSW72" s="5"/>
      <c r="BSX72" s="5"/>
      <c r="BSY72" s="5"/>
      <c r="BSZ72" s="5"/>
      <c r="BTA72" s="5"/>
      <c r="BTB72" s="5"/>
      <c r="BTC72" s="5"/>
      <c r="BTD72" s="5"/>
      <c r="BTE72" s="5"/>
      <c r="BTF72" s="5"/>
      <c r="BTG72" s="5"/>
      <c r="BTH72" s="5"/>
      <c r="BTI72" s="5"/>
      <c r="BTJ72" s="5"/>
      <c r="BTK72" s="5"/>
      <c r="BTL72" s="5"/>
      <c r="BTM72" s="5"/>
      <c r="BTN72" s="5"/>
      <c r="BTO72" s="5"/>
      <c r="BTP72" s="5"/>
      <c r="BTQ72" s="5"/>
      <c r="BTR72" s="5"/>
      <c r="BTS72" s="5"/>
      <c r="BTT72" s="5"/>
      <c r="BTU72" s="5"/>
      <c r="BTV72" s="5"/>
      <c r="BTW72" s="5"/>
      <c r="BTX72" s="5"/>
      <c r="BTY72" s="5"/>
      <c r="BTZ72" s="5"/>
      <c r="BUA72" s="5"/>
      <c r="BUB72" s="5"/>
      <c r="BUC72" s="5"/>
      <c r="BUD72" s="5"/>
      <c r="BUE72" s="5"/>
      <c r="BUF72" s="5"/>
      <c r="BUG72" s="5"/>
      <c r="BUH72" s="5"/>
      <c r="BUI72" s="5"/>
      <c r="BUJ72" s="5"/>
      <c r="BUK72" s="5"/>
      <c r="BUL72" s="5"/>
      <c r="BUM72" s="5"/>
      <c r="BUN72" s="5"/>
      <c r="BUO72" s="5"/>
      <c r="BUP72" s="5"/>
      <c r="BUQ72" s="5"/>
      <c r="BUR72" s="5"/>
      <c r="BUS72" s="5"/>
      <c r="BUT72" s="5"/>
      <c r="BUU72" s="5"/>
      <c r="BUV72" s="5"/>
      <c r="BUW72" s="5"/>
      <c r="BUX72" s="5"/>
      <c r="BUY72" s="5"/>
      <c r="BUZ72" s="5"/>
      <c r="BVA72" s="5"/>
      <c r="BVB72" s="5"/>
      <c r="BVC72" s="5"/>
      <c r="BVD72" s="5"/>
      <c r="BVE72" s="5"/>
      <c r="BVF72" s="5"/>
      <c r="BVG72" s="5"/>
      <c r="BVH72" s="5"/>
      <c r="BVI72" s="5"/>
      <c r="BVJ72" s="5"/>
      <c r="BVK72" s="5"/>
      <c r="BVL72" s="5"/>
      <c r="BVM72" s="5"/>
      <c r="BVN72" s="5"/>
      <c r="BVO72" s="5"/>
      <c r="BVP72" s="5"/>
      <c r="BVQ72" s="5"/>
      <c r="BVR72" s="5"/>
      <c r="BVS72" s="5"/>
      <c r="BVT72" s="5"/>
      <c r="BVU72" s="5"/>
      <c r="BVV72" s="5"/>
      <c r="BVW72" s="5"/>
      <c r="BVX72" s="5"/>
      <c r="BVY72" s="5"/>
      <c r="BVZ72" s="5"/>
      <c r="BWA72" s="5"/>
      <c r="BWB72" s="5"/>
      <c r="BWC72" s="5"/>
      <c r="BWD72" s="5"/>
      <c r="BWE72" s="5"/>
      <c r="BWF72" s="5"/>
      <c r="BWG72" s="5"/>
      <c r="BWH72" s="5"/>
      <c r="BWI72" s="5"/>
      <c r="BWJ72" s="5"/>
      <c r="BWK72" s="5"/>
      <c r="BWL72" s="5"/>
      <c r="BWM72" s="5"/>
      <c r="BWN72" s="5"/>
      <c r="BWO72" s="5"/>
      <c r="BWP72" s="5"/>
      <c r="BWQ72" s="5"/>
      <c r="BWR72" s="5"/>
      <c r="BWS72" s="5"/>
      <c r="BWT72" s="5"/>
      <c r="BWU72" s="5"/>
      <c r="BWV72" s="5"/>
      <c r="BWW72" s="5"/>
      <c r="BWX72" s="5"/>
      <c r="BWY72" s="5"/>
      <c r="BWZ72" s="5"/>
      <c r="BXA72" s="5"/>
      <c r="BXB72" s="5"/>
      <c r="BXC72" s="5"/>
      <c r="BXD72" s="5"/>
      <c r="BXE72" s="5"/>
      <c r="BXF72" s="5"/>
      <c r="BXG72" s="5"/>
      <c r="BXH72" s="5"/>
      <c r="BXI72" s="5"/>
      <c r="BXJ72" s="5"/>
      <c r="BXK72" s="5"/>
      <c r="BXL72" s="5"/>
      <c r="BXM72" s="5"/>
      <c r="BXN72" s="5"/>
      <c r="BXO72" s="5"/>
      <c r="BXP72" s="5"/>
      <c r="BXQ72" s="5"/>
      <c r="BXR72" s="5"/>
      <c r="BXS72" s="5"/>
      <c r="BXT72" s="5"/>
      <c r="BXU72" s="5"/>
      <c r="BXV72" s="5"/>
      <c r="BXW72" s="5"/>
      <c r="BXX72" s="5"/>
      <c r="BXY72" s="5"/>
      <c r="BXZ72" s="5"/>
      <c r="BYA72" s="5"/>
      <c r="BYB72" s="5"/>
      <c r="BYC72" s="5"/>
      <c r="BYD72" s="5"/>
      <c r="BYE72" s="5"/>
      <c r="BYF72" s="5"/>
      <c r="BYG72" s="5"/>
      <c r="BYH72" s="5"/>
      <c r="BYI72" s="5"/>
      <c r="BYJ72" s="5"/>
      <c r="BYK72" s="5"/>
      <c r="BYL72" s="5"/>
      <c r="BYM72" s="5"/>
      <c r="BYN72" s="5"/>
      <c r="BYO72" s="5"/>
      <c r="BYP72" s="5"/>
      <c r="BYQ72" s="5"/>
      <c r="BYR72" s="5"/>
      <c r="BYS72" s="5"/>
      <c r="BYT72" s="5"/>
      <c r="BYU72" s="5"/>
      <c r="BYV72" s="5"/>
      <c r="BYW72" s="5"/>
      <c r="BYX72" s="5"/>
      <c r="BYY72" s="5"/>
      <c r="BYZ72" s="5"/>
      <c r="BZA72" s="5"/>
      <c r="BZB72" s="5"/>
      <c r="BZC72" s="5"/>
      <c r="BZD72" s="5"/>
      <c r="BZE72" s="5"/>
      <c r="BZF72" s="5"/>
      <c r="BZG72" s="5"/>
      <c r="BZH72" s="5"/>
      <c r="BZI72" s="5"/>
      <c r="BZJ72" s="5"/>
      <c r="BZK72" s="5"/>
      <c r="BZL72" s="5"/>
      <c r="BZM72" s="5"/>
      <c r="BZN72" s="5"/>
      <c r="BZO72" s="5"/>
      <c r="BZP72" s="5"/>
      <c r="BZQ72" s="5"/>
      <c r="BZR72" s="5"/>
      <c r="BZS72" s="5"/>
      <c r="BZT72" s="5"/>
      <c r="BZU72" s="5"/>
      <c r="BZV72" s="5"/>
      <c r="BZW72" s="5"/>
      <c r="BZX72" s="5"/>
      <c r="BZY72" s="5"/>
      <c r="BZZ72" s="5"/>
      <c r="CAA72" s="5"/>
      <c r="CAB72" s="5"/>
      <c r="CAC72" s="5"/>
      <c r="CAD72" s="5"/>
      <c r="CAE72" s="5"/>
      <c r="CAF72" s="5"/>
      <c r="CAG72" s="5"/>
      <c r="CAH72" s="5"/>
      <c r="CAI72" s="5"/>
      <c r="CAJ72" s="5"/>
      <c r="CAK72" s="5"/>
      <c r="CAL72" s="5"/>
      <c r="CAM72" s="5"/>
      <c r="CAN72" s="5"/>
      <c r="CAO72" s="5"/>
      <c r="CAP72" s="5"/>
      <c r="CAQ72" s="5"/>
      <c r="CAR72" s="5"/>
      <c r="CAS72" s="5"/>
      <c r="CAT72" s="5"/>
      <c r="CAU72" s="5"/>
      <c r="CAV72" s="5"/>
      <c r="CAW72" s="5"/>
      <c r="CAX72" s="5"/>
      <c r="CAY72" s="5"/>
      <c r="CAZ72" s="5"/>
      <c r="CBA72" s="5"/>
      <c r="CBB72" s="5"/>
      <c r="CBC72" s="5"/>
      <c r="CBD72" s="5"/>
      <c r="CBE72" s="5"/>
      <c r="CBF72" s="5"/>
      <c r="CBG72" s="5"/>
      <c r="CBH72" s="5"/>
      <c r="CBI72" s="5"/>
      <c r="CBJ72" s="5"/>
      <c r="CBK72" s="5"/>
      <c r="CBL72" s="5"/>
      <c r="CBM72" s="5"/>
      <c r="CBN72" s="5"/>
      <c r="CBO72" s="5"/>
      <c r="CBP72" s="5"/>
      <c r="CBQ72" s="5"/>
      <c r="CBR72" s="5"/>
      <c r="CBS72" s="5"/>
      <c r="CBT72" s="5"/>
      <c r="CBU72" s="5"/>
      <c r="CBV72" s="5"/>
      <c r="CBW72" s="5"/>
      <c r="CBX72" s="5"/>
      <c r="CBY72" s="5"/>
      <c r="CBZ72" s="5"/>
      <c r="CCA72" s="5"/>
      <c r="CCB72" s="5"/>
      <c r="CCC72" s="5"/>
      <c r="CCD72" s="5"/>
      <c r="CCE72" s="5"/>
      <c r="CCF72" s="5"/>
      <c r="CCG72" s="5"/>
      <c r="CCH72" s="5"/>
      <c r="CCI72" s="5"/>
      <c r="CCJ72" s="5"/>
      <c r="CCK72" s="5"/>
      <c r="CCL72" s="5"/>
      <c r="CCM72" s="5"/>
      <c r="CCN72" s="5"/>
      <c r="CCO72" s="5"/>
      <c r="CCP72" s="5"/>
      <c r="CCQ72" s="5"/>
      <c r="CCR72" s="5"/>
      <c r="CCS72" s="5"/>
      <c r="CCT72" s="5"/>
      <c r="CCU72" s="5"/>
      <c r="CCV72" s="5"/>
      <c r="CCW72" s="5"/>
      <c r="CCX72" s="5"/>
      <c r="CCY72" s="5"/>
      <c r="CCZ72" s="5"/>
      <c r="CDA72" s="5"/>
      <c r="CDB72" s="5"/>
      <c r="CDC72" s="5"/>
      <c r="CDD72" s="5"/>
      <c r="CDE72" s="5"/>
      <c r="CDF72" s="5"/>
      <c r="CDG72" s="5"/>
      <c r="CDH72" s="5"/>
      <c r="CDI72" s="5"/>
      <c r="CDJ72" s="5"/>
      <c r="CDK72" s="5"/>
      <c r="CDL72" s="5"/>
      <c r="CDM72" s="5"/>
      <c r="CDN72" s="5"/>
      <c r="CDO72" s="5"/>
      <c r="CDP72" s="5"/>
      <c r="CDQ72" s="5"/>
      <c r="CDR72" s="5"/>
      <c r="CDS72" s="5"/>
      <c r="CDT72" s="5"/>
      <c r="CDU72" s="5"/>
      <c r="CDV72" s="5"/>
      <c r="CDW72" s="5"/>
      <c r="CDX72" s="5"/>
      <c r="CDY72" s="5"/>
      <c r="CDZ72" s="5"/>
      <c r="CEA72" s="5"/>
      <c r="CEB72" s="5"/>
      <c r="CEC72" s="5"/>
      <c r="CED72" s="5"/>
      <c r="CEE72" s="5"/>
      <c r="CEF72" s="5"/>
      <c r="CEG72" s="5"/>
      <c r="CEH72" s="5"/>
      <c r="CEI72" s="5"/>
      <c r="CEJ72" s="5"/>
      <c r="CEK72" s="5"/>
      <c r="CEL72" s="5"/>
      <c r="CEM72" s="5"/>
      <c r="CEN72" s="5"/>
      <c r="CEO72" s="5"/>
      <c r="CEP72" s="5"/>
      <c r="CEQ72" s="5"/>
      <c r="CER72" s="5"/>
      <c r="CES72" s="5"/>
      <c r="CET72" s="5"/>
      <c r="CEU72" s="5"/>
      <c r="CEV72" s="5"/>
      <c r="CEW72" s="5"/>
      <c r="CEX72" s="5"/>
      <c r="CEY72" s="5"/>
      <c r="CEZ72" s="5"/>
      <c r="CFA72" s="5"/>
      <c r="CFB72" s="5"/>
      <c r="CFC72" s="5"/>
      <c r="CFD72" s="5"/>
      <c r="CFE72" s="5"/>
      <c r="CFF72" s="5"/>
      <c r="CFG72" s="5"/>
      <c r="CFH72" s="5"/>
      <c r="CFI72" s="5"/>
      <c r="CFJ72" s="5"/>
      <c r="CFK72" s="5"/>
      <c r="CFL72" s="5"/>
      <c r="CFM72" s="5"/>
      <c r="CFN72" s="5"/>
      <c r="CFO72" s="5"/>
      <c r="CFP72" s="5"/>
      <c r="CFQ72" s="5"/>
      <c r="CFR72" s="5"/>
      <c r="CFS72" s="5"/>
      <c r="CFT72" s="5"/>
      <c r="CFU72" s="5"/>
      <c r="CFV72" s="5"/>
      <c r="CFW72" s="5"/>
      <c r="CFX72" s="5"/>
      <c r="CFY72" s="5"/>
      <c r="CFZ72" s="5"/>
      <c r="CGA72" s="5"/>
      <c r="CGB72" s="5"/>
      <c r="CGC72" s="5"/>
      <c r="CGD72" s="5"/>
      <c r="CGE72" s="5"/>
      <c r="CGF72" s="5"/>
      <c r="CGG72" s="5"/>
      <c r="CGH72" s="5"/>
      <c r="CGI72" s="5"/>
      <c r="CGJ72" s="5"/>
      <c r="CGK72" s="5"/>
      <c r="CGL72" s="5"/>
      <c r="CGM72" s="5"/>
      <c r="CGN72" s="5"/>
      <c r="CGO72" s="5"/>
      <c r="CGP72" s="5"/>
      <c r="CGQ72" s="5"/>
      <c r="CGR72" s="5"/>
      <c r="CGS72" s="5"/>
      <c r="CGT72" s="5"/>
      <c r="CGU72" s="5"/>
      <c r="CGV72" s="5"/>
      <c r="CGW72" s="5"/>
      <c r="CGX72" s="5"/>
      <c r="CGY72" s="5"/>
      <c r="CGZ72" s="5"/>
      <c r="CHA72" s="5"/>
      <c r="CHB72" s="5"/>
      <c r="CHC72" s="5"/>
      <c r="CHD72" s="5"/>
      <c r="CHE72" s="5"/>
      <c r="CHF72" s="5"/>
      <c r="CHG72" s="5"/>
      <c r="CHH72" s="5"/>
      <c r="CHI72" s="5"/>
      <c r="CHJ72" s="5"/>
      <c r="CHK72" s="5"/>
      <c r="CHL72" s="5"/>
      <c r="CHM72" s="5"/>
      <c r="CHN72" s="5"/>
      <c r="CHO72" s="5"/>
      <c r="CHP72" s="5"/>
      <c r="CHQ72" s="5"/>
      <c r="CHR72" s="5"/>
      <c r="CHS72" s="5"/>
      <c r="CHT72" s="5"/>
      <c r="CHU72" s="5"/>
      <c r="CHV72" s="5"/>
      <c r="CHW72" s="5"/>
      <c r="CHX72" s="5"/>
      <c r="CHY72" s="5"/>
      <c r="CHZ72" s="5"/>
      <c r="CIA72" s="5"/>
      <c r="CIB72" s="5"/>
      <c r="CIC72" s="5"/>
      <c r="CID72" s="5"/>
      <c r="CIE72" s="5"/>
      <c r="CIF72" s="5"/>
      <c r="CIG72" s="5"/>
      <c r="CIH72" s="5"/>
      <c r="CII72" s="5"/>
      <c r="CIJ72" s="5"/>
      <c r="CIK72" s="5"/>
      <c r="CIL72" s="5"/>
      <c r="CIM72" s="5"/>
      <c r="CIN72" s="5"/>
      <c r="CIO72" s="5"/>
      <c r="CIP72" s="5"/>
      <c r="CIQ72" s="5"/>
      <c r="CIR72" s="5"/>
      <c r="CIS72" s="5"/>
      <c r="CIT72" s="5"/>
      <c r="CIU72" s="5"/>
      <c r="CIV72" s="5"/>
      <c r="CIW72" s="5"/>
      <c r="CIX72" s="5"/>
      <c r="CIY72" s="5"/>
      <c r="CIZ72" s="5"/>
      <c r="CJA72" s="5"/>
      <c r="CJB72" s="5"/>
      <c r="CJC72" s="5"/>
      <c r="CJD72" s="5"/>
      <c r="CJE72" s="5"/>
      <c r="CJF72" s="5"/>
      <c r="CJG72" s="5"/>
      <c r="CJH72" s="5"/>
      <c r="CJI72" s="5"/>
      <c r="CJJ72" s="5"/>
      <c r="CJK72" s="5"/>
      <c r="CJL72" s="5"/>
      <c r="CJM72" s="5"/>
      <c r="CJN72" s="5"/>
      <c r="CJO72" s="5"/>
      <c r="CJP72" s="5"/>
      <c r="CJQ72" s="5"/>
      <c r="CJR72" s="5"/>
      <c r="CJS72" s="5"/>
      <c r="CJT72" s="5"/>
      <c r="CJU72" s="5"/>
      <c r="CJV72" s="5"/>
      <c r="CJW72" s="5"/>
      <c r="CJX72" s="5"/>
      <c r="CJY72" s="5"/>
      <c r="CJZ72" s="5"/>
      <c r="CKA72" s="5"/>
      <c r="CKB72" s="5"/>
      <c r="CKC72" s="5"/>
      <c r="CKD72" s="5"/>
      <c r="CKE72" s="5"/>
      <c r="CKF72" s="5"/>
      <c r="CKG72" s="5"/>
      <c r="CKH72" s="5"/>
      <c r="CKI72" s="5"/>
      <c r="CKJ72" s="5"/>
      <c r="CKK72" s="5"/>
      <c r="CKL72" s="5"/>
      <c r="CKM72" s="5"/>
      <c r="CKN72" s="5"/>
      <c r="CKO72" s="5"/>
      <c r="CKP72" s="5"/>
      <c r="CKQ72" s="5"/>
      <c r="CKR72" s="5"/>
      <c r="CKS72" s="5"/>
      <c r="CKT72" s="5"/>
      <c r="CKU72" s="5"/>
      <c r="CKV72" s="5"/>
      <c r="CKW72" s="5"/>
      <c r="CKX72" s="5"/>
      <c r="CKY72" s="5"/>
      <c r="CKZ72" s="5"/>
      <c r="CLA72" s="5"/>
      <c r="CLB72" s="5"/>
      <c r="CLC72" s="5"/>
      <c r="CLD72" s="5"/>
      <c r="CLE72" s="5"/>
      <c r="CLF72" s="5"/>
      <c r="CLG72" s="5"/>
      <c r="CLH72" s="5"/>
      <c r="CLI72" s="5"/>
      <c r="CLJ72" s="5"/>
      <c r="CLK72" s="5"/>
      <c r="CLL72" s="5"/>
      <c r="CLM72" s="5"/>
      <c r="CLN72" s="5"/>
      <c r="CLO72" s="5"/>
      <c r="CLP72" s="5"/>
      <c r="CLQ72" s="5"/>
      <c r="CLR72" s="5"/>
      <c r="CLS72" s="5"/>
      <c r="CLT72" s="5"/>
      <c r="CLU72" s="5"/>
      <c r="CLV72" s="5"/>
      <c r="CLW72" s="5"/>
      <c r="CLX72" s="5"/>
      <c r="CLY72" s="5"/>
      <c r="CLZ72" s="5"/>
      <c r="CMA72" s="5"/>
      <c r="CMB72" s="5"/>
      <c r="CMC72" s="5"/>
      <c r="CMD72" s="5"/>
      <c r="CME72" s="5"/>
      <c r="CMF72" s="5"/>
      <c r="CMG72" s="5"/>
      <c r="CMH72" s="5"/>
      <c r="CMI72" s="5"/>
      <c r="CMJ72" s="5"/>
      <c r="CMK72" s="5"/>
      <c r="CML72" s="5"/>
      <c r="CMM72" s="5"/>
      <c r="CMN72" s="5"/>
      <c r="CMO72" s="5"/>
      <c r="CMP72" s="5"/>
      <c r="CMQ72" s="5"/>
      <c r="CMR72" s="5"/>
      <c r="CMS72" s="5"/>
      <c r="CMT72" s="5"/>
      <c r="CMU72" s="5"/>
      <c r="CMV72" s="5"/>
      <c r="CMW72" s="5"/>
      <c r="CMX72" s="5"/>
      <c r="CMY72" s="5"/>
      <c r="CMZ72" s="5"/>
      <c r="CNA72" s="5"/>
      <c r="CNB72" s="5"/>
      <c r="CNC72" s="5"/>
      <c r="CND72" s="5"/>
      <c r="CNE72" s="5"/>
      <c r="CNF72" s="5"/>
      <c r="CNG72" s="5"/>
      <c r="CNH72" s="5"/>
      <c r="CNI72" s="5"/>
      <c r="CNJ72" s="5"/>
      <c r="CNK72" s="5"/>
      <c r="CNL72" s="5"/>
      <c r="CNM72" s="5"/>
      <c r="CNN72" s="5"/>
      <c r="CNO72" s="5"/>
      <c r="CNP72" s="5"/>
      <c r="CNQ72" s="5"/>
      <c r="CNR72" s="5"/>
      <c r="CNS72" s="5"/>
      <c r="CNT72" s="5"/>
      <c r="CNU72" s="5"/>
      <c r="CNV72" s="5"/>
      <c r="CNW72" s="5"/>
      <c r="CNX72" s="5"/>
      <c r="CNY72" s="5"/>
      <c r="CNZ72" s="5"/>
      <c r="COA72" s="5"/>
      <c r="COB72" s="5"/>
      <c r="COC72" s="5"/>
      <c r="COD72" s="5"/>
      <c r="COE72" s="5"/>
      <c r="COF72" s="5"/>
      <c r="COG72" s="5"/>
      <c r="COH72" s="5"/>
      <c r="COI72" s="5"/>
      <c r="COJ72" s="5"/>
      <c r="COK72" s="5"/>
      <c r="COL72" s="5"/>
      <c r="COM72" s="5"/>
      <c r="CON72" s="5"/>
      <c r="COO72" s="5"/>
      <c r="COP72" s="5"/>
      <c r="COQ72" s="5"/>
      <c r="COR72" s="5"/>
      <c r="COS72" s="5"/>
      <c r="COT72" s="5"/>
      <c r="COU72" s="5"/>
      <c r="COV72" s="5"/>
      <c r="COW72" s="5"/>
      <c r="COX72" s="5"/>
      <c r="COY72" s="5"/>
      <c r="COZ72" s="5"/>
      <c r="CPA72" s="5"/>
      <c r="CPB72" s="5"/>
      <c r="CPC72" s="5"/>
      <c r="CPD72" s="5"/>
      <c r="CPE72" s="5"/>
      <c r="CPF72" s="5"/>
      <c r="CPG72" s="5"/>
      <c r="CPH72" s="5"/>
      <c r="CPI72" s="5"/>
      <c r="CPJ72" s="5"/>
      <c r="CPK72" s="5"/>
      <c r="CPL72" s="5"/>
      <c r="CPM72" s="5"/>
      <c r="CPN72" s="5"/>
      <c r="CPO72" s="5"/>
      <c r="CPP72" s="5"/>
      <c r="CPQ72" s="5"/>
      <c r="CPR72" s="5"/>
      <c r="CPS72" s="5"/>
      <c r="CPT72" s="5"/>
      <c r="CPU72" s="5"/>
      <c r="CPV72" s="5"/>
      <c r="CPW72" s="5"/>
      <c r="CPX72" s="5"/>
      <c r="CPY72" s="5"/>
      <c r="CPZ72" s="5"/>
      <c r="CQA72" s="5"/>
      <c r="CQB72" s="5"/>
      <c r="CQC72" s="5"/>
      <c r="CQD72" s="5"/>
      <c r="CQE72" s="5"/>
      <c r="CQF72" s="5"/>
      <c r="CQG72" s="5"/>
      <c r="CQH72" s="5"/>
      <c r="CQI72" s="5"/>
      <c r="CQJ72" s="5"/>
      <c r="CQK72" s="5"/>
      <c r="CQL72" s="5"/>
      <c r="CQM72" s="5"/>
      <c r="CQN72" s="5"/>
      <c r="CQO72" s="5"/>
      <c r="CQP72" s="5"/>
      <c r="CQQ72" s="5"/>
      <c r="CQR72" s="5"/>
      <c r="CQS72" s="5"/>
      <c r="CQT72" s="5"/>
      <c r="CQU72" s="5"/>
      <c r="CQV72" s="5"/>
      <c r="CQW72" s="5"/>
      <c r="CQX72" s="5"/>
      <c r="CQY72" s="5"/>
      <c r="CQZ72" s="5"/>
      <c r="CRA72" s="5"/>
      <c r="CRB72" s="5"/>
      <c r="CRC72" s="5"/>
      <c r="CRD72" s="5"/>
      <c r="CRE72" s="5"/>
      <c r="CRF72" s="5"/>
      <c r="CRG72" s="5"/>
      <c r="CRH72" s="5"/>
      <c r="CRI72" s="5"/>
      <c r="CRJ72" s="5"/>
      <c r="CRK72" s="5"/>
      <c r="CRL72" s="5"/>
      <c r="CRM72" s="5"/>
      <c r="CRN72" s="5"/>
      <c r="CRO72" s="5"/>
      <c r="CRP72" s="5"/>
      <c r="CRQ72" s="5"/>
      <c r="CRR72" s="5"/>
      <c r="CRS72" s="5"/>
      <c r="CRT72" s="5"/>
      <c r="CRU72" s="5"/>
      <c r="CRV72" s="5"/>
      <c r="CRW72" s="5"/>
      <c r="CRX72" s="5"/>
      <c r="CRY72" s="5"/>
      <c r="CRZ72" s="5"/>
      <c r="CSA72" s="5"/>
      <c r="CSB72" s="5"/>
      <c r="CSC72" s="5"/>
      <c r="CSD72" s="5"/>
      <c r="CSE72" s="5"/>
      <c r="CSF72" s="5"/>
      <c r="CSG72" s="5"/>
      <c r="CSH72" s="5"/>
      <c r="CSI72" s="5"/>
      <c r="CSJ72" s="5"/>
      <c r="CSK72" s="5"/>
      <c r="CSL72" s="5"/>
      <c r="CSM72" s="5"/>
      <c r="CSN72" s="5"/>
      <c r="CSO72" s="5"/>
      <c r="CSP72" s="5"/>
      <c r="CSQ72" s="5"/>
      <c r="CSR72" s="5"/>
      <c r="CSS72" s="5"/>
      <c r="CST72" s="5"/>
      <c r="CSU72" s="5"/>
      <c r="CSV72" s="5"/>
      <c r="CSW72" s="5"/>
      <c r="CSX72" s="5"/>
      <c r="CSY72" s="5"/>
      <c r="CSZ72" s="5"/>
      <c r="CTA72" s="5"/>
      <c r="CTB72" s="5"/>
      <c r="CTC72" s="5"/>
      <c r="CTD72" s="5"/>
      <c r="CTE72" s="5"/>
      <c r="CTF72" s="5"/>
      <c r="CTG72" s="5"/>
      <c r="CTH72" s="5"/>
      <c r="CTI72" s="5"/>
      <c r="CTJ72" s="5"/>
      <c r="CTK72" s="5"/>
      <c r="CTL72" s="5"/>
      <c r="CTM72" s="5"/>
      <c r="CTN72" s="5"/>
      <c r="CTO72" s="5"/>
      <c r="CTP72" s="5"/>
      <c r="CTQ72" s="5"/>
      <c r="CTR72" s="5"/>
      <c r="CTS72" s="5"/>
      <c r="CTT72" s="5"/>
      <c r="CTU72" s="5"/>
      <c r="CTV72" s="5"/>
      <c r="CTW72" s="5"/>
      <c r="CTX72" s="5"/>
      <c r="CTY72" s="5"/>
      <c r="CTZ72" s="5"/>
      <c r="CUA72" s="5"/>
      <c r="CUB72" s="5"/>
      <c r="CUC72" s="5"/>
      <c r="CUD72" s="5"/>
      <c r="CUE72" s="5"/>
      <c r="CUF72" s="5"/>
      <c r="CUG72" s="5"/>
      <c r="CUH72" s="5"/>
      <c r="CUI72" s="5"/>
      <c r="CUJ72" s="5"/>
      <c r="CUK72" s="5"/>
      <c r="CUL72" s="5"/>
      <c r="CUM72" s="5"/>
      <c r="CUN72" s="5"/>
      <c r="CUO72" s="5"/>
      <c r="CUP72" s="5"/>
      <c r="CUQ72" s="5"/>
      <c r="CUR72" s="5"/>
      <c r="CUS72" s="5"/>
      <c r="CUT72" s="5"/>
      <c r="CUU72" s="5"/>
      <c r="CUV72" s="5"/>
      <c r="CUW72" s="5"/>
      <c r="CUX72" s="5"/>
      <c r="CUY72" s="5"/>
      <c r="CUZ72" s="5"/>
      <c r="CVA72" s="5"/>
      <c r="CVB72" s="5"/>
      <c r="CVC72" s="5"/>
      <c r="CVD72" s="5"/>
      <c r="CVE72" s="5"/>
      <c r="CVF72" s="5"/>
      <c r="CVG72" s="5"/>
      <c r="CVH72" s="5"/>
      <c r="CVI72" s="5"/>
      <c r="CVJ72" s="5"/>
      <c r="CVK72" s="5"/>
      <c r="CVL72" s="5"/>
      <c r="CVM72" s="5"/>
      <c r="CVN72" s="5"/>
      <c r="CVO72" s="5"/>
      <c r="CVP72" s="5"/>
      <c r="CVQ72" s="5"/>
      <c r="CVR72" s="5"/>
      <c r="CVS72" s="5"/>
      <c r="CVT72" s="5"/>
      <c r="CVU72" s="5"/>
      <c r="CVV72" s="5"/>
      <c r="CVW72" s="5"/>
      <c r="CVX72" s="5"/>
      <c r="CVY72" s="5"/>
      <c r="CVZ72" s="5"/>
      <c r="CWA72" s="5"/>
      <c r="CWB72" s="5"/>
      <c r="CWC72" s="5"/>
      <c r="CWD72" s="5"/>
      <c r="CWE72" s="5"/>
      <c r="CWF72" s="5"/>
      <c r="CWG72" s="5"/>
      <c r="CWH72" s="5"/>
      <c r="CWI72" s="5"/>
      <c r="CWJ72" s="5"/>
      <c r="CWK72" s="5"/>
      <c r="CWL72" s="5"/>
      <c r="CWM72" s="5"/>
      <c r="CWN72" s="5"/>
      <c r="CWO72" s="5"/>
      <c r="CWP72" s="5"/>
      <c r="CWQ72" s="5"/>
      <c r="CWR72" s="5"/>
      <c r="CWS72" s="5"/>
      <c r="CWT72" s="5"/>
      <c r="CWU72" s="5"/>
      <c r="CWV72" s="5"/>
      <c r="CWW72" s="5"/>
      <c r="CWX72" s="5"/>
      <c r="CWY72" s="5"/>
      <c r="CWZ72" s="5"/>
      <c r="CXA72" s="5"/>
      <c r="CXB72" s="5"/>
      <c r="CXC72" s="5"/>
      <c r="CXD72" s="5"/>
      <c r="CXE72" s="5"/>
      <c r="CXF72" s="5"/>
      <c r="CXG72" s="5"/>
      <c r="CXH72" s="5"/>
      <c r="CXI72" s="5"/>
      <c r="CXJ72" s="5"/>
      <c r="CXK72" s="5"/>
      <c r="CXL72" s="5"/>
      <c r="CXM72" s="5"/>
      <c r="CXN72" s="5"/>
      <c r="CXO72" s="5"/>
      <c r="CXP72" s="5"/>
      <c r="CXQ72" s="5"/>
      <c r="CXR72" s="5"/>
      <c r="CXS72" s="5"/>
      <c r="CXT72" s="5"/>
      <c r="CXU72" s="5"/>
      <c r="CXV72" s="5"/>
      <c r="CXW72" s="5"/>
      <c r="CXX72" s="5"/>
      <c r="CXY72" s="5"/>
      <c r="CXZ72" s="5"/>
      <c r="CYA72" s="5"/>
      <c r="CYB72" s="5"/>
      <c r="CYC72" s="5"/>
      <c r="CYD72" s="5"/>
      <c r="CYE72" s="5"/>
      <c r="CYF72" s="5"/>
      <c r="CYG72" s="5"/>
      <c r="CYH72" s="5"/>
      <c r="CYI72" s="5"/>
      <c r="CYJ72" s="5"/>
      <c r="CYK72" s="5"/>
      <c r="CYL72" s="5"/>
      <c r="CYM72" s="5"/>
      <c r="CYN72" s="5"/>
      <c r="CYO72" s="5"/>
      <c r="CYP72" s="5"/>
      <c r="CYQ72" s="5"/>
      <c r="CYR72" s="5"/>
      <c r="CYS72" s="5"/>
      <c r="CYT72" s="5"/>
      <c r="CYU72" s="5"/>
      <c r="CYV72" s="5"/>
      <c r="CYW72" s="5"/>
      <c r="CYX72" s="5"/>
      <c r="CYY72" s="5"/>
      <c r="CYZ72" s="5"/>
      <c r="CZA72" s="5"/>
      <c r="CZB72" s="5"/>
      <c r="CZC72" s="5"/>
      <c r="CZD72" s="5"/>
      <c r="CZE72" s="5"/>
      <c r="CZF72" s="5"/>
      <c r="CZG72" s="5"/>
      <c r="CZH72" s="5"/>
      <c r="CZI72" s="5"/>
      <c r="CZJ72" s="5"/>
      <c r="CZK72" s="5"/>
      <c r="CZL72" s="5"/>
      <c r="CZM72" s="5"/>
      <c r="CZN72" s="5"/>
      <c r="CZO72" s="5"/>
      <c r="CZP72" s="5"/>
      <c r="CZQ72" s="5"/>
      <c r="CZR72" s="5"/>
      <c r="CZS72" s="5"/>
      <c r="CZT72" s="5"/>
      <c r="CZU72" s="5"/>
      <c r="CZV72" s="5"/>
      <c r="CZW72" s="5"/>
      <c r="CZX72" s="5"/>
      <c r="CZY72" s="5"/>
      <c r="CZZ72" s="5"/>
      <c r="DAA72" s="5"/>
      <c r="DAB72" s="5"/>
      <c r="DAC72" s="5"/>
      <c r="DAD72" s="5"/>
      <c r="DAE72" s="5"/>
      <c r="DAF72" s="5"/>
      <c r="DAG72" s="5"/>
      <c r="DAH72" s="5"/>
      <c r="DAI72" s="5"/>
      <c r="DAJ72" s="5"/>
      <c r="DAK72" s="5"/>
      <c r="DAL72" s="5"/>
      <c r="DAM72" s="5"/>
      <c r="DAN72" s="5"/>
      <c r="DAO72" s="5"/>
      <c r="DAP72" s="5"/>
      <c r="DAQ72" s="5"/>
      <c r="DAR72" s="5"/>
      <c r="DAS72" s="5"/>
      <c r="DAT72" s="5"/>
      <c r="DAU72" s="5"/>
      <c r="DAV72" s="5"/>
      <c r="DAW72" s="5"/>
      <c r="DAX72" s="5"/>
      <c r="DAY72" s="5"/>
      <c r="DAZ72" s="5"/>
      <c r="DBA72" s="5"/>
      <c r="DBB72" s="5"/>
      <c r="DBC72" s="5"/>
      <c r="DBD72" s="5"/>
      <c r="DBE72" s="5"/>
      <c r="DBF72" s="5"/>
      <c r="DBG72" s="5"/>
      <c r="DBH72" s="5"/>
      <c r="DBI72" s="5"/>
      <c r="DBJ72" s="5"/>
      <c r="DBK72" s="5"/>
      <c r="DBL72" s="5"/>
      <c r="DBM72" s="5"/>
      <c r="DBN72" s="5"/>
      <c r="DBO72" s="5"/>
      <c r="DBP72" s="5"/>
      <c r="DBQ72" s="5"/>
      <c r="DBR72" s="5"/>
      <c r="DBS72" s="5"/>
      <c r="DBT72" s="5"/>
      <c r="DBU72" s="5"/>
      <c r="DBV72" s="5"/>
      <c r="DBW72" s="5"/>
      <c r="DBX72" s="5"/>
      <c r="DBY72" s="5"/>
      <c r="DBZ72" s="5"/>
      <c r="DCA72" s="5"/>
      <c r="DCB72" s="5"/>
      <c r="DCC72" s="5"/>
      <c r="DCD72" s="5"/>
      <c r="DCE72" s="5"/>
      <c r="DCF72" s="5"/>
      <c r="DCG72" s="5"/>
      <c r="DCH72" s="5"/>
      <c r="DCI72" s="5"/>
      <c r="DCJ72" s="5"/>
      <c r="DCK72" s="5"/>
      <c r="DCL72" s="5"/>
      <c r="DCM72" s="5"/>
      <c r="DCN72" s="5"/>
      <c r="DCO72" s="5"/>
      <c r="DCP72" s="5"/>
      <c r="DCQ72" s="5"/>
      <c r="DCR72" s="5"/>
      <c r="DCS72" s="5"/>
      <c r="DCT72" s="5"/>
      <c r="DCU72" s="5"/>
      <c r="DCV72" s="5"/>
      <c r="DCW72" s="5"/>
      <c r="DCX72" s="5"/>
      <c r="DCY72" s="5"/>
      <c r="DCZ72" s="5"/>
      <c r="DDA72" s="5"/>
      <c r="DDB72" s="5"/>
      <c r="DDC72" s="5"/>
      <c r="DDD72" s="5"/>
      <c r="DDE72" s="5"/>
      <c r="DDF72" s="5"/>
      <c r="DDG72" s="5"/>
      <c r="DDH72" s="5"/>
      <c r="DDI72" s="5"/>
      <c r="DDJ72" s="5"/>
      <c r="DDK72" s="5"/>
      <c r="DDL72" s="5"/>
      <c r="DDM72" s="5"/>
      <c r="DDN72" s="5"/>
      <c r="DDO72" s="5"/>
      <c r="DDP72" s="5"/>
      <c r="DDQ72" s="5"/>
      <c r="DDR72" s="5"/>
      <c r="DDS72" s="5"/>
      <c r="DDT72" s="5"/>
      <c r="DDU72" s="5"/>
      <c r="DDV72" s="5"/>
      <c r="DDW72" s="5"/>
      <c r="DDX72" s="5"/>
      <c r="DDY72" s="5"/>
      <c r="DDZ72" s="5"/>
      <c r="DEA72" s="5"/>
      <c r="DEB72" s="5"/>
      <c r="DEC72" s="5"/>
      <c r="DED72" s="5"/>
      <c r="DEE72" s="5"/>
      <c r="DEF72" s="5"/>
      <c r="DEG72" s="5"/>
      <c r="DEH72" s="5"/>
      <c r="DEI72" s="5"/>
      <c r="DEJ72" s="5"/>
      <c r="DEK72" s="5"/>
      <c r="DEL72" s="5"/>
      <c r="DEM72" s="5"/>
      <c r="DEN72" s="5"/>
      <c r="DEO72" s="5"/>
      <c r="DEP72" s="5"/>
      <c r="DEQ72" s="5"/>
      <c r="DER72" s="5"/>
      <c r="DES72" s="5"/>
      <c r="DET72" s="5"/>
      <c r="DEU72" s="5"/>
      <c r="DEV72" s="5"/>
      <c r="DEW72" s="5"/>
      <c r="DEX72" s="5"/>
      <c r="DEY72" s="5"/>
      <c r="DEZ72" s="5"/>
      <c r="DFA72" s="5"/>
      <c r="DFB72" s="5"/>
      <c r="DFC72" s="5"/>
      <c r="DFD72" s="5"/>
      <c r="DFE72" s="5"/>
      <c r="DFF72" s="5"/>
      <c r="DFG72" s="5"/>
      <c r="DFH72" s="5"/>
      <c r="DFI72" s="5"/>
      <c r="DFJ72" s="5"/>
      <c r="DFK72" s="5"/>
      <c r="DFL72" s="5"/>
      <c r="DFM72" s="5"/>
      <c r="DFN72" s="5"/>
      <c r="DFO72" s="5"/>
      <c r="DFP72" s="5"/>
      <c r="DFQ72" s="5"/>
      <c r="DFR72" s="5"/>
      <c r="DFS72" s="5"/>
      <c r="DFT72" s="5"/>
      <c r="DFU72" s="5"/>
      <c r="DFV72" s="5"/>
      <c r="DFW72" s="5"/>
      <c r="DFX72" s="5"/>
      <c r="DFY72" s="5"/>
      <c r="DFZ72" s="5"/>
      <c r="DGA72" s="5"/>
      <c r="DGB72" s="5"/>
      <c r="DGC72" s="5"/>
      <c r="DGD72" s="5"/>
      <c r="DGE72" s="5"/>
      <c r="DGF72" s="5"/>
      <c r="DGG72" s="5"/>
      <c r="DGH72" s="5"/>
      <c r="DGI72" s="5"/>
      <c r="DGJ72" s="5"/>
      <c r="DGK72" s="5"/>
      <c r="DGL72" s="5"/>
      <c r="DGM72" s="5"/>
      <c r="DGN72" s="5"/>
      <c r="DGO72" s="5"/>
      <c r="DGP72" s="5"/>
      <c r="DGQ72" s="5"/>
      <c r="DGR72" s="5"/>
      <c r="DGS72" s="5"/>
      <c r="DGT72" s="5"/>
      <c r="DGU72" s="5"/>
      <c r="DGV72" s="5"/>
      <c r="DGW72" s="5"/>
      <c r="DGX72" s="5"/>
      <c r="DGY72" s="5"/>
      <c r="DGZ72" s="5"/>
      <c r="DHA72" s="5"/>
      <c r="DHB72" s="5"/>
      <c r="DHC72" s="5"/>
      <c r="DHD72" s="5"/>
      <c r="DHE72" s="5"/>
      <c r="DHF72" s="5"/>
      <c r="DHG72" s="5"/>
      <c r="DHH72" s="5"/>
      <c r="DHI72" s="5"/>
      <c r="DHJ72" s="5"/>
      <c r="DHK72" s="5"/>
      <c r="DHL72" s="5"/>
      <c r="DHM72" s="5"/>
      <c r="DHN72" s="5"/>
      <c r="DHO72" s="5"/>
      <c r="DHP72" s="5"/>
      <c r="DHQ72" s="5"/>
      <c r="DHR72" s="5"/>
      <c r="DHS72" s="5"/>
      <c r="DHT72" s="5"/>
      <c r="DHU72" s="5"/>
      <c r="DHV72" s="5"/>
      <c r="DHW72" s="5"/>
      <c r="DHX72" s="5"/>
      <c r="DHY72" s="5"/>
      <c r="DHZ72" s="5"/>
      <c r="DIA72" s="5"/>
      <c r="DIB72" s="5"/>
      <c r="DIC72" s="5"/>
      <c r="DID72" s="5"/>
      <c r="DIE72" s="5"/>
      <c r="DIF72" s="5"/>
      <c r="DIG72" s="5"/>
      <c r="DIH72" s="5"/>
      <c r="DII72" s="5"/>
      <c r="DIJ72" s="5"/>
      <c r="DIK72" s="5"/>
      <c r="DIL72" s="5"/>
      <c r="DIM72" s="5"/>
      <c r="DIN72" s="5"/>
      <c r="DIO72" s="5"/>
      <c r="DIP72" s="5"/>
      <c r="DIQ72" s="5"/>
      <c r="DIR72" s="5"/>
      <c r="DIS72" s="5"/>
      <c r="DIT72" s="5"/>
      <c r="DIU72" s="5"/>
      <c r="DIV72" s="5"/>
      <c r="DIW72" s="5"/>
      <c r="DIX72" s="5"/>
      <c r="DIY72" s="5"/>
      <c r="DIZ72" s="5"/>
      <c r="DJA72" s="5"/>
      <c r="DJB72" s="5"/>
      <c r="DJC72" s="5"/>
      <c r="DJD72" s="5"/>
      <c r="DJE72" s="5"/>
      <c r="DJF72" s="5"/>
      <c r="DJG72" s="5"/>
      <c r="DJH72" s="5"/>
      <c r="DJI72" s="5"/>
      <c r="DJJ72" s="5"/>
      <c r="DJK72" s="5"/>
      <c r="DJL72" s="5"/>
      <c r="DJM72" s="5"/>
      <c r="DJN72" s="5"/>
      <c r="DJO72" s="5"/>
      <c r="DJP72" s="5"/>
      <c r="DJQ72" s="5"/>
      <c r="DJR72" s="5"/>
      <c r="DJS72" s="5"/>
      <c r="DJT72" s="5"/>
      <c r="DJU72" s="5"/>
      <c r="DJV72" s="5"/>
      <c r="DJW72" s="5"/>
      <c r="DJX72" s="5"/>
      <c r="DJY72" s="5"/>
      <c r="DJZ72" s="5"/>
      <c r="DKA72" s="5"/>
      <c r="DKB72" s="5"/>
      <c r="DKC72" s="5"/>
      <c r="DKD72" s="5"/>
      <c r="DKE72" s="5"/>
      <c r="DKF72" s="5"/>
      <c r="DKG72" s="5"/>
      <c r="DKH72" s="5"/>
      <c r="DKI72" s="5"/>
      <c r="DKJ72" s="5"/>
      <c r="DKK72" s="5"/>
      <c r="DKL72" s="5"/>
      <c r="DKM72" s="5"/>
      <c r="DKN72" s="5"/>
      <c r="DKO72" s="5"/>
      <c r="DKP72" s="5"/>
      <c r="DKQ72" s="5"/>
      <c r="DKR72" s="5"/>
      <c r="DKS72" s="5"/>
      <c r="DKT72" s="5"/>
      <c r="DKU72" s="5"/>
      <c r="DKV72" s="5"/>
      <c r="DKW72" s="5"/>
      <c r="DKX72" s="5"/>
      <c r="DKY72" s="5"/>
      <c r="DKZ72" s="5"/>
      <c r="DLA72" s="5"/>
      <c r="DLB72" s="5"/>
      <c r="DLC72" s="5"/>
      <c r="DLD72" s="5"/>
      <c r="DLE72" s="5"/>
      <c r="DLF72" s="5"/>
      <c r="DLG72" s="5"/>
      <c r="DLH72" s="5"/>
      <c r="DLI72" s="5"/>
      <c r="DLJ72" s="5"/>
      <c r="DLK72" s="5"/>
      <c r="DLL72" s="5"/>
      <c r="DLM72" s="5"/>
      <c r="DLN72" s="5"/>
      <c r="DLO72" s="5"/>
      <c r="DLP72" s="5"/>
      <c r="DLQ72" s="5"/>
      <c r="DLR72" s="5"/>
      <c r="DLS72" s="5"/>
      <c r="DLT72" s="5"/>
      <c r="DLU72" s="5"/>
      <c r="DLV72" s="5"/>
      <c r="DLW72" s="5"/>
      <c r="DLX72" s="5"/>
      <c r="DLY72" s="5"/>
      <c r="DLZ72" s="5"/>
      <c r="DMA72" s="5"/>
      <c r="DMB72" s="5"/>
      <c r="DMC72" s="5"/>
      <c r="DMD72" s="5"/>
      <c r="DME72" s="5"/>
      <c r="DMF72" s="5"/>
      <c r="DMG72" s="5"/>
      <c r="DMH72" s="5"/>
      <c r="DMI72" s="5"/>
      <c r="DMJ72" s="5"/>
      <c r="DMK72" s="5"/>
      <c r="DML72" s="5"/>
      <c r="DMM72" s="5"/>
      <c r="DMN72" s="5"/>
      <c r="DMO72" s="5"/>
      <c r="DMP72" s="5"/>
      <c r="DMQ72" s="5"/>
      <c r="DMR72" s="5"/>
      <c r="DMS72" s="5"/>
      <c r="DMT72" s="5"/>
      <c r="DMU72" s="5"/>
      <c r="DMV72" s="5"/>
      <c r="DMW72" s="5"/>
      <c r="DMX72" s="5"/>
      <c r="DMY72" s="5"/>
      <c r="DMZ72" s="5"/>
      <c r="DNA72" s="5"/>
      <c r="DNB72" s="5"/>
      <c r="DNC72" s="5"/>
      <c r="DND72" s="5"/>
      <c r="DNE72" s="5"/>
      <c r="DNF72" s="5"/>
      <c r="DNG72" s="5"/>
      <c r="DNH72" s="5"/>
      <c r="DNI72" s="5"/>
      <c r="DNJ72" s="5"/>
      <c r="DNK72" s="5"/>
      <c r="DNL72" s="5"/>
      <c r="DNM72" s="5"/>
      <c r="DNN72" s="5"/>
      <c r="DNO72" s="5"/>
      <c r="DNP72" s="5"/>
      <c r="DNQ72" s="5"/>
      <c r="DNR72" s="5"/>
      <c r="DNS72" s="5"/>
      <c r="DNT72" s="5"/>
      <c r="DNU72" s="5"/>
      <c r="DNV72" s="5"/>
      <c r="DNW72" s="5"/>
      <c r="DNX72" s="5"/>
      <c r="DNY72" s="5"/>
      <c r="DNZ72" s="5"/>
      <c r="DOA72" s="5"/>
      <c r="DOB72" s="5"/>
      <c r="DOC72" s="5"/>
      <c r="DOD72" s="5"/>
      <c r="DOE72" s="5"/>
      <c r="DOF72" s="5"/>
      <c r="DOG72" s="5"/>
      <c r="DOH72" s="5"/>
      <c r="DOI72" s="5"/>
      <c r="DOJ72" s="5"/>
      <c r="DOK72" s="5"/>
      <c r="DOL72" s="5"/>
      <c r="DOM72" s="5"/>
      <c r="DON72" s="5"/>
      <c r="DOO72" s="5"/>
      <c r="DOP72" s="5"/>
      <c r="DOQ72" s="5"/>
      <c r="DOR72" s="5"/>
      <c r="DOS72" s="5"/>
      <c r="DOT72" s="5"/>
      <c r="DOU72" s="5"/>
      <c r="DOV72" s="5"/>
      <c r="DOW72" s="5"/>
      <c r="DOX72" s="5"/>
      <c r="DOY72" s="5"/>
      <c r="DOZ72" s="5"/>
      <c r="DPA72" s="5"/>
      <c r="DPB72" s="5"/>
      <c r="DPC72" s="5"/>
      <c r="DPD72" s="5"/>
      <c r="DPE72" s="5"/>
      <c r="DPF72" s="5"/>
      <c r="DPG72" s="5"/>
      <c r="DPH72" s="5"/>
      <c r="DPI72" s="5"/>
      <c r="DPJ72" s="5"/>
      <c r="DPK72" s="5"/>
      <c r="DPL72" s="5"/>
      <c r="DPM72" s="5"/>
      <c r="DPN72" s="5"/>
      <c r="DPO72" s="5"/>
      <c r="DPP72" s="5"/>
      <c r="DPQ72" s="5"/>
      <c r="DPR72" s="5"/>
      <c r="DPS72" s="5"/>
      <c r="DPT72" s="5"/>
      <c r="DPU72" s="5"/>
      <c r="DPV72" s="5"/>
      <c r="DPW72" s="5"/>
      <c r="DPX72" s="5"/>
      <c r="DPY72" s="5"/>
      <c r="DPZ72" s="5"/>
      <c r="DQA72" s="5"/>
      <c r="DQB72" s="5"/>
      <c r="DQC72" s="5"/>
      <c r="DQD72" s="5"/>
      <c r="DQE72" s="5"/>
      <c r="DQF72" s="5"/>
      <c r="DQG72" s="5"/>
      <c r="DQH72" s="5"/>
      <c r="DQI72" s="5"/>
      <c r="DQJ72" s="5"/>
      <c r="DQK72" s="5"/>
      <c r="DQL72" s="5"/>
      <c r="DQM72" s="5"/>
      <c r="DQN72" s="5"/>
      <c r="DQO72" s="5"/>
      <c r="DQP72" s="5"/>
      <c r="DQQ72" s="5"/>
      <c r="DQR72" s="5"/>
      <c r="DQS72" s="5"/>
      <c r="DQT72" s="5"/>
      <c r="DQU72" s="5"/>
      <c r="DQV72" s="5"/>
      <c r="DQW72" s="5"/>
      <c r="DQX72" s="5"/>
      <c r="DQY72" s="5"/>
      <c r="DQZ72" s="5"/>
      <c r="DRA72" s="5"/>
      <c r="DRB72" s="5"/>
      <c r="DRC72" s="5"/>
      <c r="DRD72" s="5"/>
      <c r="DRE72" s="5"/>
      <c r="DRF72" s="5"/>
      <c r="DRG72" s="5"/>
      <c r="DRH72" s="5"/>
      <c r="DRI72" s="5"/>
      <c r="DRJ72" s="5"/>
      <c r="DRK72" s="5"/>
      <c r="DRL72" s="5"/>
      <c r="DRM72" s="5"/>
      <c r="DRN72" s="5"/>
      <c r="DRO72" s="5"/>
      <c r="DRP72" s="5"/>
      <c r="DRQ72" s="5"/>
      <c r="DRR72" s="5"/>
      <c r="DRS72" s="5"/>
      <c r="DRT72" s="5"/>
      <c r="DRU72" s="5"/>
      <c r="DRV72" s="5"/>
      <c r="DRW72" s="5"/>
      <c r="DRX72" s="5"/>
      <c r="DRY72" s="5"/>
      <c r="DRZ72" s="5"/>
      <c r="DSA72" s="5"/>
      <c r="DSB72" s="5"/>
      <c r="DSC72" s="5"/>
      <c r="DSD72" s="5"/>
      <c r="DSE72" s="5"/>
      <c r="DSF72" s="5"/>
      <c r="DSG72" s="5"/>
      <c r="DSH72" s="5"/>
      <c r="DSI72" s="5"/>
      <c r="DSJ72" s="5"/>
      <c r="DSK72" s="5"/>
      <c r="DSL72" s="5"/>
      <c r="DSM72" s="5"/>
      <c r="DSN72" s="5"/>
      <c r="DSO72" s="5"/>
      <c r="DSP72" s="5"/>
      <c r="DSQ72" s="5"/>
      <c r="DSR72" s="5"/>
      <c r="DSS72" s="5"/>
      <c r="DST72" s="5"/>
      <c r="DSU72" s="5"/>
      <c r="DSV72" s="5"/>
      <c r="DSW72" s="5"/>
      <c r="DSX72" s="5"/>
      <c r="DSY72" s="5"/>
      <c r="DSZ72" s="5"/>
      <c r="DTA72" s="5"/>
      <c r="DTB72" s="5"/>
      <c r="DTC72" s="5"/>
      <c r="DTD72" s="5"/>
      <c r="DTE72" s="5"/>
      <c r="DTF72" s="5"/>
      <c r="DTG72" s="5"/>
      <c r="DTH72" s="5"/>
      <c r="DTI72" s="5"/>
      <c r="DTJ72" s="5"/>
      <c r="DTK72" s="5"/>
      <c r="DTL72" s="5"/>
      <c r="DTM72" s="5"/>
      <c r="DTN72" s="5"/>
      <c r="DTO72" s="5"/>
      <c r="DTP72" s="5"/>
      <c r="DTQ72" s="5"/>
      <c r="DTR72" s="5"/>
      <c r="DTS72" s="5"/>
      <c r="DTT72" s="5"/>
      <c r="DTU72" s="5"/>
      <c r="DTV72" s="5"/>
      <c r="DTW72" s="5"/>
      <c r="DTX72" s="5"/>
      <c r="DTY72" s="5"/>
      <c r="DTZ72" s="5"/>
      <c r="DUA72" s="5"/>
      <c r="DUB72" s="5"/>
      <c r="DUC72" s="5"/>
      <c r="DUD72" s="5"/>
      <c r="DUE72" s="5"/>
      <c r="DUF72" s="5"/>
      <c r="DUG72" s="5"/>
      <c r="DUH72" s="5"/>
      <c r="DUI72" s="5"/>
      <c r="DUJ72" s="5"/>
      <c r="DUK72" s="5"/>
      <c r="DUL72" s="5"/>
      <c r="DUM72" s="5"/>
      <c r="DUN72" s="5"/>
      <c r="DUO72" s="5"/>
      <c r="DUP72" s="5"/>
      <c r="DUQ72" s="5"/>
      <c r="DUR72" s="5"/>
      <c r="DUS72" s="5"/>
      <c r="DUT72" s="5"/>
      <c r="DUU72" s="5"/>
      <c r="DUV72" s="5"/>
      <c r="DUW72" s="5"/>
      <c r="DUX72" s="5"/>
      <c r="DUY72" s="5"/>
      <c r="DUZ72" s="5"/>
      <c r="DVA72" s="5"/>
      <c r="DVB72" s="5"/>
      <c r="DVC72" s="5"/>
      <c r="DVD72" s="5"/>
      <c r="DVE72" s="5"/>
      <c r="DVF72" s="5"/>
      <c r="DVG72" s="5"/>
      <c r="DVH72" s="5"/>
      <c r="DVI72" s="5"/>
      <c r="DVJ72" s="5"/>
      <c r="DVK72" s="5"/>
      <c r="DVL72" s="5"/>
      <c r="DVM72" s="5"/>
      <c r="DVN72" s="5"/>
      <c r="DVO72" s="5"/>
      <c r="DVP72" s="5"/>
      <c r="DVQ72" s="5"/>
      <c r="DVR72" s="5"/>
      <c r="DVS72" s="5"/>
      <c r="DVT72" s="5"/>
      <c r="DVU72" s="5"/>
      <c r="DVV72" s="5"/>
      <c r="DVW72" s="5"/>
      <c r="DVX72" s="5"/>
      <c r="DVY72" s="5"/>
      <c r="DVZ72" s="5"/>
      <c r="DWA72" s="5"/>
      <c r="DWB72" s="5"/>
      <c r="DWC72" s="5"/>
      <c r="DWD72" s="5"/>
      <c r="DWE72" s="5"/>
      <c r="DWF72" s="5"/>
      <c r="DWG72" s="5"/>
      <c r="DWH72" s="5"/>
      <c r="DWI72" s="5"/>
      <c r="DWJ72" s="5"/>
      <c r="DWK72" s="5"/>
      <c r="DWL72" s="5"/>
      <c r="DWM72" s="5"/>
      <c r="DWN72" s="5"/>
      <c r="DWO72" s="5"/>
      <c r="DWP72" s="5"/>
      <c r="DWQ72" s="5"/>
      <c r="DWR72" s="5"/>
      <c r="DWS72" s="5"/>
      <c r="DWT72" s="5"/>
      <c r="DWU72" s="5"/>
      <c r="DWV72" s="5"/>
      <c r="DWW72" s="5"/>
      <c r="DWX72" s="5"/>
      <c r="DWY72" s="5"/>
      <c r="DWZ72" s="5"/>
      <c r="DXA72" s="5"/>
      <c r="DXB72" s="5"/>
      <c r="DXC72" s="5"/>
      <c r="DXD72" s="5"/>
      <c r="DXE72" s="5"/>
      <c r="DXF72" s="5"/>
      <c r="DXG72" s="5"/>
      <c r="DXH72" s="5"/>
      <c r="DXI72" s="5"/>
      <c r="DXJ72" s="5"/>
      <c r="DXK72" s="5"/>
      <c r="DXL72" s="5"/>
      <c r="DXM72" s="5"/>
      <c r="DXN72" s="5"/>
      <c r="DXO72" s="5"/>
      <c r="DXP72" s="5"/>
      <c r="DXQ72" s="5"/>
      <c r="DXR72" s="5"/>
      <c r="DXS72" s="5"/>
      <c r="DXT72" s="5"/>
      <c r="DXU72" s="5"/>
      <c r="DXV72" s="5"/>
      <c r="DXW72" s="5"/>
      <c r="DXX72" s="5"/>
      <c r="DXY72" s="5"/>
      <c r="DXZ72" s="5"/>
      <c r="DYA72" s="5"/>
      <c r="DYB72" s="5"/>
      <c r="DYC72" s="5"/>
      <c r="DYD72" s="5"/>
      <c r="DYE72" s="5"/>
      <c r="DYF72" s="5"/>
      <c r="DYG72" s="5"/>
      <c r="DYH72" s="5"/>
      <c r="DYI72" s="5"/>
      <c r="DYJ72" s="5"/>
      <c r="DYK72" s="5"/>
      <c r="DYL72" s="5"/>
      <c r="DYM72" s="5"/>
      <c r="DYN72" s="5"/>
      <c r="DYO72" s="5"/>
      <c r="DYP72" s="5"/>
      <c r="DYQ72" s="5"/>
      <c r="DYR72" s="5"/>
      <c r="DYS72" s="5"/>
      <c r="DYT72" s="5"/>
      <c r="DYU72" s="5"/>
      <c r="DYV72" s="5"/>
      <c r="DYW72" s="5"/>
      <c r="DYX72" s="5"/>
      <c r="DYY72" s="5"/>
      <c r="DYZ72" s="5"/>
      <c r="DZA72" s="5"/>
      <c r="DZB72" s="5"/>
      <c r="DZC72" s="5"/>
      <c r="DZD72" s="5"/>
      <c r="DZE72" s="5"/>
      <c r="DZF72" s="5"/>
      <c r="DZG72" s="5"/>
      <c r="DZH72" s="5"/>
      <c r="DZI72" s="5"/>
      <c r="DZJ72" s="5"/>
      <c r="DZK72" s="5"/>
      <c r="DZL72" s="5"/>
      <c r="DZM72" s="5"/>
      <c r="DZN72" s="5"/>
      <c r="DZO72" s="5"/>
      <c r="DZP72" s="5"/>
      <c r="DZQ72" s="5"/>
      <c r="DZR72" s="5"/>
      <c r="DZS72" s="5"/>
      <c r="DZT72" s="5"/>
      <c r="DZU72" s="5"/>
      <c r="DZV72" s="5"/>
      <c r="DZW72" s="5"/>
      <c r="DZX72" s="5"/>
      <c r="DZY72" s="5"/>
      <c r="DZZ72" s="5"/>
      <c r="EAA72" s="5"/>
      <c r="EAB72" s="5"/>
      <c r="EAC72" s="5"/>
      <c r="EAD72" s="5"/>
      <c r="EAE72" s="5"/>
      <c r="EAF72" s="5"/>
      <c r="EAG72" s="5"/>
      <c r="EAH72" s="5"/>
      <c r="EAI72" s="5"/>
      <c r="EAJ72" s="5"/>
      <c r="EAK72" s="5"/>
      <c r="EAL72" s="5"/>
      <c r="EAM72" s="5"/>
      <c r="EAN72" s="5"/>
      <c r="EAO72" s="5"/>
      <c r="EAP72" s="5"/>
      <c r="EAQ72" s="5"/>
      <c r="EAR72" s="5"/>
      <c r="EAS72" s="5"/>
      <c r="EAT72" s="5"/>
      <c r="EAU72" s="5"/>
      <c r="EAV72" s="5"/>
      <c r="EAW72" s="5"/>
      <c r="EAX72" s="5"/>
      <c r="EAY72" s="5"/>
      <c r="EAZ72" s="5"/>
      <c r="EBA72" s="5"/>
      <c r="EBB72" s="5"/>
      <c r="EBC72" s="5"/>
      <c r="EBD72" s="5"/>
      <c r="EBE72" s="5"/>
      <c r="EBF72" s="5"/>
      <c r="EBG72" s="5"/>
      <c r="EBH72" s="5"/>
      <c r="EBI72" s="5"/>
      <c r="EBJ72" s="5"/>
      <c r="EBK72" s="5"/>
      <c r="EBL72" s="5"/>
      <c r="EBM72" s="5"/>
      <c r="EBN72" s="5"/>
      <c r="EBO72" s="5"/>
      <c r="EBP72" s="5"/>
      <c r="EBQ72" s="5"/>
      <c r="EBR72" s="5"/>
      <c r="EBS72" s="5"/>
      <c r="EBT72" s="5"/>
      <c r="EBU72" s="5"/>
      <c r="EBV72" s="5"/>
      <c r="EBW72" s="5"/>
      <c r="EBX72" s="5"/>
      <c r="EBY72" s="5"/>
      <c r="EBZ72" s="5"/>
      <c r="ECA72" s="5"/>
      <c r="ECB72" s="5"/>
      <c r="ECC72" s="5"/>
      <c r="ECD72" s="5"/>
      <c r="ECE72" s="5"/>
      <c r="ECF72" s="5"/>
      <c r="ECG72" s="5"/>
      <c r="ECH72" s="5"/>
      <c r="ECI72" s="5"/>
      <c r="ECJ72" s="5"/>
      <c r="ECK72" s="5"/>
      <c r="ECL72" s="5"/>
      <c r="ECM72" s="5"/>
      <c r="ECN72" s="5"/>
      <c r="ECO72" s="5"/>
      <c r="ECP72" s="5"/>
      <c r="ECQ72" s="5"/>
      <c r="ECR72" s="5"/>
      <c r="ECS72" s="5"/>
      <c r="ECT72" s="5"/>
      <c r="ECU72" s="5"/>
      <c r="ECV72" s="5"/>
      <c r="ECW72" s="5"/>
      <c r="ECX72" s="5"/>
      <c r="ECY72" s="5"/>
      <c r="ECZ72" s="5"/>
      <c r="EDA72" s="5"/>
      <c r="EDB72" s="5"/>
      <c r="EDC72" s="5"/>
      <c r="EDD72" s="5"/>
      <c r="EDE72" s="5"/>
      <c r="EDF72" s="5"/>
      <c r="EDG72" s="5"/>
      <c r="EDH72" s="5"/>
      <c r="EDI72" s="5"/>
      <c r="EDJ72" s="5"/>
      <c r="EDK72" s="5"/>
      <c r="EDL72" s="5"/>
      <c r="EDM72" s="5"/>
      <c r="EDN72" s="5"/>
      <c r="EDO72" s="5"/>
      <c r="EDP72" s="5"/>
      <c r="EDQ72" s="5"/>
      <c r="EDR72" s="5"/>
      <c r="EDS72" s="5"/>
      <c r="EDT72" s="5"/>
      <c r="EDU72" s="5"/>
      <c r="EDV72" s="5"/>
      <c r="EDW72" s="5"/>
      <c r="EDX72" s="5"/>
      <c r="EDY72" s="5"/>
      <c r="EDZ72" s="5"/>
      <c r="EEA72" s="5"/>
      <c r="EEB72" s="5"/>
      <c r="EEC72" s="5"/>
      <c r="EED72" s="5"/>
      <c r="EEE72" s="5"/>
      <c r="EEF72" s="5"/>
      <c r="EEG72" s="5"/>
      <c r="EEH72" s="5"/>
      <c r="EEI72" s="5"/>
      <c r="EEJ72" s="5"/>
      <c r="EEK72" s="5"/>
      <c r="EEL72" s="5"/>
      <c r="EEM72" s="5"/>
      <c r="EEN72" s="5"/>
      <c r="EEO72" s="5"/>
      <c r="EEP72" s="5"/>
      <c r="EEQ72" s="5"/>
      <c r="EER72" s="5"/>
      <c r="EES72" s="5"/>
      <c r="EET72" s="5"/>
      <c r="EEU72" s="5"/>
      <c r="EEV72" s="5"/>
      <c r="EEW72" s="5"/>
      <c r="EEX72" s="5"/>
      <c r="EEY72" s="5"/>
      <c r="EEZ72" s="5"/>
      <c r="EFA72" s="5"/>
      <c r="EFB72" s="5"/>
      <c r="EFC72" s="5"/>
      <c r="EFD72" s="5"/>
      <c r="EFE72" s="5"/>
      <c r="EFF72" s="5"/>
      <c r="EFG72" s="5"/>
      <c r="EFH72" s="5"/>
      <c r="EFI72" s="5"/>
      <c r="EFJ72" s="5"/>
      <c r="EFK72" s="5"/>
      <c r="EFL72" s="5"/>
      <c r="EFM72" s="5"/>
      <c r="EFN72" s="5"/>
      <c r="EFO72" s="5"/>
      <c r="EFP72" s="5"/>
      <c r="EFQ72" s="5"/>
      <c r="EFR72" s="5"/>
      <c r="EFS72" s="5"/>
      <c r="EFT72" s="5"/>
      <c r="EFU72" s="5"/>
      <c r="EFV72" s="5"/>
      <c r="EFW72" s="5"/>
      <c r="EFX72" s="5"/>
      <c r="EFY72" s="5"/>
      <c r="EFZ72" s="5"/>
      <c r="EGA72" s="5"/>
      <c r="EGB72" s="5"/>
      <c r="EGC72" s="5"/>
      <c r="EGD72" s="5"/>
      <c r="EGE72" s="5"/>
      <c r="EGF72" s="5"/>
      <c r="EGG72" s="5"/>
      <c r="EGH72" s="5"/>
      <c r="EGI72" s="5"/>
      <c r="EGJ72" s="5"/>
      <c r="EGK72" s="5"/>
      <c r="EGL72" s="5"/>
      <c r="EGM72" s="5"/>
      <c r="EGN72" s="5"/>
      <c r="EGO72" s="5"/>
      <c r="EGP72" s="5"/>
      <c r="EGQ72" s="5"/>
      <c r="EGR72" s="5"/>
      <c r="EGS72" s="5"/>
      <c r="EGT72" s="5"/>
      <c r="EGU72" s="5"/>
      <c r="EGV72" s="5"/>
      <c r="EGW72" s="5"/>
      <c r="EGX72" s="5"/>
      <c r="EGY72" s="5"/>
      <c r="EGZ72" s="5"/>
      <c r="EHA72" s="5"/>
      <c r="EHB72" s="5"/>
      <c r="EHC72" s="5"/>
      <c r="EHD72" s="5"/>
      <c r="EHE72" s="5"/>
      <c r="EHF72" s="5"/>
      <c r="EHG72" s="5"/>
      <c r="EHH72" s="5"/>
      <c r="EHI72" s="5"/>
      <c r="EHJ72" s="5"/>
      <c r="EHK72" s="5"/>
      <c r="EHL72" s="5"/>
      <c r="EHM72" s="5"/>
      <c r="EHN72" s="5"/>
      <c r="EHO72" s="5"/>
      <c r="EHP72" s="5"/>
      <c r="EHQ72" s="5"/>
      <c r="EHR72" s="5"/>
      <c r="EHS72" s="5"/>
      <c r="EHT72" s="5"/>
      <c r="EHU72" s="5"/>
      <c r="EHV72" s="5"/>
      <c r="EHW72" s="5"/>
      <c r="EHX72" s="5"/>
      <c r="EHY72" s="5"/>
      <c r="EHZ72" s="5"/>
      <c r="EIA72" s="5"/>
      <c r="EIB72" s="5"/>
      <c r="EIC72" s="5"/>
      <c r="EID72" s="5"/>
      <c r="EIE72" s="5"/>
      <c r="EIF72" s="5"/>
      <c r="EIG72" s="5"/>
      <c r="EIH72" s="5"/>
      <c r="EII72" s="5"/>
      <c r="EIJ72" s="5"/>
      <c r="EIK72" s="5"/>
      <c r="EIL72" s="5"/>
      <c r="EIM72" s="5"/>
      <c r="EIN72" s="5"/>
      <c r="EIO72" s="5"/>
      <c r="EIP72" s="5"/>
      <c r="EIQ72" s="5"/>
      <c r="EIR72" s="5"/>
      <c r="EIS72" s="5"/>
      <c r="EIT72" s="5"/>
      <c r="EIU72" s="5"/>
      <c r="EIV72" s="5"/>
      <c r="EIW72" s="5"/>
      <c r="EIX72" s="5"/>
      <c r="EIY72" s="5"/>
      <c r="EIZ72" s="5"/>
      <c r="EJA72" s="5"/>
      <c r="EJB72" s="5"/>
      <c r="EJC72" s="5"/>
      <c r="EJD72" s="5"/>
      <c r="EJE72" s="5"/>
      <c r="EJF72" s="5"/>
      <c r="EJG72" s="5"/>
      <c r="EJH72" s="5"/>
      <c r="EJI72" s="5"/>
      <c r="EJJ72" s="5"/>
      <c r="EJK72" s="5"/>
      <c r="EJL72" s="5"/>
      <c r="EJM72" s="5"/>
      <c r="EJN72" s="5"/>
      <c r="EJO72" s="5"/>
      <c r="EJP72" s="5"/>
      <c r="EJQ72" s="5"/>
      <c r="EJR72" s="5"/>
      <c r="EJS72" s="5"/>
      <c r="EJT72" s="5"/>
      <c r="EJU72" s="5"/>
      <c r="EJV72" s="5"/>
      <c r="EJW72" s="5"/>
      <c r="EJX72" s="5"/>
      <c r="EJY72" s="5"/>
      <c r="EJZ72" s="5"/>
      <c r="EKA72" s="5"/>
      <c r="EKB72" s="5"/>
      <c r="EKC72" s="5"/>
      <c r="EKD72" s="5"/>
      <c r="EKE72" s="5"/>
      <c r="EKF72" s="5"/>
      <c r="EKG72" s="5"/>
      <c r="EKH72" s="5"/>
      <c r="EKI72" s="5"/>
      <c r="EKJ72" s="5"/>
      <c r="EKK72" s="5"/>
      <c r="EKL72" s="5"/>
      <c r="EKM72" s="5"/>
      <c r="EKN72" s="5"/>
      <c r="EKO72" s="5"/>
      <c r="EKP72" s="5"/>
      <c r="EKQ72" s="5"/>
      <c r="EKR72" s="5"/>
      <c r="EKS72" s="5"/>
      <c r="EKT72" s="5"/>
      <c r="EKU72" s="5"/>
      <c r="EKV72" s="5"/>
      <c r="EKW72" s="5"/>
      <c r="EKX72" s="5"/>
      <c r="EKY72" s="5"/>
      <c r="EKZ72" s="5"/>
      <c r="ELA72" s="5"/>
      <c r="ELB72" s="5"/>
      <c r="ELC72" s="5"/>
      <c r="ELD72" s="5"/>
      <c r="ELE72" s="5"/>
      <c r="ELF72" s="5"/>
      <c r="ELG72" s="5"/>
      <c r="ELH72" s="5"/>
      <c r="ELI72" s="5"/>
      <c r="ELJ72" s="5"/>
      <c r="ELK72" s="5"/>
      <c r="ELL72" s="5"/>
      <c r="ELM72" s="5"/>
      <c r="ELN72" s="5"/>
      <c r="ELO72" s="5"/>
      <c r="ELP72" s="5"/>
      <c r="ELQ72" s="5"/>
      <c r="ELR72" s="5"/>
      <c r="ELS72" s="5"/>
      <c r="ELT72" s="5"/>
      <c r="ELU72" s="5"/>
      <c r="ELV72" s="5"/>
      <c r="ELW72" s="5"/>
      <c r="ELX72" s="5"/>
      <c r="ELY72" s="5"/>
      <c r="ELZ72" s="5"/>
      <c r="EMA72" s="5"/>
      <c r="EMB72" s="5"/>
      <c r="EMC72" s="5"/>
      <c r="EMD72" s="5"/>
      <c r="EME72" s="5"/>
      <c r="EMF72" s="5"/>
      <c r="EMG72" s="5"/>
      <c r="EMH72" s="5"/>
      <c r="EMI72" s="5"/>
      <c r="EMJ72" s="5"/>
      <c r="EMK72" s="5"/>
      <c r="EML72" s="5"/>
      <c r="EMM72" s="5"/>
      <c r="EMN72" s="5"/>
      <c r="EMO72" s="5"/>
      <c r="EMP72" s="5"/>
      <c r="EMQ72" s="5"/>
      <c r="EMR72" s="5"/>
      <c r="EMS72" s="5"/>
      <c r="EMT72" s="5"/>
      <c r="EMU72" s="5"/>
      <c r="EMV72" s="5"/>
      <c r="EMW72" s="5"/>
      <c r="EMX72" s="5"/>
      <c r="EMY72" s="5"/>
      <c r="EMZ72" s="5"/>
      <c r="ENA72" s="5"/>
      <c r="ENB72" s="5"/>
      <c r="ENC72" s="5"/>
      <c r="END72" s="5"/>
      <c r="ENE72" s="5"/>
      <c r="ENF72" s="5"/>
      <c r="ENG72" s="5"/>
      <c r="ENH72" s="5"/>
      <c r="ENI72" s="5"/>
      <c r="ENJ72" s="5"/>
      <c r="ENK72" s="5"/>
      <c r="ENL72" s="5"/>
      <c r="ENM72" s="5"/>
      <c r="ENN72" s="5"/>
      <c r="ENO72" s="5"/>
      <c r="ENP72" s="5"/>
      <c r="ENQ72" s="5"/>
      <c r="ENR72" s="5"/>
      <c r="ENS72" s="5"/>
      <c r="ENT72" s="5"/>
      <c r="ENU72" s="5"/>
      <c r="ENV72" s="5"/>
      <c r="ENW72" s="5"/>
      <c r="ENX72" s="5"/>
      <c r="ENY72" s="5"/>
      <c r="ENZ72" s="5"/>
      <c r="EOA72" s="5"/>
      <c r="EOB72" s="5"/>
      <c r="EOC72" s="5"/>
      <c r="EOD72" s="5"/>
      <c r="EOE72" s="5"/>
      <c r="EOF72" s="5"/>
      <c r="EOG72" s="5"/>
      <c r="EOH72" s="5"/>
      <c r="EOI72" s="5"/>
      <c r="EOJ72" s="5"/>
      <c r="EOK72" s="5"/>
      <c r="EOL72" s="5"/>
      <c r="EOM72" s="5"/>
      <c r="EON72" s="5"/>
      <c r="EOO72" s="5"/>
      <c r="EOP72" s="5"/>
      <c r="EOQ72" s="5"/>
      <c r="EOR72" s="5"/>
      <c r="EOS72" s="5"/>
      <c r="EOT72" s="5"/>
      <c r="EOU72" s="5"/>
      <c r="EOV72" s="5"/>
      <c r="EOW72" s="5"/>
      <c r="EOX72" s="5"/>
      <c r="EOY72" s="5"/>
      <c r="EOZ72" s="5"/>
      <c r="EPA72" s="5"/>
      <c r="EPB72" s="5"/>
      <c r="EPC72" s="5"/>
      <c r="EPD72" s="5"/>
      <c r="EPE72" s="5"/>
      <c r="EPF72" s="5"/>
      <c r="EPG72" s="5"/>
      <c r="EPH72" s="5"/>
      <c r="EPI72" s="5"/>
      <c r="EPJ72" s="5"/>
      <c r="EPK72" s="5"/>
      <c r="EPL72" s="5"/>
      <c r="EPM72" s="5"/>
      <c r="EPN72" s="5"/>
      <c r="EPO72" s="5"/>
      <c r="EPP72" s="5"/>
      <c r="EPQ72" s="5"/>
      <c r="EPR72" s="5"/>
      <c r="EPS72" s="5"/>
      <c r="EPT72" s="5"/>
      <c r="EPU72" s="5"/>
      <c r="EPV72" s="5"/>
      <c r="EPW72" s="5"/>
      <c r="EPX72" s="5"/>
      <c r="EPY72" s="5"/>
      <c r="EPZ72" s="5"/>
      <c r="EQA72" s="5"/>
      <c r="EQB72" s="5"/>
      <c r="EQC72" s="5"/>
      <c r="EQD72" s="5"/>
      <c r="EQE72" s="5"/>
      <c r="EQF72" s="5"/>
      <c r="EQG72" s="5"/>
      <c r="EQH72" s="5"/>
      <c r="EQI72" s="5"/>
      <c r="EQJ72" s="5"/>
      <c r="EQK72" s="5"/>
      <c r="EQL72" s="5"/>
      <c r="EQM72" s="5"/>
      <c r="EQN72" s="5"/>
      <c r="EQO72" s="5"/>
      <c r="EQP72" s="5"/>
      <c r="EQQ72" s="5"/>
      <c r="EQR72" s="5"/>
      <c r="EQS72" s="5"/>
      <c r="EQT72" s="5"/>
      <c r="EQU72" s="5"/>
      <c r="EQV72" s="5"/>
      <c r="EQW72" s="5"/>
      <c r="EQX72" s="5"/>
      <c r="EQY72" s="5"/>
      <c r="EQZ72" s="5"/>
      <c r="ERA72" s="5"/>
      <c r="ERB72" s="5"/>
      <c r="ERC72" s="5"/>
      <c r="ERD72" s="5"/>
      <c r="ERE72" s="5"/>
      <c r="ERF72" s="5"/>
      <c r="ERG72" s="5"/>
      <c r="ERH72" s="5"/>
      <c r="ERI72" s="5"/>
      <c r="ERJ72" s="5"/>
      <c r="ERK72" s="5"/>
      <c r="ERL72" s="5"/>
      <c r="ERM72" s="5"/>
      <c r="ERN72" s="5"/>
      <c r="ERO72" s="5"/>
      <c r="ERP72" s="5"/>
      <c r="ERQ72" s="5"/>
      <c r="ERR72" s="5"/>
      <c r="ERS72" s="5"/>
      <c r="ERT72" s="5"/>
      <c r="ERU72" s="5"/>
      <c r="ERV72" s="5"/>
      <c r="ERW72" s="5"/>
      <c r="ERX72" s="5"/>
      <c r="ERY72" s="5"/>
      <c r="ERZ72" s="5"/>
      <c r="ESA72" s="5"/>
      <c r="ESB72" s="5"/>
      <c r="ESC72" s="5"/>
      <c r="ESD72" s="5"/>
      <c r="ESE72" s="5"/>
      <c r="ESF72" s="5"/>
      <c r="ESG72" s="5"/>
      <c r="ESH72" s="5"/>
      <c r="ESI72" s="5"/>
      <c r="ESJ72" s="5"/>
      <c r="ESK72" s="5"/>
      <c r="ESL72" s="5"/>
      <c r="ESM72" s="5"/>
      <c r="ESN72" s="5"/>
      <c r="ESO72" s="5"/>
      <c r="ESP72" s="5"/>
      <c r="ESQ72" s="5"/>
      <c r="ESR72" s="5"/>
      <c r="ESS72" s="5"/>
      <c r="EST72" s="5"/>
      <c r="ESU72" s="5"/>
      <c r="ESV72" s="5"/>
      <c r="ESW72" s="5"/>
      <c r="ESX72" s="5"/>
      <c r="ESY72" s="5"/>
      <c r="ESZ72" s="5"/>
      <c r="ETA72" s="5"/>
      <c r="ETB72" s="5"/>
      <c r="ETC72" s="5"/>
      <c r="ETD72" s="5"/>
      <c r="ETE72" s="5"/>
      <c r="ETF72" s="5"/>
      <c r="ETG72" s="5"/>
      <c r="ETH72" s="5"/>
      <c r="ETI72" s="5"/>
      <c r="ETJ72" s="5"/>
      <c r="ETK72" s="5"/>
      <c r="ETL72" s="5"/>
      <c r="ETM72" s="5"/>
      <c r="ETN72" s="5"/>
      <c r="ETO72" s="5"/>
      <c r="ETP72" s="5"/>
      <c r="ETQ72" s="5"/>
      <c r="ETR72" s="5"/>
      <c r="ETS72" s="5"/>
      <c r="ETT72" s="5"/>
      <c r="ETU72" s="5"/>
      <c r="ETV72" s="5"/>
      <c r="ETW72" s="5"/>
      <c r="ETX72" s="5"/>
      <c r="ETY72" s="5"/>
      <c r="ETZ72" s="5"/>
      <c r="EUA72" s="5"/>
      <c r="EUB72" s="5"/>
      <c r="EUC72" s="5"/>
      <c r="EUD72" s="5"/>
      <c r="EUE72" s="5"/>
      <c r="EUF72" s="5"/>
      <c r="EUG72" s="5"/>
      <c r="EUH72" s="5"/>
      <c r="EUI72" s="5"/>
      <c r="EUJ72" s="5"/>
      <c r="EUK72" s="5"/>
      <c r="EUL72" s="5"/>
      <c r="EUM72" s="5"/>
      <c r="EUN72" s="5"/>
      <c r="EUO72" s="5"/>
      <c r="EUP72" s="5"/>
      <c r="EUQ72" s="5"/>
      <c r="EUR72" s="5"/>
      <c r="EUS72" s="5"/>
      <c r="EUT72" s="5"/>
      <c r="EUU72" s="5"/>
      <c r="EUV72" s="5"/>
      <c r="EUW72" s="5"/>
      <c r="EUX72" s="5"/>
      <c r="EUY72" s="5"/>
      <c r="EUZ72" s="5"/>
      <c r="EVA72" s="5"/>
      <c r="EVB72" s="5"/>
      <c r="EVC72" s="5"/>
      <c r="EVD72" s="5"/>
      <c r="EVE72" s="5"/>
      <c r="EVF72" s="5"/>
      <c r="EVG72" s="5"/>
      <c r="EVH72" s="5"/>
      <c r="EVI72" s="5"/>
      <c r="EVJ72" s="5"/>
      <c r="EVK72" s="5"/>
      <c r="EVL72" s="5"/>
      <c r="EVM72" s="5"/>
      <c r="EVN72" s="5"/>
      <c r="EVO72" s="5"/>
      <c r="EVP72" s="5"/>
      <c r="EVQ72" s="5"/>
      <c r="EVR72" s="5"/>
      <c r="EVS72" s="5"/>
      <c r="EVT72" s="5"/>
      <c r="EVU72" s="5"/>
      <c r="EVV72" s="5"/>
      <c r="EVW72" s="5"/>
      <c r="EVX72" s="5"/>
      <c r="EVY72" s="5"/>
      <c r="EVZ72" s="5"/>
      <c r="EWA72" s="5"/>
      <c r="EWB72" s="5"/>
      <c r="EWC72" s="5"/>
      <c r="EWD72" s="5"/>
      <c r="EWE72" s="5"/>
      <c r="EWF72" s="5"/>
      <c r="EWG72" s="5"/>
      <c r="EWH72" s="5"/>
      <c r="EWI72" s="5"/>
      <c r="EWJ72" s="5"/>
      <c r="EWK72" s="5"/>
      <c r="EWL72" s="5"/>
      <c r="EWM72" s="5"/>
      <c r="EWN72" s="5"/>
      <c r="EWO72" s="5"/>
      <c r="EWP72" s="5"/>
      <c r="EWQ72" s="5"/>
      <c r="EWR72" s="5"/>
      <c r="EWS72" s="5"/>
      <c r="EWT72" s="5"/>
      <c r="EWU72" s="5"/>
      <c r="EWV72" s="5"/>
      <c r="EWW72" s="5"/>
      <c r="EWX72" s="5"/>
      <c r="EWY72" s="5"/>
      <c r="EWZ72" s="5"/>
      <c r="EXA72" s="5"/>
      <c r="EXB72" s="5"/>
      <c r="EXC72" s="5"/>
      <c r="EXD72" s="5"/>
      <c r="EXE72" s="5"/>
      <c r="EXF72" s="5"/>
      <c r="EXG72" s="5"/>
      <c r="EXH72" s="5"/>
      <c r="EXI72" s="5"/>
      <c r="EXJ72" s="5"/>
      <c r="EXK72" s="5"/>
      <c r="EXL72" s="5"/>
      <c r="EXM72" s="5"/>
      <c r="EXN72" s="5"/>
      <c r="EXO72" s="5"/>
      <c r="EXP72" s="5"/>
      <c r="EXQ72" s="5"/>
      <c r="EXR72" s="5"/>
      <c r="EXS72" s="5"/>
      <c r="EXT72" s="5"/>
      <c r="EXU72" s="5"/>
      <c r="EXV72" s="5"/>
      <c r="EXW72" s="5"/>
      <c r="EXX72" s="5"/>
      <c r="EXY72" s="5"/>
      <c r="EXZ72" s="5"/>
      <c r="EYA72" s="5"/>
      <c r="EYB72" s="5"/>
      <c r="EYC72" s="5"/>
      <c r="EYD72" s="5"/>
      <c r="EYE72" s="5"/>
      <c r="EYF72" s="5"/>
      <c r="EYG72" s="5"/>
      <c r="EYH72" s="5"/>
      <c r="EYI72" s="5"/>
      <c r="EYJ72" s="5"/>
      <c r="EYK72" s="5"/>
      <c r="EYL72" s="5"/>
      <c r="EYM72" s="5"/>
      <c r="EYN72" s="5"/>
      <c r="EYO72" s="5"/>
      <c r="EYP72" s="5"/>
      <c r="EYQ72" s="5"/>
      <c r="EYR72" s="5"/>
      <c r="EYS72" s="5"/>
      <c r="EYT72" s="5"/>
      <c r="EYU72" s="5"/>
      <c r="EYV72" s="5"/>
      <c r="EYW72" s="5"/>
      <c r="EYX72" s="5"/>
      <c r="EYY72" s="5"/>
      <c r="EYZ72" s="5"/>
      <c r="EZA72" s="5"/>
      <c r="EZB72" s="5"/>
      <c r="EZC72" s="5"/>
      <c r="EZD72" s="5"/>
      <c r="EZE72" s="5"/>
      <c r="EZF72" s="5"/>
      <c r="EZG72" s="5"/>
      <c r="EZH72" s="5"/>
      <c r="EZI72" s="5"/>
      <c r="EZJ72" s="5"/>
      <c r="EZK72" s="5"/>
      <c r="EZL72" s="5"/>
      <c r="EZM72" s="5"/>
      <c r="EZN72" s="5"/>
      <c r="EZO72" s="5"/>
      <c r="EZP72" s="5"/>
      <c r="EZQ72" s="5"/>
      <c r="EZR72" s="5"/>
      <c r="EZS72" s="5"/>
      <c r="EZT72" s="5"/>
      <c r="EZU72" s="5"/>
      <c r="EZV72" s="5"/>
      <c r="EZW72" s="5"/>
      <c r="EZX72" s="5"/>
      <c r="EZY72" s="5"/>
      <c r="EZZ72" s="5"/>
      <c r="FAA72" s="5"/>
      <c r="FAB72" s="5"/>
      <c r="FAC72" s="5"/>
      <c r="FAD72" s="5"/>
      <c r="FAE72" s="5"/>
      <c r="FAF72" s="5"/>
      <c r="FAG72" s="5"/>
      <c r="FAH72" s="5"/>
      <c r="FAI72" s="5"/>
      <c r="FAJ72" s="5"/>
      <c r="FAK72" s="5"/>
      <c r="FAL72" s="5"/>
      <c r="FAM72" s="5"/>
      <c r="FAN72" s="5"/>
      <c r="FAO72" s="5"/>
      <c r="FAP72" s="5"/>
      <c r="FAQ72" s="5"/>
      <c r="FAR72" s="5"/>
      <c r="FAS72" s="5"/>
      <c r="FAT72" s="5"/>
      <c r="FAU72" s="5"/>
      <c r="FAV72" s="5"/>
      <c r="FAW72" s="5"/>
      <c r="FAX72" s="5"/>
      <c r="FAY72" s="5"/>
      <c r="FAZ72" s="5"/>
      <c r="FBA72" s="5"/>
      <c r="FBB72" s="5"/>
      <c r="FBC72" s="5"/>
      <c r="FBD72" s="5"/>
      <c r="FBE72" s="5"/>
      <c r="FBF72" s="5"/>
      <c r="FBG72" s="5"/>
      <c r="FBH72" s="5"/>
      <c r="FBI72" s="5"/>
      <c r="FBJ72" s="5"/>
      <c r="FBK72" s="5"/>
      <c r="FBL72" s="5"/>
      <c r="FBM72" s="5"/>
      <c r="FBN72" s="5"/>
      <c r="FBO72" s="5"/>
      <c r="FBP72" s="5"/>
      <c r="FBQ72" s="5"/>
      <c r="FBR72" s="5"/>
      <c r="FBS72" s="5"/>
      <c r="FBT72" s="5"/>
      <c r="FBU72" s="5"/>
      <c r="FBV72" s="5"/>
      <c r="FBW72" s="5"/>
      <c r="FBX72" s="5"/>
      <c r="FBY72" s="5"/>
      <c r="FBZ72" s="5"/>
      <c r="FCA72" s="5"/>
      <c r="FCB72" s="5"/>
      <c r="FCC72" s="5"/>
      <c r="FCD72" s="5"/>
      <c r="FCE72" s="5"/>
      <c r="FCF72" s="5"/>
      <c r="FCG72" s="5"/>
      <c r="FCH72" s="5"/>
      <c r="FCI72" s="5"/>
      <c r="FCJ72" s="5"/>
      <c r="FCK72" s="5"/>
      <c r="FCL72" s="5"/>
      <c r="FCM72" s="5"/>
      <c r="FCN72" s="5"/>
      <c r="FCO72" s="5"/>
      <c r="FCP72" s="5"/>
      <c r="FCQ72" s="5"/>
      <c r="FCR72" s="5"/>
      <c r="FCS72" s="5"/>
      <c r="FCT72" s="5"/>
      <c r="FCU72" s="5"/>
      <c r="FCV72" s="5"/>
      <c r="FCW72" s="5"/>
      <c r="FCX72" s="5"/>
      <c r="FCY72" s="5"/>
      <c r="FCZ72" s="5"/>
      <c r="FDA72" s="5"/>
      <c r="FDB72" s="5"/>
      <c r="FDC72" s="5"/>
      <c r="FDD72" s="5"/>
      <c r="FDE72" s="5"/>
      <c r="FDF72" s="5"/>
      <c r="FDG72" s="5"/>
      <c r="FDH72" s="5"/>
      <c r="FDI72" s="5"/>
      <c r="FDJ72" s="5"/>
      <c r="FDK72" s="5"/>
      <c r="FDL72" s="5"/>
      <c r="FDM72" s="5"/>
      <c r="FDN72" s="5"/>
      <c r="FDO72" s="5"/>
      <c r="FDP72" s="5"/>
      <c r="FDQ72" s="5"/>
      <c r="FDR72" s="5"/>
      <c r="FDS72" s="5"/>
      <c r="FDT72" s="5"/>
      <c r="FDU72" s="5"/>
      <c r="FDV72" s="5"/>
      <c r="FDW72" s="5"/>
      <c r="FDX72" s="5"/>
      <c r="FDY72" s="5"/>
      <c r="FDZ72" s="5"/>
      <c r="FEA72" s="5"/>
      <c r="FEB72" s="5"/>
      <c r="FEC72" s="5"/>
      <c r="FED72" s="5"/>
      <c r="FEE72" s="5"/>
      <c r="FEF72" s="5"/>
      <c r="FEG72" s="5"/>
      <c r="FEH72" s="5"/>
      <c r="FEI72" s="5"/>
      <c r="FEJ72" s="5"/>
      <c r="FEK72" s="5"/>
      <c r="FEL72" s="5"/>
      <c r="FEM72" s="5"/>
      <c r="FEN72" s="5"/>
      <c r="FEO72" s="5"/>
      <c r="FEP72" s="5"/>
      <c r="FEQ72" s="5"/>
      <c r="FER72" s="5"/>
      <c r="FES72" s="5"/>
      <c r="FET72" s="5"/>
      <c r="FEU72" s="5"/>
      <c r="FEV72" s="5"/>
      <c r="FEW72" s="5"/>
      <c r="FEX72" s="5"/>
      <c r="FEY72" s="5"/>
      <c r="FEZ72" s="5"/>
      <c r="FFA72" s="5"/>
      <c r="FFB72" s="5"/>
      <c r="FFC72" s="5"/>
      <c r="FFD72" s="5"/>
      <c r="FFE72" s="5"/>
      <c r="FFF72" s="5"/>
      <c r="FFG72" s="5"/>
      <c r="FFH72" s="5"/>
      <c r="FFI72" s="5"/>
      <c r="FFJ72" s="5"/>
      <c r="FFK72" s="5"/>
      <c r="FFL72" s="5"/>
      <c r="FFM72" s="5"/>
      <c r="FFN72" s="5"/>
      <c r="FFO72" s="5"/>
      <c r="FFP72" s="5"/>
      <c r="FFQ72" s="5"/>
      <c r="FFR72" s="5"/>
      <c r="FFS72" s="5"/>
      <c r="FFT72" s="5"/>
      <c r="FFU72" s="5"/>
      <c r="FFV72" s="5"/>
      <c r="FFW72" s="5"/>
      <c r="FFX72" s="5"/>
      <c r="FFY72" s="5"/>
      <c r="FFZ72" s="5"/>
      <c r="FGA72" s="5"/>
      <c r="FGB72" s="5"/>
      <c r="FGC72" s="5"/>
      <c r="FGD72" s="5"/>
      <c r="FGE72" s="5"/>
      <c r="FGF72" s="5"/>
      <c r="FGG72" s="5"/>
      <c r="FGH72" s="5"/>
      <c r="FGI72" s="5"/>
      <c r="FGJ72" s="5"/>
      <c r="FGK72" s="5"/>
      <c r="FGL72" s="5"/>
      <c r="FGM72" s="5"/>
      <c r="FGN72" s="5"/>
      <c r="FGO72" s="5"/>
      <c r="FGP72" s="5"/>
      <c r="FGQ72" s="5"/>
      <c r="FGR72" s="5"/>
      <c r="FGS72" s="5"/>
      <c r="FGT72" s="5"/>
      <c r="FGU72" s="5"/>
      <c r="FGV72" s="5"/>
      <c r="FGW72" s="5"/>
      <c r="FGX72" s="5"/>
      <c r="FGY72" s="5"/>
      <c r="FGZ72" s="5"/>
      <c r="FHA72" s="5"/>
      <c r="FHB72" s="5"/>
      <c r="FHC72" s="5"/>
      <c r="FHD72" s="5"/>
      <c r="FHE72" s="5"/>
      <c r="FHF72" s="5"/>
      <c r="FHG72" s="5"/>
      <c r="FHH72" s="5"/>
      <c r="FHI72" s="5"/>
      <c r="FHJ72" s="5"/>
      <c r="FHK72" s="5"/>
      <c r="FHL72" s="5"/>
      <c r="FHM72" s="5"/>
      <c r="FHN72" s="5"/>
      <c r="FHO72" s="5"/>
      <c r="FHP72" s="5"/>
      <c r="FHQ72" s="5"/>
      <c r="FHR72" s="5"/>
      <c r="FHS72" s="5"/>
      <c r="FHT72" s="5"/>
      <c r="FHU72" s="5"/>
      <c r="FHV72" s="5"/>
      <c r="FHW72" s="5"/>
      <c r="FHX72" s="5"/>
      <c r="FHY72" s="5"/>
      <c r="FHZ72" s="5"/>
      <c r="FIA72" s="5"/>
      <c r="FIB72" s="5"/>
      <c r="FIC72" s="5"/>
      <c r="FID72" s="5"/>
      <c r="FIE72" s="5"/>
      <c r="FIF72" s="5"/>
      <c r="FIG72" s="5"/>
      <c r="FIH72" s="5"/>
      <c r="FII72" s="5"/>
      <c r="FIJ72" s="5"/>
      <c r="FIK72" s="5"/>
      <c r="FIL72" s="5"/>
      <c r="FIM72" s="5"/>
      <c r="FIN72" s="5"/>
      <c r="FIO72" s="5"/>
      <c r="FIP72" s="5"/>
      <c r="FIQ72" s="5"/>
      <c r="FIR72" s="5"/>
      <c r="FIS72" s="5"/>
      <c r="FIT72" s="5"/>
      <c r="FIU72" s="5"/>
      <c r="FIV72" s="5"/>
      <c r="FIW72" s="5"/>
      <c r="FIX72" s="5"/>
      <c r="FIY72" s="5"/>
      <c r="FIZ72" s="5"/>
      <c r="FJA72" s="5"/>
      <c r="FJB72" s="5"/>
      <c r="FJC72" s="5"/>
      <c r="FJD72" s="5"/>
      <c r="FJE72" s="5"/>
      <c r="FJF72" s="5"/>
      <c r="FJG72" s="5"/>
      <c r="FJH72" s="5"/>
      <c r="FJI72" s="5"/>
      <c r="FJJ72" s="5"/>
      <c r="FJK72" s="5"/>
      <c r="FJL72" s="5"/>
      <c r="FJM72" s="5"/>
      <c r="FJN72" s="5"/>
      <c r="FJO72" s="5"/>
      <c r="FJP72" s="5"/>
      <c r="FJQ72" s="5"/>
      <c r="FJR72" s="5"/>
      <c r="FJS72" s="5"/>
      <c r="FJT72" s="5"/>
      <c r="FJU72" s="5"/>
      <c r="FJV72" s="5"/>
      <c r="FJW72" s="5"/>
      <c r="FJX72" s="5"/>
      <c r="FJY72" s="5"/>
      <c r="FJZ72" s="5"/>
      <c r="FKA72" s="5"/>
      <c r="FKB72" s="5"/>
      <c r="FKC72" s="5"/>
      <c r="FKD72" s="5"/>
      <c r="FKE72" s="5"/>
      <c r="FKF72" s="5"/>
      <c r="FKG72" s="5"/>
      <c r="FKH72" s="5"/>
      <c r="FKI72" s="5"/>
      <c r="FKJ72" s="5"/>
      <c r="FKK72" s="5"/>
      <c r="FKL72" s="5"/>
      <c r="FKM72" s="5"/>
      <c r="FKN72" s="5"/>
      <c r="FKO72" s="5"/>
      <c r="FKP72" s="5"/>
      <c r="FKQ72" s="5"/>
      <c r="FKR72" s="5"/>
      <c r="FKS72" s="5"/>
      <c r="FKT72" s="5"/>
      <c r="FKU72" s="5"/>
      <c r="FKV72" s="5"/>
      <c r="FKW72" s="5"/>
      <c r="FKX72" s="5"/>
      <c r="FKY72" s="5"/>
      <c r="FKZ72" s="5"/>
      <c r="FLA72" s="5"/>
      <c r="FLB72" s="5"/>
      <c r="FLC72" s="5"/>
      <c r="FLD72" s="5"/>
      <c r="FLE72" s="5"/>
      <c r="FLF72" s="5"/>
      <c r="FLG72" s="5"/>
      <c r="FLH72" s="5"/>
      <c r="FLI72" s="5"/>
      <c r="FLJ72" s="5"/>
      <c r="FLK72" s="5"/>
      <c r="FLL72" s="5"/>
      <c r="FLM72" s="5"/>
      <c r="FLN72" s="5"/>
      <c r="FLO72" s="5"/>
      <c r="FLP72" s="5"/>
      <c r="FLQ72" s="5"/>
      <c r="FLR72" s="5"/>
      <c r="FLS72" s="5"/>
      <c r="FLT72" s="5"/>
      <c r="FLU72" s="5"/>
      <c r="FLV72" s="5"/>
      <c r="FLW72" s="5"/>
      <c r="FLX72" s="5"/>
      <c r="FLY72" s="5"/>
      <c r="FLZ72" s="5"/>
      <c r="FMA72" s="5"/>
      <c r="FMB72" s="5"/>
      <c r="FMC72" s="5"/>
      <c r="FMD72" s="5"/>
      <c r="FME72" s="5"/>
      <c r="FMF72" s="5"/>
      <c r="FMG72" s="5"/>
      <c r="FMH72" s="5"/>
      <c r="FMI72" s="5"/>
      <c r="FMJ72" s="5"/>
      <c r="FMK72" s="5"/>
      <c r="FML72" s="5"/>
      <c r="FMM72" s="5"/>
      <c r="FMN72" s="5"/>
      <c r="FMO72" s="5"/>
      <c r="FMP72" s="5"/>
      <c r="FMQ72" s="5"/>
      <c r="FMR72" s="5"/>
      <c r="FMS72" s="5"/>
      <c r="FMT72" s="5"/>
      <c r="FMU72" s="5"/>
      <c r="FMV72" s="5"/>
      <c r="FMW72" s="5"/>
      <c r="FMX72" s="5"/>
      <c r="FMY72" s="5"/>
      <c r="FMZ72" s="5"/>
      <c r="FNA72" s="5"/>
      <c r="FNB72" s="5"/>
      <c r="FNC72" s="5"/>
      <c r="FND72" s="5"/>
      <c r="FNE72" s="5"/>
      <c r="FNF72" s="5"/>
      <c r="FNG72" s="5"/>
      <c r="FNH72" s="5"/>
      <c r="FNI72" s="5"/>
      <c r="FNJ72" s="5"/>
      <c r="FNK72" s="5"/>
      <c r="FNL72" s="5"/>
      <c r="FNM72" s="5"/>
      <c r="FNN72" s="5"/>
      <c r="FNO72" s="5"/>
      <c r="FNP72" s="5"/>
      <c r="FNQ72" s="5"/>
      <c r="FNR72" s="5"/>
      <c r="FNS72" s="5"/>
      <c r="FNT72" s="5"/>
      <c r="FNU72" s="5"/>
      <c r="FNV72" s="5"/>
      <c r="FNW72" s="5"/>
      <c r="FNX72" s="5"/>
      <c r="FNY72" s="5"/>
      <c r="FNZ72" s="5"/>
      <c r="FOA72" s="5"/>
      <c r="FOB72" s="5"/>
      <c r="FOC72" s="5"/>
      <c r="FOD72" s="5"/>
      <c r="FOE72" s="5"/>
      <c r="FOF72" s="5"/>
      <c r="FOG72" s="5"/>
      <c r="FOH72" s="5"/>
      <c r="FOI72" s="5"/>
      <c r="FOJ72" s="5"/>
      <c r="FOK72" s="5"/>
      <c r="FOL72" s="5"/>
      <c r="FOM72" s="5"/>
      <c r="FON72" s="5"/>
      <c r="FOO72" s="5"/>
      <c r="FOP72" s="5"/>
      <c r="FOQ72" s="5"/>
      <c r="FOR72" s="5"/>
      <c r="FOS72" s="5"/>
      <c r="FOT72" s="5"/>
      <c r="FOU72" s="5"/>
      <c r="FOV72" s="5"/>
      <c r="FOW72" s="5"/>
      <c r="FOX72" s="5"/>
      <c r="FOY72" s="5"/>
      <c r="FOZ72" s="5"/>
      <c r="FPA72" s="5"/>
      <c r="FPB72" s="5"/>
      <c r="FPC72" s="5"/>
      <c r="FPD72" s="5"/>
      <c r="FPE72" s="5"/>
      <c r="FPF72" s="5"/>
      <c r="FPG72" s="5"/>
      <c r="FPH72" s="5"/>
      <c r="FPI72" s="5"/>
      <c r="FPJ72" s="5"/>
      <c r="FPK72" s="5"/>
      <c r="FPL72" s="5"/>
      <c r="FPM72" s="5"/>
      <c r="FPN72" s="5"/>
      <c r="FPO72" s="5"/>
      <c r="FPP72" s="5"/>
      <c r="FPQ72" s="5"/>
      <c r="FPR72" s="5"/>
      <c r="FPS72" s="5"/>
      <c r="FPT72" s="5"/>
      <c r="FPU72" s="5"/>
      <c r="FPV72" s="5"/>
      <c r="FPW72" s="5"/>
      <c r="FPX72" s="5"/>
      <c r="FPY72" s="5"/>
      <c r="FPZ72" s="5"/>
      <c r="FQA72" s="5"/>
      <c r="FQB72" s="5"/>
      <c r="FQC72" s="5"/>
      <c r="FQD72" s="5"/>
      <c r="FQE72" s="5"/>
      <c r="FQF72" s="5"/>
      <c r="FQG72" s="5"/>
      <c r="FQH72" s="5"/>
      <c r="FQI72" s="5"/>
      <c r="FQJ72" s="5"/>
      <c r="FQK72" s="5"/>
      <c r="FQL72" s="5"/>
      <c r="FQM72" s="5"/>
      <c r="FQN72" s="5"/>
      <c r="FQO72" s="5"/>
      <c r="FQP72" s="5"/>
      <c r="FQQ72" s="5"/>
      <c r="FQR72" s="5"/>
      <c r="FQS72" s="5"/>
      <c r="FQT72" s="5"/>
      <c r="FQU72" s="5"/>
      <c r="FQV72" s="5"/>
      <c r="FQW72" s="5"/>
      <c r="FQX72" s="5"/>
      <c r="FQY72" s="5"/>
      <c r="FQZ72" s="5"/>
      <c r="FRA72" s="5"/>
      <c r="FRB72" s="5"/>
      <c r="FRC72" s="5"/>
      <c r="FRD72" s="5"/>
      <c r="FRE72" s="5"/>
      <c r="FRF72" s="5"/>
      <c r="FRG72" s="5"/>
      <c r="FRH72" s="5"/>
      <c r="FRI72" s="5"/>
      <c r="FRJ72" s="5"/>
      <c r="FRK72" s="5"/>
      <c r="FRL72" s="5"/>
      <c r="FRM72" s="5"/>
      <c r="FRN72" s="5"/>
      <c r="FRO72" s="5"/>
      <c r="FRP72" s="5"/>
      <c r="FRQ72" s="5"/>
      <c r="FRR72" s="5"/>
      <c r="FRS72" s="5"/>
      <c r="FRT72" s="5"/>
      <c r="FRU72" s="5"/>
      <c r="FRV72" s="5"/>
      <c r="FRW72" s="5"/>
      <c r="FRX72" s="5"/>
      <c r="FRY72" s="5"/>
      <c r="FRZ72" s="5"/>
      <c r="FSA72" s="5"/>
      <c r="FSB72" s="5"/>
      <c r="FSC72" s="5"/>
      <c r="FSD72" s="5"/>
      <c r="FSE72" s="5"/>
      <c r="FSF72" s="5"/>
      <c r="FSG72" s="5"/>
      <c r="FSH72" s="5"/>
      <c r="FSI72" s="5"/>
      <c r="FSJ72" s="5"/>
      <c r="FSK72" s="5"/>
      <c r="FSL72" s="5"/>
      <c r="FSM72" s="5"/>
      <c r="FSN72" s="5"/>
      <c r="FSO72" s="5"/>
      <c r="FSP72" s="5"/>
      <c r="FSQ72" s="5"/>
      <c r="FSR72" s="5"/>
      <c r="FSS72" s="5"/>
      <c r="FST72" s="5"/>
      <c r="FSU72" s="5"/>
      <c r="FSV72" s="5"/>
      <c r="FSW72" s="5"/>
      <c r="FSX72" s="5"/>
      <c r="FSY72" s="5"/>
      <c r="FSZ72" s="5"/>
      <c r="FTA72" s="5"/>
      <c r="FTB72" s="5"/>
      <c r="FTC72" s="5"/>
      <c r="FTD72" s="5"/>
      <c r="FTE72" s="5"/>
      <c r="FTF72" s="5"/>
      <c r="FTG72" s="5"/>
      <c r="FTH72" s="5"/>
      <c r="FTI72" s="5"/>
      <c r="FTJ72" s="5"/>
      <c r="FTK72" s="5"/>
      <c r="FTL72" s="5"/>
      <c r="FTM72" s="5"/>
      <c r="FTN72" s="5"/>
      <c r="FTO72" s="5"/>
      <c r="FTP72" s="5"/>
      <c r="FTQ72" s="5"/>
      <c r="FTR72" s="5"/>
      <c r="FTS72" s="5"/>
      <c r="FTT72" s="5"/>
      <c r="FTU72" s="5"/>
      <c r="FTV72" s="5"/>
      <c r="FTW72" s="5"/>
      <c r="FTX72" s="5"/>
      <c r="FTY72" s="5"/>
      <c r="FTZ72" s="5"/>
      <c r="FUA72" s="5"/>
      <c r="FUB72" s="5"/>
      <c r="FUC72" s="5"/>
      <c r="FUD72" s="5"/>
      <c r="FUE72" s="5"/>
      <c r="FUF72" s="5"/>
      <c r="FUG72" s="5"/>
      <c r="FUH72" s="5"/>
      <c r="FUI72" s="5"/>
      <c r="FUJ72" s="5"/>
      <c r="FUK72" s="5"/>
      <c r="FUL72" s="5"/>
      <c r="FUM72" s="5"/>
      <c r="FUN72" s="5"/>
      <c r="FUO72" s="5"/>
      <c r="FUP72" s="5"/>
      <c r="FUQ72" s="5"/>
      <c r="FUR72" s="5"/>
      <c r="FUS72" s="5"/>
      <c r="FUT72" s="5"/>
      <c r="FUU72" s="5"/>
      <c r="FUV72" s="5"/>
      <c r="FUW72" s="5"/>
      <c r="FUX72" s="5"/>
      <c r="FUY72" s="5"/>
      <c r="FUZ72" s="5"/>
      <c r="FVA72" s="5"/>
      <c r="FVB72" s="5"/>
      <c r="FVC72" s="5"/>
      <c r="FVD72" s="5"/>
      <c r="FVE72" s="5"/>
      <c r="FVF72" s="5"/>
      <c r="FVG72" s="5"/>
      <c r="FVH72" s="5"/>
      <c r="FVI72" s="5"/>
      <c r="FVJ72" s="5"/>
      <c r="FVK72" s="5"/>
      <c r="FVL72" s="5"/>
      <c r="FVM72" s="5"/>
      <c r="FVN72" s="5"/>
      <c r="FVO72" s="5"/>
      <c r="FVP72" s="5"/>
      <c r="FVQ72" s="5"/>
      <c r="FVR72" s="5"/>
      <c r="FVS72" s="5"/>
      <c r="FVT72" s="5"/>
      <c r="FVU72" s="5"/>
      <c r="FVV72" s="5"/>
      <c r="FVW72" s="5"/>
      <c r="FVX72" s="5"/>
      <c r="FVY72" s="5"/>
      <c r="FVZ72" s="5"/>
      <c r="FWA72" s="5"/>
      <c r="FWB72" s="5"/>
      <c r="FWC72" s="5"/>
      <c r="FWD72" s="5"/>
      <c r="FWE72" s="5"/>
      <c r="FWF72" s="5"/>
      <c r="FWG72" s="5"/>
      <c r="FWH72" s="5"/>
      <c r="FWI72" s="5"/>
      <c r="FWJ72" s="5"/>
      <c r="FWK72" s="5"/>
      <c r="FWL72" s="5"/>
      <c r="FWM72" s="5"/>
      <c r="FWN72" s="5"/>
      <c r="FWO72" s="5"/>
      <c r="FWP72" s="5"/>
      <c r="FWQ72" s="5"/>
      <c r="FWR72" s="5"/>
      <c r="FWS72" s="5"/>
      <c r="FWT72" s="5"/>
      <c r="FWU72" s="5"/>
      <c r="FWV72" s="5"/>
      <c r="FWW72" s="5"/>
      <c r="FWX72" s="5"/>
      <c r="FWY72" s="5"/>
      <c r="FWZ72" s="5"/>
      <c r="FXA72" s="5"/>
      <c r="FXB72" s="5"/>
      <c r="FXC72" s="5"/>
      <c r="FXD72" s="5"/>
      <c r="FXE72" s="5"/>
      <c r="FXF72" s="5"/>
      <c r="FXG72" s="5"/>
      <c r="FXH72" s="5"/>
      <c r="FXI72" s="5"/>
      <c r="FXJ72" s="5"/>
      <c r="FXK72" s="5"/>
      <c r="FXL72" s="5"/>
      <c r="FXM72" s="5"/>
      <c r="FXN72" s="5"/>
      <c r="FXO72" s="5"/>
      <c r="FXP72" s="5"/>
      <c r="FXQ72" s="5"/>
      <c r="FXR72" s="5"/>
      <c r="FXS72" s="5"/>
      <c r="FXT72" s="5"/>
      <c r="FXU72" s="5"/>
      <c r="FXV72" s="5"/>
      <c r="FXW72" s="5"/>
      <c r="FXX72" s="5"/>
      <c r="FXY72" s="5"/>
      <c r="FXZ72" s="5"/>
      <c r="FYA72" s="5"/>
      <c r="FYB72" s="5"/>
      <c r="FYC72" s="5"/>
      <c r="FYD72" s="5"/>
      <c r="FYE72" s="5"/>
      <c r="FYF72" s="5"/>
      <c r="FYG72" s="5"/>
      <c r="FYH72" s="5"/>
      <c r="FYI72" s="5"/>
      <c r="FYJ72" s="5"/>
      <c r="FYK72" s="5"/>
      <c r="FYL72" s="5"/>
      <c r="FYM72" s="5"/>
      <c r="FYN72" s="5"/>
      <c r="FYO72" s="5"/>
      <c r="FYP72" s="5"/>
      <c r="FYQ72" s="5"/>
      <c r="FYR72" s="5"/>
      <c r="FYS72" s="5"/>
      <c r="FYT72" s="5"/>
      <c r="FYU72" s="5"/>
      <c r="FYV72" s="5"/>
      <c r="FYW72" s="5"/>
      <c r="FYX72" s="5"/>
      <c r="FYY72" s="5"/>
      <c r="FYZ72" s="5"/>
      <c r="FZA72" s="5"/>
      <c r="FZB72" s="5"/>
      <c r="FZC72" s="5"/>
      <c r="FZD72" s="5"/>
      <c r="FZE72" s="5"/>
      <c r="FZF72" s="5"/>
      <c r="FZG72" s="5"/>
      <c r="FZH72" s="5"/>
      <c r="FZI72" s="5"/>
      <c r="FZJ72" s="5"/>
      <c r="FZK72" s="5"/>
      <c r="FZL72" s="5"/>
      <c r="FZM72" s="5"/>
      <c r="FZN72" s="5"/>
      <c r="FZO72" s="5"/>
      <c r="FZP72" s="5"/>
      <c r="FZQ72" s="5"/>
      <c r="FZR72" s="5"/>
      <c r="FZS72" s="5"/>
      <c r="FZT72" s="5"/>
      <c r="FZU72" s="5"/>
      <c r="FZV72" s="5"/>
      <c r="FZW72" s="5"/>
      <c r="FZX72" s="5"/>
      <c r="FZY72" s="5"/>
      <c r="FZZ72" s="5"/>
      <c r="GAA72" s="5"/>
      <c r="GAB72" s="5"/>
      <c r="GAC72" s="5"/>
      <c r="GAD72" s="5"/>
      <c r="GAE72" s="5"/>
      <c r="GAF72" s="5"/>
      <c r="GAG72" s="5"/>
      <c r="GAH72" s="5"/>
      <c r="GAI72" s="5"/>
      <c r="GAJ72" s="5"/>
      <c r="GAK72" s="5"/>
      <c r="GAL72" s="5"/>
      <c r="GAM72" s="5"/>
      <c r="GAN72" s="5"/>
      <c r="GAO72" s="5"/>
      <c r="GAP72" s="5"/>
      <c r="GAQ72" s="5"/>
      <c r="GAR72" s="5"/>
      <c r="GAS72" s="5"/>
      <c r="GAT72" s="5"/>
      <c r="GAU72" s="5"/>
      <c r="GAV72" s="5"/>
      <c r="GAW72" s="5"/>
      <c r="GAX72" s="5"/>
      <c r="GAY72" s="5"/>
      <c r="GAZ72" s="5"/>
      <c r="GBA72" s="5"/>
      <c r="GBB72" s="5"/>
      <c r="GBC72" s="5"/>
      <c r="GBD72" s="5"/>
      <c r="GBE72" s="5"/>
      <c r="GBF72" s="5"/>
      <c r="GBG72" s="5"/>
      <c r="GBH72" s="5"/>
      <c r="GBI72" s="5"/>
      <c r="GBJ72" s="5"/>
      <c r="GBK72" s="5"/>
      <c r="GBL72" s="5"/>
      <c r="GBM72" s="5"/>
      <c r="GBN72" s="5"/>
      <c r="GBO72" s="5"/>
      <c r="GBP72" s="5"/>
      <c r="GBQ72" s="5"/>
      <c r="GBR72" s="5"/>
      <c r="GBS72" s="5"/>
      <c r="GBT72" s="5"/>
      <c r="GBU72" s="5"/>
      <c r="GBV72" s="5"/>
      <c r="GBW72" s="5"/>
      <c r="GBX72" s="5"/>
      <c r="GBY72" s="5"/>
      <c r="GBZ72" s="5"/>
      <c r="GCA72" s="5"/>
      <c r="GCB72" s="5"/>
      <c r="GCC72" s="5"/>
      <c r="GCD72" s="5"/>
      <c r="GCE72" s="5"/>
      <c r="GCF72" s="5"/>
      <c r="GCG72" s="5"/>
      <c r="GCH72" s="5"/>
      <c r="GCI72" s="5"/>
      <c r="GCJ72" s="5"/>
      <c r="GCK72" s="5"/>
      <c r="GCL72" s="5"/>
      <c r="GCM72" s="5"/>
      <c r="GCN72" s="5"/>
      <c r="GCO72" s="5"/>
      <c r="GCP72" s="5"/>
      <c r="GCQ72" s="5"/>
      <c r="GCR72" s="5"/>
      <c r="GCS72" s="5"/>
      <c r="GCT72" s="5"/>
      <c r="GCU72" s="5"/>
      <c r="GCV72" s="5"/>
      <c r="GCW72" s="5"/>
      <c r="GCX72" s="5"/>
      <c r="GCY72" s="5"/>
      <c r="GCZ72" s="5"/>
      <c r="GDA72" s="5"/>
      <c r="GDB72" s="5"/>
      <c r="GDC72" s="5"/>
      <c r="GDD72" s="5"/>
      <c r="GDE72" s="5"/>
      <c r="GDF72" s="5"/>
      <c r="GDG72" s="5"/>
      <c r="GDH72" s="5"/>
      <c r="GDI72" s="5"/>
      <c r="GDJ72" s="5"/>
      <c r="GDK72" s="5"/>
      <c r="GDL72" s="5"/>
      <c r="GDM72" s="5"/>
      <c r="GDN72" s="5"/>
      <c r="GDO72" s="5"/>
      <c r="GDP72" s="5"/>
      <c r="GDQ72" s="5"/>
      <c r="GDR72" s="5"/>
      <c r="GDS72" s="5"/>
      <c r="GDT72" s="5"/>
      <c r="GDU72" s="5"/>
      <c r="GDV72" s="5"/>
      <c r="GDW72" s="5"/>
      <c r="GDX72" s="5"/>
      <c r="GDY72" s="5"/>
      <c r="GDZ72" s="5"/>
      <c r="GEA72" s="5"/>
      <c r="GEB72" s="5"/>
      <c r="GEC72" s="5"/>
      <c r="GED72" s="5"/>
      <c r="GEE72" s="5"/>
      <c r="GEF72" s="5"/>
      <c r="GEG72" s="5"/>
      <c r="GEH72" s="5"/>
      <c r="GEI72" s="5"/>
      <c r="GEJ72" s="5"/>
      <c r="GEK72" s="5"/>
      <c r="GEL72" s="5"/>
      <c r="GEM72" s="5"/>
      <c r="GEN72" s="5"/>
      <c r="GEO72" s="5"/>
      <c r="GEP72" s="5"/>
      <c r="GEQ72" s="5"/>
      <c r="GER72" s="5"/>
      <c r="GES72" s="5"/>
      <c r="GET72" s="5"/>
      <c r="GEU72" s="5"/>
      <c r="GEV72" s="5"/>
      <c r="GEW72" s="5"/>
      <c r="GEX72" s="5"/>
      <c r="GEY72" s="5"/>
      <c r="GEZ72" s="5"/>
      <c r="GFA72" s="5"/>
      <c r="GFB72" s="5"/>
      <c r="GFC72" s="5"/>
      <c r="GFD72" s="5"/>
      <c r="GFE72" s="5"/>
      <c r="GFF72" s="5"/>
      <c r="GFG72" s="5"/>
      <c r="GFH72" s="5"/>
      <c r="GFI72" s="5"/>
      <c r="GFJ72" s="5"/>
      <c r="GFK72" s="5"/>
      <c r="GFL72" s="5"/>
      <c r="GFM72" s="5"/>
      <c r="GFN72" s="5"/>
      <c r="GFO72" s="5"/>
      <c r="GFP72" s="5"/>
      <c r="GFQ72" s="5"/>
      <c r="GFR72" s="5"/>
      <c r="GFS72" s="5"/>
      <c r="GFT72" s="5"/>
      <c r="GFU72" s="5"/>
      <c r="GFV72" s="5"/>
      <c r="GFW72" s="5"/>
      <c r="GFX72" s="5"/>
      <c r="GFY72" s="5"/>
      <c r="GFZ72" s="5"/>
      <c r="GGA72" s="5"/>
      <c r="GGB72" s="5"/>
      <c r="GGC72" s="5"/>
      <c r="GGD72" s="5"/>
      <c r="GGE72" s="5"/>
      <c r="GGF72" s="5"/>
      <c r="GGG72" s="5"/>
      <c r="GGH72" s="5"/>
      <c r="GGI72" s="5"/>
      <c r="GGJ72" s="5"/>
      <c r="GGK72" s="5"/>
      <c r="GGL72" s="5"/>
      <c r="GGM72" s="5"/>
      <c r="GGN72" s="5"/>
      <c r="GGO72" s="5"/>
      <c r="GGP72" s="5"/>
      <c r="GGQ72" s="5"/>
      <c r="GGR72" s="5"/>
      <c r="GGS72" s="5"/>
      <c r="GGT72" s="5"/>
      <c r="GGU72" s="5"/>
      <c r="GGV72" s="5"/>
      <c r="GGW72" s="5"/>
      <c r="GGX72" s="5"/>
      <c r="GGY72" s="5"/>
      <c r="GGZ72" s="5"/>
      <c r="GHA72" s="5"/>
      <c r="GHB72" s="5"/>
      <c r="GHC72" s="5"/>
      <c r="GHD72" s="5"/>
      <c r="GHE72" s="5"/>
      <c r="GHF72" s="5"/>
      <c r="GHG72" s="5"/>
      <c r="GHH72" s="5"/>
      <c r="GHI72" s="5"/>
      <c r="GHJ72" s="5"/>
      <c r="GHK72" s="5"/>
      <c r="GHL72" s="5"/>
      <c r="GHM72" s="5"/>
      <c r="GHN72" s="5"/>
      <c r="GHO72" s="5"/>
      <c r="GHP72" s="5"/>
      <c r="GHQ72" s="5"/>
      <c r="GHR72" s="5"/>
      <c r="GHS72" s="5"/>
      <c r="GHT72" s="5"/>
      <c r="GHU72" s="5"/>
      <c r="GHV72" s="5"/>
      <c r="GHW72" s="5"/>
      <c r="GHX72" s="5"/>
      <c r="GHY72" s="5"/>
      <c r="GHZ72" s="5"/>
      <c r="GIA72" s="5"/>
      <c r="GIB72" s="5"/>
      <c r="GIC72" s="5"/>
      <c r="GID72" s="5"/>
      <c r="GIE72" s="5"/>
      <c r="GIF72" s="5"/>
      <c r="GIG72" s="5"/>
      <c r="GIH72" s="5"/>
      <c r="GII72" s="5"/>
      <c r="GIJ72" s="5"/>
      <c r="GIK72" s="5"/>
      <c r="GIL72" s="5"/>
      <c r="GIM72" s="5"/>
      <c r="GIN72" s="5"/>
      <c r="GIO72" s="5"/>
      <c r="GIP72" s="5"/>
      <c r="GIQ72" s="5"/>
      <c r="GIR72" s="5"/>
      <c r="GIS72" s="5"/>
      <c r="GIT72" s="5"/>
      <c r="GIU72" s="5"/>
      <c r="GIV72" s="5"/>
      <c r="GIW72" s="5"/>
      <c r="GIX72" s="5"/>
      <c r="GIY72" s="5"/>
      <c r="GIZ72" s="5"/>
      <c r="GJA72" s="5"/>
      <c r="GJB72" s="5"/>
      <c r="GJC72" s="5"/>
      <c r="GJD72" s="5"/>
      <c r="GJE72" s="5"/>
      <c r="GJF72" s="5"/>
      <c r="GJG72" s="5"/>
      <c r="GJH72" s="5"/>
      <c r="GJI72" s="5"/>
      <c r="GJJ72" s="5"/>
      <c r="GJK72" s="5"/>
      <c r="GJL72" s="5"/>
      <c r="GJM72" s="5"/>
      <c r="GJN72" s="5"/>
      <c r="GJO72" s="5"/>
      <c r="GJP72" s="5"/>
      <c r="GJQ72" s="5"/>
      <c r="GJR72" s="5"/>
      <c r="GJS72" s="5"/>
      <c r="GJT72" s="5"/>
      <c r="GJU72" s="5"/>
      <c r="GJV72" s="5"/>
      <c r="GJW72" s="5"/>
      <c r="GJX72" s="5"/>
      <c r="GJY72" s="5"/>
      <c r="GJZ72" s="5"/>
      <c r="GKA72" s="5"/>
      <c r="GKB72" s="5"/>
      <c r="GKC72" s="5"/>
      <c r="GKD72" s="5"/>
      <c r="GKE72" s="5"/>
      <c r="GKF72" s="5"/>
      <c r="GKG72" s="5"/>
      <c r="GKH72" s="5"/>
      <c r="GKI72" s="5"/>
      <c r="GKJ72" s="5"/>
      <c r="GKK72" s="5"/>
      <c r="GKL72" s="5"/>
      <c r="GKM72" s="5"/>
      <c r="GKN72" s="5"/>
      <c r="GKO72" s="5"/>
      <c r="GKP72" s="5"/>
      <c r="GKQ72" s="5"/>
      <c r="GKR72" s="5"/>
      <c r="GKS72" s="5"/>
      <c r="GKT72" s="5"/>
      <c r="GKU72" s="5"/>
      <c r="GKV72" s="5"/>
      <c r="GKW72" s="5"/>
      <c r="GKX72" s="5"/>
      <c r="GKY72" s="5"/>
      <c r="GKZ72" s="5"/>
      <c r="GLA72" s="5"/>
      <c r="GLB72" s="5"/>
      <c r="GLC72" s="5"/>
      <c r="GLD72" s="5"/>
      <c r="GLE72" s="5"/>
      <c r="GLF72" s="5"/>
      <c r="GLG72" s="5"/>
      <c r="GLH72" s="5"/>
      <c r="GLI72" s="5"/>
      <c r="GLJ72" s="5"/>
      <c r="GLK72" s="5"/>
      <c r="GLL72" s="5"/>
      <c r="GLM72" s="5"/>
      <c r="GLN72" s="5"/>
      <c r="GLO72" s="5"/>
      <c r="GLP72" s="5"/>
      <c r="GLQ72" s="5"/>
      <c r="GLR72" s="5"/>
      <c r="GLS72" s="5"/>
      <c r="GLT72" s="5"/>
      <c r="GLU72" s="5"/>
      <c r="GLV72" s="5"/>
      <c r="GLW72" s="5"/>
      <c r="GLX72" s="5"/>
      <c r="GLY72" s="5"/>
      <c r="GLZ72" s="5"/>
      <c r="GMA72" s="5"/>
      <c r="GMB72" s="5"/>
      <c r="GMC72" s="5"/>
      <c r="GMD72" s="5"/>
      <c r="GME72" s="5"/>
      <c r="GMF72" s="5"/>
      <c r="GMG72" s="5"/>
      <c r="GMH72" s="5"/>
      <c r="GMI72" s="5"/>
      <c r="GMJ72" s="5"/>
      <c r="GMK72" s="5"/>
      <c r="GML72" s="5"/>
      <c r="GMM72" s="5"/>
      <c r="GMN72" s="5"/>
      <c r="GMO72" s="5"/>
      <c r="GMP72" s="5"/>
      <c r="GMQ72" s="5"/>
      <c r="GMR72" s="5"/>
      <c r="GMS72" s="5"/>
      <c r="GMT72" s="5"/>
      <c r="GMU72" s="5"/>
      <c r="GMV72" s="5"/>
      <c r="GMW72" s="5"/>
      <c r="GMX72" s="5"/>
      <c r="GMY72" s="5"/>
      <c r="GMZ72" s="5"/>
      <c r="GNA72" s="5"/>
      <c r="GNB72" s="5"/>
      <c r="GNC72" s="5"/>
      <c r="GND72" s="5"/>
      <c r="GNE72" s="5"/>
      <c r="GNF72" s="5"/>
      <c r="GNG72" s="5"/>
      <c r="GNH72" s="5"/>
      <c r="GNI72" s="5"/>
      <c r="GNJ72" s="5"/>
      <c r="GNK72" s="5"/>
      <c r="GNL72" s="5"/>
      <c r="GNM72" s="5"/>
      <c r="GNN72" s="5"/>
      <c r="GNO72" s="5"/>
      <c r="GNP72" s="5"/>
      <c r="GNQ72" s="5"/>
      <c r="GNR72" s="5"/>
      <c r="GNS72" s="5"/>
      <c r="GNT72" s="5"/>
      <c r="GNU72" s="5"/>
      <c r="GNV72" s="5"/>
      <c r="GNW72" s="5"/>
      <c r="GNX72" s="5"/>
      <c r="GNY72" s="5"/>
      <c r="GNZ72" s="5"/>
      <c r="GOA72" s="5"/>
      <c r="GOB72" s="5"/>
      <c r="GOC72" s="5"/>
      <c r="GOD72" s="5"/>
      <c r="GOE72" s="5"/>
      <c r="GOF72" s="5"/>
      <c r="GOG72" s="5"/>
      <c r="GOH72" s="5"/>
      <c r="GOI72" s="5"/>
      <c r="GOJ72" s="5"/>
      <c r="GOK72" s="5"/>
      <c r="GOL72" s="5"/>
      <c r="GOM72" s="5"/>
      <c r="GON72" s="5"/>
      <c r="GOO72" s="5"/>
      <c r="GOP72" s="5"/>
      <c r="GOQ72" s="5"/>
      <c r="GOR72" s="5"/>
      <c r="GOS72" s="5"/>
      <c r="GOT72" s="5"/>
      <c r="GOU72" s="5"/>
      <c r="GOV72" s="5"/>
      <c r="GOW72" s="5"/>
      <c r="GOX72" s="5"/>
      <c r="GOY72" s="5"/>
      <c r="GOZ72" s="5"/>
      <c r="GPA72" s="5"/>
      <c r="GPB72" s="5"/>
      <c r="GPC72" s="5"/>
      <c r="GPD72" s="5"/>
      <c r="GPE72" s="5"/>
      <c r="GPF72" s="5"/>
      <c r="GPG72" s="5"/>
      <c r="GPH72" s="5"/>
      <c r="GPI72" s="5"/>
      <c r="GPJ72" s="5"/>
      <c r="GPK72" s="5"/>
      <c r="GPL72" s="5"/>
      <c r="GPM72" s="5"/>
      <c r="GPN72" s="5"/>
      <c r="GPO72" s="5"/>
      <c r="GPP72" s="5"/>
      <c r="GPQ72" s="5"/>
      <c r="GPR72" s="5"/>
      <c r="GPS72" s="5"/>
      <c r="GPT72" s="5"/>
      <c r="GPU72" s="5"/>
      <c r="GPV72" s="5"/>
      <c r="GPW72" s="5"/>
      <c r="GPX72" s="5"/>
      <c r="GPY72" s="5"/>
      <c r="GPZ72" s="5"/>
      <c r="GQA72" s="5"/>
      <c r="GQB72" s="5"/>
      <c r="GQC72" s="5"/>
      <c r="GQD72" s="5"/>
      <c r="GQE72" s="5"/>
      <c r="GQF72" s="5"/>
      <c r="GQG72" s="5"/>
      <c r="GQH72" s="5"/>
      <c r="GQI72" s="5"/>
      <c r="GQJ72" s="5"/>
      <c r="GQK72" s="5"/>
      <c r="GQL72" s="5"/>
      <c r="GQM72" s="5"/>
      <c r="GQN72" s="5"/>
      <c r="GQO72" s="5"/>
      <c r="GQP72" s="5"/>
      <c r="GQQ72" s="5"/>
      <c r="GQR72" s="5"/>
      <c r="GQS72" s="5"/>
      <c r="GQT72" s="5"/>
      <c r="GQU72" s="5"/>
      <c r="GQV72" s="5"/>
      <c r="GQW72" s="5"/>
      <c r="GQX72" s="5"/>
      <c r="GQY72" s="5"/>
      <c r="GQZ72" s="5"/>
      <c r="GRA72" s="5"/>
      <c r="GRB72" s="5"/>
      <c r="GRC72" s="5"/>
      <c r="GRD72" s="5"/>
      <c r="GRE72" s="5"/>
      <c r="GRF72" s="5"/>
      <c r="GRG72" s="5"/>
      <c r="GRH72" s="5"/>
      <c r="GRI72" s="5"/>
      <c r="GRJ72" s="5"/>
      <c r="GRK72" s="5"/>
      <c r="GRL72" s="5"/>
      <c r="GRM72" s="5"/>
      <c r="GRN72" s="5"/>
      <c r="GRO72" s="5"/>
      <c r="GRP72" s="5"/>
      <c r="GRQ72" s="5"/>
      <c r="GRR72" s="5"/>
      <c r="GRS72" s="5"/>
      <c r="GRT72" s="5"/>
      <c r="GRU72" s="5"/>
      <c r="GRV72" s="5"/>
      <c r="GRW72" s="5"/>
      <c r="GRX72" s="5"/>
      <c r="GRY72" s="5"/>
      <c r="GRZ72" s="5"/>
      <c r="GSA72" s="5"/>
      <c r="GSB72" s="5"/>
      <c r="GSC72" s="5"/>
      <c r="GSD72" s="5"/>
      <c r="GSE72" s="5"/>
      <c r="GSF72" s="5"/>
      <c r="GSG72" s="5"/>
      <c r="GSH72" s="5"/>
      <c r="GSI72" s="5"/>
      <c r="GSJ72" s="5"/>
      <c r="GSK72" s="5"/>
      <c r="GSL72" s="5"/>
      <c r="GSM72" s="5"/>
      <c r="GSN72" s="5"/>
      <c r="GSO72" s="5"/>
      <c r="GSP72" s="5"/>
      <c r="GSQ72" s="5"/>
      <c r="GSR72" s="5"/>
      <c r="GSS72" s="5"/>
      <c r="GST72" s="5"/>
      <c r="GSU72" s="5"/>
      <c r="GSV72" s="5"/>
      <c r="GSW72" s="5"/>
      <c r="GSX72" s="5"/>
      <c r="GSY72" s="5"/>
      <c r="GSZ72" s="5"/>
      <c r="GTA72" s="5"/>
      <c r="GTB72" s="5"/>
      <c r="GTC72" s="5"/>
      <c r="GTD72" s="5"/>
      <c r="GTE72" s="5"/>
      <c r="GTF72" s="5"/>
      <c r="GTG72" s="5"/>
      <c r="GTH72" s="5"/>
      <c r="GTI72" s="5"/>
      <c r="GTJ72" s="5"/>
      <c r="GTK72" s="5"/>
      <c r="GTL72" s="5"/>
      <c r="GTM72" s="5"/>
      <c r="GTN72" s="5"/>
      <c r="GTO72" s="5"/>
      <c r="GTP72" s="5"/>
      <c r="GTQ72" s="5"/>
      <c r="GTR72" s="5"/>
      <c r="GTS72" s="5"/>
      <c r="GTT72" s="5"/>
      <c r="GTU72" s="5"/>
      <c r="GTV72" s="5"/>
      <c r="GTW72" s="5"/>
      <c r="GTX72" s="5"/>
      <c r="GTY72" s="5"/>
      <c r="GTZ72" s="5"/>
      <c r="GUA72" s="5"/>
      <c r="GUB72" s="5"/>
      <c r="GUC72" s="5"/>
      <c r="GUD72" s="5"/>
      <c r="GUE72" s="5"/>
      <c r="GUF72" s="5"/>
      <c r="GUG72" s="5"/>
      <c r="GUH72" s="5"/>
      <c r="GUI72" s="5"/>
      <c r="GUJ72" s="5"/>
      <c r="GUK72" s="5"/>
      <c r="GUL72" s="5"/>
      <c r="GUM72" s="5"/>
      <c r="GUN72" s="5"/>
      <c r="GUO72" s="5"/>
      <c r="GUP72" s="5"/>
      <c r="GUQ72" s="5"/>
      <c r="GUR72" s="5"/>
      <c r="GUS72" s="5"/>
      <c r="GUT72" s="5"/>
      <c r="GUU72" s="5"/>
      <c r="GUV72" s="5"/>
      <c r="GUW72" s="5"/>
      <c r="GUX72" s="5"/>
      <c r="GUY72" s="5"/>
      <c r="GUZ72" s="5"/>
      <c r="GVA72" s="5"/>
      <c r="GVB72" s="5"/>
      <c r="GVC72" s="5"/>
      <c r="GVD72" s="5"/>
      <c r="GVE72" s="5"/>
      <c r="GVF72" s="5"/>
      <c r="GVG72" s="5"/>
      <c r="GVH72" s="5"/>
      <c r="GVI72" s="5"/>
      <c r="GVJ72" s="5"/>
      <c r="GVK72" s="5"/>
      <c r="GVL72" s="5"/>
      <c r="GVM72" s="5"/>
      <c r="GVN72" s="5"/>
      <c r="GVO72" s="5"/>
      <c r="GVP72" s="5"/>
      <c r="GVQ72" s="5"/>
      <c r="GVR72" s="5"/>
      <c r="GVS72" s="5"/>
      <c r="GVT72" s="5"/>
      <c r="GVU72" s="5"/>
      <c r="GVV72" s="5"/>
      <c r="GVW72" s="5"/>
      <c r="GVX72" s="5"/>
      <c r="GVY72" s="5"/>
      <c r="GVZ72" s="5"/>
      <c r="GWA72" s="5"/>
      <c r="GWB72" s="5"/>
      <c r="GWC72" s="5"/>
      <c r="GWD72" s="5"/>
      <c r="GWE72" s="5"/>
      <c r="GWF72" s="5"/>
      <c r="GWG72" s="5"/>
      <c r="GWH72" s="5"/>
      <c r="GWI72" s="5"/>
      <c r="GWJ72" s="5"/>
      <c r="GWK72" s="5"/>
      <c r="GWL72" s="5"/>
      <c r="GWM72" s="5"/>
      <c r="GWN72" s="5"/>
      <c r="GWO72" s="5"/>
      <c r="GWP72" s="5"/>
      <c r="GWQ72" s="5"/>
      <c r="GWR72" s="5"/>
      <c r="GWS72" s="5"/>
      <c r="GWT72" s="5"/>
      <c r="GWU72" s="5"/>
      <c r="GWV72" s="5"/>
      <c r="GWW72" s="5"/>
      <c r="GWX72" s="5"/>
      <c r="GWY72" s="5"/>
      <c r="GWZ72" s="5"/>
      <c r="GXA72" s="5"/>
      <c r="GXB72" s="5"/>
      <c r="GXC72" s="5"/>
      <c r="GXD72" s="5"/>
      <c r="GXE72" s="5"/>
      <c r="GXF72" s="5"/>
      <c r="GXG72" s="5"/>
      <c r="GXH72" s="5"/>
      <c r="GXI72" s="5"/>
      <c r="GXJ72" s="5"/>
      <c r="GXK72" s="5"/>
      <c r="GXL72" s="5"/>
      <c r="GXM72" s="5"/>
      <c r="GXN72" s="5"/>
      <c r="GXO72" s="5"/>
      <c r="GXP72" s="5"/>
      <c r="GXQ72" s="5"/>
      <c r="GXR72" s="5"/>
      <c r="GXS72" s="5"/>
      <c r="GXT72" s="5"/>
      <c r="GXU72" s="5"/>
      <c r="GXV72" s="5"/>
      <c r="GXW72" s="5"/>
      <c r="GXX72" s="5"/>
      <c r="GXY72" s="5"/>
      <c r="GXZ72" s="5"/>
      <c r="GYA72" s="5"/>
      <c r="GYB72" s="5"/>
      <c r="GYC72" s="5"/>
      <c r="GYD72" s="5"/>
      <c r="GYE72" s="5"/>
      <c r="GYF72" s="5"/>
      <c r="GYG72" s="5"/>
      <c r="GYH72" s="5"/>
      <c r="GYI72" s="5"/>
      <c r="GYJ72" s="5"/>
      <c r="GYK72" s="5"/>
      <c r="GYL72" s="5"/>
      <c r="GYM72" s="5"/>
      <c r="GYN72" s="5"/>
      <c r="GYO72" s="5"/>
      <c r="GYP72" s="5"/>
      <c r="GYQ72" s="5"/>
      <c r="GYR72" s="5"/>
      <c r="GYS72" s="5"/>
      <c r="GYT72" s="5"/>
      <c r="GYU72" s="5"/>
      <c r="GYV72" s="5"/>
      <c r="GYW72" s="5"/>
      <c r="GYX72" s="5"/>
      <c r="GYY72" s="5"/>
      <c r="GYZ72" s="5"/>
      <c r="GZA72" s="5"/>
      <c r="GZB72" s="5"/>
      <c r="GZC72" s="5"/>
      <c r="GZD72" s="5"/>
      <c r="GZE72" s="5"/>
      <c r="GZF72" s="5"/>
      <c r="GZG72" s="5"/>
      <c r="GZH72" s="5"/>
      <c r="GZI72" s="5"/>
      <c r="GZJ72" s="5"/>
      <c r="GZK72" s="5"/>
      <c r="GZL72" s="5"/>
      <c r="GZM72" s="5"/>
      <c r="GZN72" s="5"/>
      <c r="GZO72" s="5"/>
      <c r="GZP72" s="5"/>
      <c r="GZQ72" s="5"/>
      <c r="GZR72" s="5"/>
      <c r="GZS72" s="5"/>
      <c r="GZT72" s="5"/>
      <c r="GZU72" s="5"/>
      <c r="GZV72" s="5"/>
      <c r="GZW72" s="5"/>
      <c r="GZX72" s="5"/>
      <c r="GZY72" s="5"/>
      <c r="GZZ72" s="5"/>
      <c r="HAA72" s="5"/>
      <c r="HAB72" s="5"/>
      <c r="HAC72" s="5"/>
      <c r="HAD72" s="5"/>
      <c r="HAE72" s="5"/>
      <c r="HAF72" s="5"/>
      <c r="HAG72" s="5"/>
      <c r="HAH72" s="5"/>
      <c r="HAI72" s="5"/>
      <c r="HAJ72" s="5"/>
      <c r="HAK72" s="5"/>
      <c r="HAL72" s="5"/>
      <c r="HAM72" s="5"/>
      <c r="HAN72" s="5"/>
      <c r="HAO72" s="5"/>
      <c r="HAP72" s="5"/>
      <c r="HAQ72" s="5"/>
      <c r="HAR72" s="5"/>
      <c r="HAS72" s="5"/>
      <c r="HAT72" s="5"/>
      <c r="HAU72" s="5"/>
      <c r="HAV72" s="5"/>
      <c r="HAW72" s="5"/>
      <c r="HAX72" s="5"/>
      <c r="HAY72" s="5"/>
      <c r="HAZ72" s="5"/>
      <c r="HBA72" s="5"/>
      <c r="HBB72" s="5"/>
      <c r="HBC72" s="5"/>
      <c r="HBD72" s="5"/>
      <c r="HBE72" s="5"/>
      <c r="HBF72" s="5"/>
      <c r="HBG72" s="5"/>
      <c r="HBH72" s="5"/>
      <c r="HBI72" s="5"/>
      <c r="HBJ72" s="5"/>
      <c r="HBK72" s="5"/>
      <c r="HBL72" s="5"/>
      <c r="HBM72" s="5"/>
      <c r="HBN72" s="5"/>
      <c r="HBO72" s="5"/>
      <c r="HBP72" s="5"/>
      <c r="HBQ72" s="5"/>
      <c r="HBR72" s="5"/>
      <c r="HBS72" s="5"/>
      <c r="HBT72" s="5"/>
      <c r="HBU72" s="5"/>
      <c r="HBV72" s="5"/>
      <c r="HBW72" s="5"/>
      <c r="HBX72" s="5"/>
      <c r="HBY72" s="5"/>
      <c r="HBZ72" s="5"/>
      <c r="HCA72" s="5"/>
      <c r="HCB72" s="5"/>
      <c r="HCC72" s="5"/>
      <c r="HCD72" s="5"/>
      <c r="HCE72" s="5"/>
      <c r="HCF72" s="5"/>
      <c r="HCG72" s="5"/>
      <c r="HCH72" s="5"/>
      <c r="HCI72" s="5"/>
      <c r="HCJ72" s="5"/>
      <c r="HCK72" s="5"/>
      <c r="HCL72" s="5"/>
      <c r="HCM72" s="5"/>
      <c r="HCN72" s="5"/>
      <c r="HCO72" s="5"/>
      <c r="HCP72" s="5"/>
      <c r="HCQ72" s="5"/>
      <c r="HCR72" s="5"/>
      <c r="HCS72" s="5"/>
      <c r="HCT72" s="5"/>
      <c r="HCU72" s="5"/>
      <c r="HCV72" s="5"/>
      <c r="HCW72" s="5"/>
      <c r="HCX72" s="5"/>
      <c r="HCY72" s="5"/>
      <c r="HCZ72" s="5"/>
      <c r="HDA72" s="5"/>
      <c r="HDB72" s="5"/>
      <c r="HDC72" s="5"/>
      <c r="HDD72" s="5"/>
      <c r="HDE72" s="5"/>
      <c r="HDF72" s="5"/>
      <c r="HDG72" s="5"/>
      <c r="HDH72" s="5"/>
      <c r="HDI72" s="5"/>
      <c r="HDJ72" s="5"/>
      <c r="HDK72" s="5"/>
      <c r="HDL72" s="5"/>
      <c r="HDM72" s="5"/>
      <c r="HDN72" s="5"/>
      <c r="HDO72" s="5"/>
      <c r="HDP72" s="5"/>
      <c r="HDQ72" s="5"/>
      <c r="HDR72" s="5"/>
      <c r="HDS72" s="5"/>
      <c r="HDT72" s="5"/>
      <c r="HDU72" s="5"/>
      <c r="HDV72" s="5"/>
      <c r="HDW72" s="5"/>
      <c r="HDX72" s="5"/>
      <c r="HDY72" s="5"/>
      <c r="HDZ72" s="5"/>
      <c r="HEA72" s="5"/>
      <c r="HEB72" s="5"/>
      <c r="HEC72" s="5"/>
      <c r="HED72" s="5"/>
      <c r="HEE72" s="5"/>
      <c r="HEF72" s="5"/>
      <c r="HEG72" s="5"/>
      <c r="HEH72" s="5"/>
      <c r="HEI72" s="5"/>
      <c r="HEJ72" s="5"/>
      <c r="HEK72" s="5"/>
      <c r="HEL72" s="5"/>
      <c r="HEM72" s="5"/>
      <c r="HEN72" s="5"/>
      <c r="HEO72" s="5"/>
      <c r="HEP72" s="5"/>
      <c r="HEQ72" s="5"/>
      <c r="HER72" s="5"/>
      <c r="HES72" s="5"/>
      <c r="HET72" s="5"/>
      <c r="HEU72" s="5"/>
      <c r="HEV72" s="5"/>
      <c r="HEW72" s="5"/>
      <c r="HEX72" s="5"/>
      <c r="HEY72" s="5"/>
      <c r="HEZ72" s="5"/>
      <c r="HFA72" s="5"/>
      <c r="HFB72" s="5"/>
      <c r="HFC72" s="5"/>
      <c r="HFD72" s="5"/>
      <c r="HFE72" s="5"/>
      <c r="HFF72" s="5"/>
      <c r="HFG72" s="5"/>
      <c r="HFH72" s="5"/>
      <c r="HFI72" s="5"/>
      <c r="HFJ72" s="5"/>
      <c r="HFK72" s="5"/>
      <c r="HFL72" s="5"/>
      <c r="HFM72" s="5"/>
      <c r="HFN72" s="5"/>
      <c r="HFO72" s="5"/>
      <c r="HFP72" s="5"/>
      <c r="HFQ72" s="5"/>
      <c r="HFR72" s="5"/>
      <c r="HFS72" s="5"/>
      <c r="HFT72" s="5"/>
      <c r="HFU72" s="5"/>
      <c r="HFV72" s="5"/>
      <c r="HFW72" s="5"/>
      <c r="HFX72" s="5"/>
      <c r="HFY72" s="5"/>
      <c r="HFZ72" s="5"/>
      <c r="HGA72" s="5"/>
      <c r="HGB72" s="5"/>
      <c r="HGC72" s="5"/>
      <c r="HGD72" s="5"/>
      <c r="HGE72" s="5"/>
      <c r="HGF72" s="5"/>
      <c r="HGG72" s="5"/>
      <c r="HGH72" s="5"/>
      <c r="HGI72" s="5"/>
      <c r="HGJ72" s="5"/>
      <c r="HGK72" s="5"/>
      <c r="HGL72" s="5"/>
      <c r="HGM72" s="5"/>
      <c r="HGN72" s="5"/>
      <c r="HGO72" s="5"/>
      <c r="HGP72" s="5"/>
      <c r="HGQ72" s="5"/>
      <c r="HGR72" s="5"/>
      <c r="HGS72" s="5"/>
      <c r="HGT72" s="5"/>
      <c r="HGU72" s="5"/>
      <c r="HGV72" s="5"/>
      <c r="HGW72" s="5"/>
      <c r="HGX72" s="5"/>
      <c r="HGY72" s="5"/>
      <c r="HGZ72" s="5"/>
      <c r="HHA72" s="5"/>
      <c r="HHB72" s="5"/>
      <c r="HHC72" s="5"/>
      <c r="HHD72" s="5"/>
      <c r="HHE72" s="5"/>
      <c r="HHF72" s="5"/>
      <c r="HHG72" s="5"/>
      <c r="HHH72" s="5"/>
      <c r="HHI72" s="5"/>
      <c r="HHJ72" s="5"/>
      <c r="HHK72" s="5"/>
      <c r="HHL72" s="5"/>
      <c r="HHM72" s="5"/>
      <c r="HHN72" s="5"/>
      <c r="HHO72" s="5"/>
      <c r="HHP72" s="5"/>
      <c r="HHQ72" s="5"/>
      <c r="HHR72" s="5"/>
      <c r="HHS72" s="5"/>
      <c r="HHT72" s="5"/>
      <c r="HHU72" s="5"/>
      <c r="HHV72" s="5"/>
      <c r="HHW72" s="5"/>
      <c r="HHX72" s="5"/>
      <c r="HHY72" s="5"/>
      <c r="HHZ72" s="5"/>
      <c r="HIA72" s="5"/>
      <c r="HIB72" s="5"/>
      <c r="HIC72" s="5"/>
      <c r="HID72" s="5"/>
      <c r="HIE72" s="5"/>
      <c r="HIF72" s="5"/>
      <c r="HIG72" s="5"/>
      <c r="HIH72" s="5"/>
      <c r="HII72" s="5"/>
      <c r="HIJ72" s="5"/>
      <c r="HIK72" s="5"/>
      <c r="HIL72" s="5"/>
      <c r="HIM72" s="5"/>
      <c r="HIN72" s="5"/>
      <c r="HIO72" s="5"/>
      <c r="HIP72" s="5"/>
      <c r="HIQ72" s="5"/>
      <c r="HIR72" s="5"/>
      <c r="HIS72" s="5"/>
      <c r="HIT72" s="5"/>
      <c r="HIU72" s="5"/>
      <c r="HIV72" s="5"/>
      <c r="HIW72" s="5"/>
      <c r="HIX72" s="5"/>
      <c r="HIY72" s="5"/>
      <c r="HIZ72" s="5"/>
      <c r="HJA72" s="5"/>
      <c r="HJB72" s="5"/>
      <c r="HJC72" s="5"/>
      <c r="HJD72" s="5"/>
      <c r="HJE72" s="5"/>
      <c r="HJF72" s="5"/>
      <c r="HJG72" s="5"/>
      <c r="HJH72" s="5"/>
      <c r="HJI72" s="5"/>
      <c r="HJJ72" s="5"/>
      <c r="HJK72" s="5"/>
      <c r="HJL72" s="5"/>
      <c r="HJM72" s="5"/>
      <c r="HJN72" s="5"/>
      <c r="HJO72" s="5"/>
      <c r="HJP72" s="5"/>
      <c r="HJQ72" s="5"/>
      <c r="HJR72" s="5"/>
      <c r="HJS72" s="5"/>
      <c r="HJT72" s="5"/>
      <c r="HJU72" s="5"/>
      <c r="HJV72" s="5"/>
      <c r="HJW72" s="5"/>
      <c r="HJX72" s="5"/>
      <c r="HJY72" s="5"/>
      <c r="HJZ72" s="5"/>
      <c r="HKA72" s="5"/>
      <c r="HKB72" s="5"/>
      <c r="HKC72" s="5"/>
      <c r="HKD72" s="5"/>
      <c r="HKE72" s="5"/>
      <c r="HKF72" s="5"/>
      <c r="HKG72" s="5"/>
      <c r="HKH72" s="5"/>
      <c r="HKI72" s="5"/>
      <c r="HKJ72" s="5"/>
      <c r="HKK72" s="5"/>
      <c r="HKL72" s="5"/>
      <c r="HKM72" s="5"/>
      <c r="HKN72" s="5"/>
      <c r="HKO72" s="5"/>
      <c r="HKP72" s="5"/>
      <c r="HKQ72" s="5"/>
      <c r="HKR72" s="5"/>
      <c r="HKS72" s="5"/>
      <c r="HKT72" s="5"/>
      <c r="HKU72" s="5"/>
      <c r="HKV72" s="5"/>
      <c r="HKW72" s="5"/>
      <c r="HKX72" s="5"/>
      <c r="HKY72" s="5"/>
      <c r="HKZ72" s="5"/>
      <c r="HLA72" s="5"/>
      <c r="HLB72" s="5"/>
      <c r="HLC72" s="5"/>
      <c r="HLD72" s="5"/>
      <c r="HLE72" s="5"/>
      <c r="HLF72" s="5"/>
      <c r="HLG72" s="5"/>
      <c r="HLH72" s="5"/>
      <c r="HLI72" s="5"/>
      <c r="HLJ72" s="5"/>
      <c r="HLK72" s="5"/>
      <c r="HLL72" s="5"/>
      <c r="HLM72" s="5"/>
      <c r="HLN72" s="5"/>
      <c r="HLO72" s="5"/>
      <c r="HLP72" s="5"/>
      <c r="HLQ72" s="5"/>
      <c r="HLR72" s="5"/>
      <c r="HLS72" s="5"/>
      <c r="HLT72" s="5"/>
      <c r="HLU72" s="5"/>
      <c r="HLV72" s="5"/>
      <c r="HLW72" s="5"/>
      <c r="HLX72" s="5"/>
      <c r="HLY72" s="5"/>
      <c r="HLZ72" s="5"/>
      <c r="HMA72" s="5"/>
      <c r="HMB72" s="5"/>
      <c r="HMC72" s="5"/>
      <c r="HMD72" s="5"/>
      <c r="HME72" s="5"/>
      <c r="HMF72" s="5"/>
      <c r="HMG72" s="5"/>
      <c r="HMH72" s="5"/>
      <c r="HMI72" s="5"/>
      <c r="HMJ72" s="5"/>
      <c r="HMK72" s="5"/>
      <c r="HML72" s="5"/>
      <c r="HMM72" s="5"/>
      <c r="HMN72" s="5"/>
      <c r="HMO72" s="5"/>
      <c r="HMP72" s="5"/>
      <c r="HMQ72" s="5"/>
      <c r="HMR72" s="5"/>
      <c r="HMS72" s="5"/>
      <c r="HMT72" s="5"/>
      <c r="HMU72" s="5"/>
      <c r="HMV72" s="5"/>
      <c r="HMW72" s="5"/>
      <c r="HMX72" s="5"/>
      <c r="HMY72" s="5"/>
      <c r="HMZ72" s="5"/>
      <c r="HNA72" s="5"/>
      <c r="HNB72" s="5"/>
      <c r="HNC72" s="5"/>
      <c r="HND72" s="5"/>
      <c r="HNE72" s="5"/>
      <c r="HNF72" s="5"/>
      <c r="HNG72" s="5"/>
      <c r="HNH72" s="5"/>
      <c r="HNI72" s="5"/>
      <c r="HNJ72" s="5"/>
      <c r="HNK72" s="5"/>
      <c r="HNL72" s="5"/>
      <c r="HNM72" s="5"/>
      <c r="HNN72" s="5"/>
      <c r="HNO72" s="5"/>
      <c r="HNP72" s="5"/>
      <c r="HNQ72" s="5"/>
      <c r="HNR72" s="5"/>
      <c r="HNS72" s="5"/>
      <c r="HNT72" s="5"/>
      <c r="HNU72" s="5"/>
      <c r="HNV72" s="5"/>
      <c r="HNW72" s="5"/>
      <c r="HNX72" s="5"/>
      <c r="HNY72" s="5"/>
      <c r="HNZ72" s="5"/>
      <c r="HOA72" s="5"/>
      <c r="HOB72" s="5"/>
      <c r="HOC72" s="5"/>
      <c r="HOD72" s="5"/>
      <c r="HOE72" s="5"/>
      <c r="HOF72" s="5"/>
      <c r="HOG72" s="5"/>
      <c r="HOH72" s="5"/>
      <c r="HOI72" s="5"/>
      <c r="HOJ72" s="5"/>
      <c r="HOK72" s="5"/>
      <c r="HOL72" s="5"/>
      <c r="HOM72" s="5"/>
      <c r="HON72" s="5"/>
      <c r="HOO72" s="5"/>
      <c r="HOP72" s="5"/>
      <c r="HOQ72" s="5"/>
      <c r="HOR72" s="5"/>
      <c r="HOS72" s="5"/>
      <c r="HOT72" s="5"/>
      <c r="HOU72" s="5"/>
      <c r="HOV72" s="5"/>
      <c r="HOW72" s="5"/>
      <c r="HOX72" s="5"/>
      <c r="HOY72" s="5"/>
      <c r="HOZ72" s="5"/>
      <c r="HPA72" s="5"/>
      <c r="HPB72" s="5"/>
      <c r="HPC72" s="5"/>
      <c r="HPD72" s="5"/>
      <c r="HPE72" s="5"/>
      <c r="HPF72" s="5"/>
      <c r="HPG72" s="5"/>
      <c r="HPH72" s="5"/>
      <c r="HPI72" s="5"/>
      <c r="HPJ72" s="5"/>
      <c r="HPK72" s="5"/>
      <c r="HPL72" s="5"/>
      <c r="HPM72" s="5"/>
      <c r="HPN72" s="5"/>
      <c r="HPO72" s="5"/>
      <c r="HPP72" s="5"/>
      <c r="HPQ72" s="5"/>
      <c r="HPR72" s="5"/>
      <c r="HPS72" s="5"/>
      <c r="HPT72" s="5"/>
      <c r="HPU72" s="5"/>
      <c r="HPV72" s="5"/>
      <c r="HPW72" s="5"/>
      <c r="HPX72" s="5"/>
      <c r="HPY72" s="5"/>
      <c r="HPZ72" s="5"/>
      <c r="HQA72" s="5"/>
      <c r="HQB72" s="5"/>
      <c r="HQC72" s="5"/>
      <c r="HQD72" s="5"/>
      <c r="HQE72" s="5"/>
      <c r="HQF72" s="5"/>
      <c r="HQG72" s="5"/>
      <c r="HQH72" s="5"/>
      <c r="HQI72" s="5"/>
      <c r="HQJ72" s="5"/>
      <c r="HQK72" s="5"/>
      <c r="HQL72" s="5"/>
      <c r="HQM72" s="5"/>
      <c r="HQN72" s="5"/>
      <c r="HQO72" s="5"/>
      <c r="HQP72" s="5"/>
      <c r="HQQ72" s="5"/>
      <c r="HQR72" s="5"/>
      <c r="HQS72" s="5"/>
      <c r="HQT72" s="5"/>
      <c r="HQU72" s="5"/>
      <c r="HQV72" s="5"/>
      <c r="HQW72" s="5"/>
      <c r="HQX72" s="5"/>
      <c r="HQY72" s="5"/>
      <c r="HQZ72" s="5"/>
      <c r="HRA72" s="5"/>
      <c r="HRB72" s="5"/>
      <c r="HRC72" s="5"/>
      <c r="HRD72" s="5"/>
      <c r="HRE72" s="5"/>
      <c r="HRF72" s="5"/>
      <c r="HRG72" s="5"/>
      <c r="HRH72" s="5"/>
      <c r="HRI72" s="5"/>
      <c r="HRJ72" s="5"/>
      <c r="HRK72" s="5"/>
      <c r="HRL72" s="5"/>
      <c r="HRM72" s="5"/>
      <c r="HRN72" s="5"/>
      <c r="HRO72" s="5"/>
      <c r="HRP72" s="5"/>
      <c r="HRQ72" s="5"/>
      <c r="HRR72" s="5"/>
      <c r="HRS72" s="5"/>
      <c r="HRT72" s="5"/>
      <c r="HRU72" s="5"/>
      <c r="HRV72" s="5"/>
      <c r="HRW72" s="5"/>
      <c r="HRX72" s="5"/>
      <c r="HRY72" s="5"/>
      <c r="HRZ72" s="5"/>
      <c r="HSA72" s="5"/>
      <c r="HSB72" s="5"/>
      <c r="HSC72" s="5"/>
      <c r="HSD72" s="5"/>
      <c r="HSE72" s="5"/>
      <c r="HSF72" s="5"/>
      <c r="HSG72" s="5"/>
      <c r="HSH72" s="5"/>
      <c r="HSI72" s="5"/>
      <c r="HSJ72" s="5"/>
      <c r="HSK72" s="5"/>
      <c r="HSL72" s="5"/>
      <c r="HSM72" s="5"/>
      <c r="HSN72" s="5"/>
      <c r="HSO72" s="5"/>
      <c r="HSP72" s="5"/>
      <c r="HSQ72" s="5"/>
      <c r="HSR72" s="5"/>
      <c r="HSS72" s="5"/>
      <c r="HST72" s="5"/>
      <c r="HSU72" s="5"/>
      <c r="HSV72" s="5"/>
      <c r="HSW72" s="5"/>
      <c r="HSX72" s="5"/>
      <c r="HSY72" s="5"/>
      <c r="HSZ72" s="5"/>
      <c r="HTA72" s="5"/>
      <c r="HTB72" s="5"/>
      <c r="HTC72" s="5"/>
      <c r="HTD72" s="5"/>
      <c r="HTE72" s="5"/>
      <c r="HTF72" s="5"/>
      <c r="HTG72" s="5"/>
      <c r="HTH72" s="5"/>
      <c r="HTI72" s="5"/>
      <c r="HTJ72" s="5"/>
      <c r="HTK72" s="5"/>
      <c r="HTL72" s="5"/>
      <c r="HTM72" s="5"/>
      <c r="HTN72" s="5"/>
      <c r="HTO72" s="5"/>
      <c r="HTP72" s="5"/>
      <c r="HTQ72" s="5"/>
      <c r="HTR72" s="5"/>
      <c r="HTS72" s="5"/>
      <c r="HTT72" s="5"/>
      <c r="HTU72" s="5"/>
      <c r="HTV72" s="5"/>
      <c r="HTW72" s="5"/>
      <c r="HTX72" s="5"/>
      <c r="HTY72" s="5"/>
      <c r="HTZ72" s="5"/>
      <c r="HUA72" s="5"/>
      <c r="HUB72" s="5"/>
      <c r="HUC72" s="5"/>
      <c r="HUD72" s="5"/>
      <c r="HUE72" s="5"/>
      <c r="HUF72" s="5"/>
      <c r="HUG72" s="5"/>
      <c r="HUH72" s="5"/>
      <c r="HUI72" s="5"/>
      <c r="HUJ72" s="5"/>
      <c r="HUK72" s="5"/>
      <c r="HUL72" s="5"/>
      <c r="HUM72" s="5"/>
      <c r="HUN72" s="5"/>
      <c r="HUO72" s="5"/>
      <c r="HUP72" s="5"/>
      <c r="HUQ72" s="5"/>
      <c r="HUR72" s="5"/>
      <c r="HUS72" s="5"/>
      <c r="HUT72" s="5"/>
      <c r="HUU72" s="5"/>
      <c r="HUV72" s="5"/>
      <c r="HUW72" s="5"/>
      <c r="HUX72" s="5"/>
      <c r="HUY72" s="5"/>
      <c r="HUZ72" s="5"/>
      <c r="HVA72" s="5"/>
      <c r="HVB72" s="5"/>
      <c r="HVC72" s="5"/>
      <c r="HVD72" s="5"/>
      <c r="HVE72" s="5"/>
      <c r="HVF72" s="5"/>
      <c r="HVG72" s="5"/>
      <c r="HVH72" s="5"/>
      <c r="HVI72" s="5"/>
      <c r="HVJ72" s="5"/>
      <c r="HVK72" s="5"/>
      <c r="HVL72" s="5"/>
      <c r="HVM72" s="5"/>
      <c r="HVN72" s="5"/>
      <c r="HVO72" s="5"/>
      <c r="HVP72" s="5"/>
      <c r="HVQ72" s="5"/>
      <c r="HVR72" s="5"/>
      <c r="HVS72" s="5"/>
      <c r="HVT72" s="5"/>
      <c r="HVU72" s="5"/>
      <c r="HVV72" s="5"/>
      <c r="HVW72" s="5"/>
      <c r="HVX72" s="5"/>
      <c r="HVY72" s="5"/>
      <c r="HVZ72" s="5"/>
      <c r="HWA72" s="5"/>
      <c r="HWB72" s="5"/>
      <c r="HWC72" s="5"/>
      <c r="HWD72" s="5"/>
      <c r="HWE72" s="5"/>
      <c r="HWF72" s="5"/>
      <c r="HWG72" s="5"/>
      <c r="HWH72" s="5"/>
      <c r="HWI72" s="5"/>
      <c r="HWJ72" s="5"/>
      <c r="HWK72" s="5"/>
      <c r="HWL72" s="5"/>
      <c r="HWM72" s="5"/>
      <c r="HWN72" s="5"/>
      <c r="HWO72" s="5"/>
      <c r="HWP72" s="5"/>
      <c r="HWQ72" s="5"/>
      <c r="HWR72" s="5"/>
      <c r="HWS72" s="5"/>
      <c r="HWT72" s="5"/>
      <c r="HWU72" s="5"/>
      <c r="HWV72" s="5"/>
      <c r="HWW72" s="5"/>
      <c r="HWX72" s="5"/>
      <c r="HWY72" s="5"/>
      <c r="HWZ72" s="5"/>
      <c r="HXA72" s="5"/>
      <c r="HXB72" s="5"/>
      <c r="HXC72" s="5"/>
      <c r="HXD72" s="5"/>
      <c r="HXE72" s="5"/>
      <c r="HXF72" s="5"/>
      <c r="HXG72" s="5"/>
      <c r="HXH72" s="5"/>
      <c r="HXI72" s="5"/>
      <c r="HXJ72" s="5"/>
      <c r="HXK72" s="5"/>
      <c r="HXL72" s="5"/>
      <c r="HXM72" s="5"/>
      <c r="HXN72" s="5"/>
      <c r="HXO72" s="5"/>
      <c r="HXP72" s="5"/>
      <c r="HXQ72" s="5"/>
      <c r="HXR72" s="5"/>
      <c r="HXS72" s="5"/>
      <c r="HXT72" s="5"/>
      <c r="HXU72" s="5"/>
      <c r="HXV72" s="5"/>
      <c r="HXW72" s="5"/>
      <c r="HXX72" s="5"/>
      <c r="HXY72" s="5"/>
      <c r="HXZ72" s="5"/>
      <c r="HYA72" s="5"/>
      <c r="HYB72" s="5"/>
      <c r="HYC72" s="5"/>
      <c r="HYD72" s="5"/>
      <c r="HYE72" s="5"/>
      <c r="HYF72" s="5"/>
      <c r="HYG72" s="5"/>
      <c r="HYH72" s="5"/>
      <c r="HYI72" s="5"/>
      <c r="HYJ72" s="5"/>
      <c r="HYK72" s="5"/>
      <c r="HYL72" s="5"/>
      <c r="HYM72" s="5"/>
      <c r="HYN72" s="5"/>
      <c r="HYO72" s="5"/>
      <c r="HYP72" s="5"/>
      <c r="HYQ72" s="5"/>
      <c r="HYR72" s="5"/>
      <c r="HYS72" s="5"/>
      <c r="HYT72" s="5"/>
      <c r="HYU72" s="5"/>
      <c r="HYV72" s="5"/>
      <c r="HYW72" s="5"/>
      <c r="HYX72" s="5"/>
      <c r="HYY72" s="5"/>
      <c r="HYZ72" s="5"/>
      <c r="HZA72" s="5"/>
      <c r="HZB72" s="5"/>
      <c r="HZC72" s="5"/>
      <c r="HZD72" s="5"/>
      <c r="HZE72" s="5"/>
      <c r="HZF72" s="5"/>
      <c r="HZG72" s="5"/>
      <c r="HZH72" s="5"/>
      <c r="HZI72" s="5"/>
      <c r="HZJ72" s="5"/>
      <c r="HZK72" s="5"/>
      <c r="HZL72" s="5"/>
      <c r="HZM72" s="5"/>
      <c r="HZN72" s="5"/>
      <c r="HZO72" s="5"/>
      <c r="HZP72" s="5"/>
      <c r="HZQ72" s="5"/>
      <c r="HZR72" s="5"/>
      <c r="HZS72" s="5"/>
      <c r="HZT72" s="5"/>
      <c r="HZU72" s="5"/>
      <c r="HZV72" s="5"/>
      <c r="HZW72" s="5"/>
      <c r="HZX72" s="5"/>
      <c r="HZY72" s="5"/>
      <c r="HZZ72" s="5"/>
      <c r="IAA72" s="5"/>
      <c r="IAB72" s="5"/>
      <c r="IAC72" s="5"/>
      <c r="IAD72" s="5"/>
      <c r="IAE72" s="5"/>
      <c r="IAF72" s="5"/>
      <c r="IAG72" s="5"/>
      <c r="IAH72" s="5"/>
      <c r="IAI72" s="5"/>
      <c r="IAJ72" s="5"/>
      <c r="IAK72" s="5"/>
      <c r="IAL72" s="5"/>
      <c r="IAM72" s="5"/>
      <c r="IAN72" s="5"/>
      <c r="IAO72" s="5"/>
      <c r="IAP72" s="5"/>
      <c r="IAQ72" s="5"/>
      <c r="IAR72" s="5"/>
      <c r="IAS72" s="5"/>
      <c r="IAT72" s="5"/>
      <c r="IAU72" s="5"/>
      <c r="IAV72" s="5"/>
      <c r="IAW72" s="5"/>
      <c r="IAX72" s="5"/>
      <c r="IAY72" s="5"/>
      <c r="IAZ72" s="5"/>
      <c r="IBA72" s="5"/>
      <c r="IBB72" s="5"/>
      <c r="IBC72" s="5"/>
      <c r="IBD72" s="5"/>
      <c r="IBE72" s="5"/>
      <c r="IBF72" s="5"/>
      <c r="IBG72" s="5"/>
      <c r="IBH72" s="5"/>
      <c r="IBI72" s="5"/>
      <c r="IBJ72" s="5"/>
      <c r="IBK72" s="5"/>
      <c r="IBL72" s="5"/>
      <c r="IBM72" s="5"/>
      <c r="IBN72" s="5"/>
      <c r="IBO72" s="5"/>
      <c r="IBP72" s="5"/>
      <c r="IBQ72" s="5"/>
      <c r="IBR72" s="5"/>
      <c r="IBS72" s="5"/>
      <c r="IBT72" s="5"/>
      <c r="IBU72" s="5"/>
      <c r="IBV72" s="5"/>
      <c r="IBW72" s="5"/>
      <c r="IBX72" s="5"/>
      <c r="IBY72" s="5"/>
      <c r="IBZ72" s="5"/>
      <c r="ICA72" s="5"/>
      <c r="ICB72" s="5"/>
      <c r="ICC72" s="5"/>
      <c r="ICD72" s="5"/>
      <c r="ICE72" s="5"/>
      <c r="ICF72" s="5"/>
      <c r="ICG72" s="5"/>
      <c r="ICH72" s="5"/>
      <c r="ICI72" s="5"/>
      <c r="ICJ72" s="5"/>
      <c r="ICK72" s="5"/>
      <c r="ICL72" s="5"/>
      <c r="ICM72" s="5"/>
      <c r="ICN72" s="5"/>
      <c r="ICO72" s="5"/>
      <c r="ICP72" s="5"/>
      <c r="ICQ72" s="5"/>
      <c r="ICR72" s="5"/>
      <c r="ICS72" s="5"/>
      <c r="ICT72" s="5"/>
      <c r="ICU72" s="5"/>
      <c r="ICV72" s="5"/>
      <c r="ICW72" s="5"/>
      <c r="ICX72" s="5"/>
      <c r="ICY72" s="5"/>
      <c r="ICZ72" s="5"/>
      <c r="IDA72" s="5"/>
      <c r="IDB72" s="5"/>
      <c r="IDC72" s="5"/>
      <c r="IDD72" s="5"/>
      <c r="IDE72" s="5"/>
      <c r="IDF72" s="5"/>
      <c r="IDG72" s="5"/>
      <c r="IDH72" s="5"/>
      <c r="IDI72" s="5"/>
      <c r="IDJ72" s="5"/>
      <c r="IDK72" s="5"/>
      <c r="IDL72" s="5"/>
      <c r="IDM72" s="5"/>
      <c r="IDN72" s="5"/>
      <c r="IDO72" s="5"/>
      <c r="IDP72" s="5"/>
      <c r="IDQ72" s="5"/>
      <c r="IDR72" s="5"/>
      <c r="IDS72" s="5"/>
      <c r="IDT72" s="5"/>
      <c r="IDU72" s="5"/>
      <c r="IDV72" s="5"/>
      <c r="IDW72" s="5"/>
      <c r="IDX72" s="5"/>
      <c r="IDY72" s="5"/>
      <c r="IDZ72" s="5"/>
      <c r="IEA72" s="5"/>
      <c r="IEB72" s="5"/>
      <c r="IEC72" s="5"/>
      <c r="IED72" s="5"/>
      <c r="IEE72" s="5"/>
      <c r="IEF72" s="5"/>
      <c r="IEG72" s="5"/>
      <c r="IEH72" s="5"/>
      <c r="IEI72" s="5"/>
      <c r="IEJ72" s="5"/>
      <c r="IEK72" s="5"/>
      <c r="IEL72" s="5"/>
      <c r="IEM72" s="5"/>
      <c r="IEN72" s="5"/>
      <c r="IEO72" s="5"/>
      <c r="IEP72" s="5"/>
      <c r="IEQ72" s="5"/>
      <c r="IER72" s="5"/>
      <c r="IES72" s="5"/>
      <c r="IET72" s="5"/>
      <c r="IEU72" s="5"/>
      <c r="IEV72" s="5"/>
      <c r="IEW72" s="5"/>
      <c r="IEX72" s="5"/>
      <c r="IEY72" s="5"/>
      <c r="IEZ72" s="5"/>
      <c r="IFA72" s="5"/>
      <c r="IFB72" s="5"/>
      <c r="IFC72" s="5"/>
      <c r="IFD72" s="5"/>
      <c r="IFE72" s="5"/>
      <c r="IFF72" s="5"/>
      <c r="IFG72" s="5"/>
      <c r="IFH72" s="5"/>
      <c r="IFI72" s="5"/>
      <c r="IFJ72" s="5"/>
      <c r="IFK72" s="5"/>
      <c r="IFL72" s="5"/>
      <c r="IFM72" s="5"/>
      <c r="IFN72" s="5"/>
      <c r="IFO72" s="5"/>
      <c r="IFP72" s="5"/>
      <c r="IFQ72" s="5"/>
      <c r="IFR72" s="5"/>
      <c r="IFS72" s="5"/>
      <c r="IFT72" s="5"/>
      <c r="IFU72" s="5"/>
      <c r="IFV72" s="5"/>
      <c r="IFW72" s="5"/>
      <c r="IFX72" s="5"/>
      <c r="IFY72" s="5"/>
      <c r="IFZ72" s="5"/>
      <c r="IGA72" s="5"/>
      <c r="IGB72" s="5"/>
      <c r="IGC72" s="5"/>
      <c r="IGD72" s="5"/>
      <c r="IGE72" s="5"/>
      <c r="IGF72" s="5"/>
      <c r="IGG72" s="5"/>
      <c r="IGH72" s="5"/>
      <c r="IGI72" s="5"/>
      <c r="IGJ72" s="5"/>
      <c r="IGK72" s="5"/>
      <c r="IGL72" s="5"/>
      <c r="IGM72" s="5"/>
      <c r="IGN72" s="5"/>
      <c r="IGO72" s="5"/>
      <c r="IGP72" s="5"/>
      <c r="IGQ72" s="5"/>
      <c r="IGR72" s="5"/>
      <c r="IGS72" s="5"/>
      <c r="IGT72" s="5"/>
      <c r="IGU72" s="5"/>
      <c r="IGV72" s="5"/>
      <c r="IGW72" s="5"/>
      <c r="IGX72" s="5"/>
      <c r="IGY72" s="5"/>
      <c r="IGZ72" s="5"/>
      <c r="IHA72" s="5"/>
      <c r="IHB72" s="5"/>
      <c r="IHC72" s="5"/>
      <c r="IHD72" s="5"/>
      <c r="IHE72" s="5"/>
      <c r="IHF72" s="5"/>
      <c r="IHG72" s="5"/>
      <c r="IHH72" s="5"/>
      <c r="IHI72" s="5"/>
      <c r="IHJ72" s="5"/>
      <c r="IHK72" s="5"/>
      <c r="IHL72" s="5"/>
      <c r="IHM72" s="5"/>
      <c r="IHN72" s="5"/>
      <c r="IHO72" s="5"/>
      <c r="IHP72" s="5"/>
      <c r="IHQ72" s="5"/>
      <c r="IHR72" s="5"/>
      <c r="IHS72" s="5"/>
      <c r="IHT72" s="5"/>
      <c r="IHU72" s="5"/>
      <c r="IHV72" s="5"/>
      <c r="IHW72" s="5"/>
      <c r="IHX72" s="5"/>
      <c r="IHY72" s="5"/>
      <c r="IHZ72" s="5"/>
      <c r="IIA72" s="5"/>
      <c r="IIB72" s="5"/>
      <c r="IIC72" s="5"/>
      <c r="IID72" s="5"/>
      <c r="IIE72" s="5"/>
      <c r="IIF72" s="5"/>
      <c r="IIG72" s="5"/>
      <c r="IIH72" s="5"/>
      <c r="III72" s="5"/>
      <c r="IIJ72" s="5"/>
      <c r="IIK72" s="5"/>
      <c r="IIL72" s="5"/>
      <c r="IIM72" s="5"/>
      <c r="IIN72" s="5"/>
      <c r="IIO72" s="5"/>
      <c r="IIP72" s="5"/>
      <c r="IIQ72" s="5"/>
      <c r="IIR72" s="5"/>
      <c r="IIS72" s="5"/>
      <c r="IIT72" s="5"/>
      <c r="IIU72" s="5"/>
      <c r="IIV72" s="5"/>
      <c r="IIW72" s="5"/>
      <c r="IIX72" s="5"/>
      <c r="IIY72" s="5"/>
      <c r="IIZ72" s="5"/>
      <c r="IJA72" s="5"/>
      <c r="IJB72" s="5"/>
      <c r="IJC72" s="5"/>
      <c r="IJD72" s="5"/>
      <c r="IJE72" s="5"/>
      <c r="IJF72" s="5"/>
      <c r="IJG72" s="5"/>
      <c r="IJH72" s="5"/>
      <c r="IJI72" s="5"/>
      <c r="IJJ72" s="5"/>
      <c r="IJK72" s="5"/>
      <c r="IJL72" s="5"/>
      <c r="IJM72" s="5"/>
      <c r="IJN72" s="5"/>
      <c r="IJO72" s="5"/>
      <c r="IJP72" s="5"/>
      <c r="IJQ72" s="5"/>
      <c r="IJR72" s="5"/>
      <c r="IJS72" s="5"/>
      <c r="IJT72" s="5"/>
      <c r="IJU72" s="5"/>
      <c r="IJV72" s="5"/>
      <c r="IJW72" s="5"/>
      <c r="IJX72" s="5"/>
      <c r="IJY72" s="5"/>
      <c r="IJZ72" s="5"/>
      <c r="IKA72" s="5"/>
      <c r="IKB72" s="5"/>
      <c r="IKC72" s="5"/>
      <c r="IKD72" s="5"/>
      <c r="IKE72" s="5"/>
      <c r="IKF72" s="5"/>
      <c r="IKG72" s="5"/>
      <c r="IKH72" s="5"/>
      <c r="IKI72" s="5"/>
      <c r="IKJ72" s="5"/>
      <c r="IKK72" s="5"/>
      <c r="IKL72" s="5"/>
      <c r="IKM72" s="5"/>
      <c r="IKN72" s="5"/>
      <c r="IKO72" s="5"/>
      <c r="IKP72" s="5"/>
      <c r="IKQ72" s="5"/>
      <c r="IKR72" s="5"/>
      <c r="IKS72" s="5"/>
      <c r="IKT72" s="5"/>
      <c r="IKU72" s="5"/>
      <c r="IKV72" s="5"/>
      <c r="IKW72" s="5"/>
      <c r="IKX72" s="5"/>
      <c r="IKY72" s="5"/>
      <c r="IKZ72" s="5"/>
      <c r="ILA72" s="5"/>
      <c r="ILB72" s="5"/>
      <c r="ILC72" s="5"/>
      <c r="ILD72" s="5"/>
      <c r="ILE72" s="5"/>
      <c r="ILF72" s="5"/>
      <c r="ILG72" s="5"/>
      <c r="ILH72" s="5"/>
      <c r="ILI72" s="5"/>
      <c r="ILJ72" s="5"/>
      <c r="ILK72" s="5"/>
      <c r="ILL72" s="5"/>
      <c r="ILM72" s="5"/>
      <c r="ILN72" s="5"/>
      <c r="ILO72" s="5"/>
      <c r="ILP72" s="5"/>
      <c r="ILQ72" s="5"/>
      <c r="ILR72" s="5"/>
      <c r="ILS72" s="5"/>
      <c r="ILT72" s="5"/>
      <c r="ILU72" s="5"/>
      <c r="ILV72" s="5"/>
      <c r="ILW72" s="5"/>
      <c r="ILX72" s="5"/>
      <c r="ILY72" s="5"/>
      <c r="ILZ72" s="5"/>
      <c r="IMA72" s="5"/>
      <c r="IMB72" s="5"/>
      <c r="IMC72" s="5"/>
      <c r="IMD72" s="5"/>
      <c r="IME72" s="5"/>
      <c r="IMF72" s="5"/>
      <c r="IMG72" s="5"/>
      <c r="IMH72" s="5"/>
      <c r="IMI72" s="5"/>
      <c r="IMJ72" s="5"/>
      <c r="IMK72" s="5"/>
      <c r="IML72" s="5"/>
      <c r="IMM72" s="5"/>
      <c r="IMN72" s="5"/>
      <c r="IMO72" s="5"/>
      <c r="IMP72" s="5"/>
      <c r="IMQ72" s="5"/>
      <c r="IMR72" s="5"/>
      <c r="IMS72" s="5"/>
      <c r="IMT72" s="5"/>
      <c r="IMU72" s="5"/>
      <c r="IMV72" s="5"/>
      <c r="IMW72" s="5"/>
      <c r="IMX72" s="5"/>
      <c r="IMY72" s="5"/>
      <c r="IMZ72" s="5"/>
      <c r="INA72" s="5"/>
      <c r="INB72" s="5"/>
      <c r="INC72" s="5"/>
      <c r="IND72" s="5"/>
      <c r="INE72" s="5"/>
      <c r="INF72" s="5"/>
      <c r="ING72" s="5"/>
      <c r="INH72" s="5"/>
      <c r="INI72" s="5"/>
      <c r="INJ72" s="5"/>
      <c r="INK72" s="5"/>
      <c r="INL72" s="5"/>
      <c r="INM72" s="5"/>
      <c r="INN72" s="5"/>
      <c r="INO72" s="5"/>
      <c r="INP72" s="5"/>
      <c r="INQ72" s="5"/>
      <c r="INR72" s="5"/>
      <c r="INS72" s="5"/>
      <c r="INT72" s="5"/>
      <c r="INU72" s="5"/>
      <c r="INV72" s="5"/>
      <c r="INW72" s="5"/>
      <c r="INX72" s="5"/>
      <c r="INY72" s="5"/>
      <c r="INZ72" s="5"/>
      <c r="IOA72" s="5"/>
      <c r="IOB72" s="5"/>
      <c r="IOC72" s="5"/>
      <c r="IOD72" s="5"/>
      <c r="IOE72" s="5"/>
      <c r="IOF72" s="5"/>
      <c r="IOG72" s="5"/>
      <c r="IOH72" s="5"/>
      <c r="IOI72" s="5"/>
      <c r="IOJ72" s="5"/>
      <c r="IOK72" s="5"/>
      <c r="IOL72" s="5"/>
      <c r="IOM72" s="5"/>
      <c r="ION72" s="5"/>
      <c r="IOO72" s="5"/>
      <c r="IOP72" s="5"/>
      <c r="IOQ72" s="5"/>
      <c r="IOR72" s="5"/>
      <c r="IOS72" s="5"/>
      <c r="IOT72" s="5"/>
      <c r="IOU72" s="5"/>
      <c r="IOV72" s="5"/>
      <c r="IOW72" s="5"/>
      <c r="IOX72" s="5"/>
      <c r="IOY72" s="5"/>
      <c r="IOZ72" s="5"/>
      <c r="IPA72" s="5"/>
      <c r="IPB72" s="5"/>
      <c r="IPC72" s="5"/>
      <c r="IPD72" s="5"/>
      <c r="IPE72" s="5"/>
      <c r="IPF72" s="5"/>
      <c r="IPG72" s="5"/>
      <c r="IPH72" s="5"/>
      <c r="IPI72" s="5"/>
      <c r="IPJ72" s="5"/>
      <c r="IPK72" s="5"/>
      <c r="IPL72" s="5"/>
      <c r="IPM72" s="5"/>
      <c r="IPN72" s="5"/>
      <c r="IPO72" s="5"/>
      <c r="IPP72" s="5"/>
      <c r="IPQ72" s="5"/>
      <c r="IPR72" s="5"/>
      <c r="IPS72" s="5"/>
      <c r="IPT72" s="5"/>
      <c r="IPU72" s="5"/>
      <c r="IPV72" s="5"/>
      <c r="IPW72" s="5"/>
      <c r="IPX72" s="5"/>
      <c r="IPY72" s="5"/>
      <c r="IPZ72" s="5"/>
      <c r="IQA72" s="5"/>
      <c r="IQB72" s="5"/>
      <c r="IQC72" s="5"/>
      <c r="IQD72" s="5"/>
      <c r="IQE72" s="5"/>
      <c r="IQF72" s="5"/>
      <c r="IQG72" s="5"/>
      <c r="IQH72" s="5"/>
      <c r="IQI72" s="5"/>
      <c r="IQJ72" s="5"/>
      <c r="IQK72" s="5"/>
      <c r="IQL72" s="5"/>
      <c r="IQM72" s="5"/>
      <c r="IQN72" s="5"/>
      <c r="IQO72" s="5"/>
      <c r="IQP72" s="5"/>
      <c r="IQQ72" s="5"/>
      <c r="IQR72" s="5"/>
      <c r="IQS72" s="5"/>
      <c r="IQT72" s="5"/>
      <c r="IQU72" s="5"/>
      <c r="IQV72" s="5"/>
      <c r="IQW72" s="5"/>
      <c r="IQX72" s="5"/>
      <c r="IQY72" s="5"/>
      <c r="IQZ72" s="5"/>
      <c r="IRA72" s="5"/>
      <c r="IRB72" s="5"/>
      <c r="IRC72" s="5"/>
      <c r="IRD72" s="5"/>
      <c r="IRE72" s="5"/>
      <c r="IRF72" s="5"/>
      <c r="IRG72" s="5"/>
      <c r="IRH72" s="5"/>
      <c r="IRI72" s="5"/>
      <c r="IRJ72" s="5"/>
      <c r="IRK72" s="5"/>
      <c r="IRL72" s="5"/>
      <c r="IRM72" s="5"/>
      <c r="IRN72" s="5"/>
      <c r="IRO72" s="5"/>
      <c r="IRP72" s="5"/>
      <c r="IRQ72" s="5"/>
      <c r="IRR72" s="5"/>
      <c r="IRS72" s="5"/>
      <c r="IRT72" s="5"/>
      <c r="IRU72" s="5"/>
      <c r="IRV72" s="5"/>
      <c r="IRW72" s="5"/>
      <c r="IRX72" s="5"/>
      <c r="IRY72" s="5"/>
      <c r="IRZ72" s="5"/>
      <c r="ISA72" s="5"/>
      <c r="ISB72" s="5"/>
      <c r="ISC72" s="5"/>
      <c r="ISD72" s="5"/>
      <c r="ISE72" s="5"/>
      <c r="ISF72" s="5"/>
      <c r="ISG72" s="5"/>
      <c r="ISH72" s="5"/>
      <c r="ISI72" s="5"/>
      <c r="ISJ72" s="5"/>
      <c r="ISK72" s="5"/>
      <c r="ISL72" s="5"/>
      <c r="ISM72" s="5"/>
      <c r="ISN72" s="5"/>
      <c r="ISO72" s="5"/>
      <c r="ISP72" s="5"/>
      <c r="ISQ72" s="5"/>
      <c r="ISR72" s="5"/>
      <c r="ISS72" s="5"/>
      <c r="IST72" s="5"/>
      <c r="ISU72" s="5"/>
      <c r="ISV72" s="5"/>
      <c r="ISW72" s="5"/>
      <c r="ISX72" s="5"/>
      <c r="ISY72" s="5"/>
      <c r="ISZ72" s="5"/>
      <c r="ITA72" s="5"/>
      <c r="ITB72" s="5"/>
      <c r="ITC72" s="5"/>
      <c r="ITD72" s="5"/>
      <c r="ITE72" s="5"/>
      <c r="ITF72" s="5"/>
      <c r="ITG72" s="5"/>
      <c r="ITH72" s="5"/>
      <c r="ITI72" s="5"/>
      <c r="ITJ72" s="5"/>
      <c r="ITK72" s="5"/>
      <c r="ITL72" s="5"/>
      <c r="ITM72" s="5"/>
      <c r="ITN72" s="5"/>
      <c r="ITO72" s="5"/>
      <c r="ITP72" s="5"/>
      <c r="ITQ72" s="5"/>
      <c r="ITR72" s="5"/>
      <c r="ITS72" s="5"/>
      <c r="ITT72" s="5"/>
      <c r="ITU72" s="5"/>
      <c r="ITV72" s="5"/>
      <c r="ITW72" s="5"/>
      <c r="ITX72" s="5"/>
      <c r="ITY72" s="5"/>
      <c r="ITZ72" s="5"/>
      <c r="IUA72" s="5"/>
      <c r="IUB72" s="5"/>
      <c r="IUC72" s="5"/>
      <c r="IUD72" s="5"/>
      <c r="IUE72" s="5"/>
      <c r="IUF72" s="5"/>
      <c r="IUG72" s="5"/>
      <c r="IUH72" s="5"/>
      <c r="IUI72" s="5"/>
      <c r="IUJ72" s="5"/>
      <c r="IUK72" s="5"/>
      <c r="IUL72" s="5"/>
      <c r="IUM72" s="5"/>
      <c r="IUN72" s="5"/>
      <c r="IUO72" s="5"/>
      <c r="IUP72" s="5"/>
      <c r="IUQ72" s="5"/>
      <c r="IUR72" s="5"/>
      <c r="IUS72" s="5"/>
      <c r="IUT72" s="5"/>
      <c r="IUU72" s="5"/>
      <c r="IUV72" s="5"/>
      <c r="IUW72" s="5"/>
      <c r="IUX72" s="5"/>
      <c r="IUY72" s="5"/>
      <c r="IUZ72" s="5"/>
      <c r="IVA72" s="5"/>
      <c r="IVB72" s="5"/>
      <c r="IVC72" s="5"/>
      <c r="IVD72" s="5"/>
      <c r="IVE72" s="5"/>
      <c r="IVF72" s="5"/>
      <c r="IVG72" s="5"/>
      <c r="IVH72" s="5"/>
      <c r="IVI72" s="5"/>
      <c r="IVJ72" s="5"/>
      <c r="IVK72" s="5"/>
      <c r="IVL72" s="5"/>
      <c r="IVM72" s="5"/>
      <c r="IVN72" s="5"/>
      <c r="IVO72" s="5"/>
      <c r="IVP72" s="5"/>
      <c r="IVQ72" s="5"/>
      <c r="IVR72" s="5"/>
      <c r="IVS72" s="5"/>
      <c r="IVT72" s="5"/>
      <c r="IVU72" s="5"/>
      <c r="IVV72" s="5"/>
      <c r="IVW72" s="5"/>
      <c r="IVX72" s="5"/>
      <c r="IVY72" s="5"/>
      <c r="IVZ72" s="5"/>
      <c r="IWA72" s="5"/>
      <c r="IWB72" s="5"/>
      <c r="IWC72" s="5"/>
      <c r="IWD72" s="5"/>
      <c r="IWE72" s="5"/>
      <c r="IWF72" s="5"/>
      <c r="IWG72" s="5"/>
      <c r="IWH72" s="5"/>
      <c r="IWI72" s="5"/>
      <c r="IWJ72" s="5"/>
      <c r="IWK72" s="5"/>
      <c r="IWL72" s="5"/>
      <c r="IWM72" s="5"/>
      <c r="IWN72" s="5"/>
      <c r="IWO72" s="5"/>
      <c r="IWP72" s="5"/>
      <c r="IWQ72" s="5"/>
      <c r="IWR72" s="5"/>
      <c r="IWS72" s="5"/>
      <c r="IWT72" s="5"/>
      <c r="IWU72" s="5"/>
      <c r="IWV72" s="5"/>
      <c r="IWW72" s="5"/>
      <c r="IWX72" s="5"/>
      <c r="IWY72" s="5"/>
      <c r="IWZ72" s="5"/>
      <c r="IXA72" s="5"/>
      <c r="IXB72" s="5"/>
      <c r="IXC72" s="5"/>
      <c r="IXD72" s="5"/>
      <c r="IXE72" s="5"/>
      <c r="IXF72" s="5"/>
      <c r="IXG72" s="5"/>
      <c r="IXH72" s="5"/>
      <c r="IXI72" s="5"/>
      <c r="IXJ72" s="5"/>
      <c r="IXK72" s="5"/>
      <c r="IXL72" s="5"/>
      <c r="IXM72" s="5"/>
      <c r="IXN72" s="5"/>
      <c r="IXO72" s="5"/>
      <c r="IXP72" s="5"/>
      <c r="IXQ72" s="5"/>
      <c r="IXR72" s="5"/>
      <c r="IXS72" s="5"/>
      <c r="IXT72" s="5"/>
      <c r="IXU72" s="5"/>
      <c r="IXV72" s="5"/>
      <c r="IXW72" s="5"/>
      <c r="IXX72" s="5"/>
      <c r="IXY72" s="5"/>
      <c r="IXZ72" s="5"/>
      <c r="IYA72" s="5"/>
      <c r="IYB72" s="5"/>
      <c r="IYC72" s="5"/>
      <c r="IYD72" s="5"/>
      <c r="IYE72" s="5"/>
      <c r="IYF72" s="5"/>
      <c r="IYG72" s="5"/>
      <c r="IYH72" s="5"/>
      <c r="IYI72" s="5"/>
      <c r="IYJ72" s="5"/>
      <c r="IYK72" s="5"/>
      <c r="IYL72" s="5"/>
      <c r="IYM72" s="5"/>
      <c r="IYN72" s="5"/>
      <c r="IYO72" s="5"/>
      <c r="IYP72" s="5"/>
      <c r="IYQ72" s="5"/>
      <c r="IYR72" s="5"/>
      <c r="IYS72" s="5"/>
      <c r="IYT72" s="5"/>
      <c r="IYU72" s="5"/>
      <c r="IYV72" s="5"/>
      <c r="IYW72" s="5"/>
      <c r="IYX72" s="5"/>
      <c r="IYY72" s="5"/>
      <c r="IYZ72" s="5"/>
      <c r="IZA72" s="5"/>
      <c r="IZB72" s="5"/>
      <c r="IZC72" s="5"/>
      <c r="IZD72" s="5"/>
      <c r="IZE72" s="5"/>
      <c r="IZF72" s="5"/>
      <c r="IZG72" s="5"/>
      <c r="IZH72" s="5"/>
      <c r="IZI72" s="5"/>
      <c r="IZJ72" s="5"/>
      <c r="IZK72" s="5"/>
      <c r="IZL72" s="5"/>
      <c r="IZM72" s="5"/>
      <c r="IZN72" s="5"/>
      <c r="IZO72" s="5"/>
      <c r="IZP72" s="5"/>
      <c r="IZQ72" s="5"/>
      <c r="IZR72" s="5"/>
      <c r="IZS72" s="5"/>
      <c r="IZT72" s="5"/>
      <c r="IZU72" s="5"/>
      <c r="IZV72" s="5"/>
      <c r="IZW72" s="5"/>
      <c r="IZX72" s="5"/>
      <c r="IZY72" s="5"/>
      <c r="IZZ72" s="5"/>
      <c r="JAA72" s="5"/>
      <c r="JAB72" s="5"/>
      <c r="JAC72" s="5"/>
      <c r="JAD72" s="5"/>
      <c r="JAE72" s="5"/>
      <c r="JAF72" s="5"/>
      <c r="JAG72" s="5"/>
      <c r="JAH72" s="5"/>
      <c r="JAI72" s="5"/>
      <c r="JAJ72" s="5"/>
      <c r="JAK72" s="5"/>
      <c r="JAL72" s="5"/>
      <c r="JAM72" s="5"/>
      <c r="JAN72" s="5"/>
      <c r="JAO72" s="5"/>
      <c r="JAP72" s="5"/>
      <c r="JAQ72" s="5"/>
      <c r="JAR72" s="5"/>
      <c r="JAS72" s="5"/>
      <c r="JAT72" s="5"/>
      <c r="JAU72" s="5"/>
      <c r="JAV72" s="5"/>
      <c r="JAW72" s="5"/>
      <c r="JAX72" s="5"/>
      <c r="JAY72" s="5"/>
      <c r="JAZ72" s="5"/>
      <c r="JBA72" s="5"/>
      <c r="JBB72" s="5"/>
      <c r="JBC72" s="5"/>
      <c r="JBD72" s="5"/>
      <c r="JBE72" s="5"/>
      <c r="JBF72" s="5"/>
      <c r="JBG72" s="5"/>
      <c r="JBH72" s="5"/>
      <c r="JBI72" s="5"/>
      <c r="JBJ72" s="5"/>
      <c r="JBK72" s="5"/>
      <c r="JBL72" s="5"/>
      <c r="JBM72" s="5"/>
      <c r="JBN72" s="5"/>
      <c r="JBO72" s="5"/>
      <c r="JBP72" s="5"/>
      <c r="JBQ72" s="5"/>
      <c r="JBR72" s="5"/>
      <c r="JBS72" s="5"/>
      <c r="JBT72" s="5"/>
      <c r="JBU72" s="5"/>
      <c r="JBV72" s="5"/>
      <c r="JBW72" s="5"/>
      <c r="JBX72" s="5"/>
      <c r="JBY72" s="5"/>
      <c r="JBZ72" s="5"/>
      <c r="JCA72" s="5"/>
      <c r="JCB72" s="5"/>
      <c r="JCC72" s="5"/>
      <c r="JCD72" s="5"/>
      <c r="JCE72" s="5"/>
      <c r="JCF72" s="5"/>
      <c r="JCG72" s="5"/>
      <c r="JCH72" s="5"/>
      <c r="JCI72" s="5"/>
      <c r="JCJ72" s="5"/>
      <c r="JCK72" s="5"/>
      <c r="JCL72" s="5"/>
      <c r="JCM72" s="5"/>
      <c r="JCN72" s="5"/>
      <c r="JCO72" s="5"/>
      <c r="JCP72" s="5"/>
      <c r="JCQ72" s="5"/>
      <c r="JCR72" s="5"/>
      <c r="JCS72" s="5"/>
      <c r="JCT72" s="5"/>
      <c r="JCU72" s="5"/>
      <c r="JCV72" s="5"/>
      <c r="JCW72" s="5"/>
      <c r="JCX72" s="5"/>
      <c r="JCY72" s="5"/>
      <c r="JCZ72" s="5"/>
      <c r="JDA72" s="5"/>
      <c r="JDB72" s="5"/>
      <c r="JDC72" s="5"/>
      <c r="JDD72" s="5"/>
      <c r="JDE72" s="5"/>
      <c r="JDF72" s="5"/>
      <c r="JDG72" s="5"/>
      <c r="JDH72" s="5"/>
      <c r="JDI72" s="5"/>
      <c r="JDJ72" s="5"/>
      <c r="JDK72" s="5"/>
      <c r="JDL72" s="5"/>
      <c r="JDM72" s="5"/>
      <c r="JDN72" s="5"/>
      <c r="JDO72" s="5"/>
      <c r="JDP72" s="5"/>
      <c r="JDQ72" s="5"/>
      <c r="JDR72" s="5"/>
      <c r="JDS72" s="5"/>
      <c r="JDT72" s="5"/>
      <c r="JDU72" s="5"/>
      <c r="JDV72" s="5"/>
      <c r="JDW72" s="5"/>
      <c r="JDX72" s="5"/>
      <c r="JDY72" s="5"/>
      <c r="JDZ72" s="5"/>
      <c r="JEA72" s="5"/>
      <c r="JEB72" s="5"/>
      <c r="JEC72" s="5"/>
      <c r="JED72" s="5"/>
      <c r="JEE72" s="5"/>
      <c r="JEF72" s="5"/>
      <c r="JEG72" s="5"/>
      <c r="JEH72" s="5"/>
      <c r="JEI72" s="5"/>
      <c r="JEJ72" s="5"/>
      <c r="JEK72" s="5"/>
      <c r="JEL72" s="5"/>
      <c r="JEM72" s="5"/>
      <c r="JEN72" s="5"/>
      <c r="JEO72" s="5"/>
      <c r="JEP72" s="5"/>
      <c r="JEQ72" s="5"/>
      <c r="JER72" s="5"/>
      <c r="JES72" s="5"/>
      <c r="JET72" s="5"/>
      <c r="JEU72" s="5"/>
      <c r="JEV72" s="5"/>
      <c r="JEW72" s="5"/>
      <c r="JEX72" s="5"/>
      <c r="JEY72" s="5"/>
      <c r="JEZ72" s="5"/>
      <c r="JFA72" s="5"/>
      <c r="JFB72" s="5"/>
      <c r="JFC72" s="5"/>
      <c r="JFD72" s="5"/>
      <c r="JFE72" s="5"/>
      <c r="JFF72" s="5"/>
      <c r="JFG72" s="5"/>
      <c r="JFH72" s="5"/>
      <c r="JFI72" s="5"/>
      <c r="JFJ72" s="5"/>
      <c r="JFK72" s="5"/>
      <c r="JFL72" s="5"/>
      <c r="JFM72" s="5"/>
      <c r="JFN72" s="5"/>
      <c r="JFO72" s="5"/>
      <c r="JFP72" s="5"/>
      <c r="JFQ72" s="5"/>
      <c r="JFR72" s="5"/>
      <c r="JFS72" s="5"/>
      <c r="JFT72" s="5"/>
      <c r="JFU72" s="5"/>
      <c r="JFV72" s="5"/>
      <c r="JFW72" s="5"/>
      <c r="JFX72" s="5"/>
      <c r="JFY72" s="5"/>
      <c r="JFZ72" s="5"/>
      <c r="JGA72" s="5"/>
      <c r="JGB72" s="5"/>
      <c r="JGC72" s="5"/>
      <c r="JGD72" s="5"/>
      <c r="JGE72" s="5"/>
      <c r="JGF72" s="5"/>
      <c r="JGG72" s="5"/>
      <c r="JGH72" s="5"/>
      <c r="JGI72" s="5"/>
      <c r="JGJ72" s="5"/>
      <c r="JGK72" s="5"/>
      <c r="JGL72" s="5"/>
      <c r="JGM72" s="5"/>
      <c r="JGN72" s="5"/>
      <c r="JGO72" s="5"/>
      <c r="JGP72" s="5"/>
      <c r="JGQ72" s="5"/>
      <c r="JGR72" s="5"/>
      <c r="JGS72" s="5"/>
      <c r="JGT72" s="5"/>
      <c r="JGU72" s="5"/>
      <c r="JGV72" s="5"/>
      <c r="JGW72" s="5"/>
      <c r="JGX72" s="5"/>
      <c r="JGY72" s="5"/>
      <c r="JGZ72" s="5"/>
      <c r="JHA72" s="5"/>
      <c r="JHB72" s="5"/>
      <c r="JHC72" s="5"/>
      <c r="JHD72" s="5"/>
      <c r="JHE72" s="5"/>
      <c r="JHF72" s="5"/>
      <c r="JHG72" s="5"/>
      <c r="JHH72" s="5"/>
      <c r="JHI72" s="5"/>
      <c r="JHJ72" s="5"/>
      <c r="JHK72" s="5"/>
      <c r="JHL72" s="5"/>
      <c r="JHM72" s="5"/>
      <c r="JHN72" s="5"/>
      <c r="JHO72" s="5"/>
      <c r="JHP72" s="5"/>
      <c r="JHQ72" s="5"/>
      <c r="JHR72" s="5"/>
      <c r="JHS72" s="5"/>
      <c r="JHT72" s="5"/>
      <c r="JHU72" s="5"/>
      <c r="JHV72" s="5"/>
      <c r="JHW72" s="5"/>
      <c r="JHX72" s="5"/>
      <c r="JHY72" s="5"/>
      <c r="JHZ72" s="5"/>
      <c r="JIA72" s="5"/>
      <c r="JIB72" s="5"/>
      <c r="JIC72" s="5"/>
      <c r="JID72" s="5"/>
      <c r="JIE72" s="5"/>
      <c r="JIF72" s="5"/>
      <c r="JIG72" s="5"/>
      <c r="JIH72" s="5"/>
      <c r="JII72" s="5"/>
      <c r="JIJ72" s="5"/>
      <c r="JIK72" s="5"/>
      <c r="JIL72" s="5"/>
      <c r="JIM72" s="5"/>
      <c r="JIN72" s="5"/>
      <c r="JIO72" s="5"/>
      <c r="JIP72" s="5"/>
      <c r="JIQ72" s="5"/>
      <c r="JIR72" s="5"/>
      <c r="JIS72" s="5"/>
      <c r="JIT72" s="5"/>
      <c r="JIU72" s="5"/>
      <c r="JIV72" s="5"/>
      <c r="JIW72" s="5"/>
      <c r="JIX72" s="5"/>
      <c r="JIY72" s="5"/>
      <c r="JIZ72" s="5"/>
      <c r="JJA72" s="5"/>
      <c r="JJB72" s="5"/>
      <c r="JJC72" s="5"/>
      <c r="JJD72" s="5"/>
      <c r="JJE72" s="5"/>
      <c r="JJF72" s="5"/>
      <c r="JJG72" s="5"/>
      <c r="JJH72" s="5"/>
      <c r="JJI72" s="5"/>
      <c r="JJJ72" s="5"/>
      <c r="JJK72" s="5"/>
      <c r="JJL72" s="5"/>
      <c r="JJM72" s="5"/>
      <c r="JJN72" s="5"/>
      <c r="JJO72" s="5"/>
      <c r="JJP72" s="5"/>
      <c r="JJQ72" s="5"/>
      <c r="JJR72" s="5"/>
      <c r="JJS72" s="5"/>
      <c r="JJT72" s="5"/>
      <c r="JJU72" s="5"/>
      <c r="JJV72" s="5"/>
      <c r="JJW72" s="5"/>
      <c r="JJX72" s="5"/>
      <c r="JJY72" s="5"/>
      <c r="JJZ72" s="5"/>
      <c r="JKA72" s="5"/>
      <c r="JKB72" s="5"/>
      <c r="JKC72" s="5"/>
      <c r="JKD72" s="5"/>
      <c r="JKE72" s="5"/>
      <c r="JKF72" s="5"/>
      <c r="JKG72" s="5"/>
      <c r="JKH72" s="5"/>
      <c r="JKI72" s="5"/>
      <c r="JKJ72" s="5"/>
      <c r="JKK72" s="5"/>
      <c r="JKL72" s="5"/>
      <c r="JKM72" s="5"/>
      <c r="JKN72" s="5"/>
      <c r="JKO72" s="5"/>
      <c r="JKP72" s="5"/>
      <c r="JKQ72" s="5"/>
      <c r="JKR72" s="5"/>
      <c r="JKS72" s="5"/>
      <c r="JKT72" s="5"/>
      <c r="JKU72" s="5"/>
      <c r="JKV72" s="5"/>
      <c r="JKW72" s="5"/>
      <c r="JKX72" s="5"/>
      <c r="JKY72" s="5"/>
      <c r="JKZ72" s="5"/>
      <c r="JLA72" s="5"/>
      <c r="JLB72" s="5"/>
      <c r="JLC72" s="5"/>
      <c r="JLD72" s="5"/>
      <c r="JLE72" s="5"/>
      <c r="JLF72" s="5"/>
      <c r="JLG72" s="5"/>
      <c r="JLH72" s="5"/>
      <c r="JLI72" s="5"/>
      <c r="JLJ72" s="5"/>
      <c r="JLK72" s="5"/>
      <c r="JLL72" s="5"/>
      <c r="JLM72" s="5"/>
      <c r="JLN72" s="5"/>
      <c r="JLO72" s="5"/>
      <c r="JLP72" s="5"/>
      <c r="JLQ72" s="5"/>
      <c r="JLR72" s="5"/>
      <c r="JLS72" s="5"/>
      <c r="JLT72" s="5"/>
      <c r="JLU72" s="5"/>
      <c r="JLV72" s="5"/>
      <c r="JLW72" s="5"/>
      <c r="JLX72" s="5"/>
      <c r="JLY72" s="5"/>
      <c r="JLZ72" s="5"/>
      <c r="JMA72" s="5"/>
      <c r="JMB72" s="5"/>
      <c r="JMC72" s="5"/>
      <c r="JMD72" s="5"/>
      <c r="JME72" s="5"/>
      <c r="JMF72" s="5"/>
      <c r="JMG72" s="5"/>
      <c r="JMH72" s="5"/>
      <c r="JMI72" s="5"/>
      <c r="JMJ72" s="5"/>
      <c r="JMK72" s="5"/>
      <c r="JML72" s="5"/>
      <c r="JMM72" s="5"/>
      <c r="JMN72" s="5"/>
      <c r="JMO72" s="5"/>
      <c r="JMP72" s="5"/>
      <c r="JMQ72" s="5"/>
      <c r="JMR72" s="5"/>
      <c r="JMS72" s="5"/>
      <c r="JMT72" s="5"/>
      <c r="JMU72" s="5"/>
      <c r="JMV72" s="5"/>
      <c r="JMW72" s="5"/>
      <c r="JMX72" s="5"/>
      <c r="JMY72" s="5"/>
      <c r="JMZ72" s="5"/>
      <c r="JNA72" s="5"/>
      <c r="JNB72" s="5"/>
      <c r="JNC72" s="5"/>
      <c r="JND72" s="5"/>
      <c r="JNE72" s="5"/>
      <c r="JNF72" s="5"/>
      <c r="JNG72" s="5"/>
      <c r="JNH72" s="5"/>
      <c r="JNI72" s="5"/>
      <c r="JNJ72" s="5"/>
      <c r="JNK72" s="5"/>
      <c r="JNL72" s="5"/>
      <c r="JNM72" s="5"/>
      <c r="JNN72" s="5"/>
      <c r="JNO72" s="5"/>
      <c r="JNP72" s="5"/>
      <c r="JNQ72" s="5"/>
      <c r="JNR72" s="5"/>
      <c r="JNS72" s="5"/>
      <c r="JNT72" s="5"/>
      <c r="JNU72" s="5"/>
      <c r="JNV72" s="5"/>
      <c r="JNW72" s="5"/>
      <c r="JNX72" s="5"/>
      <c r="JNY72" s="5"/>
      <c r="JNZ72" s="5"/>
      <c r="JOA72" s="5"/>
      <c r="JOB72" s="5"/>
      <c r="JOC72" s="5"/>
      <c r="JOD72" s="5"/>
      <c r="JOE72" s="5"/>
      <c r="JOF72" s="5"/>
      <c r="JOG72" s="5"/>
      <c r="JOH72" s="5"/>
      <c r="JOI72" s="5"/>
      <c r="JOJ72" s="5"/>
      <c r="JOK72" s="5"/>
      <c r="JOL72" s="5"/>
      <c r="JOM72" s="5"/>
      <c r="JON72" s="5"/>
      <c r="JOO72" s="5"/>
      <c r="JOP72" s="5"/>
      <c r="JOQ72" s="5"/>
      <c r="JOR72" s="5"/>
      <c r="JOS72" s="5"/>
      <c r="JOT72" s="5"/>
      <c r="JOU72" s="5"/>
      <c r="JOV72" s="5"/>
      <c r="JOW72" s="5"/>
      <c r="JOX72" s="5"/>
      <c r="JOY72" s="5"/>
      <c r="JOZ72" s="5"/>
      <c r="JPA72" s="5"/>
      <c r="JPB72" s="5"/>
      <c r="JPC72" s="5"/>
      <c r="JPD72" s="5"/>
      <c r="JPE72" s="5"/>
      <c r="JPF72" s="5"/>
      <c r="JPG72" s="5"/>
      <c r="JPH72" s="5"/>
      <c r="JPI72" s="5"/>
      <c r="JPJ72" s="5"/>
      <c r="JPK72" s="5"/>
      <c r="JPL72" s="5"/>
      <c r="JPM72" s="5"/>
      <c r="JPN72" s="5"/>
      <c r="JPO72" s="5"/>
      <c r="JPP72" s="5"/>
      <c r="JPQ72" s="5"/>
      <c r="JPR72" s="5"/>
      <c r="JPS72" s="5"/>
      <c r="JPT72" s="5"/>
      <c r="JPU72" s="5"/>
      <c r="JPV72" s="5"/>
      <c r="JPW72" s="5"/>
      <c r="JPX72" s="5"/>
      <c r="JPY72" s="5"/>
      <c r="JPZ72" s="5"/>
      <c r="JQA72" s="5"/>
      <c r="JQB72" s="5"/>
      <c r="JQC72" s="5"/>
      <c r="JQD72" s="5"/>
      <c r="JQE72" s="5"/>
      <c r="JQF72" s="5"/>
      <c r="JQG72" s="5"/>
      <c r="JQH72" s="5"/>
      <c r="JQI72" s="5"/>
      <c r="JQJ72" s="5"/>
      <c r="JQK72" s="5"/>
      <c r="JQL72" s="5"/>
      <c r="JQM72" s="5"/>
      <c r="JQN72" s="5"/>
      <c r="JQO72" s="5"/>
      <c r="JQP72" s="5"/>
      <c r="JQQ72" s="5"/>
      <c r="JQR72" s="5"/>
      <c r="JQS72" s="5"/>
      <c r="JQT72" s="5"/>
      <c r="JQU72" s="5"/>
      <c r="JQV72" s="5"/>
      <c r="JQW72" s="5"/>
      <c r="JQX72" s="5"/>
      <c r="JQY72" s="5"/>
      <c r="JQZ72" s="5"/>
      <c r="JRA72" s="5"/>
      <c r="JRB72" s="5"/>
      <c r="JRC72" s="5"/>
      <c r="JRD72" s="5"/>
      <c r="JRE72" s="5"/>
      <c r="JRF72" s="5"/>
      <c r="JRG72" s="5"/>
      <c r="JRH72" s="5"/>
      <c r="JRI72" s="5"/>
      <c r="JRJ72" s="5"/>
      <c r="JRK72" s="5"/>
      <c r="JRL72" s="5"/>
      <c r="JRM72" s="5"/>
      <c r="JRN72" s="5"/>
      <c r="JRO72" s="5"/>
      <c r="JRP72" s="5"/>
      <c r="JRQ72" s="5"/>
      <c r="JRR72" s="5"/>
      <c r="JRS72" s="5"/>
      <c r="JRT72" s="5"/>
      <c r="JRU72" s="5"/>
      <c r="JRV72" s="5"/>
      <c r="JRW72" s="5"/>
      <c r="JRX72" s="5"/>
      <c r="JRY72" s="5"/>
      <c r="JRZ72" s="5"/>
      <c r="JSA72" s="5"/>
      <c r="JSB72" s="5"/>
      <c r="JSC72" s="5"/>
      <c r="JSD72" s="5"/>
      <c r="JSE72" s="5"/>
      <c r="JSF72" s="5"/>
      <c r="JSG72" s="5"/>
      <c r="JSH72" s="5"/>
      <c r="JSI72" s="5"/>
      <c r="JSJ72" s="5"/>
      <c r="JSK72" s="5"/>
      <c r="JSL72" s="5"/>
      <c r="JSM72" s="5"/>
      <c r="JSN72" s="5"/>
      <c r="JSO72" s="5"/>
      <c r="JSP72" s="5"/>
      <c r="JSQ72" s="5"/>
      <c r="JSR72" s="5"/>
      <c r="JSS72" s="5"/>
      <c r="JST72" s="5"/>
      <c r="JSU72" s="5"/>
      <c r="JSV72" s="5"/>
      <c r="JSW72" s="5"/>
      <c r="JSX72" s="5"/>
      <c r="JSY72" s="5"/>
      <c r="JSZ72" s="5"/>
      <c r="JTA72" s="5"/>
      <c r="JTB72" s="5"/>
      <c r="JTC72" s="5"/>
      <c r="JTD72" s="5"/>
      <c r="JTE72" s="5"/>
      <c r="JTF72" s="5"/>
      <c r="JTG72" s="5"/>
      <c r="JTH72" s="5"/>
      <c r="JTI72" s="5"/>
      <c r="JTJ72" s="5"/>
      <c r="JTK72" s="5"/>
      <c r="JTL72" s="5"/>
      <c r="JTM72" s="5"/>
      <c r="JTN72" s="5"/>
      <c r="JTO72" s="5"/>
      <c r="JTP72" s="5"/>
      <c r="JTQ72" s="5"/>
      <c r="JTR72" s="5"/>
      <c r="JTS72" s="5"/>
      <c r="JTT72" s="5"/>
      <c r="JTU72" s="5"/>
      <c r="JTV72" s="5"/>
      <c r="JTW72" s="5"/>
      <c r="JTX72" s="5"/>
      <c r="JTY72" s="5"/>
      <c r="JTZ72" s="5"/>
      <c r="JUA72" s="5"/>
      <c r="JUB72" s="5"/>
      <c r="JUC72" s="5"/>
      <c r="JUD72" s="5"/>
      <c r="JUE72" s="5"/>
      <c r="JUF72" s="5"/>
      <c r="JUG72" s="5"/>
      <c r="JUH72" s="5"/>
      <c r="JUI72" s="5"/>
      <c r="JUJ72" s="5"/>
      <c r="JUK72" s="5"/>
      <c r="JUL72" s="5"/>
      <c r="JUM72" s="5"/>
      <c r="JUN72" s="5"/>
      <c r="JUO72" s="5"/>
      <c r="JUP72" s="5"/>
      <c r="JUQ72" s="5"/>
      <c r="JUR72" s="5"/>
      <c r="JUS72" s="5"/>
      <c r="JUT72" s="5"/>
      <c r="JUU72" s="5"/>
      <c r="JUV72" s="5"/>
      <c r="JUW72" s="5"/>
      <c r="JUX72" s="5"/>
      <c r="JUY72" s="5"/>
      <c r="JUZ72" s="5"/>
      <c r="JVA72" s="5"/>
      <c r="JVB72" s="5"/>
      <c r="JVC72" s="5"/>
      <c r="JVD72" s="5"/>
      <c r="JVE72" s="5"/>
      <c r="JVF72" s="5"/>
      <c r="JVG72" s="5"/>
      <c r="JVH72" s="5"/>
      <c r="JVI72" s="5"/>
      <c r="JVJ72" s="5"/>
      <c r="JVK72" s="5"/>
      <c r="JVL72" s="5"/>
      <c r="JVM72" s="5"/>
      <c r="JVN72" s="5"/>
      <c r="JVO72" s="5"/>
      <c r="JVP72" s="5"/>
      <c r="JVQ72" s="5"/>
      <c r="JVR72" s="5"/>
      <c r="JVS72" s="5"/>
      <c r="JVT72" s="5"/>
      <c r="JVU72" s="5"/>
      <c r="JVV72" s="5"/>
      <c r="JVW72" s="5"/>
      <c r="JVX72" s="5"/>
      <c r="JVY72" s="5"/>
      <c r="JVZ72" s="5"/>
      <c r="JWA72" s="5"/>
      <c r="JWB72" s="5"/>
      <c r="JWC72" s="5"/>
      <c r="JWD72" s="5"/>
      <c r="JWE72" s="5"/>
      <c r="JWF72" s="5"/>
      <c r="JWG72" s="5"/>
      <c r="JWH72" s="5"/>
      <c r="JWI72" s="5"/>
      <c r="JWJ72" s="5"/>
      <c r="JWK72" s="5"/>
      <c r="JWL72" s="5"/>
      <c r="JWM72" s="5"/>
      <c r="JWN72" s="5"/>
      <c r="JWO72" s="5"/>
      <c r="JWP72" s="5"/>
      <c r="JWQ72" s="5"/>
      <c r="JWR72" s="5"/>
      <c r="JWS72" s="5"/>
      <c r="JWT72" s="5"/>
      <c r="JWU72" s="5"/>
      <c r="JWV72" s="5"/>
      <c r="JWW72" s="5"/>
      <c r="JWX72" s="5"/>
      <c r="JWY72" s="5"/>
      <c r="JWZ72" s="5"/>
      <c r="JXA72" s="5"/>
      <c r="JXB72" s="5"/>
      <c r="JXC72" s="5"/>
      <c r="JXD72" s="5"/>
      <c r="JXE72" s="5"/>
      <c r="JXF72" s="5"/>
      <c r="JXG72" s="5"/>
      <c r="JXH72" s="5"/>
      <c r="JXI72" s="5"/>
      <c r="JXJ72" s="5"/>
      <c r="JXK72" s="5"/>
      <c r="JXL72" s="5"/>
      <c r="JXM72" s="5"/>
      <c r="JXN72" s="5"/>
      <c r="JXO72" s="5"/>
      <c r="JXP72" s="5"/>
      <c r="JXQ72" s="5"/>
      <c r="JXR72" s="5"/>
      <c r="JXS72" s="5"/>
      <c r="JXT72" s="5"/>
      <c r="JXU72" s="5"/>
      <c r="JXV72" s="5"/>
      <c r="JXW72" s="5"/>
      <c r="JXX72" s="5"/>
      <c r="JXY72" s="5"/>
      <c r="JXZ72" s="5"/>
      <c r="JYA72" s="5"/>
      <c r="JYB72" s="5"/>
      <c r="JYC72" s="5"/>
      <c r="JYD72" s="5"/>
      <c r="JYE72" s="5"/>
      <c r="JYF72" s="5"/>
      <c r="JYG72" s="5"/>
      <c r="JYH72" s="5"/>
      <c r="JYI72" s="5"/>
      <c r="JYJ72" s="5"/>
      <c r="JYK72" s="5"/>
      <c r="JYL72" s="5"/>
      <c r="JYM72" s="5"/>
      <c r="JYN72" s="5"/>
      <c r="JYO72" s="5"/>
      <c r="JYP72" s="5"/>
      <c r="JYQ72" s="5"/>
      <c r="JYR72" s="5"/>
      <c r="JYS72" s="5"/>
      <c r="JYT72" s="5"/>
      <c r="JYU72" s="5"/>
      <c r="JYV72" s="5"/>
      <c r="JYW72" s="5"/>
      <c r="JYX72" s="5"/>
      <c r="JYY72" s="5"/>
      <c r="JYZ72" s="5"/>
      <c r="JZA72" s="5"/>
      <c r="JZB72" s="5"/>
      <c r="JZC72" s="5"/>
      <c r="JZD72" s="5"/>
      <c r="JZE72" s="5"/>
      <c r="JZF72" s="5"/>
      <c r="JZG72" s="5"/>
      <c r="JZH72" s="5"/>
      <c r="JZI72" s="5"/>
      <c r="JZJ72" s="5"/>
      <c r="JZK72" s="5"/>
      <c r="JZL72" s="5"/>
      <c r="JZM72" s="5"/>
      <c r="JZN72" s="5"/>
      <c r="JZO72" s="5"/>
      <c r="JZP72" s="5"/>
      <c r="JZQ72" s="5"/>
      <c r="JZR72" s="5"/>
      <c r="JZS72" s="5"/>
      <c r="JZT72" s="5"/>
      <c r="JZU72" s="5"/>
      <c r="JZV72" s="5"/>
      <c r="JZW72" s="5"/>
      <c r="JZX72" s="5"/>
      <c r="JZY72" s="5"/>
      <c r="JZZ72" s="5"/>
      <c r="KAA72" s="5"/>
      <c r="KAB72" s="5"/>
      <c r="KAC72" s="5"/>
      <c r="KAD72" s="5"/>
      <c r="KAE72" s="5"/>
      <c r="KAF72" s="5"/>
      <c r="KAG72" s="5"/>
      <c r="KAH72" s="5"/>
      <c r="KAI72" s="5"/>
      <c r="KAJ72" s="5"/>
      <c r="KAK72" s="5"/>
      <c r="KAL72" s="5"/>
      <c r="KAM72" s="5"/>
      <c r="KAN72" s="5"/>
      <c r="KAO72" s="5"/>
      <c r="KAP72" s="5"/>
      <c r="KAQ72" s="5"/>
      <c r="KAR72" s="5"/>
      <c r="KAS72" s="5"/>
      <c r="KAT72" s="5"/>
      <c r="KAU72" s="5"/>
      <c r="KAV72" s="5"/>
      <c r="KAW72" s="5"/>
      <c r="KAX72" s="5"/>
      <c r="KAY72" s="5"/>
      <c r="KAZ72" s="5"/>
      <c r="KBA72" s="5"/>
      <c r="KBB72" s="5"/>
      <c r="KBC72" s="5"/>
      <c r="KBD72" s="5"/>
      <c r="KBE72" s="5"/>
      <c r="KBF72" s="5"/>
      <c r="KBG72" s="5"/>
      <c r="KBH72" s="5"/>
      <c r="KBI72" s="5"/>
      <c r="KBJ72" s="5"/>
      <c r="KBK72" s="5"/>
      <c r="KBL72" s="5"/>
      <c r="KBM72" s="5"/>
      <c r="KBN72" s="5"/>
      <c r="KBO72" s="5"/>
      <c r="KBP72" s="5"/>
      <c r="KBQ72" s="5"/>
      <c r="KBR72" s="5"/>
      <c r="KBS72" s="5"/>
      <c r="KBT72" s="5"/>
      <c r="KBU72" s="5"/>
      <c r="KBV72" s="5"/>
      <c r="KBW72" s="5"/>
      <c r="KBX72" s="5"/>
      <c r="KBY72" s="5"/>
      <c r="KBZ72" s="5"/>
      <c r="KCA72" s="5"/>
      <c r="KCB72" s="5"/>
      <c r="KCC72" s="5"/>
      <c r="KCD72" s="5"/>
      <c r="KCE72" s="5"/>
      <c r="KCF72" s="5"/>
      <c r="KCG72" s="5"/>
      <c r="KCH72" s="5"/>
      <c r="KCI72" s="5"/>
      <c r="KCJ72" s="5"/>
      <c r="KCK72" s="5"/>
      <c r="KCL72" s="5"/>
      <c r="KCM72" s="5"/>
      <c r="KCN72" s="5"/>
      <c r="KCO72" s="5"/>
      <c r="KCP72" s="5"/>
      <c r="KCQ72" s="5"/>
      <c r="KCR72" s="5"/>
      <c r="KCS72" s="5"/>
      <c r="KCT72" s="5"/>
      <c r="KCU72" s="5"/>
      <c r="KCV72" s="5"/>
      <c r="KCW72" s="5"/>
      <c r="KCX72" s="5"/>
      <c r="KCY72" s="5"/>
      <c r="KCZ72" s="5"/>
      <c r="KDA72" s="5"/>
      <c r="KDB72" s="5"/>
      <c r="KDC72" s="5"/>
      <c r="KDD72" s="5"/>
      <c r="KDE72" s="5"/>
      <c r="KDF72" s="5"/>
      <c r="KDG72" s="5"/>
      <c r="KDH72" s="5"/>
      <c r="KDI72" s="5"/>
      <c r="KDJ72" s="5"/>
      <c r="KDK72" s="5"/>
      <c r="KDL72" s="5"/>
      <c r="KDM72" s="5"/>
      <c r="KDN72" s="5"/>
      <c r="KDO72" s="5"/>
      <c r="KDP72" s="5"/>
      <c r="KDQ72" s="5"/>
      <c r="KDR72" s="5"/>
      <c r="KDS72" s="5"/>
      <c r="KDT72" s="5"/>
      <c r="KDU72" s="5"/>
      <c r="KDV72" s="5"/>
      <c r="KDW72" s="5"/>
      <c r="KDX72" s="5"/>
      <c r="KDY72" s="5"/>
      <c r="KDZ72" s="5"/>
      <c r="KEA72" s="5"/>
      <c r="KEB72" s="5"/>
      <c r="KEC72" s="5"/>
      <c r="KED72" s="5"/>
      <c r="KEE72" s="5"/>
      <c r="KEF72" s="5"/>
      <c r="KEG72" s="5"/>
      <c r="KEH72" s="5"/>
      <c r="KEI72" s="5"/>
      <c r="KEJ72" s="5"/>
      <c r="KEK72" s="5"/>
      <c r="KEL72" s="5"/>
      <c r="KEM72" s="5"/>
      <c r="KEN72" s="5"/>
      <c r="KEO72" s="5"/>
      <c r="KEP72" s="5"/>
      <c r="KEQ72" s="5"/>
      <c r="KER72" s="5"/>
      <c r="KES72" s="5"/>
      <c r="KET72" s="5"/>
      <c r="KEU72" s="5"/>
      <c r="KEV72" s="5"/>
      <c r="KEW72" s="5"/>
      <c r="KEX72" s="5"/>
      <c r="KEY72" s="5"/>
      <c r="KEZ72" s="5"/>
      <c r="KFA72" s="5"/>
      <c r="KFB72" s="5"/>
      <c r="KFC72" s="5"/>
      <c r="KFD72" s="5"/>
      <c r="KFE72" s="5"/>
      <c r="KFF72" s="5"/>
      <c r="KFG72" s="5"/>
      <c r="KFH72" s="5"/>
      <c r="KFI72" s="5"/>
      <c r="KFJ72" s="5"/>
      <c r="KFK72" s="5"/>
      <c r="KFL72" s="5"/>
      <c r="KFM72" s="5"/>
      <c r="KFN72" s="5"/>
      <c r="KFO72" s="5"/>
      <c r="KFP72" s="5"/>
      <c r="KFQ72" s="5"/>
      <c r="KFR72" s="5"/>
      <c r="KFS72" s="5"/>
      <c r="KFT72" s="5"/>
      <c r="KFU72" s="5"/>
      <c r="KFV72" s="5"/>
      <c r="KFW72" s="5"/>
      <c r="KFX72" s="5"/>
      <c r="KFY72" s="5"/>
      <c r="KFZ72" s="5"/>
      <c r="KGA72" s="5"/>
      <c r="KGB72" s="5"/>
      <c r="KGC72" s="5"/>
      <c r="KGD72" s="5"/>
      <c r="KGE72" s="5"/>
      <c r="KGF72" s="5"/>
      <c r="KGG72" s="5"/>
      <c r="KGH72" s="5"/>
      <c r="KGI72" s="5"/>
      <c r="KGJ72" s="5"/>
      <c r="KGK72" s="5"/>
      <c r="KGL72" s="5"/>
      <c r="KGM72" s="5"/>
      <c r="KGN72" s="5"/>
      <c r="KGO72" s="5"/>
      <c r="KGP72" s="5"/>
      <c r="KGQ72" s="5"/>
      <c r="KGR72" s="5"/>
      <c r="KGS72" s="5"/>
      <c r="KGT72" s="5"/>
      <c r="KGU72" s="5"/>
      <c r="KGV72" s="5"/>
      <c r="KGW72" s="5"/>
      <c r="KGX72" s="5"/>
      <c r="KGY72" s="5"/>
      <c r="KGZ72" s="5"/>
      <c r="KHA72" s="5"/>
      <c r="KHB72" s="5"/>
      <c r="KHC72" s="5"/>
      <c r="KHD72" s="5"/>
      <c r="KHE72" s="5"/>
      <c r="KHF72" s="5"/>
      <c r="KHG72" s="5"/>
      <c r="KHH72" s="5"/>
      <c r="KHI72" s="5"/>
      <c r="KHJ72" s="5"/>
      <c r="KHK72" s="5"/>
      <c r="KHL72" s="5"/>
      <c r="KHM72" s="5"/>
      <c r="KHN72" s="5"/>
      <c r="KHO72" s="5"/>
      <c r="KHP72" s="5"/>
      <c r="KHQ72" s="5"/>
      <c r="KHR72" s="5"/>
      <c r="KHS72" s="5"/>
      <c r="KHT72" s="5"/>
      <c r="KHU72" s="5"/>
      <c r="KHV72" s="5"/>
      <c r="KHW72" s="5"/>
      <c r="KHX72" s="5"/>
      <c r="KHY72" s="5"/>
      <c r="KHZ72" s="5"/>
      <c r="KIA72" s="5"/>
      <c r="KIB72" s="5"/>
      <c r="KIC72" s="5"/>
      <c r="KID72" s="5"/>
      <c r="KIE72" s="5"/>
      <c r="KIF72" s="5"/>
      <c r="KIG72" s="5"/>
      <c r="KIH72" s="5"/>
      <c r="KII72" s="5"/>
      <c r="KIJ72" s="5"/>
      <c r="KIK72" s="5"/>
      <c r="KIL72" s="5"/>
      <c r="KIM72" s="5"/>
      <c r="KIN72" s="5"/>
      <c r="KIO72" s="5"/>
      <c r="KIP72" s="5"/>
      <c r="KIQ72" s="5"/>
      <c r="KIR72" s="5"/>
      <c r="KIS72" s="5"/>
      <c r="KIT72" s="5"/>
      <c r="KIU72" s="5"/>
      <c r="KIV72" s="5"/>
      <c r="KIW72" s="5"/>
      <c r="KIX72" s="5"/>
      <c r="KIY72" s="5"/>
      <c r="KIZ72" s="5"/>
      <c r="KJA72" s="5"/>
      <c r="KJB72" s="5"/>
      <c r="KJC72" s="5"/>
      <c r="KJD72" s="5"/>
      <c r="KJE72" s="5"/>
      <c r="KJF72" s="5"/>
      <c r="KJG72" s="5"/>
      <c r="KJH72" s="5"/>
      <c r="KJI72" s="5"/>
      <c r="KJJ72" s="5"/>
      <c r="KJK72" s="5"/>
      <c r="KJL72" s="5"/>
      <c r="KJM72" s="5"/>
      <c r="KJN72" s="5"/>
      <c r="KJO72" s="5"/>
      <c r="KJP72" s="5"/>
      <c r="KJQ72" s="5"/>
      <c r="KJR72" s="5"/>
      <c r="KJS72" s="5"/>
      <c r="KJT72" s="5"/>
      <c r="KJU72" s="5"/>
      <c r="KJV72" s="5"/>
      <c r="KJW72" s="5"/>
      <c r="KJX72" s="5"/>
      <c r="KJY72" s="5"/>
      <c r="KJZ72" s="5"/>
      <c r="KKA72" s="5"/>
      <c r="KKB72" s="5"/>
      <c r="KKC72" s="5"/>
      <c r="KKD72" s="5"/>
      <c r="KKE72" s="5"/>
      <c r="KKF72" s="5"/>
      <c r="KKG72" s="5"/>
      <c r="KKH72" s="5"/>
      <c r="KKI72" s="5"/>
      <c r="KKJ72" s="5"/>
      <c r="KKK72" s="5"/>
      <c r="KKL72" s="5"/>
      <c r="KKM72" s="5"/>
      <c r="KKN72" s="5"/>
      <c r="KKO72" s="5"/>
      <c r="KKP72" s="5"/>
      <c r="KKQ72" s="5"/>
      <c r="KKR72" s="5"/>
      <c r="KKS72" s="5"/>
      <c r="KKT72" s="5"/>
      <c r="KKU72" s="5"/>
      <c r="KKV72" s="5"/>
      <c r="KKW72" s="5"/>
      <c r="KKX72" s="5"/>
      <c r="KKY72" s="5"/>
      <c r="KKZ72" s="5"/>
      <c r="KLA72" s="5"/>
      <c r="KLB72" s="5"/>
      <c r="KLC72" s="5"/>
      <c r="KLD72" s="5"/>
      <c r="KLE72" s="5"/>
      <c r="KLF72" s="5"/>
      <c r="KLG72" s="5"/>
      <c r="KLH72" s="5"/>
      <c r="KLI72" s="5"/>
      <c r="KLJ72" s="5"/>
      <c r="KLK72" s="5"/>
      <c r="KLL72" s="5"/>
      <c r="KLM72" s="5"/>
      <c r="KLN72" s="5"/>
      <c r="KLO72" s="5"/>
      <c r="KLP72" s="5"/>
      <c r="KLQ72" s="5"/>
      <c r="KLR72" s="5"/>
      <c r="KLS72" s="5"/>
      <c r="KLT72" s="5"/>
      <c r="KLU72" s="5"/>
      <c r="KLV72" s="5"/>
      <c r="KLW72" s="5"/>
      <c r="KLX72" s="5"/>
      <c r="KLY72" s="5"/>
      <c r="KLZ72" s="5"/>
      <c r="KMA72" s="5"/>
      <c r="KMB72" s="5"/>
      <c r="KMC72" s="5"/>
      <c r="KMD72" s="5"/>
      <c r="KME72" s="5"/>
      <c r="KMF72" s="5"/>
      <c r="KMG72" s="5"/>
      <c r="KMH72" s="5"/>
      <c r="KMI72" s="5"/>
      <c r="KMJ72" s="5"/>
      <c r="KMK72" s="5"/>
      <c r="KML72" s="5"/>
      <c r="KMM72" s="5"/>
      <c r="KMN72" s="5"/>
      <c r="KMO72" s="5"/>
      <c r="KMP72" s="5"/>
      <c r="KMQ72" s="5"/>
      <c r="KMR72" s="5"/>
      <c r="KMS72" s="5"/>
      <c r="KMT72" s="5"/>
      <c r="KMU72" s="5"/>
      <c r="KMV72" s="5"/>
      <c r="KMW72" s="5"/>
      <c r="KMX72" s="5"/>
      <c r="KMY72" s="5"/>
      <c r="KMZ72" s="5"/>
      <c r="KNA72" s="5"/>
      <c r="KNB72" s="5"/>
      <c r="KNC72" s="5"/>
      <c r="KND72" s="5"/>
      <c r="KNE72" s="5"/>
      <c r="KNF72" s="5"/>
      <c r="KNG72" s="5"/>
      <c r="KNH72" s="5"/>
      <c r="KNI72" s="5"/>
      <c r="KNJ72" s="5"/>
      <c r="KNK72" s="5"/>
      <c r="KNL72" s="5"/>
      <c r="KNM72" s="5"/>
      <c r="KNN72" s="5"/>
      <c r="KNO72" s="5"/>
      <c r="KNP72" s="5"/>
      <c r="KNQ72" s="5"/>
      <c r="KNR72" s="5"/>
      <c r="KNS72" s="5"/>
      <c r="KNT72" s="5"/>
      <c r="KNU72" s="5"/>
      <c r="KNV72" s="5"/>
      <c r="KNW72" s="5"/>
      <c r="KNX72" s="5"/>
      <c r="KNY72" s="5"/>
      <c r="KNZ72" s="5"/>
      <c r="KOA72" s="5"/>
      <c r="KOB72" s="5"/>
      <c r="KOC72" s="5"/>
      <c r="KOD72" s="5"/>
      <c r="KOE72" s="5"/>
      <c r="KOF72" s="5"/>
      <c r="KOG72" s="5"/>
      <c r="KOH72" s="5"/>
      <c r="KOI72" s="5"/>
      <c r="KOJ72" s="5"/>
      <c r="KOK72" s="5"/>
      <c r="KOL72" s="5"/>
      <c r="KOM72" s="5"/>
      <c r="KON72" s="5"/>
      <c r="KOO72" s="5"/>
      <c r="KOP72" s="5"/>
      <c r="KOQ72" s="5"/>
      <c r="KOR72" s="5"/>
      <c r="KOS72" s="5"/>
      <c r="KOT72" s="5"/>
      <c r="KOU72" s="5"/>
      <c r="KOV72" s="5"/>
      <c r="KOW72" s="5"/>
      <c r="KOX72" s="5"/>
      <c r="KOY72" s="5"/>
      <c r="KOZ72" s="5"/>
      <c r="KPA72" s="5"/>
      <c r="KPB72" s="5"/>
      <c r="KPC72" s="5"/>
      <c r="KPD72" s="5"/>
      <c r="KPE72" s="5"/>
      <c r="KPF72" s="5"/>
      <c r="KPG72" s="5"/>
      <c r="KPH72" s="5"/>
      <c r="KPI72" s="5"/>
      <c r="KPJ72" s="5"/>
      <c r="KPK72" s="5"/>
      <c r="KPL72" s="5"/>
      <c r="KPM72" s="5"/>
      <c r="KPN72" s="5"/>
      <c r="KPO72" s="5"/>
      <c r="KPP72" s="5"/>
      <c r="KPQ72" s="5"/>
      <c r="KPR72" s="5"/>
      <c r="KPS72" s="5"/>
      <c r="KPT72" s="5"/>
      <c r="KPU72" s="5"/>
      <c r="KPV72" s="5"/>
      <c r="KPW72" s="5"/>
      <c r="KPX72" s="5"/>
      <c r="KPY72" s="5"/>
      <c r="KPZ72" s="5"/>
      <c r="KQA72" s="5"/>
      <c r="KQB72" s="5"/>
      <c r="KQC72" s="5"/>
      <c r="KQD72" s="5"/>
      <c r="KQE72" s="5"/>
      <c r="KQF72" s="5"/>
      <c r="KQG72" s="5"/>
      <c r="KQH72" s="5"/>
      <c r="KQI72" s="5"/>
      <c r="KQJ72" s="5"/>
      <c r="KQK72" s="5"/>
      <c r="KQL72" s="5"/>
      <c r="KQM72" s="5"/>
      <c r="KQN72" s="5"/>
      <c r="KQO72" s="5"/>
      <c r="KQP72" s="5"/>
      <c r="KQQ72" s="5"/>
      <c r="KQR72" s="5"/>
      <c r="KQS72" s="5"/>
      <c r="KQT72" s="5"/>
      <c r="KQU72" s="5"/>
      <c r="KQV72" s="5"/>
      <c r="KQW72" s="5"/>
      <c r="KQX72" s="5"/>
      <c r="KQY72" s="5"/>
      <c r="KQZ72" s="5"/>
      <c r="KRA72" s="5"/>
      <c r="KRB72" s="5"/>
      <c r="KRC72" s="5"/>
      <c r="KRD72" s="5"/>
      <c r="KRE72" s="5"/>
      <c r="KRF72" s="5"/>
      <c r="KRG72" s="5"/>
      <c r="KRH72" s="5"/>
      <c r="KRI72" s="5"/>
      <c r="KRJ72" s="5"/>
      <c r="KRK72" s="5"/>
      <c r="KRL72" s="5"/>
      <c r="KRM72" s="5"/>
      <c r="KRN72" s="5"/>
      <c r="KRO72" s="5"/>
      <c r="KRP72" s="5"/>
      <c r="KRQ72" s="5"/>
      <c r="KRR72" s="5"/>
      <c r="KRS72" s="5"/>
      <c r="KRT72" s="5"/>
      <c r="KRU72" s="5"/>
      <c r="KRV72" s="5"/>
      <c r="KRW72" s="5"/>
      <c r="KRX72" s="5"/>
      <c r="KRY72" s="5"/>
      <c r="KRZ72" s="5"/>
      <c r="KSA72" s="5"/>
      <c r="KSB72" s="5"/>
      <c r="KSC72" s="5"/>
      <c r="KSD72" s="5"/>
      <c r="KSE72" s="5"/>
      <c r="KSF72" s="5"/>
      <c r="KSG72" s="5"/>
      <c r="KSH72" s="5"/>
      <c r="KSI72" s="5"/>
      <c r="KSJ72" s="5"/>
      <c r="KSK72" s="5"/>
      <c r="KSL72" s="5"/>
      <c r="KSM72" s="5"/>
      <c r="KSN72" s="5"/>
      <c r="KSO72" s="5"/>
      <c r="KSP72" s="5"/>
      <c r="KSQ72" s="5"/>
      <c r="KSR72" s="5"/>
      <c r="KSS72" s="5"/>
      <c r="KST72" s="5"/>
      <c r="KSU72" s="5"/>
      <c r="KSV72" s="5"/>
      <c r="KSW72" s="5"/>
      <c r="KSX72" s="5"/>
      <c r="KSY72" s="5"/>
      <c r="KSZ72" s="5"/>
      <c r="KTA72" s="5"/>
      <c r="KTB72" s="5"/>
      <c r="KTC72" s="5"/>
      <c r="KTD72" s="5"/>
      <c r="KTE72" s="5"/>
      <c r="KTF72" s="5"/>
      <c r="KTG72" s="5"/>
      <c r="KTH72" s="5"/>
      <c r="KTI72" s="5"/>
      <c r="KTJ72" s="5"/>
      <c r="KTK72" s="5"/>
      <c r="KTL72" s="5"/>
      <c r="KTM72" s="5"/>
      <c r="KTN72" s="5"/>
      <c r="KTO72" s="5"/>
      <c r="KTP72" s="5"/>
      <c r="KTQ72" s="5"/>
      <c r="KTR72" s="5"/>
      <c r="KTS72" s="5"/>
      <c r="KTT72" s="5"/>
      <c r="KTU72" s="5"/>
      <c r="KTV72" s="5"/>
      <c r="KTW72" s="5"/>
      <c r="KTX72" s="5"/>
      <c r="KTY72" s="5"/>
      <c r="KTZ72" s="5"/>
      <c r="KUA72" s="5"/>
      <c r="KUB72" s="5"/>
      <c r="KUC72" s="5"/>
      <c r="KUD72" s="5"/>
      <c r="KUE72" s="5"/>
      <c r="KUF72" s="5"/>
      <c r="KUG72" s="5"/>
      <c r="KUH72" s="5"/>
      <c r="KUI72" s="5"/>
      <c r="KUJ72" s="5"/>
      <c r="KUK72" s="5"/>
      <c r="KUL72" s="5"/>
      <c r="KUM72" s="5"/>
      <c r="KUN72" s="5"/>
      <c r="KUO72" s="5"/>
      <c r="KUP72" s="5"/>
      <c r="KUQ72" s="5"/>
      <c r="KUR72" s="5"/>
      <c r="KUS72" s="5"/>
      <c r="KUT72" s="5"/>
      <c r="KUU72" s="5"/>
      <c r="KUV72" s="5"/>
      <c r="KUW72" s="5"/>
      <c r="KUX72" s="5"/>
      <c r="KUY72" s="5"/>
      <c r="KUZ72" s="5"/>
      <c r="KVA72" s="5"/>
      <c r="KVB72" s="5"/>
      <c r="KVC72" s="5"/>
      <c r="KVD72" s="5"/>
      <c r="KVE72" s="5"/>
      <c r="KVF72" s="5"/>
      <c r="KVG72" s="5"/>
      <c r="KVH72" s="5"/>
      <c r="KVI72" s="5"/>
      <c r="KVJ72" s="5"/>
      <c r="KVK72" s="5"/>
      <c r="KVL72" s="5"/>
      <c r="KVM72" s="5"/>
      <c r="KVN72" s="5"/>
      <c r="KVO72" s="5"/>
      <c r="KVP72" s="5"/>
      <c r="KVQ72" s="5"/>
      <c r="KVR72" s="5"/>
      <c r="KVS72" s="5"/>
      <c r="KVT72" s="5"/>
      <c r="KVU72" s="5"/>
      <c r="KVV72" s="5"/>
      <c r="KVW72" s="5"/>
      <c r="KVX72" s="5"/>
      <c r="KVY72" s="5"/>
      <c r="KVZ72" s="5"/>
      <c r="KWA72" s="5"/>
      <c r="KWB72" s="5"/>
      <c r="KWC72" s="5"/>
      <c r="KWD72" s="5"/>
      <c r="KWE72" s="5"/>
      <c r="KWF72" s="5"/>
      <c r="KWG72" s="5"/>
      <c r="KWH72" s="5"/>
      <c r="KWI72" s="5"/>
      <c r="KWJ72" s="5"/>
      <c r="KWK72" s="5"/>
      <c r="KWL72" s="5"/>
      <c r="KWM72" s="5"/>
      <c r="KWN72" s="5"/>
      <c r="KWO72" s="5"/>
      <c r="KWP72" s="5"/>
      <c r="KWQ72" s="5"/>
      <c r="KWR72" s="5"/>
      <c r="KWS72" s="5"/>
      <c r="KWT72" s="5"/>
      <c r="KWU72" s="5"/>
      <c r="KWV72" s="5"/>
      <c r="KWW72" s="5"/>
      <c r="KWX72" s="5"/>
      <c r="KWY72" s="5"/>
      <c r="KWZ72" s="5"/>
      <c r="KXA72" s="5"/>
      <c r="KXB72" s="5"/>
      <c r="KXC72" s="5"/>
      <c r="KXD72" s="5"/>
      <c r="KXE72" s="5"/>
      <c r="KXF72" s="5"/>
      <c r="KXG72" s="5"/>
      <c r="KXH72" s="5"/>
      <c r="KXI72" s="5"/>
      <c r="KXJ72" s="5"/>
      <c r="KXK72" s="5"/>
      <c r="KXL72" s="5"/>
      <c r="KXM72" s="5"/>
      <c r="KXN72" s="5"/>
      <c r="KXO72" s="5"/>
      <c r="KXP72" s="5"/>
      <c r="KXQ72" s="5"/>
      <c r="KXR72" s="5"/>
      <c r="KXS72" s="5"/>
      <c r="KXT72" s="5"/>
      <c r="KXU72" s="5"/>
      <c r="KXV72" s="5"/>
      <c r="KXW72" s="5"/>
      <c r="KXX72" s="5"/>
      <c r="KXY72" s="5"/>
      <c r="KXZ72" s="5"/>
      <c r="KYA72" s="5"/>
      <c r="KYB72" s="5"/>
      <c r="KYC72" s="5"/>
      <c r="KYD72" s="5"/>
      <c r="KYE72" s="5"/>
      <c r="KYF72" s="5"/>
      <c r="KYG72" s="5"/>
      <c r="KYH72" s="5"/>
      <c r="KYI72" s="5"/>
      <c r="KYJ72" s="5"/>
      <c r="KYK72" s="5"/>
      <c r="KYL72" s="5"/>
      <c r="KYM72" s="5"/>
      <c r="KYN72" s="5"/>
      <c r="KYO72" s="5"/>
      <c r="KYP72" s="5"/>
      <c r="KYQ72" s="5"/>
      <c r="KYR72" s="5"/>
      <c r="KYS72" s="5"/>
      <c r="KYT72" s="5"/>
      <c r="KYU72" s="5"/>
      <c r="KYV72" s="5"/>
      <c r="KYW72" s="5"/>
      <c r="KYX72" s="5"/>
      <c r="KYY72" s="5"/>
      <c r="KYZ72" s="5"/>
      <c r="KZA72" s="5"/>
      <c r="KZB72" s="5"/>
      <c r="KZC72" s="5"/>
      <c r="KZD72" s="5"/>
      <c r="KZE72" s="5"/>
      <c r="KZF72" s="5"/>
      <c r="KZG72" s="5"/>
      <c r="KZH72" s="5"/>
      <c r="KZI72" s="5"/>
      <c r="KZJ72" s="5"/>
      <c r="KZK72" s="5"/>
      <c r="KZL72" s="5"/>
      <c r="KZM72" s="5"/>
      <c r="KZN72" s="5"/>
      <c r="KZO72" s="5"/>
      <c r="KZP72" s="5"/>
      <c r="KZQ72" s="5"/>
      <c r="KZR72" s="5"/>
      <c r="KZS72" s="5"/>
      <c r="KZT72" s="5"/>
      <c r="KZU72" s="5"/>
      <c r="KZV72" s="5"/>
      <c r="KZW72" s="5"/>
      <c r="KZX72" s="5"/>
      <c r="KZY72" s="5"/>
      <c r="KZZ72" s="5"/>
      <c r="LAA72" s="5"/>
      <c r="LAB72" s="5"/>
      <c r="LAC72" s="5"/>
      <c r="LAD72" s="5"/>
      <c r="LAE72" s="5"/>
      <c r="LAF72" s="5"/>
      <c r="LAG72" s="5"/>
      <c r="LAH72" s="5"/>
      <c r="LAI72" s="5"/>
      <c r="LAJ72" s="5"/>
      <c r="LAK72" s="5"/>
      <c r="LAL72" s="5"/>
      <c r="LAM72" s="5"/>
      <c r="LAN72" s="5"/>
      <c r="LAO72" s="5"/>
      <c r="LAP72" s="5"/>
      <c r="LAQ72" s="5"/>
      <c r="LAR72" s="5"/>
      <c r="LAS72" s="5"/>
      <c r="LAT72" s="5"/>
      <c r="LAU72" s="5"/>
      <c r="LAV72" s="5"/>
      <c r="LAW72" s="5"/>
      <c r="LAX72" s="5"/>
      <c r="LAY72" s="5"/>
      <c r="LAZ72" s="5"/>
      <c r="LBA72" s="5"/>
      <c r="LBB72" s="5"/>
      <c r="LBC72" s="5"/>
      <c r="LBD72" s="5"/>
      <c r="LBE72" s="5"/>
      <c r="LBF72" s="5"/>
      <c r="LBG72" s="5"/>
      <c r="LBH72" s="5"/>
      <c r="LBI72" s="5"/>
      <c r="LBJ72" s="5"/>
      <c r="LBK72" s="5"/>
      <c r="LBL72" s="5"/>
      <c r="LBM72" s="5"/>
      <c r="LBN72" s="5"/>
      <c r="LBO72" s="5"/>
      <c r="LBP72" s="5"/>
      <c r="LBQ72" s="5"/>
      <c r="LBR72" s="5"/>
      <c r="LBS72" s="5"/>
      <c r="LBT72" s="5"/>
      <c r="LBU72" s="5"/>
      <c r="LBV72" s="5"/>
      <c r="LBW72" s="5"/>
      <c r="LBX72" s="5"/>
      <c r="LBY72" s="5"/>
      <c r="LBZ72" s="5"/>
      <c r="LCA72" s="5"/>
      <c r="LCB72" s="5"/>
      <c r="LCC72" s="5"/>
      <c r="LCD72" s="5"/>
      <c r="LCE72" s="5"/>
      <c r="LCF72" s="5"/>
      <c r="LCG72" s="5"/>
      <c r="LCH72" s="5"/>
      <c r="LCI72" s="5"/>
      <c r="LCJ72" s="5"/>
      <c r="LCK72" s="5"/>
      <c r="LCL72" s="5"/>
      <c r="LCM72" s="5"/>
      <c r="LCN72" s="5"/>
      <c r="LCO72" s="5"/>
      <c r="LCP72" s="5"/>
      <c r="LCQ72" s="5"/>
      <c r="LCR72" s="5"/>
      <c r="LCS72" s="5"/>
      <c r="LCT72" s="5"/>
      <c r="LCU72" s="5"/>
      <c r="LCV72" s="5"/>
      <c r="LCW72" s="5"/>
      <c r="LCX72" s="5"/>
      <c r="LCY72" s="5"/>
      <c r="LCZ72" s="5"/>
      <c r="LDA72" s="5"/>
      <c r="LDB72" s="5"/>
      <c r="LDC72" s="5"/>
      <c r="LDD72" s="5"/>
      <c r="LDE72" s="5"/>
      <c r="LDF72" s="5"/>
      <c r="LDG72" s="5"/>
      <c r="LDH72" s="5"/>
      <c r="LDI72" s="5"/>
      <c r="LDJ72" s="5"/>
      <c r="LDK72" s="5"/>
      <c r="LDL72" s="5"/>
      <c r="LDM72" s="5"/>
      <c r="LDN72" s="5"/>
      <c r="LDO72" s="5"/>
      <c r="LDP72" s="5"/>
      <c r="LDQ72" s="5"/>
      <c r="LDR72" s="5"/>
      <c r="LDS72" s="5"/>
      <c r="LDT72" s="5"/>
      <c r="LDU72" s="5"/>
      <c r="LDV72" s="5"/>
      <c r="LDW72" s="5"/>
      <c r="LDX72" s="5"/>
      <c r="LDY72" s="5"/>
      <c r="LDZ72" s="5"/>
      <c r="LEA72" s="5"/>
      <c r="LEB72" s="5"/>
      <c r="LEC72" s="5"/>
      <c r="LED72" s="5"/>
      <c r="LEE72" s="5"/>
      <c r="LEF72" s="5"/>
      <c r="LEG72" s="5"/>
      <c r="LEH72" s="5"/>
      <c r="LEI72" s="5"/>
      <c r="LEJ72" s="5"/>
      <c r="LEK72" s="5"/>
      <c r="LEL72" s="5"/>
      <c r="LEM72" s="5"/>
      <c r="LEN72" s="5"/>
      <c r="LEO72" s="5"/>
      <c r="LEP72" s="5"/>
      <c r="LEQ72" s="5"/>
      <c r="LER72" s="5"/>
      <c r="LES72" s="5"/>
      <c r="LET72" s="5"/>
      <c r="LEU72" s="5"/>
      <c r="LEV72" s="5"/>
      <c r="LEW72" s="5"/>
      <c r="LEX72" s="5"/>
      <c r="LEY72" s="5"/>
      <c r="LEZ72" s="5"/>
      <c r="LFA72" s="5"/>
      <c r="LFB72" s="5"/>
      <c r="LFC72" s="5"/>
      <c r="LFD72" s="5"/>
      <c r="LFE72" s="5"/>
      <c r="LFF72" s="5"/>
      <c r="LFG72" s="5"/>
      <c r="LFH72" s="5"/>
      <c r="LFI72" s="5"/>
      <c r="LFJ72" s="5"/>
      <c r="LFK72" s="5"/>
      <c r="LFL72" s="5"/>
      <c r="LFM72" s="5"/>
      <c r="LFN72" s="5"/>
      <c r="LFO72" s="5"/>
      <c r="LFP72" s="5"/>
      <c r="LFQ72" s="5"/>
      <c r="LFR72" s="5"/>
      <c r="LFS72" s="5"/>
      <c r="LFT72" s="5"/>
      <c r="LFU72" s="5"/>
      <c r="LFV72" s="5"/>
      <c r="LFW72" s="5"/>
      <c r="LFX72" s="5"/>
      <c r="LFY72" s="5"/>
      <c r="LFZ72" s="5"/>
      <c r="LGA72" s="5"/>
      <c r="LGB72" s="5"/>
      <c r="LGC72" s="5"/>
      <c r="LGD72" s="5"/>
      <c r="LGE72" s="5"/>
      <c r="LGF72" s="5"/>
      <c r="LGG72" s="5"/>
      <c r="LGH72" s="5"/>
      <c r="LGI72" s="5"/>
      <c r="LGJ72" s="5"/>
      <c r="LGK72" s="5"/>
      <c r="LGL72" s="5"/>
      <c r="LGM72" s="5"/>
      <c r="LGN72" s="5"/>
      <c r="LGO72" s="5"/>
      <c r="LGP72" s="5"/>
      <c r="LGQ72" s="5"/>
      <c r="LGR72" s="5"/>
      <c r="LGS72" s="5"/>
      <c r="LGT72" s="5"/>
      <c r="LGU72" s="5"/>
      <c r="LGV72" s="5"/>
      <c r="LGW72" s="5"/>
      <c r="LGX72" s="5"/>
      <c r="LGY72" s="5"/>
      <c r="LGZ72" s="5"/>
      <c r="LHA72" s="5"/>
      <c r="LHB72" s="5"/>
      <c r="LHC72" s="5"/>
      <c r="LHD72" s="5"/>
      <c r="LHE72" s="5"/>
      <c r="LHF72" s="5"/>
      <c r="LHG72" s="5"/>
      <c r="LHH72" s="5"/>
      <c r="LHI72" s="5"/>
      <c r="LHJ72" s="5"/>
      <c r="LHK72" s="5"/>
      <c r="LHL72" s="5"/>
      <c r="LHM72" s="5"/>
      <c r="LHN72" s="5"/>
      <c r="LHO72" s="5"/>
      <c r="LHP72" s="5"/>
      <c r="LHQ72" s="5"/>
      <c r="LHR72" s="5"/>
      <c r="LHS72" s="5"/>
      <c r="LHT72" s="5"/>
      <c r="LHU72" s="5"/>
      <c r="LHV72" s="5"/>
      <c r="LHW72" s="5"/>
      <c r="LHX72" s="5"/>
      <c r="LHY72" s="5"/>
      <c r="LHZ72" s="5"/>
      <c r="LIA72" s="5"/>
      <c r="LIB72" s="5"/>
      <c r="LIC72" s="5"/>
      <c r="LID72" s="5"/>
      <c r="LIE72" s="5"/>
      <c r="LIF72" s="5"/>
      <c r="LIG72" s="5"/>
      <c r="LIH72" s="5"/>
      <c r="LII72" s="5"/>
      <c r="LIJ72" s="5"/>
      <c r="LIK72" s="5"/>
      <c r="LIL72" s="5"/>
      <c r="LIM72" s="5"/>
      <c r="LIN72" s="5"/>
      <c r="LIO72" s="5"/>
      <c r="LIP72" s="5"/>
      <c r="LIQ72" s="5"/>
      <c r="LIR72" s="5"/>
      <c r="LIS72" s="5"/>
      <c r="LIT72" s="5"/>
      <c r="LIU72" s="5"/>
      <c r="LIV72" s="5"/>
      <c r="LIW72" s="5"/>
      <c r="LIX72" s="5"/>
      <c r="LIY72" s="5"/>
      <c r="LIZ72" s="5"/>
      <c r="LJA72" s="5"/>
      <c r="LJB72" s="5"/>
      <c r="LJC72" s="5"/>
      <c r="LJD72" s="5"/>
      <c r="LJE72" s="5"/>
      <c r="LJF72" s="5"/>
      <c r="LJG72" s="5"/>
      <c r="LJH72" s="5"/>
      <c r="LJI72" s="5"/>
      <c r="LJJ72" s="5"/>
      <c r="LJK72" s="5"/>
      <c r="LJL72" s="5"/>
      <c r="LJM72" s="5"/>
      <c r="LJN72" s="5"/>
      <c r="LJO72" s="5"/>
      <c r="LJP72" s="5"/>
      <c r="LJQ72" s="5"/>
      <c r="LJR72" s="5"/>
      <c r="LJS72" s="5"/>
      <c r="LJT72" s="5"/>
      <c r="LJU72" s="5"/>
      <c r="LJV72" s="5"/>
      <c r="LJW72" s="5"/>
      <c r="LJX72" s="5"/>
      <c r="LJY72" s="5"/>
      <c r="LJZ72" s="5"/>
      <c r="LKA72" s="5"/>
      <c r="LKB72" s="5"/>
      <c r="LKC72" s="5"/>
      <c r="LKD72" s="5"/>
      <c r="LKE72" s="5"/>
      <c r="LKF72" s="5"/>
      <c r="LKG72" s="5"/>
      <c r="LKH72" s="5"/>
      <c r="LKI72" s="5"/>
      <c r="LKJ72" s="5"/>
      <c r="LKK72" s="5"/>
      <c r="LKL72" s="5"/>
      <c r="LKM72" s="5"/>
      <c r="LKN72" s="5"/>
      <c r="LKO72" s="5"/>
      <c r="LKP72" s="5"/>
      <c r="LKQ72" s="5"/>
      <c r="LKR72" s="5"/>
      <c r="LKS72" s="5"/>
      <c r="LKT72" s="5"/>
      <c r="LKU72" s="5"/>
      <c r="LKV72" s="5"/>
      <c r="LKW72" s="5"/>
      <c r="LKX72" s="5"/>
      <c r="LKY72" s="5"/>
      <c r="LKZ72" s="5"/>
      <c r="LLA72" s="5"/>
      <c r="LLB72" s="5"/>
      <c r="LLC72" s="5"/>
      <c r="LLD72" s="5"/>
      <c r="LLE72" s="5"/>
      <c r="LLF72" s="5"/>
      <c r="LLG72" s="5"/>
      <c r="LLH72" s="5"/>
      <c r="LLI72" s="5"/>
      <c r="LLJ72" s="5"/>
      <c r="LLK72" s="5"/>
      <c r="LLL72" s="5"/>
      <c r="LLM72" s="5"/>
      <c r="LLN72" s="5"/>
      <c r="LLO72" s="5"/>
      <c r="LLP72" s="5"/>
      <c r="LLQ72" s="5"/>
      <c r="LLR72" s="5"/>
      <c r="LLS72" s="5"/>
      <c r="LLT72" s="5"/>
      <c r="LLU72" s="5"/>
      <c r="LLV72" s="5"/>
      <c r="LLW72" s="5"/>
      <c r="LLX72" s="5"/>
      <c r="LLY72" s="5"/>
      <c r="LLZ72" s="5"/>
      <c r="LMA72" s="5"/>
      <c r="LMB72" s="5"/>
      <c r="LMC72" s="5"/>
      <c r="LMD72" s="5"/>
      <c r="LME72" s="5"/>
      <c r="LMF72" s="5"/>
      <c r="LMG72" s="5"/>
      <c r="LMH72" s="5"/>
      <c r="LMI72" s="5"/>
      <c r="LMJ72" s="5"/>
      <c r="LMK72" s="5"/>
      <c r="LML72" s="5"/>
      <c r="LMM72" s="5"/>
      <c r="LMN72" s="5"/>
      <c r="LMO72" s="5"/>
      <c r="LMP72" s="5"/>
      <c r="LMQ72" s="5"/>
      <c r="LMR72" s="5"/>
      <c r="LMS72" s="5"/>
      <c r="LMT72" s="5"/>
      <c r="LMU72" s="5"/>
      <c r="LMV72" s="5"/>
      <c r="LMW72" s="5"/>
      <c r="LMX72" s="5"/>
      <c r="LMY72" s="5"/>
      <c r="LMZ72" s="5"/>
      <c r="LNA72" s="5"/>
      <c r="LNB72" s="5"/>
      <c r="LNC72" s="5"/>
      <c r="LND72" s="5"/>
      <c r="LNE72" s="5"/>
      <c r="LNF72" s="5"/>
      <c r="LNG72" s="5"/>
      <c r="LNH72" s="5"/>
      <c r="LNI72" s="5"/>
      <c r="LNJ72" s="5"/>
      <c r="LNK72" s="5"/>
      <c r="LNL72" s="5"/>
      <c r="LNM72" s="5"/>
      <c r="LNN72" s="5"/>
      <c r="LNO72" s="5"/>
      <c r="LNP72" s="5"/>
      <c r="LNQ72" s="5"/>
      <c r="LNR72" s="5"/>
      <c r="LNS72" s="5"/>
      <c r="LNT72" s="5"/>
      <c r="LNU72" s="5"/>
      <c r="LNV72" s="5"/>
      <c r="LNW72" s="5"/>
      <c r="LNX72" s="5"/>
      <c r="LNY72" s="5"/>
      <c r="LNZ72" s="5"/>
      <c r="LOA72" s="5"/>
      <c r="LOB72" s="5"/>
      <c r="LOC72" s="5"/>
      <c r="LOD72" s="5"/>
      <c r="LOE72" s="5"/>
      <c r="LOF72" s="5"/>
      <c r="LOG72" s="5"/>
      <c r="LOH72" s="5"/>
      <c r="LOI72" s="5"/>
      <c r="LOJ72" s="5"/>
      <c r="LOK72" s="5"/>
      <c r="LOL72" s="5"/>
      <c r="LOM72" s="5"/>
      <c r="LON72" s="5"/>
      <c r="LOO72" s="5"/>
      <c r="LOP72" s="5"/>
      <c r="LOQ72" s="5"/>
      <c r="LOR72" s="5"/>
      <c r="LOS72" s="5"/>
      <c r="LOT72" s="5"/>
      <c r="LOU72" s="5"/>
      <c r="LOV72" s="5"/>
      <c r="LOW72" s="5"/>
      <c r="LOX72" s="5"/>
      <c r="LOY72" s="5"/>
      <c r="LOZ72" s="5"/>
      <c r="LPA72" s="5"/>
      <c r="LPB72" s="5"/>
      <c r="LPC72" s="5"/>
      <c r="LPD72" s="5"/>
      <c r="LPE72" s="5"/>
      <c r="LPF72" s="5"/>
      <c r="LPG72" s="5"/>
      <c r="LPH72" s="5"/>
      <c r="LPI72" s="5"/>
      <c r="LPJ72" s="5"/>
      <c r="LPK72" s="5"/>
      <c r="LPL72" s="5"/>
      <c r="LPM72" s="5"/>
      <c r="LPN72" s="5"/>
      <c r="LPO72" s="5"/>
      <c r="LPP72" s="5"/>
      <c r="LPQ72" s="5"/>
      <c r="LPR72" s="5"/>
      <c r="LPS72" s="5"/>
      <c r="LPT72" s="5"/>
      <c r="LPU72" s="5"/>
      <c r="LPV72" s="5"/>
      <c r="LPW72" s="5"/>
      <c r="LPX72" s="5"/>
      <c r="LPY72" s="5"/>
      <c r="LPZ72" s="5"/>
      <c r="LQA72" s="5"/>
      <c r="LQB72" s="5"/>
      <c r="LQC72" s="5"/>
      <c r="LQD72" s="5"/>
      <c r="LQE72" s="5"/>
      <c r="LQF72" s="5"/>
      <c r="LQG72" s="5"/>
      <c r="LQH72" s="5"/>
      <c r="LQI72" s="5"/>
      <c r="LQJ72" s="5"/>
      <c r="LQK72" s="5"/>
      <c r="LQL72" s="5"/>
      <c r="LQM72" s="5"/>
      <c r="LQN72" s="5"/>
      <c r="LQO72" s="5"/>
      <c r="LQP72" s="5"/>
      <c r="LQQ72" s="5"/>
      <c r="LQR72" s="5"/>
      <c r="LQS72" s="5"/>
      <c r="LQT72" s="5"/>
      <c r="LQU72" s="5"/>
      <c r="LQV72" s="5"/>
      <c r="LQW72" s="5"/>
      <c r="LQX72" s="5"/>
      <c r="LQY72" s="5"/>
      <c r="LQZ72" s="5"/>
      <c r="LRA72" s="5"/>
      <c r="LRB72" s="5"/>
      <c r="LRC72" s="5"/>
      <c r="LRD72" s="5"/>
      <c r="LRE72" s="5"/>
      <c r="LRF72" s="5"/>
      <c r="LRG72" s="5"/>
      <c r="LRH72" s="5"/>
      <c r="LRI72" s="5"/>
      <c r="LRJ72" s="5"/>
      <c r="LRK72" s="5"/>
      <c r="LRL72" s="5"/>
      <c r="LRM72" s="5"/>
      <c r="LRN72" s="5"/>
      <c r="LRO72" s="5"/>
      <c r="LRP72" s="5"/>
      <c r="LRQ72" s="5"/>
      <c r="LRR72" s="5"/>
      <c r="LRS72" s="5"/>
      <c r="LRT72" s="5"/>
      <c r="LRU72" s="5"/>
      <c r="LRV72" s="5"/>
      <c r="LRW72" s="5"/>
      <c r="LRX72" s="5"/>
      <c r="LRY72" s="5"/>
      <c r="LRZ72" s="5"/>
      <c r="LSA72" s="5"/>
      <c r="LSB72" s="5"/>
      <c r="LSC72" s="5"/>
      <c r="LSD72" s="5"/>
      <c r="LSE72" s="5"/>
      <c r="LSF72" s="5"/>
      <c r="LSG72" s="5"/>
      <c r="LSH72" s="5"/>
      <c r="LSI72" s="5"/>
      <c r="LSJ72" s="5"/>
      <c r="LSK72" s="5"/>
      <c r="LSL72" s="5"/>
      <c r="LSM72" s="5"/>
      <c r="LSN72" s="5"/>
      <c r="LSO72" s="5"/>
      <c r="LSP72" s="5"/>
      <c r="LSQ72" s="5"/>
      <c r="LSR72" s="5"/>
      <c r="LSS72" s="5"/>
      <c r="LST72" s="5"/>
      <c r="LSU72" s="5"/>
      <c r="LSV72" s="5"/>
      <c r="LSW72" s="5"/>
      <c r="LSX72" s="5"/>
      <c r="LSY72" s="5"/>
      <c r="LSZ72" s="5"/>
      <c r="LTA72" s="5"/>
      <c r="LTB72" s="5"/>
      <c r="LTC72" s="5"/>
      <c r="LTD72" s="5"/>
      <c r="LTE72" s="5"/>
      <c r="LTF72" s="5"/>
      <c r="LTG72" s="5"/>
      <c r="LTH72" s="5"/>
      <c r="LTI72" s="5"/>
      <c r="LTJ72" s="5"/>
      <c r="LTK72" s="5"/>
      <c r="LTL72" s="5"/>
      <c r="LTM72" s="5"/>
      <c r="LTN72" s="5"/>
      <c r="LTO72" s="5"/>
      <c r="LTP72" s="5"/>
      <c r="LTQ72" s="5"/>
      <c r="LTR72" s="5"/>
      <c r="LTS72" s="5"/>
      <c r="LTT72" s="5"/>
      <c r="LTU72" s="5"/>
      <c r="LTV72" s="5"/>
      <c r="LTW72" s="5"/>
      <c r="LTX72" s="5"/>
      <c r="LTY72" s="5"/>
      <c r="LTZ72" s="5"/>
      <c r="LUA72" s="5"/>
      <c r="LUB72" s="5"/>
      <c r="LUC72" s="5"/>
      <c r="LUD72" s="5"/>
      <c r="LUE72" s="5"/>
      <c r="LUF72" s="5"/>
      <c r="LUG72" s="5"/>
      <c r="LUH72" s="5"/>
      <c r="LUI72" s="5"/>
      <c r="LUJ72" s="5"/>
      <c r="LUK72" s="5"/>
      <c r="LUL72" s="5"/>
      <c r="LUM72" s="5"/>
      <c r="LUN72" s="5"/>
      <c r="LUO72" s="5"/>
      <c r="LUP72" s="5"/>
      <c r="LUQ72" s="5"/>
      <c r="LUR72" s="5"/>
      <c r="LUS72" s="5"/>
      <c r="LUT72" s="5"/>
      <c r="LUU72" s="5"/>
      <c r="LUV72" s="5"/>
      <c r="LUW72" s="5"/>
      <c r="LUX72" s="5"/>
      <c r="LUY72" s="5"/>
      <c r="LUZ72" s="5"/>
      <c r="LVA72" s="5"/>
      <c r="LVB72" s="5"/>
      <c r="LVC72" s="5"/>
      <c r="LVD72" s="5"/>
      <c r="LVE72" s="5"/>
      <c r="LVF72" s="5"/>
      <c r="LVG72" s="5"/>
      <c r="LVH72" s="5"/>
      <c r="LVI72" s="5"/>
      <c r="LVJ72" s="5"/>
      <c r="LVK72" s="5"/>
      <c r="LVL72" s="5"/>
      <c r="LVM72" s="5"/>
      <c r="LVN72" s="5"/>
      <c r="LVO72" s="5"/>
      <c r="LVP72" s="5"/>
      <c r="LVQ72" s="5"/>
      <c r="LVR72" s="5"/>
      <c r="LVS72" s="5"/>
      <c r="LVT72" s="5"/>
      <c r="LVU72" s="5"/>
      <c r="LVV72" s="5"/>
      <c r="LVW72" s="5"/>
      <c r="LVX72" s="5"/>
      <c r="LVY72" s="5"/>
      <c r="LVZ72" s="5"/>
      <c r="LWA72" s="5"/>
      <c r="LWB72" s="5"/>
      <c r="LWC72" s="5"/>
      <c r="LWD72" s="5"/>
      <c r="LWE72" s="5"/>
      <c r="LWF72" s="5"/>
      <c r="LWG72" s="5"/>
      <c r="LWH72" s="5"/>
      <c r="LWI72" s="5"/>
      <c r="LWJ72" s="5"/>
      <c r="LWK72" s="5"/>
      <c r="LWL72" s="5"/>
      <c r="LWM72" s="5"/>
      <c r="LWN72" s="5"/>
      <c r="LWO72" s="5"/>
      <c r="LWP72" s="5"/>
      <c r="LWQ72" s="5"/>
      <c r="LWR72" s="5"/>
      <c r="LWS72" s="5"/>
      <c r="LWT72" s="5"/>
      <c r="LWU72" s="5"/>
      <c r="LWV72" s="5"/>
      <c r="LWW72" s="5"/>
      <c r="LWX72" s="5"/>
      <c r="LWY72" s="5"/>
      <c r="LWZ72" s="5"/>
      <c r="LXA72" s="5"/>
      <c r="LXB72" s="5"/>
      <c r="LXC72" s="5"/>
      <c r="LXD72" s="5"/>
      <c r="LXE72" s="5"/>
      <c r="LXF72" s="5"/>
      <c r="LXG72" s="5"/>
      <c r="LXH72" s="5"/>
      <c r="LXI72" s="5"/>
      <c r="LXJ72" s="5"/>
      <c r="LXK72" s="5"/>
      <c r="LXL72" s="5"/>
      <c r="LXM72" s="5"/>
      <c r="LXN72" s="5"/>
      <c r="LXO72" s="5"/>
      <c r="LXP72" s="5"/>
      <c r="LXQ72" s="5"/>
      <c r="LXR72" s="5"/>
      <c r="LXS72" s="5"/>
      <c r="LXT72" s="5"/>
      <c r="LXU72" s="5"/>
      <c r="LXV72" s="5"/>
      <c r="LXW72" s="5"/>
      <c r="LXX72" s="5"/>
      <c r="LXY72" s="5"/>
      <c r="LXZ72" s="5"/>
      <c r="LYA72" s="5"/>
      <c r="LYB72" s="5"/>
      <c r="LYC72" s="5"/>
      <c r="LYD72" s="5"/>
      <c r="LYE72" s="5"/>
      <c r="LYF72" s="5"/>
      <c r="LYG72" s="5"/>
      <c r="LYH72" s="5"/>
      <c r="LYI72" s="5"/>
      <c r="LYJ72" s="5"/>
      <c r="LYK72" s="5"/>
      <c r="LYL72" s="5"/>
      <c r="LYM72" s="5"/>
      <c r="LYN72" s="5"/>
      <c r="LYO72" s="5"/>
      <c r="LYP72" s="5"/>
      <c r="LYQ72" s="5"/>
      <c r="LYR72" s="5"/>
      <c r="LYS72" s="5"/>
      <c r="LYT72" s="5"/>
      <c r="LYU72" s="5"/>
      <c r="LYV72" s="5"/>
      <c r="LYW72" s="5"/>
      <c r="LYX72" s="5"/>
      <c r="LYY72" s="5"/>
      <c r="LYZ72" s="5"/>
      <c r="LZA72" s="5"/>
      <c r="LZB72" s="5"/>
      <c r="LZC72" s="5"/>
      <c r="LZD72" s="5"/>
      <c r="LZE72" s="5"/>
      <c r="LZF72" s="5"/>
      <c r="LZG72" s="5"/>
      <c r="LZH72" s="5"/>
      <c r="LZI72" s="5"/>
      <c r="LZJ72" s="5"/>
      <c r="LZK72" s="5"/>
      <c r="LZL72" s="5"/>
      <c r="LZM72" s="5"/>
      <c r="LZN72" s="5"/>
      <c r="LZO72" s="5"/>
      <c r="LZP72" s="5"/>
      <c r="LZQ72" s="5"/>
      <c r="LZR72" s="5"/>
      <c r="LZS72" s="5"/>
      <c r="LZT72" s="5"/>
      <c r="LZU72" s="5"/>
      <c r="LZV72" s="5"/>
      <c r="LZW72" s="5"/>
      <c r="LZX72" s="5"/>
      <c r="LZY72" s="5"/>
      <c r="LZZ72" s="5"/>
      <c r="MAA72" s="5"/>
      <c r="MAB72" s="5"/>
      <c r="MAC72" s="5"/>
      <c r="MAD72" s="5"/>
      <c r="MAE72" s="5"/>
      <c r="MAF72" s="5"/>
      <c r="MAG72" s="5"/>
      <c r="MAH72" s="5"/>
      <c r="MAI72" s="5"/>
      <c r="MAJ72" s="5"/>
      <c r="MAK72" s="5"/>
      <c r="MAL72" s="5"/>
      <c r="MAM72" s="5"/>
      <c r="MAN72" s="5"/>
      <c r="MAO72" s="5"/>
      <c r="MAP72" s="5"/>
      <c r="MAQ72" s="5"/>
      <c r="MAR72" s="5"/>
      <c r="MAS72" s="5"/>
      <c r="MAT72" s="5"/>
      <c r="MAU72" s="5"/>
      <c r="MAV72" s="5"/>
      <c r="MAW72" s="5"/>
      <c r="MAX72" s="5"/>
      <c r="MAY72" s="5"/>
      <c r="MAZ72" s="5"/>
      <c r="MBA72" s="5"/>
      <c r="MBB72" s="5"/>
      <c r="MBC72" s="5"/>
      <c r="MBD72" s="5"/>
      <c r="MBE72" s="5"/>
      <c r="MBF72" s="5"/>
      <c r="MBG72" s="5"/>
      <c r="MBH72" s="5"/>
      <c r="MBI72" s="5"/>
      <c r="MBJ72" s="5"/>
      <c r="MBK72" s="5"/>
      <c r="MBL72" s="5"/>
      <c r="MBM72" s="5"/>
      <c r="MBN72" s="5"/>
      <c r="MBO72" s="5"/>
      <c r="MBP72" s="5"/>
      <c r="MBQ72" s="5"/>
      <c r="MBR72" s="5"/>
      <c r="MBS72" s="5"/>
      <c r="MBT72" s="5"/>
      <c r="MBU72" s="5"/>
      <c r="MBV72" s="5"/>
      <c r="MBW72" s="5"/>
      <c r="MBX72" s="5"/>
      <c r="MBY72" s="5"/>
      <c r="MBZ72" s="5"/>
      <c r="MCA72" s="5"/>
      <c r="MCB72" s="5"/>
      <c r="MCC72" s="5"/>
      <c r="MCD72" s="5"/>
      <c r="MCE72" s="5"/>
      <c r="MCF72" s="5"/>
      <c r="MCG72" s="5"/>
      <c r="MCH72" s="5"/>
      <c r="MCI72" s="5"/>
      <c r="MCJ72" s="5"/>
      <c r="MCK72" s="5"/>
      <c r="MCL72" s="5"/>
      <c r="MCM72" s="5"/>
      <c r="MCN72" s="5"/>
      <c r="MCO72" s="5"/>
      <c r="MCP72" s="5"/>
      <c r="MCQ72" s="5"/>
      <c r="MCR72" s="5"/>
      <c r="MCS72" s="5"/>
      <c r="MCT72" s="5"/>
      <c r="MCU72" s="5"/>
      <c r="MCV72" s="5"/>
      <c r="MCW72" s="5"/>
      <c r="MCX72" s="5"/>
      <c r="MCY72" s="5"/>
      <c r="MCZ72" s="5"/>
      <c r="MDA72" s="5"/>
      <c r="MDB72" s="5"/>
      <c r="MDC72" s="5"/>
      <c r="MDD72" s="5"/>
      <c r="MDE72" s="5"/>
      <c r="MDF72" s="5"/>
      <c r="MDG72" s="5"/>
      <c r="MDH72" s="5"/>
      <c r="MDI72" s="5"/>
      <c r="MDJ72" s="5"/>
      <c r="MDK72" s="5"/>
      <c r="MDL72" s="5"/>
      <c r="MDM72" s="5"/>
      <c r="MDN72" s="5"/>
      <c r="MDO72" s="5"/>
      <c r="MDP72" s="5"/>
      <c r="MDQ72" s="5"/>
      <c r="MDR72" s="5"/>
      <c r="MDS72" s="5"/>
      <c r="MDT72" s="5"/>
      <c r="MDU72" s="5"/>
      <c r="MDV72" s="5"/>
      <c r="MDW72" s="5"/>
      <c r="MDX72" s="5"/>
      <c r="MDY72" s="5"/>
      <c r="MDZ72" s="5"/>
      <c r="MEA72" s="5"/>
      <c r="MEB72" s="5"/>
      <c r="MEC72" s="5"/>
      <c r="MED72" s="5"/>
      <c r="MEE72" s="5"/>
      <c r="MEF72" s="5"/>
      <c r="MEG72" s="5"/>
      <c r="MEH72" s="5"/>
      <c r="MEI72" s="5"/>
      <c r="MEJ72" s="5"/>
      <c r="MEK72" s="5"/>
      <c r="MEL72" s="5"/>
      <c r="MEM72" s="5"/>
      <c r="MEN72" s="5"/>
      <c r="MEO72" s="5"/>
      <c r="MEP72" s="5"/>
      <c r="MEQ72" s="5"/>
      <c r="MER72" s="5"/>
      <c r="MES72" s="5"/>
      <c r="MET72" s="5"/>
      <c r="MEU72" s="5"/>
      <c r="MEV72" s="5"/>
      <c r="MEW72" s="5"/>
      <c r="MEX72" s="5"/>
      <c r="MEY72" s="5"/>
      <c r="MEZ72" s="5"/>
      <c r="MFA72" s="5"/>
      <c r="MFB72" s="5"/>
      <c r="MFC72" s="5"/>
      <c r="MFD72" s="5"/>
      <c r="MFE72" s="5"/>
      <c r="MFF72" s="5"/>
      <c r="MFG72" s="5"/>
      <c r="MFH72" s="5"/>
      <c r="MFI72" s="5"/>
      <c r="MFJ72" s="5"/>
      <c r="MFK72" s="5"/>
      <c r="MFL72" s="5"/>
      <c r="MFM72" s="5"/>
      <c r="MFN72" s="5"/>
      <c r="MFO72" s="5"/>
      <c r="MFP72" s="5"/>
      <c r="MFQ72" s="5"/>
      <c r="MFR72" s="5"/>
      <c r="MFS72" s="5"/>
      <c r="MFT72" s="5"/>
      <c r="MFU72" s="5"/>
      <c r="MFV72" s="5"/>
      <c r="MFW72" s="5"/>
      <c r="MFX72" s="5"/>
      <c r="MFY72" s="5"/>
      <c r="MFZ72" s="5"/>
      <c r="MGA72" s="5"/>
      <c r="MGB72" s="5"/>
      <c r="MGC72" s="5"/>
      <c r="MGD72" s="5"/>
      <c r="MGE72" s="5"/>
      <c r="MGF72" s="5"/>
      <c r="MGG72" s="5"/>
      <c r="MGH72" s="5"/>
      <c r="MGI72" s="5"/>
      <c r="MGJ72" s="5"/>
      <c r="MGK72" s="5"/>
      <c r="MGL72" s="5"/>
      <c r="MGM72" s="5"/>
      <c r="MGN72" s="5"/>
      <c r="MGO72" s="5"/>
      <c r="MGP72" s="5"/>
      <c r="MGQ72" s="5"/>
      <c r="MGR72" s="5"/>
      <c r="MGS72" s="5"/>
      <c r="MGT72" s="5"/>
      <c r="MGU72" s="5"/>
      <c r="MGV72" s="5"/>
      <c r="MGW72" s="5"/>
      <c r="MGX72" s="5"/>
      <c r="MGY72" s="5"/>
      <c r="MGZ72" s="5"/>
      <c r="MHA72" s="5"/>
      <c r="MHB72" s="5"/>
      <c r="MHC72" s="5"/>
      <c r="MHD72" s="5"/>
      <c r="MHE72" s="5"/>
      <c r="MHF72" s="5"/>
      <c r="MHG72" s="5"/>
      <c r="MHH72" s="5"/>
      <c r="MHI72" s="5"/>
      <c r="MHJ72" s="5"/>
      <c r="MHK72" s="5"/>
      <c r="MHL72" s="5"/>
      <c r="MHM72" s="5"/>
      <c r="MHN72" s="5"/>
      <c r="MHO72" s="5"/>
      <c r="MHP72" s="5"/>
      <c r="MHQ72" s="5"/>
      <c r="MHR72" s="5"/>
      <c r="MHS72" s="5"/>
      <c r="MHT72" s="5"/>
      <c r="MHU72" s="5"/>
      <c r="MHV72" s="5"/>
      <c r="MHW72" s="5"/>
      <c r="MHX72" s="5"/>
      <c r="MHY72" s="5"/>
      <c r="MHZ72" s="5"/>
      <c r="MIA72" s="5"/>
      <c r="MIB72" s="5"/>
      <c r="MIC72" s="5"/>
      <c r="MID72" s="5"/>
      <c r="MIE72" s="5"/>
      <c r="MIF72" s="5"/>
      <c r="MIG72" s="5"/>
      <c r="MIH72" s="5"/>
      <c r="MII72" s="5"/>
      <c r="MIJ72" s="5"/>
      <c r="MIK72" s="5"/>
      <c r="MIL72" s="5"/>
      <c r="MIM72" s="5"/>
      <c r="MIN72" s="5"/>
      <c r="MIO72" s="5"/>
      <c r="MIP72" s="5"/>
      <c r="MIQ72" s="5"/>
      <c r="MIR72" s="5"/>
      <c r="MIS72" s="5"/>
      <c r="MIT72" s="5"/>
      <c r="MIU72" s="5"/>
      <c r="MIV72" s="5"/>
      <c r="MIW72" s="5"/>
      <c r="MIX72" s="5"/>
      <c r="MIY72" s="5"/>
      <c r="MIZ72" s="5"/>
      <c r="MJA72" s="5"/>
      <c r="MJB72" s="5"/>
      <c r="MJC72" s="5"/>
      <c r="MJD72" s="5"/>
      <c r="MJE72" s="5"/>
      <c r="MJF72" s="5"/>
      <c r="MJG72" s="5"/>
      <c r="MJH72" s="5"/>
      <c r="MJI72" s="5"/>
      <c r="MJJ72" s="5"/>
      <c r="MJK72" s="5"/>
      <c r="MJL72" s="5"/>
      <c r="MJM72" s="5"/>
      <c r="MJN72" s="5"/>
      <c r="MJO72" s="5"/>
      <c r="MJP72" s="5"/>
      <c r="MJQ72" s="5"/>
      <c r="MJR72" s="5"/>
      <c r="MJS72" s="5"/>
      <c r="MJT72" s="5"/>
      <c r="MJU72" s="5"/>
      <c r="MJV72" s="5"/>
      <c r="MJW72" s="5"/>
      <c r="MJX72" s="5"/>
      <c r="MJY72" s="5"/>
      <c r="MJZ72" s="5"/>
      <c r="MKA72" s="5"/>
      <c r="MKB72" s="5"/>
      <c r="MKC72" s="5"/>
      <c r="MKD72" s="5"/>
      <c r="MKE72" s="5"/>
      <c r="MKF72" s="5"/>
      <c r="MKG72" s="5"/>
      <c r="MKH72" s="5"/>
      <c r="MKI72" s="5"/>
      <c r="MKJ72" s="5"/>
      <c r="MKK72" s="5"/>
      <c r="MKL72" s="5"/>
      <c r="MKM72" s="5"/>
      <c r="MKN72" s="5"/>
      <c r="MKO72" s="5"/>
      <c r="MKP72" s="5"/>
      <c r="MKQ72" s="5"/>
      <c r="MKR72" s="5"/>
      <c r="MKS72" s="5"/>
      <c r="MKT72" s="5"/>
      <c r="MKU72" s="5"/>
      <c r="MKV72" s="5"/>
      <c r="MKW72" s="5"/>
      <c r="MKX72" s="5"/>
      <c r="MKY72" s="5"/>
      <c r="MKZ72" s="5"/>
      <c r="MLA72" s="5"/>
      <c r="MLB72" s="5"/>
      <c r="MLC72" s="5"/>
      <c r="MLD72" s="5"/>
      <c r="MLE72" s="5"/>
      <c r="MLF72" s="5"/>
      <c r="MLG72" s="5"/>
      <c r="MLH72" s="5"/>
      <c r="MLI72" s="5"/>
      <c r="MLJ72" s="5"/>
      <c r="MLK72" s="5"/>
      <c r="MLL72" s="5"/>
      <c r="MLM72" s="5"/>
      <c r="MLN72" s="5"/>
      <c r="MLO72" s="5"/>
      <c r="MLP72" s="5"/>
      <c r="MLQ72" s="5"/>
      <c r="MLR72" s="5"/>
      <c r="MLS72" s="5"/>
      <c r="MLT72" s="5"/>
      <c r="MLU72" s="5"/>
      <c r="MLV72" s="5"/>
      <c r="MLW72" s="5"/>
      <c r="MLX72" s="5"/>
      <c r="MLY72" s="5"/>
      <c r="MLZ72" s="5"/>
      <c r="MMA72" s="5"/>
      <c r="MMB72" s="5"/>
      <c r="MMC72" s="5"/>
      <c r="MMD72" s="5"/>
      <c r="MME72" s="5"/>
      <c r="MMF72" s="5"/>
      <c r="MMG72" s="5"/>
      <c r="MMH72" s="5"/>
      <c r="MMI72" s="5"/>
      <c r="MMJ72" s="5"/>
      <c r="MMK72" s="5"/>
      <c r="MML72" s="5"/>
      <c r="MMM72" s="5"/>
      <c r="MMN72" s="5"/>
      <c r="MMO72" s="5"/>
      <c r="MMP72" s="5"/>
      <c r="MMQ72" s="5"/>
      <c r="MMR72" s="5"/>
      <c r="MMS72" s="5"/>
      <c r="MMT72" s="5"/>
      <c r="MMU72" s="5"/>
      <c r="MMV72" s="5"/>
      <c r="MMW72" s="5"/>
      <c r="MMX72" s="5"/>
      <c r="MMY72" s="5"/>
      <c r="MMZ72" s="5"/>
      <c r="MNA72" s="5"/>
      <c r="MNB72" s="5"/>
      <c r="MNC72" s="5"/>
      <c r="MND72" s="5"/>
      <c r="MNE72" s="5"/>
      <c r="MNF72" s="5"/>
      <c r="MNG72" s="5"/>
      <c r="MNH72" s="5"/>
      <c r="MNI72" s="5"/>
      <c r="MNJ72" s="5"/>
      <c r="MNK72" s="5"/>
      <c r="MNL72" s="5"/>
      <c r="MNM72" s="5"/>
      <c r="MNN72" s="5"/>
      <c r="MNO72" s="5"/>
      <c r="MNP72" s="5"/>
      <c r="MNQ72" s="5"/>
      <c r="MNR72" s="5"/>
      <c r="MNS72" s="5"/>
      <c r="MNT72" s="5"/>
      <c r="MNU72" s="5"/>
      <c r="MNV72" s="5"/>
      <c r="MNW72" s="5"/>
      <c r="MNX72" s="5"/>
      <c r="MNY72" s="5"/>
      <c r="MNZ72" s="5"/>
      <c r="MOA72" s="5"/>
      <c r="MOB72" s="5"/>
      <c r="MOC72" s="5"/>
      <c r="MOD72" s="5"/>
      <c r="MOE72" s="5"/>
      <c r="MOF72" s="5"/>
      <c r="MOG72" s="5"/>
      <c r="MOH72" s="5"/>
      <c r="MOI72" s="5"/>
      <c r="MOJ72" s="5"/>
      <c r="MOK72" s="5"/>
      <c r="MOL72" s="5"/>
      <c r="MOM72" s="5"/>
      <c r="MON72" s="5"/>
      <c r="MOO72" s="5"/>
      <c r="MOP72" s="5"/>
      <c r="MOQ72" s="5"/>
      <c r="MOR72" s="5"/>
      <c r="MOS72" s="5"/>
      <c r="MOT72" s="5"/>
      <c r="MOU72" s="5"/>
      <c r="MOV72" s="5"/>
      <c r="MOW72" s="5"/>
      <c r="MOX72" s="5"/>
      <c r="MOY72" s="5"/>
      <c r="MOZ72" s="5"/>
      <c r="MPA72" s="5"/>
      <c r="MPB72" s="5"/>
      <c r="MPC72" s="5"/>
      <c r="MPD72" s="5"/>
      <c r="MPE72" s="5"/>
      <c r="MPF72" s="5"/>
      <c r="MPG72" s="5"/>
      <c r="MPH72" s="5"/>
      <c r="MPI72" s="5"/>
      <c r="MPJ72" s="5"/>
      <c r="MPK72" s="5"/>
      <c r="MPL72" s="5"/>
      <c r="MPM72" s="5"/>
      <c r="MPN72" s="5"/>
      <c r="MPO72" s="5"/>
      <c r="MPP72" s="5"/>
      <c r="MPQ72" s="5"/>
      <c r="MPR72" s="5"/>
      <c r="MPS72" s="5"/>
      <c r="MPT72" s="5"/>
      <c r="MPU72" s="5"/>
      <c r="MPV72" s="5"/>
      <c r="MPW72" s="5"/>
      <c r="MPX72" s="5"/>
      <c r="MPY72" s="5"/>
      <c r="MPZ72" s="5"/>
      <c r="MQA72" s="5"/>
      <c r="MQB72" s="5"/>
      <c r="MQC72" s="5"/>
      <c r="MQD72" s="5"/>
      <c r="MQE72" s="5"/>
      <c r="MQF72" s="5"/>
      <c r="MQG72" s="5"/>
      <c r="MQH72" s="5"/>
      <c r="MQI72" s="5"/>
      <c r="MQJ72" s="5"/>
      <c r="MQK72" s="5"/>
      <c r="MQL72" s="5"/>
      <c r="MQM72" s="5"/>
      <c r="MQN72" s="5"/>
      <c r="MQO72" s="5"/>
      <c r="MQP72" s="5"/>
      <c r="MQQ72" s="5"/>
      <c r="MQR72" s="5"/>
      <c r="MQS72" s="5"/>
      <c r="MQT72" s="5"/>
      <c r="MQU72" s="5"/>
      <c r="MQV72" s="5"/>
      <c r="MQW72" s="5"/>
      <c r="MQX72" s="5"/>
      <c r="MQY72" s="5"/>
      <c r="MQZ72" s="5"/>
      <c r="MRA72" s="5"/>
      <c r="MRB72" s="5"/>
      <c r="MRC72" s="5"/>
      <c r="MRD72" s="5"/>
      <c r="MRE72" s="5"/>
      <c r="MRF72" s="5"/>
      <c r="MRG72" s="5"/>
      <c r="MRH72" s="5"/>
      <c r="MRI72" s="5"/>
      <c r="MRJ72" s="5"/>
      <c r="MRK72" s="5"/>
      <c r="MRL72" s="5"/>
      <c r="MRM72" s="5"/>
      <c r="MRN72" s="5"/>
      <c r="MRO72" s="5"/>
      <c r="MRP72" s="5"/>
      <c r="MRQ72" s="5"/>
      <c r="MRR72" s="5"/>
      <c r="MRS72" s="5"/>
      <c r="MRT72" s="5"/>
      <c r="MRU72" s="5"/>
      <c r="MRV72" s="5"/>
      <c r="MRW72" s="5"/>
      <c r="MRX72" s="5"/>
      <c r="MRY72" s="5"/>
      <c r="MRZ72" s="5"/>
      <c r="MSA72" s="5"/>
      <c r="MSB72" s="5"/>
      <c r="MSC72" s="5"/>
      <c r="MSD72" s="5"/>
      <c r="MSE72" s="5"/>
      <c r="MSF72" s="5"/>
      <c r="MSG72" s="5"/>
      <c r="MSH72" s="5"/>
      <c r="MSI72" s="5"/>
      <c r="MSJ72" s="5"/>
      <c r="MSK72" s="5"/>
      <c r="MSL72" s="5"/>
      <c r="MSM72" s="5"/>
      <c r="MSN72" s="5"/>
      <c r="MSO72" s="5"/>
      <c r="MSP72" s="5"/>
      <c r="MSQ72" s="5"/>
      <c r="MSR72" s="5"/>
      <c r="MSS72" s="5"/>
      <c r="MST72" s="5"/>
      <c r="MSU72" s="5"/>
      <c r="MSV72" s="5"/>
      <c r="MSW72" s="5"/>
      <c r="MSX72" s="5"/>
      <c r="MSY72" s="5"/>
      <c r="MSZ72" s="5"/>
      <c r="MTA72" s="5"/>
      <c r="MTB72" s="5"/>
      <c r="MTC72" s="5"/>
      <c r="MTD72" s="5"/>
      <c r="MTE72" s="5"/>
      <c r="MTF72" s="5"/>
      <c r="MTG72" s="5"/>
      <c r="MTH72" s="5"/>
      <c r="MTI72" s="5"/>
      <c r="MTJ72" s="5"/>
      <c r="MTK72" s="5"/>
      <c r="MTL72" s="5"/>
      <c r="MTM72" s="5"/>
      <c r="MTN72" s="5"/>
      <c r="MTO72" s="5"/>
      <c r="MTP72" s="5"/>
      <c r="MTQ72" s="5"/>
      <c r="MTR72" s="5"/>
      <c r="MTS72" s="5"/>
      <c r="MTT72" s="5"/>
      <c r="MTU72" s="5"/>
      <c r="MTV72" s="5"/>
      <c r="MTW72" s="5"/>
      <c r="MTX72" s="5"/>
      <c r="MTY72" s="5"/>
      <c r="MTZ72" s="5"/>
      <c r="MUA72" s="5"/>
      <c r="MUB72" s="5"/>
      <c r="MUC72" s="5"/>
      <c r="MUD72" s="5"/>
      <c r="MUE72" s="5"/>
      <c r="MUF72" s="5"/>
      <c r="MUG72" s="5"/>
      <c r="MUH72" s="5"/>
      <c r="MUI72" s="5"/>
      <c r="MUJ72" s="5"/>
      <c r="MUK72" s="5"/>
      <c r="MUL72" s="5"/>
      <c r="MUM72" s="5"/>
      <c r="MUN72" s="5"/>
      <c r="MUO72" s="5"/>
      <c r="MUP72" s="5"/>
      <c r="MUQ72" s="5"/>
      <c r="MUR72" s="5"/>
      <c r="MUS72" s="5"/>
      <c r="MUT72" s="5"/>
      <c r="MUU72" s="5"/>
      <c r="MUV72" s="5"/>
      <c r="MUW72" s="5"/>
      <c r="MUX72" s="5"/>
      <c r="MUY72" s="5"/>
      <c r="MUZ72" s="5"/>
      <c r="MVA72" s="5"/>
      <c r="MVB72" s="5"/>
      <c r="MVC72" s="5"/>
      <c r="MVD72" s="5"/>
      <c r="MVE72" s="5"/>
      <c r="MVF72" s="5"/>
      <c r="MVG72" s="5"/>
      <c r="MVH72" s="5"/>
      <c r="MVI72" s="5"/>
      <c r="MVJ72" s="5"/>
      <c r="MVK72" s="5"/>
      <c r="MVL72" s="5"/>
      <c r="MVM72" s="5"/>
      <c r="MVN72" s="5"/>
      <c r="MVO72" s="5"/>
      <c r="MVP72" s="5"/>
      <c r="MVQ72" s="5"/>
      <c r="MVR72" s="5"/>
      <c r="MVS72" s="5"/>
      <c r="MVT72" s="5"/>
      <c r="MVU72" s="5"/>
      <c r="MVV72" s="5"/>
      <c r="MVW72" s="5"/>
      <c r="MVX72" s="5"/>
      <c r="MVY72" s="5"/>
      <c r="MVZ72" s="5"/>
      <c r="MWA72" s="5"/>
      <c r="MWB72" s="5"/>
      <c r="MWC72" s="5"/>
      <c r="MWD72" s="5"/>
      <c r="MWE72" s="5"/>
      <c r="MWF72" s="5"/>
      <c r="MWG72" s="5"/>
      <c r="MWH72" s="5"/>
      <c r="MWI72" s="5"/>
      <c r="MWJ72" s="5"/>
      <c r="MWK72" s="5"/>
      <c r="MWL72" s="5"/>
      <c r="MWM72" s="5"/>
      <c r="MWN72" s="5"/>
      <c r="MWO72" s="5"/>
      <c r="MWP72" s="5"/>
      <c r="MWQ72" s="5"/>
      <c r="MWR72" s="5"/>
      <c r="MWS72" s="5"/>
      <c r="MWT72" s="5"/>
      <c r="MWU72" s="5"/>
      <c r="MWV72" s="5"/>
      <c r="MWW72" s="5"/>
      <c r="MWX72" s="5"/>
      <c r="MWY72" s="5"/>
      <c r="MWZ72" s="5"/>
      <c r="MXA72" s="5"/>
      <c r="MXB72" s="5"/>
      <c r="MXC72" s="5"/>
      <c r="MXD72" s="5"/>
      <c r="MXE72" s="5"/>
      <c r="MXF72" s="5"/>
      <c r="MXG72" s="5"/>
      <c r="MXH72" s="5"/>
      <c r="MXI72" s="5"/>
      <c r="MXJ72" s="5"/>
      <c r="MXK72" s="5"/>
      <c r="MXL72" s="5"/>
      <c r="MXM72" s="5"/>
      <c r="MXN72" s="5"/>
      <c r="MXO72" s="5"/>
      <c r="MXP72" s="5"/>
      <c r="MXQ72" s="5"/>
      <c r="MXR72" s="5"/>
      <c r="MXS72" s="5"/>
      <c r="MXT72" s="5"/>
      <c r="MXU72" s="5"/>
      <c r="MXV72" s="5"/>
      <c r="MXW72" s="5"/>
      <c r="MXX72" s="5"/>
      <c r="MXY72" s="5"/>
      <c r="MXZ72" s="5"/>
      <c r="MYA72" s="5"/>
      <c r="MYB72" s="5"/>
      <c r="MYC72" s="5"/>
      <c r="MYD72" s="5"/>
      <c r="MYE72" s="5"/>
      <c r="MYF72" s="5"/>
      <c r="MYG72" s="5"/>
      <c r="MYH72" s="5"/>
      <c r="MYI72" s="5"/>
      <c r="MYJ72" s="5"/>
      <c r="MYK72" s="5"/>
      <c r="MYL72" s="5"/>
      <c r="MYM72" s="5"/>
      <c r="MYN72" s="5"/>
      <c r="MYO72" s="5"/>
      <c r="MYP72" s="5"/>
      <c r="MYQ72" s="5"/>
      <c r="MYR72" s="5"/>
      <c r="MYS72" s="5"/>
      <c r="MYT72" s="5"/>
      <c r="MYU72" s="5"/>
      <c r="MYV72" s="5"/>
      <c r="MYW72" s="5"/>
      <c r="MYX72" s="5"/>
      <c r="MYY72" s="5"/>
      <c r="MYZ72" s="5"/>
      <c r="MZA72" s="5"/>
      <c r="MZB72" s="5"/>
      <c r="MZC72" s="5"/>
      <c r="MZD72" s="5"/>
      <c r="MZE72" s="5"/>
      <c r="MZF72" s="5"/>
      <c r="MZG72" s="5"/>
      <c r="MZH72" s="5"/>
      <c r="MZI72" s="5"/>
      <c r="MZJ72" s="5"/>
      <c r="MZK72" s="5"/>
      <c r="MZL72" s="5"/>
      <c r="MZM72" s="5"/>
      <c r="MZN72" s="5"/>
      <c r="MZO72" s="5"/>
      <c r="MZP72" s="5"/>
      <c r="MZQ72" s="5"/>
      <c r="MZR72" s="5"/>
      <c r="MZS72" s="5"/>
      <c r="MZT72" s="5"/>
      <c r="MZU72" s="5"/>
      <c r="MZV72" s="5"/>
      <c r="MZW72" s="5"/>
      <c r="MZX72" s="5"/>
      <c r="MZY72" s="5"/>
      <c r="MZZ72" s="5"/>
      <c r="NAA72" s="5"/>
      <c r="NAB72" s="5"/>
      <c r="NAC72" s="5"/>
      <c r="NAD72" s="5"/>
      <c r="NAE72" s="5"/>
      <c r="NAF72" s="5"/>
      <c r="NAG72" s="5"/>
      <c r="NAH72" s="5"/>
      <c r="NAI72" s="5"/>
      <c r="NAJ72" s="5"/>
      <c r="NAK72" s="5"/>
      <c r="NAL72" s="5"/>
      <c r="NAM72" s="5"/>
      <c r="NAN72" s="5"/>
      <c r="NAO72" s="5"/>
      <c r="NAP72" s="5"/>
      <c r="NAQ72" s="5"/>
      <c r="NAR72" s="5"/>
      <c r="NAS72" s="5"/>
      <c r="NAT72" s="5"/>
      <c r="NAU72" s="5"/>
      <c r="NAV72" s="5"/>
      <c r="NAW72" s="5"/>
      <c r="NAX72" s="5"/>
      <c r="NAY72" s="5"/>
      <c r="NAZ72" s="5"/>
      <c r="NBA72" s="5"/>
      <c r="NBB72" s="5"/>
      <c r="NBC72" s="5"/>
      <c r="NBD72" s="5"/>
      <c r="NBE72" s="5"/>
      <c r="NBF72" s="5"/>
      <c r="NBG72" s="5"/>
      <c r="NBH72" s="5"/>
      <c r="NBI72" s="5"/>
      <c r="NBJ72" s="5"/>
      <c r="NBK72" s="5"/>
      <c r="NBL72" s="5"/>
      <c r="NBM72" s="5"/>
      <c r="NBN72" s="5"/>
      <c r="NBO72" s="5"/>
      <c r="NBP72" s="5"/>
      <c r="NBQ72" s="5"/>
      <c r="NBR72" s="5"/>
      <c r="NBS72" s="5"/>
      <c r="NBT72" s="5"/>
      <c r="NBU72" s="5"/>
      <c r="NBV72" s="5"/>
      <c r="NBW72" s="5"/>
      <c r="NBX72" s="5"/>
      <c r="NBY72" s="5"/>
      <c r="NBZ72" s="5"/>
      <c r="NCA72" s="5"/>
      <c r="NCB72" s="5"/>
      <c r="NCC72" s="5"/>
      <c r="NCD72" s="5"/>
      <c r="NCE72" s="5"/>
      <c r="NCF72" s="5"/>
      <c r="NCG72" s="5"/>
      <c r="NCH72" s="5"/>
      <c r="NCI72" s="5"/>
      <c r="NCJ72" s="5"/>
      <c r="NCK72" s="5"/>
      <c r="NCL72" s="5"/>
      <c r="NCM72" s="5"/>
      <c r="NCN72" s="5"/>
      <c r="NCO72" s="5"/>
      <c r="NCP72" s="5"/>
      <c r="NCQ72" s="5"/>
      <c r="NCR72" s="5"/>
      <c r="NCS72" s="5"/>
      <c r="NCT72" s="5"/>
      <c r="NCU72" s="5"/>
      <c r="NCV72" s="5"/>
      <c r="NCW72" s="5"/>
      <c r="NCX72" s="5"/>
      <c r="NCY72" s="5"/>
      <c r="NCZ72" s="5"/>
      <c r="NDA72" s="5"/>
      <c r="NDB72" s="5"/>
      <c r="NDC72" s="5"/>
      <c r="NDD72" s="5"/>
      <c r="NDE72" s="5"/>
      <c r="NDF72" s="5"/>
      <c r="NDG72" s="5"/>
      <c r="NDH72" s="5"/>
      <c r="NDI72" s="5"/>
      <c r="NDJ72" s="5"/>
      <c r="NDK72" s="5"/>
      <c r="NDL72" s="5"/>
      <c r="NDM72" s="5"/>
      <c r="NDN72" s="5"/>
      <c r="NDO72" s="5"/>
      <c r="NDP72" s="5"/>
      <c r="NDQ72" s="5"/>
      <c r="NDR72" s="5"/>
      <c r="NDS72" s="5"/>
      <c r="NDT72" s="5"/>
      <c r="NDU72" s="5"/>
      <c r="NDV72" s="5"/>
      <c r="NDW72" s="5"/>
      <c r="NDX72" s="5"/>
      <c r="NDY72" s="5"/>
      <c r="NDZ72" s="5"/>
      <c r="NEA72" s="5"/>
      <c r="NEB72" s="5"/>
      <c r="NEC72" s="5"/>
      <c r="NED72" s="5"/>
      <c r="NEE72" s="5"/>
      <c r="NEF72" s="5"/>
      <c r="NEG72" s="5"/>
      <c r="NEH72" s="5"/>
      <c r="NEI72" s="5"/>
      <c r="NEJ72" s="5"/>
      <c r="NEK72" s="5"/>
      <c r="NEL72" s="5"/>
      <c r="NEM72" s="5"/>
      <c r="NEN72" s="5"/>
      <c r="NEO72" s="5"/>
      <c r="NEP72" s="5"/>
      <c r="NEQ72" s="5"/>
      <c r="NER72" s="5"/>
      <c r="NES72" s="5"/>
      <c r="NET72" s="5"/>
      <c r="NEU72" s="5"/>
      <c r="NEV72" s="5"/>
      <c r="NEW72" s="5"/>
      <c r="NEX72" s="5"/>
      <c r="NEY72" s="5"/>
      <c r="NEZ72" s="5"/>
      <c r="NFA72" s="5"/>
      <c r="NFB72" s="5"/>
      <c r="NFC72" s="5"/>
      <c r="NFD72" s="5"/>
      <c r="NFE72" s="5"/>
      <c r="NFF72" s="5"/>
      <c r="NFG72" s="5"/>
      <c r="NFH72" s="5"/>
      <c r="NFI72" s="5"/>
      <c r="NFJ72" s="5"/>
      <c r="NFK72" s="5"/>
      <c r="NFL72" s="5"/>
      <c r="NFM72" s="5"/>
      <c r="NFN72" s="5"/>
      <c r="NFO72" s="5"/>
      <c r="NFP72" s="5"/>
      <c r="NFQ72" s="5"/>
      <c r="NFR72" s="5"/>
      <c r="NFS72" s="5"/>
      <c r="NFT72" s="5"/>
      <c r="NFU72" s="5"/>
      <c r="NFV72" s="5"/>
      <c r="NFW72" s="5"/>
      <c r="NFX72" s="5"/>
      <c r="NFY72" s="5"/>
      <c r="NFZ72" s="5"/>
      <c r="NGA72" s="5"/>
      <c r="NGB72" s="5"/>
      <c r="NGC72" s="5"/>
      <c r="NGD72" s="5"/>
      <c r="NGE72" s="5"/>
      <c r="NGF72" s="5"/>
      <c r="NGG72" s="5"/>
      <c r="NGH72" s="5"/>
      <c r="NGI72" s="5"/>
      <c r="NGJ72" s="5"/>
      <c r="NGK72" s="5"/>
      <c r="NGL72" s="5"/>
      <c r="NGM72" s="5"/>
      <c r="NGN72" s="5"/>
      <c r="NGO72" s="5"/>
      <c r="NGP72" s="5"/>
      <c r="NGQ72" s="5"/>
      <c r="NGR72" s="5"/>
      <c r="NGS72" s="5"/>
      <c r="NGT72" s="5"/>
      <c r="NGU72" s="5"/>
      <c r="NGV72" s="5"/>
      <c r="NGW72" s="5"/>
      <c r="NGX72" s="5"/>
      <c r="NGY72" s="5"/>
      <c r="NGZ72" s="5"/>
      <c r="NHA72" s="5"/>
      <c r="NHB72" s="5"/>
      <c r="NHC72" s="5"/>
      <c r="NHD72" s="5"/>
      <c r="NHE72" s="5"/>
      <c r="NHF72" s="5"/>
      <c r="NHG72" s="5"/>
      <c r="NHH72" s="5"/>
      <c r="NHI72" s="5"/>
      <c r="NHJ72" s="5"/>
      <c r="NHK72" s="5"/>
      <c r="NHL72" s="5"/>
      <c r="NHM72" s="5"/>
      <c r="NHN72" s="5"/>
      <c r="NHO72" s="5"/>
      <c r="NHP72" s="5"/>
      <c r="NHQ72" s="5"/>
      <c r="NHR72" s="5"/>
      <c r="NHS72" s="5"/>
      <c r="NHT72" s="5"/>
      <c r="NHU72" s="5"/>
      <c r="NHV72" s="5"/>
      <c r="NHW72" s="5"/>
      <c r="NHX72" s="5"/>
      <c r="NHY72" s="5"/>
      <c r="NHZ72" s="5"/>
      <c r="NIA72" s="5"/>
      <c r="NIB72" s="5"/>
      <c r="NIC72" s="5"/>
      <c r="NID72" s="5"/>
      <c r="NIE72" s="5"/>
      <c r="NIF72" s="5"/>
      <c r="NIG72" s="5"/>
      <c r="NIH72" s="5"/>
      <c r="NII72" s="5"/>
      <c r="NIJ72" s="5"/>
      <c r="NIK72" s="5"/>
      <c r="NIL72" s="5"/>
      <c r="NIM72" s="5"/>
      <c r="NIN72" s="5"/>
      <c r="NIO72" s="5"/>
      <c r="NIP72" s="5"/>
      <c r="NIQ72" s="5"/>
      <c r="NIR72" s="5"/>
      <c r="NIS72" s="5"/>
      <c r="NIT72" s="5"/>
      <c r="NIU72" s="5"/>
      <c r="NIV72" s="5"/>
      <c r="NIW72" s="5"/>
      <c r="NIX72" s="5"/>
      <c r="NIY72" s="5"/>
      <c r="NIZ72" s="5"/>
      <c r="NJA72" s="5"/>
      <c r="NJB72" s="5"/>
      <c r="NJC72" s="5"/>
      <c r="NJD72" s="5"/>
      <c r="NJE72" s="5"/>
      <c r="NJF72" s="5"/>
      <c r="NJG72" s="5"/>
      <c r="NJH72" s="5"/>
      <c r="NJI72" s="5"/>
      <c r="NJJ72" s="5"/>
      <c r="NJK72" s="5"/>
      <c r="NJL72" s="5"/>
      <c r="NJM72" s="5"/>
      <c r="NJN72" s="5"/>
      <c r="NJO72" s="5"/>
      <c r="NJP72" s="5"/>
      <c r="NJQ72" s="5"/>
      <c r="NJR72" s="5"/>
      <c r="NJS72" s="5"/>
      <c r="NJT72" s="5"/>
      <c r="NJU72" s="5"/>
      <c r="NJV72" s="5"/>
      <c r="NJW72" s="5"/>
      <c r="NJX72" s="5"/>
      <c r="NJY72" s="5"/>
      <c r="NJZ72" s="5"/>
      <c r="NKA72" s="5"/>
      <c r="NKB72" s="5"/>
      <c r="NKC72" s="5"/>
      <c r="NKD72" s="5"/>
      <c r="NKE72" s="5"/>
      <c r="NKF72" s="5"/>
      <c r="NKG72" s="5"/>
      <c r="NKH72" s="5"/>
      <c r="NKI72" s="5"/>
      <c r="NKJ72" s="5"/>
      <c r="NKK72" s="5"/>
      <c r="NKL72" s="5"/>
      <c r="NKM72" s="5"/>
      <c r="NKN72" s="5"/>
      <c r="NKO72" s="5"/>
      <c r="NKP72" s="5"/>
      <c r="NKQ72" s="5"/>
      <c r="NKR72" s="5"/>
      <c r="NKS72" s="5"/>
      <c r="NKT72" s="5"/>
      <c r="NKU72" s="5"/>
      <c r="NKV72" s="5"/>
      <c r="NKW72" s="5"/>
      <c r="NKX72" s="5"/>
      <c r="NKY72" s="5"/>
      <c r="NKZ72" s="5"/>
      <c r="NLA72" s="5"/>
      <c r="NLB72" s="5"/>
      <c r="NLC72" s="5"/>
      <c r="NLD72" s="5"/>
      <c r="NLE72" s="5"/>
      <c r="NLF72" s="5"/>
      <c r="NLG72" s="5"/>
      <c r="NLH72" s="5"/>
      <c r="NLI72" s="5"/>
      <c r="NLJ72" s="5"/>
      <c r="NLK72" s="5"/>
      <c r="NLL72" s="5"/>
      <c r="NLM72" s="5"/>
      <c r="NLN72" s="5"/>
      <c r="NLO72" s="5"/>
      <c r="NLP72" s="5"/>
      <c r="NLQ72" s="5"/>
      <c r="NLR72" s="5"/>
      <c r="NLS72" s="5"/>
      <c r="NLT72" s="5"/>
      <c r="NLU72" s="5"/>
      <c r="NLV72" s="5"/>
      <c r="NLW72" s="5"/>
      <c r="NLX72" s="5"/>
      <c r="NLY72" s="5"/>
      <c r="NLZ72" s="5"/>
      <c r="NMA72" s="5"/>
      <c r="NMB72" s="5"/>
      <c r="NMC72" s="5"/>
      <c r="NMD72" s="5"/>
      <c r="NME72" s="5"/>
      <c r="NMF72" s="5"/>
      <c r="NMG72" s="5"/>
      <c r="NMH72" s="5"/>
      <c r="NMI72" s="5"/>
      <c r="NMJ72" s="5"/>
      <c r="NMK72" s="5"/>
      <c r="NML72" s="5"/>
      <c r="NMM72" s="5"/>
      <c r="NMN72" s="5"/>
      <c r="NMO72" s="5"/>
      <c r="NMP72" s="5"/>
      <c r="NMQ72" s="5"/>
      <c r="NMR72" s="5"/>
      <c r="NMS72" s="5"/>
      <c r="NMT72" s="5"/>
      <c r="NMU72" s="5"/>
      <c r="NMV72" s="5"/>
      <c r="NMW72" s="5"/>
      <c r="NMX72" s="5"/>
      <c r="NMY72" s="5"/>
      <c r="NMZ72" s="5"/>
      <c r="NNA72" s="5"/>
      <c r="NNB72" s="5"/>
      <c r="NNC72" s="5"/>
      <c r="NND72" s="5"/>
      <c r="NNE72" s="5"/>
      <c r="NNF72" s="5"/>
      <c r="NNG72" s="5"/>
      <c r="NNH72" s="5"/>
      <c r="NNI72" s="5"/>
      <c r="NNJ72" s="5"/>
      <c r="NNK72" s="5"/>
      <c r="NNL72" s="5"/>
      <c r="NNM72" s="5"/>
      <c r="NNN72" s="5"/>
      <c r="NNO72" s="5"/>
      <c r="NNP72" s="5"/>
      <c r="NNQ72" s="5"/>
      <c r="NNR72" s="5"/>
      <c r="NNS72" s="5"/>
      <c r="NNT72" s="5"/>
      <c r="NNU72" s="5"/>
      <c r="NNV72" s="5"/>
      <c r="NNW72" s="5"/>
      <c r="NNX72" s="5"/>
      <c r="NNY72" s="5"/>
      <c r="NNZ72" s="5"/>
      <c r="NOA72" s="5"/>
      <c r="NOB72" s="5"/>
      <c r="NOC72" s="5"/>
      <c r="NOD72" s="5"/>
      <c r="NOE72" s="5"/>
      <c r="NOF72" s="5"/>
      <c r="NOG72" s="5"/>
      <c r="NOH72" s="5"/>
      <c r="NOI72" s="5"/>
      <c r="NOJ72" s="5"/>
      <c r="NOK72" s="5"/>
      <c r="NOL72" s="5"/>
      <c r="NOM72" s="5"/>
      <c r="NON72" s="5"/>
      <c r="NOO72" s="5"/>
      <c r="NOP72" s="5"/>
      <c r="NOQ72" s="5"/>
      <c r="NOR72" s="5"/>
      <c r="NOS72" s="5"/>
      <c r="NOT72" s="5"/>
      <c r="NOU72" s="5"/>
      <c r="NOV72" s="5"/>
      <c r="NOW72" s="5"/>
      <c r="NOX72" s="5"/>
      <c r="NOY72" s="5"/>
      <c r="NOZ72" s="5"/>
      <c r="NPA72" s="5"/>
      <c r="NPB72" s="5"/>
      <c r="NPC72" s="5"/>
      <c r="NPD72" s="5"/>
      <c r="NPE72" s="5"/>
      <c r="NPF72" s="5"/>
      <c r="NPG72" s="5"/>
      <c r="NPH72" s="5"/>
      <c r="NPI72" s="5"/>
      <c r="NPJ72" s="5"/>
      <c r="NPK72" s="5"/>
      <c r="NPL72" s="5"/>
      <c r="NPM72" s="5"/>
      <c r="NPN72" s="5"/>
      <c r="NPO72" s="5"/>
      <c r="NPP72" s="5"/>
      <c r="NPQ72" s="5"/>
      <c r="NPR72" s="5"/>
      <c r="NPS72" s="5"/>
      <c r="NPT72" s="5"/>
      <c r="NPU72" s="5"/>
      <c r="NPV72" s="5"/>
      <c r="NPW72" s="5"/>
      <c r="NPX72" s="5"/>
      <c r="NPY72" s="5"/>
      <c r="NPZ72" s="5"/>
      <c r="NQA72" s="5"/>
      <c r="NQB72" s="5"/>
      <c r="NQC72" s="5"/>
      <c r="NQD72" s="5"/>
      <c r="NQE72" s="5"/>
      <c r="NQF72" s="5"/>
      <c r="NQG72" s="5"/>
      <c r="NQH72" s="5"/>
      <c r="NQI72" s="5"/>
      <c r="NQJ72" s="5"/>
      <c r="NQK72" s="5"/>
      <c r="NQL72" s="5"/>
      <c r="NQM72" s="5"/>
      <c r="NQN72" s="5"/>
      <c r="NQO72" s="5"/>
      <c r="NQP72" s="5"/>
      <c r="NQQ72" s="5"/>
      <c r="NQR72" s="5"/>
      <c r="NQS72" s="5"/>
      <c r="NQT72" s="5"/>
      <c r="NQU72" s="5"/>
      <c r="NQV72" s="5"/>
      <c r="NQW72" s="5"/>
      <c r="NQX72" s="5"/>
      <c r="NQY72" s="5"/>
      <c r="NQZ72" s="5"/>
      <c r="NRA72" s="5"/>
      <c r="NRB72" s="5"/>
      <c r="NRC72" s="5"/>
      <c r="NRD72" s="5"/>
      <c r="NRE72" s="5"/>
      <c r="NRF72" s="5"/>
      <c r="NRG72" s="5"/>
      <c r="NRH72" s="5"/>
      <c r="NRI72" s="5"/>
      <c r="NRJ72" s="5"/>
      <c r="NRK72" s="5"/>
      <c r="NRL72" s="5"/>
      <c r="NRM72" s="5"/>
      <c r="NRN72" s="5"/>
      <c r="NRO72" s="5"/>
      <c r="NRP72" s="5"/>
      <c r="NRQ72" s="5"/>
      <c r="NRR72" s="5"/>
      <c r="NRS72" s="5"/>
      <c r="NRT72" s="5"/>
      <c r="NRU72" s="5"/>
      <c r="NRV72" s="5"/>
      <c r="NRW72" s="5"/>
      <c r="NRX72" s="5"/>
      <c r="NRY72" s="5"/>
      <c r="NRZ72" s="5"/>
      <c r="NSA72" s="5"/>
      <c r="NSB72" s="5"/>
      <c r="NSC72" s="5"/>
      <c r="NSD72" s="5"/>
      <c r="NSE72" s="5"/>
      <c r="NSF72" s="5"/>
      <c r="NSG72" s="5"/>
      <c r="NSH72" s="5"/>
      <c r="NSI72" s="5"/>
      <c r="NSJ72" s="5"/>
      <c r="NSK72" s="5"/>
      <c r="NSL72" s="5"/>
      <c r="NSM72" s="5"/>
      <c r="NSN72" s="5"/>
      <c r="NSO72" s="5"/>
      <c r="NSP72" s="5"/>
      <c r="NSQ72" s="5"/>
      <c r="NSR72" s="5"/>
      <c r="NSS72" s="5"/>
      <c r="NST72" s="5"/>
      <c r="NSU72" s="5"/>
      <c r="NSV72" s="5"/>
      <c r="NSW72" s="5"/>
      <c r="NSX72" s="5"/>
      <c r="NSY72" s="5"/>
      <c r="NSZ72" s="5"/>
      <c r="NTA72" s="5"/>
      <c r="NTB72" s="5"/>
      <c r="NTC72" s="5"/>
      <c r="NTD72" s="5"/>
      <c r="NTE72" s="5"/>
      <c r="NTF72" s="5"/>
      <c r="NTG72" s="5"/>
      <c r="NTH72" s="5"/>
      <c r="NTI72" s="5"/>
      <c r="NTJ72" s="5"/>
      <c r="NTK72" s="5"/>
      <c r="NTL72" s="5"/>
      <c r="NTM72" s="5"/>
      <c r="NTN72" s="5"/>
      <c r="NTO72" s="5"/>
      <c r="NTP72" s="5"/>
      <c r="NTQ72" s="5"/>
      <c r="NTR72" s="5"/>
      <c r="NTS72" s="5"/>
      <c r="NTT72" s="5"/>
      <c r="NTU72" s="5"/>
      <c r="NTV72" s="5"/>
      <c r="NTW72" s="5"/>
      <c r="NTX72" s="5"/>
      <c r="NTY72" s="5"/>
      <c r="NTZ72" s="5"/>
      <c r="NUA72" s="5"/>
      <c r="NUB72" s="5"/>
      <c r="NUC72" s="5"/>
      <c r="NUD72" s="5"/>
      <c r="NUE72" s="5"/>
      <c r="NUF72" s="5"/>
      <c r="NUG72" s="5"/>
      <c r="NUH72" s="5"/>
      <c r="NUI72" s="5"/>
      <c r="NUJ72" s="5"/>
      <c r="NUK72" s="5"/>
      <c r="NUL72" s="5"/>
      <c r="NUM72" s="5"/>
      <c r="NUN72" s="5"/>
      <c r="NUO72" s="5"/>
      <c r="NUP72" s="5"/>
      <c r="NUQ72" s="5"/>
      <c r="NUR72" s="5"/>
      <c r="NUS72" s="5"/>
      <c r="NUT72" s="5"/>
      <c r="NUU72" s="5"/>
      <c r="NUV72" s="5"/>
      <c r="NUW72" s="5"/>
      <c r="NUX72" s="5"/>
      <c r="NUY72" s="5"/>
      <c r="NUZ72" s="5"/>
      <c r="NVA72" s="5"/>
      <c r="NVB72" s="5"/>
      <c r="NVC72" s="5"/>
      <c r="NVD72" s="5"/>
      <c r="NVE72" s="5"/>
      <c r="NVF72" s="5"/>
      <c r="NVG72" s="5"/>
      <c r="NVH72" s="5"/>
      <c r="NVI72" s="5"/>
      <c r="NVJ72" s="5"/>
      <c r="NVK72" s="5"/>
      <c r="NVL72" s="5"/>
      <c r="NVM72" s="5"/>
      <c r="NVN72" s="5"/>
      <c r="NVO72" s="5"/>
      <c r="NVP72" s="5"/>
      <c r="NVQ72" s="5"/>
      <c r="NVR72" s="5"/>
      <c r="NVS72" s="5"/>
      <c r="NVT72" s="5"/>
      <c r="NVU72" s="5"/>
      <c r="NVV72" s="5"/>
      <c r="NVW72" s="5"/>
      <c r="NVX72" s="5"/>
      <c r="NVY72" s="5"/>
      <c r="NVZ72" s="5"/>
      <c r="NWA72" s="5"/>
      <c r="NWB72" s="5"/>
      <c r="NWC72" s="5"/>
      <c r="NWD72" s="5"/>
      <c r="NWE72" s="5"/>
      <c r="NWF72" s="5"/>
      <c r="NWG72" s="5"/>
      <c r="NWH72" s="5"/>
      <c r="NWI72" s="5"/>
      <c r="NWJ72" s="5"/>
      <c r="NWK72" s="5"/>
      <c r="NWL72" s="5"/>
      <c r="NWM72" s="5"/>
      <c r="NWN72" s="5"/>
      <c r="NWO72" s="5"/>
      <c r="NWP72" s="5"/>
      <c r="NWQ72" s="5"/>
      <c r="NWR72" s="5"/>
      <c r="NWS72" s="5"/>
      <c r="NWT72" s="5"/>
      <c r="NWU72" s="5"/>
      <c r="NWV72" s="5"/>
      <c r="NWW72" s="5"/>
      <c r="NWX72" s="5"/>
      <c r="NWY72" s="5"/>
      <c r="NWZ72" s="5"/>
      <c r="NXA72" s="5"/>
      <c r="NXB72" s="5"/>
      <c r="NXC72" s="5"/>
      <c r="NXD72" s="5"/>
      <c r="NXE72" s="5"/>
      <c r="NXF72" s="5"/>
      <c r="NXG72" s="5"/>
      <c r="NXH72" s="5"/>
      <c r="NXI72" s="5"/>
      <c r="NXJ72" s="5"/>
      <c r="NXK72" s="5"/>
      <c r="NXL72" s="5"/>
      <c r="NXM72" s="5"/>
      <c r="NXN72" s="5"/>
      <c r="NXO72" s="5"/>
      <c r="NXP72" s="5"/>
      <c r="NXQ72" s="5"/>
      <c r="NXR72" s="5"/>
      <c r="NXS72" s="5"/>
      <c r="NXT72" s="5"/>
      <c r="NXU72" s="5"/>
      <c r="NXV72" s="5"/>
      <c r="NXW72" s="5"/>
      <c r="NXX72" s="5"/>
      <c r="NXY72" s="5"/>
      <c r="NXZ72" s="5"/>
      <c r="NYA72" s="5"/>
      <c r="NYB72" s="5"/>
      <c r="NYC72" s="5"/>
      <c r="NYD72" s="5"/>
      <c r="NYE72" s="5"/>
      <c r="NYF72" s="5"/>
      <c r="NYG72" s="5"/>
      <c r="NYH72" s="5"/>
      <c r="NYI72" s="5"/>
      <c r="NYJ72" s="5"/>
      <c r="NYK72" s="5"/>
      <c r="NYL72" s="5"/>
      <c r="NYM72" s="5"/>
      <c r="NYN72" s="5"/>
      <c r="NYO72" s="5"/>
      <c r="NYP72" s="5"/>
      <c r="NYQ72" s="5"/>
      <c r="NYR72" s="5"/>
      <c r="NYS72" s="5"/>
      <c r="NYT72" s="5"/>
      <c r="NYU72" s="5"/>
      <c r="NYV72" s="5"/>
      <c r="NYW72" s="5"/>
      <c r="NYX72" s="5"/>
      <c r="NYY72" s="5"/>
      <c r="NYZ72" s="5"/>
      <c r="NZA72" s="5"/>
      <c r="NZB72" s="5"/>
      <c r="NZC72" s="5"/>
      <c r="NZD72" s="5"/>
      <c r="NZE72" s="5"/>
      <c r="NZF72" s="5"/>
      <c r="NZG72" s="5"/>
      <c r="NZH72" s="5"/>
      <c r="NZI72" s="5"/>
      <c r="NZJ72" s="5"/>
      <c r="NZK72" s="5"/>
      <c r="NZL72" s="5"/>
      <c r="NZM72" s="5"/>
      <c r="NZN72" s="5"/>
      <c r="NZO72" s="5"/>
      <c r="NZP72" s="5"/>
      <c r="NZQ72" s="5"/>
      <c r="NZR72" s="5"/>
      <c r="NZS72" s="5"/>
      <c r="NZT72" s="5"/>
      <c r="NZU72" s="5"/>
      <c r="NZV72" s="5"/>
      <c r="NZW72" s="5"/>
      <c r="NZX72" s="5"/>
      <c r="NZY72" s="5"/>
      <c r="NZZ72" s="5"/>
      <c r="OAA72" s="5"/>
      <c r="OAB72" s="5"/>
      <c r="OAC72" s="5"/>
      <c r="OAD72" s="5"/>
      <c r="OAE72" s="5"/>
      <c r="OAF72" s="5"/>
      <c r="OAG72" s="5"/>
      <c r="OAH72" s="5"/>
      <c r="OAI72" s="5"/>
      <c r="OAJ72" s="5"/>
      <c r="OAK72" s="5"/>
      <c r="OAL72" s="5"/>
      <c r="OAM72" s="5"/>
      <c r="OAN72" s="5"/>
      <c r="OAO72" s="5"/>
      <c r="OAP72" s="5"/>
      <c r="OAQ72" s="5"/>
      <c r="OAR72" s="5"/>
      <c r="OAS72" s="5"/>
      <c r="OAT72" s="5"/>
      <c r="OAU72" s="5"/>
      <c r="OAV72" s="5"/>
      <c r="OAW72" s="5"/>
      <c r="OAX72" s="5"/>
      <c r="OAY72" s="5"/>
      <c r="OAZ72" s="5"/>
      <c r="OBA72" s="5"/>
      <c r="OBB72" s="5"/>
      <c r="OBC72" s="5"/>
      <c r="OBD72" s="5"/>
      <c r="OBE72" s="5"/>
      <c r="OBF72" s="5"/>
      <c r="OBG72" s="5"/>
      <c r="OBH72" s="5"/>
      <c r="OBI72" s="5"/>
      <c r="OBJ72" s="5"/>
      <c r="OBK72" s="5"/>
      <c r="OBL72" s="5"/>
      <c r="OBM72" s="5"/>
      <c r="OBN72" s="5"/>
      <c r="OBO72" s="5"/>
      <c r="OBP72" s="5"/>
      <c r="OBQ72" s="5"/>
      <c r="OBR72" s="5"/>
      <c r="OBS72" s="5"/>
      <c r="OBT72" s="5"/>
      <c r="OBU72" s="5"/>
      <c r="OBV72" s="5"/>
      <c r="OBW72" s="5"/>
      <c r="OBX72" s="5"/>
      <c r="OBY72" s="5"/>
      <c r="OBZ72" s="5"/>
      <c r="OCA72" s="5"/>
      <c r="OCB72" s="5"/>
      <c r="OCC72" s="5"/>
      <c r="OCD72" s="5"/>
      <c r="OCE72" s="5"/>
      <c r="OCF72" s="5"/>
      <c r="OCG72" s="5"/>
      <c r="OCH72" s="5"/>
      <c r="OCI72" s="5"/>
      <c r="OCJ72" s="5"/>
      <c r="OCK72" s="5"/>
      <c r="OCL72" s="5"/>
      <c r="OCM72" s="5"/>
      <c r="OCN72" s="5"/>
      <c r="OCO72" s="5"/>
      <c r="OCP72" s="5"/>
      <c r="OCQ72" s="5"/>
      <c r="OCR72" s="5"/>
      <c r="OCS72" s="5"/>
      <c r="OCT72" s="5"/>
      <c r="OCU72" s="5"/>
      <c r="OCV72" s="5"/>
      <c r="OCW72" s="5"/>
      <c r="OCX72" s="5"/>
      <c r="OCY72" s="5"/>
      <c r="OCZ72" s="5"/>
      <c r="ODA72" s="5"/>
      <c r="ODB72" s="5"/>
      <c r="ODC72" s="5"/>
      <c r="ODD72" s="5"/>
      <c r="ODE72" s="5"/>
      <c r="ODF72" s="5"/>
      <c r="ODG72" s="5"/>
      <c r="ODH72" s="5"/>
      <c r="ODI72" s="5"/>
      <c r="ODJ72" s="5"/>
      <c r="ODK72" s="5"/>
      <c r="ODL72" s="5"/>
      <c r="ODM72" s="5"/>
      <c r="ODN72" s="5"/>
      <c r="ODO72" s="5"/>
      <c r="ODP72" s="5"/>
      <c r="ODQ72" s="5"/>
      <c r="ODR72" s="5"/>
      <c r="ODS72" s="5"/>
      <c r="ODT72" s="5"/>
      <c r="ODU72" s="5"/>
      <c r="ODV72" s="5"/>
      <c r="ODW72" s="5"/>
      <c r="ODX72" s="5"/>
      <c r="ODY72" s="5"/>
      <c r="ODZ72" s="5"/>
      <c r="OEA72" s="5"/>
      <c r="OEB72" s="5"/>
      <c r="OEC72" s="5"/>
      <c r="OED72" s="5"/>
      <c r="OEE72" s="5"/>
      <c r="OEF72" s="5"/>
      <c r="OEG72" s="5"/>
      <c r="OEH72" s="5"/>
      <c r="OEI72" s="5"/>
      <c r="OEJ72" s="5"/>
      <c r="OEK72" s="5"/>
      <c r="OEL72" s="5"/>
      <c r="OEM72" s="5"/>
      <c r="OEN72" s="5"/>
      <c r="OEO72" s="5"/>
      <c r="OEP72" s="5"/>
      <c r="OEQ72" s="5"/>
      <c r="OER72" s="5"/>
      <c r="OES72" s="5"/>
      <c r="OET72" s="5"/>
      <c r="OEU72" s="5"/>
      <c r="OEV72" s="5"/>
      <c r="OEW72" s="5"/>
      <c r="OEX72" s="5"/>
      <c r="OEY72" s="5"/>
      <c r="OEZ72" s="5"/>
      <c r="OFA72" s="5"/>
      <c r="OFB72" s="5"/>
      <c r="OFC72" s="5"/>
      <c r="OFD72" s="5"/>
      <c r="OFE72" s="5"/>
      <c r="OFF72" s="5"/>
      <c r="OFG72" s="5"/>
      <c r="OFH72" s="5"/>
      <c r="OFI72" s="5"/>
      <c r="OFJ72" s="5"/>
      <c r="OFK72" s="5"/>
      <c r="OFL72" s="5"/>
      <c r="OFM72" s="5"/>
      <c r="OFN72" s="5"/>
      <c r="OFO72" s="5"/>
      <c r="OFP72" s="5"/>
      <c r="OFQ72" s="5"/>
      <c r="OFR72" s="5"/>
      <c r="OFS72" s="5"/>
      <c r="OFT72" s="5"/>
      <c r="OFU72" s="5"/>
      <c r="OFV72" s="5"/>
      <c r="OFW72" s="5"/>
      <c r="OFX72" s="5"/>
      <c r="OFY72" s="5"/>
      <c r="OFZ72" s="5"/>
      <c r="OGA72" s="5"/>
      <c r="OGB72" s="5"/>
      <c r="OGC72" s="5"/>
      <c r="OGD72" s="5"/>
      <c r="OGE72" s="5"/>
      <c r="OGF72" s="5"/>
      <c r="OGG72" s="5"/>
      <c r="OGH72" s="5"/>
      <c r="OGI72" s="5"/>
      <c r="OGJ72" s="5"/>
      <c r="OGK72" s="5"/>
      <c r="OGL72" s="5"/>
      <c r="OGM72" s="5"/>
      <c r="OGN72" s="5"/>
      <c r="OGO72" s="5"/>
      <c r="OGP72" s="5"/>
      <c r="OGQ72" s="5"/>
      <c r="OGR72" s="5"/>
      <c r="OGS72" s="5"/>
      <c r="OGT72" s="5"/>
      <c r="OGU72" s="5"/>
      <c r="OGV72" s="5"/>
      <c r="OGW72" s="5"/>
      <c r="OGX72" s="5"/>
      <c r="OGY72" s="5"/>
      <c r="OGZ72" s="5"/>
      <c r="OHA72" s="5"/>
      <c r="OHB72" s="5"/>
      <c r="OHC72" s="5"/>
      <c r="OHD72" s="5"/>
      <c r="OHE72" s="5"/>
      <c r="OHF72" s="5"/>
      <c r="OHG72" s="5"/>
      <c r="OHH72" s="5"/>
      <c r="OHI72" s="5"/>
      <c r="OHJ72" s="5"/>
      <c r="OHK72" s="5"/>
      <c r="OHL72" s="5"/>
      <c r="OHM72" s="5"/>
      <c r="OHN72" s="5"/>
      <c r="OHO72" s="5"/>
      <c r="OHP72" s="5"/>
      <c r="OHQ72" s="5"/>
      <c r="OHR72" s="5"/>
      <c r="OHS72" s="5"/>
      <c r="OHT72" s="5"/>
      <c r="OHU72" s="5"/>
      <c r="OHV72" s="5"/>
      <c r="OHW72" s="5"/>
      <c r="OHX72" s="5"/>
      <c r="OHY72" s="5"/>
      <c r="OHZ72" s="5"/>
      <c r="OIA72" s="5"/>
      <c r="OIB72" s="5"/>
      <c r="OIC72" s="5"/>
      <c r="OID72" s="5"/>
      <c r="OIE72" s="5"/>
      <c r="OIF72" s="5"/>
      <c r="OIG72" s="5"/>
      <c r="OIH72" s="5"/>
      <c r="OII72" s="5"/>
      <c r="OIJ72" s="5"/>
      <c r="OIK72" s="5"/>
      <c r="OIL72" s="5"/>
      <c r="OIM72" s="5"/>
      <c r="OIN72" s="5"/>
      <c r="OIO72" s="5"/>
      <c r="OIP72" s="5"/>
      <c r="OIQ72" s="5"/>
      <c r="OIR72" s="5"/>
      <c r="OIS72" s="5"/>
      <c r="OIT72" s="5"/>
      <c r="OIU72" s="5"/>
      <c r="OIV72" s="5"/>
      <c r="OIW72" s="5"/>
      <c r="OIX72" s="5"/>
      <c r="OIY72" s="5"/>
      <c r="OIZ72" s="5"/>
      <c r="OJA72" s="5"/>
      <c r="OJB72" s="5"/>
      <c r="OJC72" s="5"/>
      <c r="OJD72" s="5"/>
      <c r="OJE72" s="5"/>
      <c r="OJF72" s="5"/>
      <c r="OJG72" s="5"/>
      <c r="OJH72" s="5"/>
      <c r="OJI72" s="5"/>
      <c r="OJJ72" s="5"/>
      <c r="OJK72" s="5"/>
      <c r="OJL72" s="5"/>
      <c r="OJM72" s="5"/>
      <c r="OJN72" s="5"/>
      <c r="OJO72" s="5"/>
      <c r="OJP72" s="5"/>
      <c r="OJQ72" s="5"/>
      <c r="OJR72" s="5"/>
      <c r="OJS72" s="5"/>
      <c r="OJT72" s="5"/>
      <c r="OJU72" s="5"/>
      <c r="OJV72" s="5"/>
      <c r="OJW72" s="5"/>
      <c r="OJX72" s="5"/>
      <c r="OJY72" s="5"/>
      <c r="OJZ72" s="5"/>
      <c r="OKA72" s="5"/>
      <c r="OKB72" s="5"/>
      <c r="OKC72" s="5"/>
      <c r="OKD72" s="5"/>
      <c r="OKE72" s="5"/>
      <c r="OKF72" s="5"/>
      <c r="OKG72" s="5"/>
      <c r="OKH72" s="5"/>
      <c r="OKI72" s="5"/>
      <c r="OKJ72" s="5"/>
      <c r="OKK72" s="5"/>
      <c r="OKL72" s="5"/>
      <c r="OKM72" s="5"/>
      <c r="OKN72" s="5"/>
      <c r="OKO72" s="5"/>
      <c r="OKP72" s="5"/>
      <c r="OKQ72" s="5"/>
      <c r="OKR72" s="5"/>
      <c r="OKS72" s="5"/>
      <c r="OKT72" s="5"/>
      <c r="OKU72" s="5"/>
      <c r="OKV72" s="5"/>
      <c r="OKW72" s="5"/>
      <c r="OKX72" s="5"/>
      <c r="OKY72" s="5"/>
      <c r="OKZ72" s="5"/>
      <c r="OLA72" s="5"/>
      <c r="OLB72" s="5"/>
      <c r="OLC72" s="5"/>
      <c r="OLD72" s="5"/>
      <c r="OLE72" s="5"/>
      <c r="OLF72" s="5"/>
      <c r="OLG72" s="5"/>
      <c r="OLH72" s="5"/>
      <c r="OLI72" s="5"/>
      <c r="OLJ72" s="5"/>
      <c r="OLK72" s="5"/>
      <c r="OLL72" s="5"/>
      <c r="OLM72" s="5"/>
      <c r="OLN72" s="5"/>
      <c r="OLO72" s="5"/>
      <c r="OLP72" s="5"/>
      <c r="OLQ72" s="5"/>
      <c r="OLR72" s="5"/>
      <c r="OLS72" s="5"/>
      <c r="OLT72" s="5"/>
      <c r="OLU72" s="5"/>
      <c r="OLV72" s="5"/>
      <c r="OLW72" s="5"/>
      <c r="OLX72" s="5"/>
      <c r="OLY72" s="5"/>
      <c r="OLZ72" s="5"/>
      <c r="OMA72" s="5"/>
      <c r="OMB72" s="5"/>
      <c r="OMC72" s="5"/>
      <c r="OMD72" s="5"/>
      <c r="OME72" s="5"/>
      <c r="OMF72" s="5"/>
      <c r="OMG72" s="5"/>
      <c r="OMH72" s="5"/>
      <c r="OMI72" s="5"/>
      <c r="OMJ72" s="5"/>
      <c r="OMK72" s="5"/>
      <c r="OML72" s="5"/>
      <c r="OMM72" s="5"/>
      <c r="OMN72" s="5"/>
      <c r="OMO72" s="5"/>
      <c r="OMP72" s="5"/>
      <c r="OMQ72" s="5"/>
      <c r="OMR72" s="5"/>
      <c r="OMS72" s="5"/>
      <c r="OMT72" s="5"/>
      <c r="OMU72" s="5"/>
      <c r="OMV72" s="5"/>
      <c r="OMW72" s="5"/>
      <c r="OMX72" s="5"/>
      <c r="OMY72" s="5"/>
      <c r="OMZ72" s="5"/>
      <c r="ONA72" s="5"/>
      <c r="ONB72" s="5"/>
      <c r="ONC72" s="5"/>
      <c r="OND72" s="5"/>
      <c r="ONE72" s="5"/>
      <c r="ONF72" s="5"/>
      <c r="ONG72" s="5"/>
      <c r="ONH72" s="5"/>
      <c r="ONI72" s="5"/>
      <c r="ONJ72" s="5"/>
      <c r="ONK72" s="5"/>
      <c r="ONL72" s="5"/>
      <c r="ONM72" s="5"/>
      <c r="ONN72" s="5"/>
      <c r="ONO72" s="5"/>
      <c r="ONP72" s="5"/>
      <c r="ONQ72" s="5"/>
      <c r="ONR72" s="5"/>
      <c r="ONS72" s="5"/>
      <c r="ONT72" s="5"/>
      <c r="ONU72" s="5"/>
      <c r="ONV72" s="5"/>
      <c r="ONW72" s="5"/>
      <c r="ONX72" s="5"/>
      <c r="ONY72" s="5"/>
      <c r="ONZ72" s="5"/>
      <c r="OOA72" s="5"/>
      <c r="OOB72" s="5"/>
      <c r="OOC72" s="5"/>
      <c r="OOD72" s="5"/>
      <c r="OOE72" s="5"/>
      <c r="OOF72" s="5"/>
      <c r="OOG72" s="5"/>
      <c r="OOH72" s="5"/>
      <c r="OOI72" s="5"/>
      <c r="OOJ72" s="5"/>
      <c r="OOK72" s="5"/>
      <c r="OOL72" s="5"/>
      <c r="OOM72" s="5"/>
      <c r="OON72" s="5"/>
      <c r="OOO72" s="5"/>
      <c r="OOP72" s="5"/>
      <c r="OOQ72" s="5"/>
      <c r="OOR72" s="5"/>
      <c r="OOS72" s="5"/>
      <c r="OOT72" s="5"/>
      <c r="OOU72" s="5"/>
      <c r="OOV72" s="5"/>
      <c r="OOW72" s="5"/>
      <c r="OOX72" s="5"/>
      <c r="OOY72" s="5"/>
      <c r="OOZ72" s="5"/>
      <c r="OPA72" s="5"/>
      <c r="OPB72" s="5"/>
      <c r="OPC72" s="5"/>
      <c r="OPD72" s="5"/>
      <c r="OPE72" s="5"/>
      <c r="OPF72" s="5"/>
      <c r="OPG72" s="5"/>
      <c r="OPH72" s="5"/>
      <c r="OPI72" s="5"/>
      <c r="OPJ72" s="5"/>
      <c r="OPK72" s="5"/>
      <c r="OPL72" s="5"/>
      <c r="OPM72" s="5"/>
      <c r="OPN72" s="5"/>
      <c r="OPO72" s="5"/>
      <c r="OPP72" s="5"/>
      <c r="OPQ72" s="5"/>
      <c r="OPR72" s="5"/>
      <c r="OPS72" s="5"/>
      <c r="OPT72" s="5"/>
      <c r="OPU72" s="5"/>
      <c r="OPV72" s="5"/>
      <c r="OPW72" s="5"/>
      <c r="OPX72" s="5"/>
      <c r="OPY72" s="5"/>
      <c r="OPZ72" s="5"/>
      <c r="OQA72" s="5"/>
      <c r="OQB72" s="5"/>
      <c r="OQC72" s="5"/>
      <c r="OQD72" s="5"/>
      <c r="OQE72" s="5"/>
      <c r="OQF72" s="5"/>
      <c r="OQG72" s="5"/>
      <c r="OQH72" s="5"/>
      <c r="OQI72" s="5"/>
      <c r="OQJ72" s="5"/>
      <c r="OQK72" s="5"/>
      <c r="OQL72" s="5"/>
      <c r="OQM72" s="5"/>
      <c r="OQN72" s="5"/>
      <c r="OQO72" s="5"/>
      <c r="OQP72" s="5"/>
      <c r="OQQ72" s="5"/>
      <c r="OQR72" s="5"/>
      <c r="OQS72" s="5"/>
      <c r="OQT72" s="5"/>
      <c r="OQU72" s="5"/>
      <c r="OQV72" s="5"/>
      <c r="OQW72" s="5"/>
      <c r="OQX72" s="5"/>
      <c r="OQY72" s="5"/>
      <c r="OQZ72" s="5"/>
      <c r="ORA72" s="5"/>
      <c r="ORB72" s="5"/>
      <c r="ORC72" s="5"/>
      <c r="ORD72" s="5"/>
      <c r="ORE72" s="5"/>
      <c r="ORF72" s="5"/>
      <c r="ORG72" s="5"/>
      <c r="ORH72" s="5"/>
      <c r="ORI72" s="5"/>
      <c r="ORJ72" s="5"/>
      <c r="ORK72" s="5"/>
      <c r="ORL72" s="5"/>
      <c r="ORM72" s="5"/>
      <c r="ORN72" s="5"/>
      <c r="ORO72" s="5"/>
      <c r="ORP72" s="5"/>
      <c r="ORQ72" s="5"/>
      <c r="ORR72" s="5"/>
      <c r="ORS72" s="5"/>
      <c r="ORT72" s="5"/>
      <c r="ORU72" s="5"/>
      <c r="ORV72" s="5"/>
      <c r="ORW72" s="5"/>
      <c r="ORX72" s="5"/>
      <c r="ORY72" s="5"/>
      <c r="ORZ72" s="5"/>
      <c r="OSA72" s="5"/>
      <c r="OSB72" s="5"/>
      <c r="OSC72" s="5"/>
      <c r="OSD72" s="5"/>
      <c r="OSE72" s="5"/>
      <c r="OSF72" s="5"/>
      <c r="OSG72" s="5"/>
      <c r="OSH72" s="5"/>
      <c r="OSI72" s="5"/>
      <c r="OSJ72" s="5"/>
      <c r="OSK72" s="5"/>
      <c r="OSL72" s="5"/>
      <c r="OSM72" s="5"/>
      <c r="OSN72" s="5"/>
      <c r="OSO72" s="5"/>
      <c r="OSP72" s="5"/>
      <c r="OSQ72" s="5"/>
      <c r="OSR72" s="5"/>
      <c r="OSS72" s="5"/>
      <c r="OST72" s="5"/>
      <c r="OSU72" s="5"/>
      <c r="OSV72" s="5"/>
      <c r="OSW72" s="5"/>
      <c r="OSX72" s="5"/>
      <c r="OSY72" s="5"/>
      <c r="OSZ72" s="5"/>
      <c r="OTA72" s="5"/>
      <c r="OTB72" s="5"/>
      <c r="OTC72" s="5"/>
      <c r="OTD72" s="5"/>
      <c r="OTE72" s="5"/>
      <c r="OTF72" s="5"/>
      <c r="OTG72" s="5"/>
      <c r="OTH72" s="5"/>
      <c r="OTI72" s="5"/>
      <c r="OTJ72" s="5"/>
      <c r="OTK72" s="5"/>
      <c r="OTL72" s="5"/>
      <c r="OTM72" s="5"/>
      <c r="OTN72" s="5"/>
      <c r="OTO72" s="5"/>
      <c r="OTP72" s="5"/>
      <c r="OTQ72" s="5"/>
      <c r="OTR72" s="5"/>
      <c r="OTS72" s="5"/>
      <c r="OTT72" s="5"/>
      <c r="OTU72" s="5"/>
      <c r="OTV72" s="5"/>
      <c r="OTW72" s="5"/>
      <c r="OTX72" s="5"/>
      <c r="OTY72" s="5"/>
      <c r="OTZ72" s="5"/>
      <c r="OUA72" s="5"/>
      <c r="OUB72" s="5"/>
      <c r="OUC72" s="5"/>
      <c r="OUD72" s="5"/>
      <c r="OUE72" s="5"/>
      <c r="OUF72" s="5"/>
      <c r="OUG72" s="5"/>
      <c r="OUH72" s="5"/>
      <c r="OUI72" s="5"/>
      <c r="OUJ72" s="5"/>
      <c r="OUK72" s="5"/>
      <c r="OUL72" s="5"/>
      <c r="OUM72" s="5"/>
      <c r="OUN72" s="5"/>
      <c r="OUO72" s="5"/>
      <c r="OUP72" s="5"/>
      <c r="OUQ72" s="5"/>
      <c r="OUR72" s="5"/>
      <c r="OUS72" s="5"/>
      <c r="OUT72" s="5"/>
      <c r="OUU72" s="5"/>
      <c r="OUV72" s="5"/>
      <c r="OUW72" s="5"/>
      <c r="OUX72" s="5"/>
      <c r="OUY72" s="5"/>
      <c r="OUZ72" s="5"/>
      <c r="OVA72" s="5"/>
      <c r="OVB72" s="5"/>
      <c r="OVC72" s="5"/>
      <c r="OVD72" s="5"/>
      <c r="OVE72" s="5"/>
      <c r="OVF72" s="5"/>
      <c r="OVG72" s="5"/>
      <c r="OVH72" s="5"/>
      <c r="OVI72" s="5"/>
      <c r="OVJ72" s="5"/>
      <c r="OVK72" s="5"/>
      <c r="OVL72" s="5"/>
      <c r="OVM72" s="5"/>
      <c r="OVN72" s="5"/>
      <c r="OVO72" s="5"/>
      <c r="OVP72" s="5"/>
      <c r="OVQ72" s="5"/>
      <c r="OVR72" s="5"/>
      <c r="OVS72" s="5"/>
      <c r="OVT72" s="5"/>
      <c r="OVU72" s="5"/>
      <c r="OVV72" s="5"/>
      <c r="OVW72" s="5"/>
      <c r="OVX72" s="5"/>
      <c r="OVY72" s="5"/>
      <c r="OVZ72" s="5"/>
      <c r="OWA72" s="5"/>
      <c r="OWB72" s="5"/>
      <c r="OWC72" s="5"/>
      <c r="OWD72" s="5"/>
      <c r="OWE72" s="5"/>
      <c r="OWF72" s="5"/>
      <c r="OWG72" s="5"/>
      <c r="OWH72" s="5"/>
      <c r="OWI72" s="5"/>
      <c r="OWJ72" s="5"/>
      <c r="OWK72" s="5"/>
      <c r="OWL72" s="5"/>
      <c r="OWM72" s="5"/>
      <c r="OWN72" s="5"/>
      <c r="OWO72" s="5"/>
      <c r="OWP72" s="5"/>
      <c r="OWQ72" s="5"/>
      <c r="OWR72" s="5"/>
      <c r="OWS72" s="5"/>
      <c r="OWT72" s="5"/>
      <c r="OWU72" s="5"/>
      <c r="OWV72" s="5"/>
      <c r="OWW72" s="5"/>
      <c r="OWX72" s="5"/>
      <c r="OWY72" s="5"/>
      <c r="OWZ72" s="5"/>
      <c r="OXA72" s="5"/>
      <c r="OXB72" s="5"/>
      <c r="OXC72" s="5"/>
      <c r="OXD72" s="5"/>
      <c r="OXE72" s="5"/>
      <c r="OXF72" s="5"/>
      <c r="OXG72" s="5"/>
      <c r="OXH72" s="5"/>
      <c r="OXI72" s="5"/>
      <c r="OXJ72" s="5"/>
      <c r="OXK72" s="5"/>
      <c r="OXL72" s="5"/>
      <c r="OXM72" s="5"/>
      <c r="OXN72" s="5"/>
      <c r="OXO72" s="5"/>
      <c r="OXP72" s="5"/>
      <c r="OXQ72" s="5"/>
      <c r="OXR72" s="5"/>
      <c r="OXS72" s="5"/>
      <c r="OXT72" s="5"/>
      <c r="OXU72" s="5"/>
      <c r="OXV72" s="5"/>
      <c r="OXW72" s="5"/>
      <c r="OXX72" s="5"/>
      <c r="OXY72" s="5"/>
      <c r="OXZ72" s="5"/>
      <c r="OYA72" s="5"/>
      <c r="OYB72" s="5"/>
      <c r="OYC72" s="5"/>
      <c r="OYD72" s="5"/>
      <c r="OYE72" s="5"/>
      <c r="OYF72" s="5"/>
      <c r="OYG72" s="5"/>
      <c r="OYH72" s="5"/>
      <c r="OYI72" s="5"/>
      <c r="OYJ72" s="5"/>
      <c r="OYK72" s="5"/>
      <c r="OYL72" s="5"/>
      <c r="OYM72" s="5"/>
      <c r="OYN72" s="5"/>
      <c r="OYO72" s="5"/>
      <c r="OYP72" s="5"/>
      <c r="OYQ72" s="5"/>
      <c r="OYR72" s="5"/>
      <c r="OYS72" s="5"/>
      <c r="OYT72" s="5"/>
      <c r="OYU72" s="5"/>
      <c r="OYV72" s="5"/>
      <c r="OYW72" s="5"/>
      <c r="OYX72" s="5"/>
      <c r="OYY72" s="5"/>
      <c r="OYZ72" s="5"/>
      <c r="OZA72" s="5"/>
      <c r="OZB72" s="5"/>
      <c r="OZC72" s="5"/>
      <c r="OZD72" s="5"/>
      <c r="OZE72" s="5"/>
      <c r="OZF72" s="5"/>
      <c r="OZG72" s="5"/>
      <c r="OZH72" s="5"/>
      <c r="OZI72" s="5"/>
      <c r="OZJ72" s="5"/>
      <c r="OZK72" s="5"/>
      <c r="OZL72" s="5"/>
      <c r="OZM72" s="5"/>
      <c r="OZN72" s="5"/>
      <c r="OZO72" s="5"/>
      <c r="OZP72" s="5"/>
      <c r="OZQ72" s="5"/>
      <c r="OZR72" s="5"/>
      <c r="OZS72" s="5"/>
      <c r="OZT72" s="5"/>
      <c r="OZU72" s="5"/>
      <c r="OZV72" s="5"/>
      <c r="OZW72" s="5"/>
      <c r="OZX72" s="5"/>
      <c r="OZY72" s="5"/>
      <c r="OZZ72" s="5"/>
      <c r="PAA72" s="5"/>
      <c r="PAB72" s="5"/>
      <c r="PAC72" s="5"/>
      <c r="PAD72" s="5"/>
      <c r="PAE72" s="5"/>
      <c r="PAF72" s="5"/>
      <c r="PAG72" s="5"/>
      <c r="PAH72" s="5"/>
      <c r="PAI72" s="5"/>
      <c r="PAJ72" s="5"/>
      <c r="PAK72" s="5"/>
      <c r="PAL72" s="5"/>
      <c r="PAM72" s="5"/>
      <c r="PAN72" s="5"/>
      <c r="PAO72" s="5"/>
      <c r="PAP72" s="5"/>
      <c r="PAQ72" s="5"/>
      <c r="PAR72" s="5"/>
      <c r="PAS72" s="5"/>
      <c r="PAT72" s="5"/>
      <c r="PAU72" s="5"/>
      <c r="PAV72" s="5"/>
      <c r="PAW72" s="5"/>
      <c r="PAX72" s="5"/>
      <c r="PAY72" s="5"/>
      <c r="PAZ72" s="5"/>
      <c r="PBA72" s="5"/>
      <c r="PBB72" s="5"/>
      <c r="PBC72" s="5"/>
      <c r="PBD72" s="5"/>
      <c r="PBE72" s="5"/>
      <c r="PBF72" s="5"/>
      <c r="PBG72" s="5"/>
      <c r="PBH72" s="5"/>
      <c r="PBI72" s="5"/>
      <c r="PBJ72" s="5"/>
      <c r="PBK72" s="5"/>
      <c r="PBL72" s="5"/>
      <c r="PBM72" s="5"/>
      <c r="PBN72" s="5"/>
      <c r="PBO72" s="5"/>
      <c r="PBP72" s="5"/>
      <c r="PBQ72" s="5"/>
      <c r="PBR72" s="5"/>
      <c r="PBS72" s="5"/>
      <c r="PBT72" s="5"/>
      <c r="PBU72" s="5"/>
      <c r="PBV72" s="5"/>
      <c r="PBW72" s="5"/>
      <c r="PBX72" s="5"/>
      <c r="PBY72" s="5"/>
      <c r="PBZ72" s="5"/>
      <c r="PCA72" s="5"/>
      <c r="PCB72" s="5"/>
      <c r="PCC72" s="5"/>
      <c r="PCD72" s="5"/>
      <c r="PCE72" s="5"/>
      <c r="PCF72" s="5"/>
      <c r="PCG72" s="5"/>
      <c r="PCH72" s="5"/>
      <c r="PCI72" s="5"/>
      <c r="PCJ72" s="5"/>
      <c r="PCK72" s="5"/>
      <c r="PCL72" s="5"/>
      <c r="PCM72" s="5"/>
      <c r="PCN72" s="5"/>
      <c r="PCO72" s="5"/>
      <c r="PCP72" s="5"/>
      <c r="PCQ72" s="5"/>
      <c r="PCR72" s="5"/>
      <c r="PCS72" s="5"/>
      <c r="PCT72" s="5"/>
      <c r="PCU72" s="5"/>
      <c r="PCV72" s="5"/>
      <c r="PCW72" s="5"/>
      <c r="PCX72" s="5"/>
      <c r="PCY72" s="5"/>
      <c r="PCZ72" s="5"/>
      <c r="PDA72" s="5"/>
      <c r="PDB72" s="5"/>
      <c r="PDC72" s="5"/>
      <c r="PDD72" s="5"/>
      <c r="PDE72" s="5"/>
      <c r="PDF72" s="5"/>
      <c r="PDG72" s="5"/>
      <c r="PDH72" s="5"/>
      <c r="PDI72" s="5"/>
      <c r="PDJ72" s="5"/>
      <c r="PDK72" s="5"/>
      <c r="PDL72" s="5"/>
      <c r="PDM72" s="5"/>
      <c r="PDN72" s="5"/>
      <c r="PDO72" s="5"/>
      <c r="PDP72" s="5"/>
      <c r="PDQ72" s="5"/>
      <c r="PDR72" s="5"/>
      <c r="PDS72" s="5"/>
      <c r="PDT72" s="5"/>
      <c r="PDU72" s="5"/>
      <c r="PDV72" s="5"/>
      <c r="PDW72" s="5"/>
      <c r="PDX72" s="5"/>
      <c r="PDY72" s="5"/>
      <c r="PDZ72" s="5"/>
      <c r="PEA72" s="5"/>
      <c r="PEB72" s="5"/>
      <c r="PEC72" s="5"/>
      <c r="PED72" s="5"/>
      <c r="PEE72" s="5"/>
      <c r="PEF72" s="5"/>
      <c r="PEG72" s="5"/>
      <c r="PEH72" s="5"/>
      <c r="PEI72" s="5"/>
      <c r="PEJ72" s="5"/>
      <c r="PEK72" s="5"/>
      <c r="PEL72" s="5"/>
      <c r="PEM72" s="5"/>
      <c r="PEN72" s="5"/>
      <c r="PEO72" s="5"/>
      <c r="PEP72" s="5"/>
      <c r="PEQ72" s="5"/>
      <c r="PER72" s="5"/>
      <c r="PES72" s="5"/>
      <c r="PET72" s="5"/>
      <c r="PEU72" s="5"/>
      <c r="PEV72" s="5"/>
      <c r="PEW72" s="5"/>
      <c r="PEX72" s="5"/>
      <c r="PEY72" s="5"/>
      <c r="PEZ72" s="5"/>
      <c r="PFA72" s="5"/>
      <c r="PFB72" s="5"/>
      <c r="PFC72" s="5"/>
      <c r="PFD72" s="5"/>
      <c r="PFE72" s="5"/>
      <c r="PFF72" s="5"/>
      <c r="PFG72" s="5"/>
      <c r="PFH72" s="5"/>
      <c r="PFI72" s="5"/>
      <c r="PFJ72" s="5"/>
      <c r="PFK72" s="5"/>
      <c r="PFL72" s="5"/>
      <c r="PFM72" s="5"/>
      <c r="PFN72" s="5"/>
      <c r="PFO72" s="5"/>
      <c r="PFP72" s="5"/>
      <c r="PFQ72" s="5"/>
      <c r="PFR72" s="5"/>
      <c r="PFS72" s="5"/>
      <c r="PFT72" s="5"/>
      <c r="PFU72" s="5"/>
      <c r="PFV72" s="5"/>
      <c r="PFW72" s="5"/>
      <c r="PFX72" s="5"/>
      <c r="PFY72" s="5"/>
      <c r="PFZ72" s="5"/>
      <c r="PGA72" s="5"/>
      <c r="PGB72" s="5"/>
      <c r="PGC72" s="5"/>
      <c r="PGD72" s="5"/>
      <c r="PGE72" s="5"/>
      <c r="PGF72" s="5"/>
      <c r="PGG72" s="5"/>
      <c r="PGH72" s="5"/>
      <c r="PGI72" s="5"/>
      <c r="PGJ72" s="5"/>
      <c r="PGK72" s="5"/>
      <c r="PGL72" s="5"/>
      <c r="PGM72" s="5"/>
      <c r="PGN72" s="5"/>
      <c r="PGO72" s="5"/>
      <c r="PGP72" s="5"/>
      <c r="PGQ72" s="5"/>
      <c r="PGR72" s="5"/>
      <c r="PGS72" s="5"/>
      <c r="PGT72" s="5"/>
      <c r="PGU72" s="5"/>
      <c r="PGV72" s="5"/>
      <c r="PGW72" s="5"/>
      <c r="PGX72" s="5"/>
      <c r="PGY72" s="5"/>
      <c r="PGZ72" s="5"/>
      <c r="PHA72" s="5"/>
      <c r="PHB72" s="5"/>
      <c r="PHC72" s="5"/>
      <c r="PHD72" s="5"/>
      <c r="PHE72" s="5"/>
      <c r="PHF72" s="5"/>
      <c r="PHG72" s="5"/>
      <c r="PHH72" s="5"/>
      <c r="PHI72" s="5"/>
      <c r="PHJ72" s="5"/>
      <c r="PHK72" s="5"/>
      <c r="PHL72" s="5"/>
      <c r="PHM72" s="5"/>
      <c r="PHN72" s="5"/>
      <c r="PHO72" s="5"/>
      <c r="PHP72" s="5"/>
      <c r="PHQ72" s="5"/>
      <c r="PHR72" s="5"/>
      <c r="PHS72" s="5"/>
      <c r="PHT72" s="5"/>
      <c r="PHU72" s="5"/>
      <c r="PHV72" s="5"/>
      <c r="PHW72" s="5"/>
      <c r="PHX72" s="5"/>
      <c r="PHY72" s="5"/>
      <c r="PHZ72" s="5"/>
      <c r="PIA72" s="5"/>
      <c r="PIB72" s="5"/>
      <c r="PIC72" s="5"/>
      <c r="PID72" s="5"/>
      <c r="PIE72" s="5"/>
      <c r="PIF72" s="5"/>
      <c r="PIG72" s="5"/>
      <c r="PIH72" s="5"/>
      <c r="PII72" s="5"/>
      <c r="PIJ72" s="5"/>
      <c r="PIK72" s="5"/>
      <c r="PIL72" s="5"/>
      <c r="PIM72" s="5"/>
      <c r="PIN72" s="5"/>
      <c r="PIO72" s="5"/>
      <c r="PIP72" s="5"/>
      <c r="PIQ72" s="5"/>
      <c r="PIR72" s="5"/>
      <c r="PIS72" s="5"/>
      <c r="PIT72" s="5"/>
      <c r="PIU72" s="5"/>
      <c r="PIV72" s="5"/>
      <c r="PIW72" s="5"/>
      <c r="PIX72" s="5"/>
      <c r="PIY72" s="5"/>
      <c r="PIZ72" s="5"/>
      <c r="PJA72" s="5"/>
      <c r="PJB72" s="5"/>
      <c r="PJC72" s="5"/>
      <c r="PJD72" s="5"/>
      <c r="PJE72" s="5"/>
      <c r="PJF72" s="5"/>
      <c r="PJG72" s="5"/>
      <c r="PJH72" s="5"/>
      <c r="PJI72" s="5"/>
      <c r="PJJ72" s="5"/>
      <c r="PJK72" s="5"/>
      <c r="PJL72" s="5"/>
      <c r="PJM72" s="5"/>
      <c r="PJN72" s="5"/>
      <c r="PJO72" s="5"/>
      <c r="PJP72" s="5"/>
      <c r="PJQ72" s="5"/>
      <c r="PJR72" s="5"/>
      <c r="PJS72" s="5"/>
      <c r="PJT72" s="5"/>
      <c r="PJU72" s="5"/>
      <c r="PJV72" s="5"/>
      <c r="PJW72" s="5"/>
      <c r="PJX72" s="5"/>
      <c r="PJY72" s="5"/>
      <c r="PJZ72" s="5"/>
      <c r="PKA72" s="5"/>
      <c r="PKB72" s="5"/>
      <c r="PKC72" s="5"/>
      <c r="PKD72" s="5"/>
      <c r="PKE72" s="5"/>
      <c r="PKF72" s="5"/>
      <c r="PKG72" s="5"/>
      <c r="PKH72" s="5"/>
      <c r="PKI72" s="5"/>
      <c r="PKJ72" s="5"/>
      <c r="PKK72" s="5"/>
      <c r="PKL72" s="5"/>
      <c r="PKM72" s="5"/>
      <c r="PKN72" s="5"/>
      <c r="PKO72" s="5"/>
      <c r="PKP72" s="5"/>
      <c r="PKQ72" s="5"/>
      <c r="PKR72" s="5"/>
      <c r="PKS72" s="5"/>
      <c r="PKT72" s="5"/>
      <c r="PKU72" s="5"/>
      <c r="PKV72" s="5"/>
      <c r="PKW72" s="5"/>
      <c r="PKX72" s="5"/>
      <c r="PKY72" s="5"/>
      <c r="PKZ72" s="5"/>
      <c r="PLA72" s="5"/>
      <c r="PLB72" s="5"/>
      <c r="PLC72" s="5"/>
      <c r="PLD72" s="5"/>
      <c r="PLE72" s="5"/>
      <c r="PLF72" s="5"/>
      <c r="PLG72" s="5"/>
      <c r="PLH72" s="5"/>
      <c r="PLI72" s="5"/>
      <c r="PLJ72" s="5"/>
      <c r="PLK72" s="5"/>
      <c r="PLL72" s="5"/>
      <c r="PLM72" s="5"/>
      <c r="PLN72" s="5"/>
      <c r="PLO72" s="5"/>
      <c r="PLP72" s="5"/>
      <c r="PLQ72" s="5"/>
      <c r="PLR72" s="5"/>
      <c r="PLS72" s="5"/>
      <c r="PLT72" s="5"/>
      <c r="PLU72" s="5"/>
      <c r="PLV72" s="5"/>
      <c r="PLW72" s="5"/>
      <c r="PLX72" s="5"/>
      <c r="PLY72" s="5"/>
      <c r="PLZ72" s="5"/>
      <c r="PMA72" s="5"/>
      <c r="PMB72" s="5"/>
      <c r="PMC72" s="5"/>
      <c r="PMD72" s="5"/>
      <c r="PME72" s="5"/>
      <c r="PMF72" s="5"/>
      <c r="PMG72" s="5"/>
      <c r="PMH72" s="5"/>
      <c r="PMI72" s="5"/>
      <c r="PMJ72" s="5"/>
      <c r="PMK72" s="5"/>
      <c r="PML72" s="5"/>
      <c r="PMM72" s="5"/>
      <c r="PMN72" s="5"/>
      <c r="PMO72" s="5"/>
      <c r="PMP72" s="5"/>
      <c r="PMQ72" s="5"/>
      <c r="PMR72" s="5"/>
      <c r="PMS72" s="5"/>
      <c r="PMT72" s="5"/>
      <c r="PMU72" s="5"/>
      <c r="PMV72" s="5"/>
      <c r="PMW72" s="5"/>
      <c r="PMX72" s="5"/>
      <c r="PMY72" s="5"/>
      <c r="PMZ72" s="5"/>
      <c r="PNA72" s="5"/>
      <c r="PNB72" s="5"/>
      <c r="PNC72" s="5"/>
      <c r="PND72" s="5"/>
      <c r="PNE72" s="5"/>
      <c r="PNF72" s="5"/>
      <c r="PNG72" s="5"/>
      <c r="PNH72" s="5"/>
      <c r="PNI72" s="5"/>
      <c r="PNJ72" s="5"/>
      <c r="PNK72" s="5"/>
      <c r="PNL72" s="5"/>
      <c r="PNM72" s="5"/>
      <c r="PNN72" s="5"/>
      <c r="PNO72" s="5"/>
      <c r="PNP72" s="5"/>
      <c r="PNQ72" s="5"/>
      <c r="PNR72" s="5"/>
      <c r="PNS72" s="5"/>
      <c r="PNT72" s="5"/>
      <c r="PNU72" s="5"/>
      <c r="PNV72" s="5"/>
      <c r="PNW72" s="5"/>
      <c r="PNX72" s="5"/>
      <c r="PNY72" s="5"/>
      <c r="PNZ72" s="5"/>
      <c r="POA72" s="5"/>
      <c r="POB72" s="5"/>
      <c r="POC72" s="5"/>
      <c r="POD72" s="5"/>
      <c r="POE72" s="5"/>
      <c r="POF72" s="5"/>
      <c r="POG72" s="5"/>
      <c r="POH72" s="5"/>
      <c r="POI72" s="5"/>
      <c r="POJ72" s="5"/>
      <c r="POK72" s="5"/>
      <c r="POL72" s="5"/>
      <c r="POM72" s="5"/>
      <c r="PON72" s="5"/>
      <c r="POO72" s="5"/>
      <c r="POP72" s="5"/>
      <c r="POQ72" s="5"/>
      <c r="POR72" s="5"/>
      <c r="POS72" s="5"/>
      <c r="POT72" s="5"/>
      <c r="POU72" s="5"/>
      <c r="POV72" s="5"/>
      <c r="POW72" s="5"/>
      <c r="POX72" s="5"/>
      <c r="POY72" s="5"/>
      <c r="POZ72" s="5"/>
      <c r="PPA72" s="5"/>
      <c r="PPB72" s="5"/>
      <c r="PPC72" s="5"/>
      <c r="PPD72" s="5"/>
      <c r="PPE72" s="5"/>
      <c r="PPF72" s="5"/>
      <c r="PPG72" s="5"/>
      <c r="PPH72" s="5"/>
      <c r="PPI72" s="5"/>
      <c r="PPJ72" s="5"/>
      <c r="PPK72" s="5"/>
      <c r="PPL72" s="5"/>
      <c r="PPM72" s="5"/>
      <c r="PPN72" s="5"/>
      <c r="PPO72" s="5"/>
      <c r="PPP72" s="5"/>
      <c r="PPQ72" s="5"/>
      <c r="PPR72" s="5"/>
      <c r="PPS72" s="5"/>
      <c r="PPT72" s="5"/>
      <c r="PPU72" s="5"/>
      <c r="PPV72" s="5"/>
      <c r="PPW72" s="5"/>
      <c r="PPX72" s="5"/>
      <c r="PPY72" s="5"/>
      <c r="PPZ72" s="5"/>
      <c r="PQA72" s="5"/>
      <c r="PQB72" s="5"/>
      <c r="PQC72" s="5"/>
      <c r="PQD72" s="5"/>
      <c r="PQE72" s="5"/>
      <c r="PQF72" s="5"/>
      <c r="PQG72" s="5"/>
      <c r="PQH72" s="5"/>
      <c r="PQI72" s="5"/>
      <c r="PQJ72" s="5"/>
      <c r="PQK72" s="5"/>
      <c r="PQL72" s="5"/>
      <c r="PQM72" s="5"/>
      <c r="PQN72" s="5"/>
      <c r="PQO72" s="5"/>
      <c r="PQP72" s="5"/>
      <c r="PQQ72" s="5"/>
      <c r="PQR72" s="5"/>
      <c r="PQS72" s="5"/>
      <c r="PQT72" s="5"/>
      <c r="PQU72" s="5"/>
      <c r="PQV72" s="5"/>
      <c r="PQW72" s="5"/>
      <c r="PQX72" s="5"/>
      <c r="PQY72" s="5"/>
      <c r="PQZ72" s="5"/>
      <c r="PRA72" s="5"/>
      <c r="PRB72" s="5"/>
      <c r="PRC72" s="5"/>
      <c r="PRD72" s="5"/>
      <c r="PRE72" s="5"/>
      <c r="PRF72" s="5"/>
      <c r="PRG72" s="5"/>
      <c r="PRH72" s="5"/>
      <c r="PRI72" s="5"/>
      <c r="PRJ72" s="5"/>
      <c r="PRK72" s="5"/>
      <c r="PRL72" s="5"/>
      <c r="PRM72" s="5"/>
      <c r="PRN72" s="5"/>
      <c r="PRO72" s="5"/>
      <c r="PRP72" s="5"/>
      <c r="PRQ72" s="5"/>
      <c r="PRR72" s="5"/>
      <c r="PRS72" s="5"/>
      <c r="PRT72" s="5"/>
      <c r="PRU72" s="5"/>
      <c r="PRV72" s="5"/>
      <c r="PRW72" s="5"/>
      <c r="PRX72" s="5"/>
      <c r="PRY72" s="5"/>
      <c r="PRZ72" s="5"/>
      <c r="PSA72" s="5"/>
      <c r="PSB72" s="5"/>
      <c r="PSC72" s="5"/>
      <c r="PSD72" s="5"/>
      <c r="PSE72" s="5"/>
      <c r="PSF72" s="5"/>
      <c r="PSG72" s="5"/>
      <c r="PSH72" s="5"/>
      <c r="PSI72" s="5"/>
      <c r="PSJ72" s="5"/>
      <c r="PSK72" s="5"/>
      <c r="PSL72" s="5"/>
      <c r="PSM72" s="5"/>
      <c r="PSN72" s="5"/>
      <c r="PSO72" s="5"/>
      <c r="PSP72" s="5"/>
      <c r="PSQ72" s="5"/>
      <c r="PSR72" s="5"/>
      <c r="PSS72" s="5"/>
      <c r="PST72" s="5"/>
      <c r="PSU72" s="5"/>
      <c r="PSV72" s="5"/>
      <c r="PSW72" s="5"/>
      <c r="PSX72" s="5"/>
      <c r="PSY72" s="5"/>
      <c r="PSZ72" s="5"/>
      <c r="PTA72" s="5"/>
      <c r="PTB72" s="5"/>
      <c r="PTC72" s="5"/>
      <c r="PTD72" s="5"/>
      <c r="PTE72" s="5"/>
      <c r="PTF72" s="5"/>
      <c r="PTG72" s="5"/>
      <c r="PTH72" s="5"/>
      <c r="PTI72" s="5"/>
      <c r="PTJ72" s="5"/>
      <c r="PTK72" s="5"/>
      <c r="PTL72" s="5"/>
      <c r="PTM72" s="5"/>
      <c r="PTN72" s="5"/>
      <c r="PTO72" s="5"/>
      <c r="PTP72" s="5"/>
      <c r="PTQ72" s="5"/>
      <c r="PTR72" s="5"/>
      <c r="PTS72" s="5"/>
      <c r="PTT72" s="5"/>
      <c r="PTU72" s="5"/>
      <c r="PTV72" s="5"/>
      <c r="PTW72" s="5"/>
      <c r="PTX72" s="5"/>
      <c r="PTY72" s="5"/>
      <c r="PTZ72" s="5"/>
      <c r="PUA72" s="5"/>
      <c r="PUB72" s="5"/>
      <c r="PUC72" s="5"/>
      <c r="PUD72" s="5"/>
      <c r="PUE72" s="5"/>
      <c r="PUF72" s="5"/>
      <c r="PUG72" s="5"/>
      <c r="PUH72" s="5"/>
      <c r="PUI72" s="5"/>
      <c r="PUJ72" s="5"/>
      <c r="PUK72" s="5"/>
      <c r="PUL72" s="5"/>
      <c r="PUM72" s="5"/>
      <c r="PUN72" s="5"/>
      <c r="PUO72" s="5"/>
      <c r="PUP72" s="5"/>
      <c r="PUQ72" s="5"/>
      <c r="PUR72" s="5"/>
      <c r="PUS72" s="5"/>
      <c r="PUT72" s="5"/>
      <c r="PUU72" s="5"/>
      <c r="PUV72" s="5"/>
      <c r="PUW72" s="5"/>
      <c r="PUX72" s="5"/>
      <c r="PUY72" s="5"/>
      <c r="PUZ72" s="5"/>
      <c r="PVA72" s="5"/>
      <c r="PVB72" s="5"/>
      <c r="PVC72" s="5"/>
      <c r="PVD72" s="5"/>
      <c r="PVE72" s="5"/>
      <c r="PVF72" s="5"/>
      <c r="PVG72" s="5"/>
      <c r="PVH72" s="5"/>
      <c r="PVI72" s="5"/>
      <c r="PVJ72" s="5"/>
      <c r="PVK72" s="5"/>
      <c r="PVL72" s="5"/>
      <c r="PVM72" s="5"/>
      <c r="PVN72" s="5"/>
      <c r="PVO72" s="5"/>
      <c r="PVP72" s="5"/>
      <c r="PVQ72" s="5"/>
      <c r="PVR72" s="5"/>
      <c r="PVS72" s="5"/>
      <c r="PVT72" s="5"/>
      <c r="PVU72" s="5"/>
      <c r="PVV72" s="5"/>
      <c r="PVW72" s="5"/>
      <c r="PVX72" s="5"/>
      <c r="PVY72" s="5"/>
      <c r="PVZ72" s="5"/>
      <c r="PWA72" s="5"/>
      <c r="PWB72" s="5"/>
      <c r="PWC72" s="5"/>
      <c r="PWD72" s="5"/>
      <c r="PWE72" s="5"/>
      <c r="PWF72" s="5"/>
      <c r="PWG72" s="5"/>
      <c r="PWH72" s="5"/>
      <c r="PWI72" s="5"/>
      <c r="PWJ72" s="5"/>
      <c r="PWK72" s="5"/>
      <c r="PWL72" s="5"/>
      <c r="PWM72" s="5"/>
      <c r="PWN72" s="5"/>
      <c r="PWO72" s="5"/>
      <c r="PWP72" s="5"/>
      <c r="PWQ72" s="5"/>
      <c r="PWR72" s="5"/>
      <c r="PWS72" s="5"/>
      <c r="PWT72" s="5"/>
      <c r="PWU72" s="5"/>
      <c r="PWV72" s="5"/>
      <c r="PWW72" s="5"/>
      <c r="PWX72" s="5"/>
      <c r="PWY72" s="5"/>
      <c r="PWZ72" s="5"/>
      <c r="PXA72" s="5"/>
      <c r="PXB72" s="5"/>
      <c r="PXC72" s="5"/>
      <c r="PXD72" s="5"/>
      <c r="PXE72" s="5"/>
      <c r="PXF72" s="5"/>
      <c r="PXG72" s="5"/>
      <c r="PXH72" s="5"/>
      <c r="PXI72" s="5"/>
      <c r="PXJ72" s="5"/>
      <c r="PXK72" s="5"/>
      <c r="PXL72" s="5"/>
      <c r="PXM72" s="5"/>
      <c r="PXN72" s="5"/>
      <c r="PXO72" s="5"/>
      <c r="PXP72" s="5"/>
      <c r="PXQ72" s="5"/>
      <c r="PXR72" s="5"/>
      <c r="PXS72" s="5"/>
      <c r="PXT72" s="5"/>
      <c r="PXU72" s="5"/>
      <c r="PXV72" s="5"/>
      <c r="PXW72" s="5"/>
      <c r="PXX72" s="5"/>
      <c r="PXY72" s="5"/>
      <c r="PXZ72" s="5"/>
      <c r="PYA72" s="5"/>
      <c r="PYB72" s="5"/>
      <c r="PYC72" s="5"/>
      <c r="PYD72" s="5"/>
      <c r="PYE72" s="5"/>
      <c r="PYF72" s="5"/>
      <c r="PYG72" s="5"/>
      <c r="PYH72" s="5"/>
      <c r="PYI72" s="5"/>
      <c r="PYJ72" s="5"/>
      <c r="PYK72" s="5"/>
      <c r="PYL72" s="5"/>
      <c r="PYM72" s="5"/>
      <c r="PYN72" s="5"/>
      <c r="PYO72" s="5"/>
      <c r="PYP72" s="5"/>
      <c r="PYQ72" s="5"/>
      <c r="PYR72" s="5"/>
      <c r="PYS72" s="5"/>
      <c r="PYT72" s="5"/>
      <c r="PYU72" s="5"/>
      <c r="PYV72" s="5"/>
      <c r="PYW72" s="5"/>
      <c r="PYX72" s="5"/>
      <c r="PYY72" s="5"/>
      <c r="PYZ72" s="5"/>
      <c r="PZA72" s="5"/>
      <c r="PZB72" s="5"/>
      <c r="PZC72" s="5"/>
      <c r="PZD72" s="5"/>
      <c r="PZE72" s="5"/>
      <c r="PZF72" s="5"/>
      <c r="PZG72" s="5"/>
      <c r="PZH72" s="5"/>
      <c r="PZI72" s="5"/>
      <c r="PZJ72" s="5"/>
      <c r="PZK72" s="5"/>
      <c r="PZL72" s="5"/>
      <c r="PZM72" s="5"/>
      <c r="PZN72" s="5"/>
      <c r="PZO72" s="5"/>
      <c r="PZP72" s="5"/>
      <c r="PZQ72" s="5"/>
      <c r="PZR72" s="5"/>
      <c r="PZS72" s="5"/>
      <c r="PZT72" s="5"/>
      <c r="PZU72" s="5"/>
      <c r="PZV72" s="5"/>
      <c r="PZW72" s="5"/>
      <c r="PZX72" s="5"/>
      <c r="PZY72" s="5"/>
      <c r="PZZ72" s="5"/>
      <c r="QAA72" s="5"/>
      <c r="QAB72" s="5"/>
      <c r="QAC72" s="5"/>
      <c r="QAD72" s="5"/>
      <c r="QAE72" s="5"/>
      <c r="QAF72" s="5"/>
      <c r="QAG72" s="5"/>
      <c r="QAH72" s="5"/>
      <c r="QAI72" s="5"/>
      <c r="QAJ72" s="5"/>
      <c r="QAK72" s="5"/>
      <c r="QAL72" s="5"/>
      <c r="QAM72" s="5"/>
      <c r="QAN72" s="5"/>
      <c r="QAO72" s="5"/>
      <c r="QAP72" s="5"/>
      <c r="QAQ72" s="5"/>
      <c r="QAR72" s="5"/>
      <c r="QAS72" s="5"/>
      <c r="QAT72" s="5"/>
      <c r="QAU72" s="5"/>
      <c r="QAV72" s="5"/>
      <c r="QAW72" s="5"/>
      <c r="QAX72" s="5"/>
      <c r="QAY72" s="5"/>
      <c r="QAZ72" s="5"/>
      <c r="QBA72" s="5"/>
      <c r="QBB72" s="5"/>
      <c r="QBC72" s="5"/>
      <c r="QBD72" s="5"/>
      <c r="QBE72" s="5"/>
      <c r="QBF72" s="5"/>
      <c r="QBG72" s="5"/>
      <c r="QBH72" s="5"/>
      <c r="QBI72" s="5"/>
      <c r="QBJ72" s="5"/>
      <c r="QBK72" s="5"/>
      <c r="QBL72" s="5"/>
      <c r="QBM72" s="5"/>
      <c r="QBN72" s="5"/>
      <c r="QBO72" s="5"/>
      <c r="QBP72" s="5"/>
      <c r="QBQ72" s="5"/>
      <c r="QBR72" s="5"/>
      <c r="QBS72" s="5"/>
      <c r="QBT72" s="5"/>
      <c r="QBU72" s="5"/>
      <c r="QBV72" s="5"/>
      <c r="QBW72" s="5"/>
      <c r="QBX72" s="5"/>
      <c r="QBY72" s="5"/>
      <c r="QBZ72" s="5"/>
      <c r="QCA72" s="5"/>
      <c r="QCB72" s="5"/>
      <c r="QCC72" s="5"/>
      <c r="QCD72" s="5"/>
      <c r="QCE72" s="5"/>
      <c r="QCF72" s="5"/>
      <c r="QCG72" s="5"/>
      <c r="QCH72" s="5"/>
      <c r="QCI72" s="5"/>
      <c r="QCJ72" s="5"/>
      <c r="QCK72" s="5"/>
      <c r="QCL72" s="5"/>
      <c r="QCM72" s="5"/>
      <c r="QCN72" s="5"/>
      <c r="QCO72" s="5"/>
      <c r="QCP72" s="5"/>
      <c r="QCQ72" s="5"/>
      <c r="QCR72" s="5"/>
      <c r="QCS72" s="5"/>
      <c r="QCT72" s="5"/>
      <c r="QCU72" s="5"/>
      <c r="QCV72" s="5"/>
      <c r="QCW72" s="5"/>
      <c r="QCX72" s="5"/>
      <c r="QCY72" s="5"/>
      <c r="QCZ72" s="5"/>
      <c r="QDA72" s="5"/>
      <c r="QDB72" s="5"/>
      <c r="QDC72" s="5"/>
      <c r="QDD72" s="5"/>
      <c r="QDE72" s="5"/>
      <c r="QDF72" s="5"/>
      <c r="QDG72" s="5"/>
      <c r="QDH72" s="5"/>
      <c r="QDI72" s="5"/>
      <c r="QDJ72" s="5"/>
      <c r="QDK72" s="5"/>
      <c r="QDL72" s="5"/>
      <c r="QDM72" s="5"/>
      <c r="QDN72" s="5"/>
      <c r="QDO72" s="5"/>
      <c r="QDP72" s="5"/>
      <c r="QDQ72" s="5"/>
      <c r="QDR72" s="5"/>
      <c r="QDS72" s="5"/>
      <c r="QDT72" s="5"/>
      <c r="QDU72" s="5"/>
      <c r="QDV72" s="5"/>
      <c r="QDW72" s="5"/>
      <c r="QDX72" s="5"/>
      <c r="QDY72" s="5"/>
      <c r="QDZ72" s="5"/>
      <c r="QEA72" s="5"/>
      <c r="QEB72" s="5"/>
      <c r="QEC72" s="5"/>
      <c r="QED72" s="5"/>
      <c r="QEE72" s="5"/>
      <c r="QEF72" s="5"/>
      <c r="QEG72" s="5"/>
      <c r="QEH72" s="5"/>
      <c r="QEI72" s="5"/>
      <c r="QEJ72" s="5"/>
      <c r="QEK72" s="5"/>
      <c r="QEL72" s="5"/>
      <c r="QEM72" s="5"/>
      <c r="QEN72" s="5"/>
      <c r="QEO72" s="5"/>
      <c r="QEP72" s="5"/>
      <c r="QEQ72" s="5"/>
      <c r="QER72" s="5"/>
      <c r="QES72" s="5"/>
      <c r="QET72" s="5"/>
      <c r="QEU72" s="5"/>
      <c r="QEV72" s="5"/>
      <c r="QEW72" s="5"/>
      <c r="QEX72" s="5"/>
      <c r="QEY72" s="5"/>
      <c r="QEZ72" s="5"/>
      <c r="QFA72" s="5"/>
      <c r="QFB72" s="5"/>
      <c r="QFC72" s="5"/>
      <c r="QFD72" s="5"/>
      <c r="QFE72" s="5"/>
      <c r="QFF72" s="5"/>
      <c r="QFG72" s="5"/>
      <c r="QFH72" s="5"/>
      <c r="QFI72" s="5"/>
      <c r="QFJ72" s="5"/>
      <c r="QFK72" s="5"/>
      <c r="QFL72" s="5"/>
      <c r="QFM72" s="5"/>
      <c r="QFN72" s="5"/>
      <c r="QFO72" s="5"/>
      <c r="QFP72" s="5"/>
      <c r="QFQ72" s="5"/>
      <c r="QFR72" s="5"/>
      <c r="QFS72" s="5"/>
      <c r="QFT72" s="5"/>
      <c r="QFU72" s="5"/>
      <c r="QFV72" s="5"/>
      <c r="QFW72" s="5"/>
      <c r="QFX72" s="5"/>
      <c r="QFY72" s="5"/>
      <c r="QFZ72" s="5"/>
      <c r="QGA72" s="5"/>
      <c r="QGB72" s="5"/>
      <c r="QGC72" s="5"/>
      <c r="QGD72" s="5"/>
      <c r="QGE72" s="5"/>
      <c r="QGF72" s="5"/>
      <c r="QGG72" s="5"/>
      <c r="QGH72" s="5"/>
      <c r="QGI72" s="5"/>
      <c r="QGJ72" s="5"/>
      <c r="QGK72" s="5"/>
      <c r="QGL72" s="5"/>
      <c r="QGM72" s="5"/>
      <c r="QGN72" s="5"/>
      <c r="QGO72" s="5"/>
      <c r="QGP72" s="5"/>
      <c r="QGQ72" s="5"/>
      <c r="QGR72" s="5"/>
      <c r="QGS72" s="5"/>
      <c r="QGT72" s="5"/>
      <c r="QGU72" s="5"/>
      <c r="QGV72" s="5"/>
      <c r="QGW72" s="5"/>
      <c r="QGX72" s="5"/>
      <c r="QGY72" s="5"/>
      <c r="QGZ72" s="5"/>
      <c r="QHA72" s="5"/>
      <c r="QHB72" s="5"/>
      <c r="QHC72" s="5"/>
      <c r="QHD72" s="5"/>
      <c r="QHE72" s="5"/>
      <c r="QHF72" s="5"/>
      <c r="QHG72" s="5"/>
      <c r="QHH72" s="5"/>
      <c r="QHI72" s="5"/>
      <c r="QHJ72" s="5"/>
      <c r="QHK72" s="5"/>
      <c r="QHL72" s="5"/>
      <c r="QHM72" s="5"/>
      <c r="QHN72" s="5"/>
      <c r="QHO72" s="5"/>
      <c r="QHP72" s="5"/>
      <c r="QHQ72" s="5"/>
      <c r="QHR72" s="5"/>
      <c r="QHS72" s="5"/>
      <c r="QHT72" s="5"/>
      <c r="QHU72" s="5"/>
      <c r="QHV72" s="5"/>
      <c r="QHW72" s="5"/>
      <c r="QHX72" s="5"/>
      <c r="QHY72" s="5"/>
      <c r="QHZ72" s="5"/>
      <c r="QIA72" s="5"/>
      <c r="QIB72" s="5"/>
      <c r="QIC72" s="5"/>
      <c r="QID72" s="5"/>
      <c r="QIE72" s="5"/>
      <c r="QIF72" s="5"/>
      <c r="QIG72" s="5"/>
      <c r="QIH72" s="5"/>
      <c r="QII72" s="5"/>
      <c r="QIJ72" s="5"/>
      <c r="QIK72" s="5"/>
      <c r="QIL72" s="5"/>
      <c r="QIM72" s="5"/>
      <c r="QIN72" s="5"/>
      <c r="QIO72" s="5"/>
      <c r="QIP72" s="5"/>
      <c r="QIQ72" s="5"/>
      <c r="QIR72" s="5"/>
      <c r="QIS72" s="5"/>
      <c r="QIT72" s="5"/>
      <c r="QIU72" s="5"/>
      <c r="QIV72" s="5"/>
      <c r="QIW72" s="5"/>
      <c r="QIX72" s="5"/>
      <c r="QIY72" s="5"/>
      <c r="QIZ72" s="5"/>
      <c r="QJA72" s="5"/>
      <c r="QJB72" s="5"/>
      <c r="QJC72" s="5"/>
      <c r="QJD72" s="5"/>
      <c r="QJE72" s="5"/>
      <c r="QJF72" s="5"/>
      <c r="QJG72" s="5"/>
      <c r="QJH72" s="5"/>
      <c r="QJI72" s="5"/>
      <c r="QJJ72" s="5"/>
      <c r="QJK72" s="5"/>
      <c r="QJL72" s="5"/>
      <c r="QJM72" s="5"/>
      <c r="QJN72" s="5"/>
      <c r="QJO72" s="5"/>
      <c r="QJP72" s="5"/>
      <c r="QJQ72" s="5"/>
      <c r="QJR72" s="5"/>
      <c r="QJS72" s="5"/>
      <c r="QJT72" s="5"/>
      <c r="QJU72" s="5"/>
      <c r="QJV72" s="5"/>
      <c r="QJW72" s="5"/>
      <c r="QJX72" s="5"/>
      <c r="QJY72" s="5"/>
      <c r="QJZ72" s="5"/>
      <c r="QKA72" s="5"/>
      <c r="QKB72" s="5"/>
      <c r="QKC72" s="5"/>
      <c r="QKD72" s="5"/>
      <c r="QKE72" s="5"/>
      <c r="QKF72" s="5"/>
      <c r="QKG72" s="5"/>
      <c r="QKH72" s="5"/>
      <c r="QKI72" s="5"/>
      <c r="QKJ72" s="5"/>
      <c r="QKK72" s="5"/>
      <c r="QKL72" s="5"/>
      <c r="QKM72" s="5"/>
      <c r="QKN72" s="5"/>
      <c r="QKO72" s="5"/>
      <c r="QKP72" s="5"/>
      <c r="QKQ72" s="5"/>
      <c r="QKR72" s="5"/>
      <c r="QKS72" s="5"/>
      <c r="QKT72" s="5"/>
      <c r="QKU72" s="5"/>
      <c r="QKV72" s="5"/>
      <c r="QKW72" s="5"/>
      <c r="QKX72" s="5"/>
      <c r="QKY72" s="5"/>
      <c r="QKZ72" s="5"/>
      <c r="QLA72" s="5"/>
      <c r="QLB72" s="5"/>
      <c r="QLC72" s="5"/>
      <c r="QLD72" s="5"/>
      <c r="QLE72" s="5"/>
      <c r="QLF72" s="5"/>
      <c r="QLG72" s="5"/>
      <c r="QLH72" s="5"/>
      <c r="QLI72" s="5"/>
      <c r="QLJ72" s="5"/>
      <c r="QLK72" s="5"/>
      <c r="QLL72" s="5"/>
      <c r="QLM72" s="5"/>
      <c r="QLN72" s="5"/>
      <c r="QLO72" s="5"/>
      <c r="QLP72" s="5"/>
      <c r="QLQ72" s="5"/>
      <c r="QLR72" s="5"/>
      <c r="QLS72" s="5"/>
      <c r="QLT72" s="5"/>
      <c r="QLU72" s="5"/>
      <c r="QLV72" s="5"/>
      <c r="QLW72" s="5"/>
      <c r="QLX72" s="5"/>
      <c r="QLY72" s="5"/>
      <c r="QLZ72" s="5"/>
      <c r="QMA72" s="5"/>
      <c r="QMB72" s="5"/>
      <c r="QMC72" s="5"/>
      <c r="QMD72" s="5"/>
      <c r="QME72" s="5"/>
      <c r="QMF72" s="5"/>
      <c r="QMG72" s="5"/>
      <c r="QMH72" s="5"/>
      <c r="QMI72" s="5"/>
      <c r="QMJ72" s="5"/>
      <c r="QMK72" s="5"/>
      <c r="QML72" s="5"/>
      <c r="QMM72" s="5"/>
      <c r="QMN72" s="5"/>
      <c r="QMO72" s="5"/>
      <c r="QMP72" s="5"/>
      <c r="QMQ72" s="5"/>
      <c r="QMR72" s="5"/>
      <c r="QMS72" s="5"/>
      <c r="QMT72" s="5"/>
      <c r="QMU72" s="5"/>
      <c r="QMV72" s="5"/>
      <c r="QMW72" s="5"/>
      <c r="QMX72" s="5"/>
      <c r="QMY72" s="5"/>
      <c r="QMZ72" s="5"/>
      <c r="QNA72" s="5"/>
      <c r="QNB72" s="5"/>
      <c r="QNC72" s="5"/>
      <c r="QND72" s="5"/>
      <c r="QNE72" s="5"/>
      <c r="QNF72" s="5"/>
      <c r="QNG72" s="5"/>
      <c r="QNH72" s="5"/>
      <c r="QNI72" s="5"/>
      <c r="QNJ72" s="5"/>
      <c r="QNK72" s="5"/>
      <c r="QNL72" s="5"/>
      <c r="QNM72" s="5"/>
      <c r="QNN72" s="5"/>
      <c r="QNO72" s="5"/>
      <c r="QNP72" s="5"/>
      <c r="QNQ72" s="5"/>
      <c r="QNR72" s="5"/>
      <c r="QNS72" s="5"/>
      <c r="QNT72" s="5"/>
      <c r="QNU72" s="5"/>
      <c r="QNV72" s="5"/>
      <c r="QNW72" s="5"/>
      <c r="QNX72" s="5"/>
      <c r="QNY72" s="5"/>
      <c r="QNZ72" s="5"/>
      <c r="QOA72" s="5"/>
      <c r="QOB72" s="5"/>
      <c r="QOC72" s="5"/>
      <c r="QOD72" s="5"/>
      <c r="QOE72" s="5"/>
      <c r="QOF72" s="5"/>
      <c r="QOG72" s="5"/>
      <c r="QOH72" s="5"/>
      <c r="QOI72" s="5"/>
      <c r="QOJ72" s="5"/>
      <c r="QOK72" s="5"/>
      <c r="QOL72" s="5"/>
      <c r="QOM72" s="5"/>
      <c r="QON72" s="5"/>
      <c r="QOO72" s="5"/>
      <c r="QOP72" s="5"/>
      <c r="QOQ72" s="5"/>
      <c r="QOR72" s="5"/>
      <c r="QOS72" s="5"/>
      <c r="QOT72" s="5"/>
      <c r="QOU72" s="5"/>
      <c r="QOV72" s="5"/>
      <c r="QOW72" s="5"/>
      <c r="QOX72" s="5"/>
      <c r="QOY72" s="5"/>
      <c r="QOZ72" s="5"/>
      <c r="QPA72" s="5"/>
      <c r="QPB72" s="5"/>
      <c r="QPC72" s="5"/>
      <c r="QPD72" s="5"/>
      <c r="QPE72" s="5"/>
      <c r="QPF72" s="5"/>
      <c r="QPG72" s="5"/>
      <c r="QPH72" s="5"/>
      <c r="QPI72" s="5"/>
      <c r="QPJ72" s="5"/>
      <c r="QPK72" s="5"/>
      <c r="QPL72" s="5"/>
      <c r="QPM72" s="5"/>
      <c r="QPN72" s="5"/>
      <c r="QPO72" s="5"/>
      <c r="QPP72" s="5"/>
      <c r="QPQ72" s="5"/>
      <c r="QPR72" s="5"/>
      <c r="QPS72" s="5"/>
      <c r="QPT72" s="5"/>
      <c r="QPU72" s="5"/>
      <c r="QPV72" s="5"/>
      <c r="QPW72" s="5"/>
      <c r="QPX72" s="5"/>
      <c r="QPY72" s="5"/>
      <c r="QPZ72" s="5"/>
      <c r="QQA72" s="5"/>
      <c r="QQB72" s="5"/>
      <c r="QQC72" s="5"/>
      <c r="QQD72" s="5"/>
      <c r="QQE72" s="5"/>
      <c r="QQF72" s="5"/>
      <c r="QQG72" s="5"/>
      <c r="QQH72" s="5"/>
      <c r="QQI72" s="5"/>
      <c r="QQJ72" s="5"/>
      <c r="QQK72" s="5"/>
      <c r="QQL72" s="5"/>
      <c r="QQM72" s="5"/>
      <c r="QQN72" s="5"/>
      <c r="QQO72" s="5"/>
      <c r="QQP72" s="5"/>
      <c r="QQQ72" s="5"/>
      <c r="QQR72" s="5"/>
      <c r="QQS72" s="5"/>
      <c r="QQT72" s="5"/>
      <c r="QQU72" s="5"/>
      <c r="QQV72" s="5"/>
      <c r="QQW72" s="5"/>
      <c r="QQX72" s="5"/>
      <c r="QQY72" s="5"/>
      <c r="QQZ72" s="5"/>
      <c r="QRA72" s="5"/>
      <c r="QRB72" s="5"/>
      <c r="QRC72" s="5"/>
      <c r="QRD72" s="5"/>
      <c r="QRE72" s="5"/>
      <c r="QRF72" s="5"/>
      <c r="QRG72" s="5"/>
      <c r="QRH72" s="5"/>
      <c r="QRI72" s="5"/>
      <c r="QRJ72" s="5"/>
      <c r="QRK72" s="5"/>
      <c r="QRL72" s="5"/>
      <c r="QRM72" s="5"/>
      <c r="QRN72" s="5"/>
      <c r="QRO72" s="5"/>
      <c r="QRP72" s="5"/>
      <c r="QRQ72" s="5"/>
      <c r="QRR72" s="5"/>
      <c r="QRS72" s="5"/>
      <c r="QRT72" s="5"/>
      <c r="QRU72" s="5"/>
      <c r="QRV72" s="5"/>
      <c r="QRW72" s="5"/>
      <c r="QRX72" s="5"/>
      <c r="QRY72" s="5"/>
      <c r="QRZ72" s="5"/>
      <c r="QSA72" s="5"/>
      <c r="QSB72" s="5"/>
      <c r="QSC72" s="5"/>
      <c r="QSD72" s="5"/>
      <c r="QSE72" s="5"/>
      <c r="QSF72" s="5"/>
      <c r="QSG72" s="5"/>
      <c r="QSH72" s="5"/>
      <c r="QSI72" s="5"/>
      <c r="QSJ72" s="5"/>
      <c r="QSK72" s="5"/>
      <c r="QSL72" s="5"/>
      <c r="QSM72" s="5"/>
      <c r="QSN72" s="5"/>
      <c r="QSO72" s="5"/>
      <c r="QSP72" s="5"/>
      <c r="QSQ72" s="5"/>
      <c r="QSR72" s="5"/>
      <c r="QSS72" s="5"/>
      <c r="QST72" s="5"/>
      <c r="QSU72" s="5"/>
      <c r="QSV72" s="5"/>
      <c r="QSW72" s="5"/>
      <c r="QSX72" s="5"/>
      <c r="QSY72" s="5"/>
      <c r="QSZ72" s="5"/>
      <c r="QTA72" s="5"/>
      <c r="QTB72" s="5"/>
      <c r="QTC72" s="5"/>
      <c r="QTD72" s="5"/>
      <c r="QTE72" s="5"/>
      <c r="QTF72" s="5"/>
      <c r="QTG72" s="5"/>
      <c r="QTH72" s="5"/>
      <c r="QTI72" s="5"/>
      <c r="QTJ72" s="5"/>
      <c r="QTK72" s="5"/>
      <c r="QTL72" s="5"/>
      <c r="QTM72" s="5"/>
      <c r="QTN72" s="5"/>
      <c r="QTO72" s="5"/>
      <c r="QTP72" s="5"/>
      <c r="QTQ72" s="5"/>
      <c r="QTR72" s="5"/>
      <c r="QTS72" s="5"/>
      <c r="QTT72" s="5"/>
      <c r="QTU72" s="5"/>
      <c r="QTV72" s="5"/>
      <c r="QTW72" s="5"/>
      <c r="QTX72" s="5"/>
      <c r="QTY72" s="5"/>
      <c r="QTZ72" s="5"/>
      <c r="QUA72" s="5"/>
      <c r="QUB72" s="5"/>
      <c r="QUC72" s="5"/>
      <c r="QUD72" s="5"/>
      <c r="QUE72" s="5"/>
      <c r="QUF72" s="5"/>
      <c r="QUG72" s="5"/>
      <c r="QUH72" s="5"/>
      <c r="QUI72" s="5"/>
      <c r="QUJ72" s="5"/>
      <c r="QUK72" s="5"/>
      <c r="QUL72" s="5"/>
      <c r="QUM72" s="5"/>
      <c r="QUN72" s="5"/>
      <c r="QUO72" s="5"/>
      <c r="QUP72" s="5"/>
      <c r="QUQ72" s="5"/>
      <c r="QUR72" s="5"/>
      <c r="QUS72" s="5"/>
      <c r="QUT72" s="5"/>
      <c r="QUU72" s="5"/>
      <c r="QUV72" s="5"/>
      <c r="QUW72" s="5"/>
      <c r="QUX72" s="5"/>
      <c r="QUY72" s="5"/>
      <c r="QUZ72" s="5"/>
      <c r="QVA72" s="5"/>
      <c r="QVB72" s="5"/>
      <c r="QVC72" s="5"/>
      <c r="QVD72" s="5"/>
      <c r="QVE72" s="5"/>
      <c r="QVF72" s="5"/>
      <c r="QVG72" s="5"/>
      <c r="QVH72" s="5"/>
      <c r="QVI72" s="5"/>
      <c r="QVJ72" s="5"/>
      <c r="QVK72" s="5"/>
      <c r="QVL72" s="5"/>
      <c r="QVM72" s="5"/>
      <c r="QVN72" s="5"/>
      <c r="QVO72" s="5"/>
      <c r="QVP72" s="5"/>
      <c r="QVQ72" s="5"/>
      <c r="QVR72" s="5"/>
      <c r="QVS72" s="5"/>
      <c r="QVT72" s="5"/>
      <c r="QVU72" s="5"/>
      <c r="QVV72" s="5"/>
      <c r="QVW72" s="5"/>
      <c r="QVX72" s="5"/>
      <c r="QVY72" s="5"/>
      <c r="QVZ72" s="5"/>
      <c r="QWA72" s="5"/>
      <c r="QWB72" s="5"/>
      <c r="QWC72" s="5"/>
      <c r="QWD72" s="5"/>
      <c r="QWE72" s="5"/>
      <c r="QWF72" s="5"/>
      <c r="QWG72" s="5"/>
      <c r="QWH72" s="5"/>
      <c r="QWI72" s="5"/>
      <c r="QWJ72" s="5"/>
      <c r="QWK72" s="5"/>
      <c r="QWL72" s="5"/>
      <c r="QWM72" s="5"/>
      <c r="QWN72" s="5"/>
      <c r="QWO72" s="5"/>
      <c r="QWP72" s="5"/>
      <c r="QWQ72" s="5"/>
      <c r="QWR72" s="5"/>
      <c r="QWS72" s="5"/>
      <c r="QWT72" s="5"/>
      <c r="QWU72" s="5"/>
      <c r="QWV72" s="5"/>
      <c r="QWW72" s="5"/>
      <c r="QWX72" s="5"/>
      <c r="QWY72" s="5"/>
      <c r="QWZ72" s="5"/>
      <c r="QXA72" s="5"/>
      <c r="QXB72" s="5"/>
      <c r="QXC72" s="5"/>
      <c r="QXD72" s="5"/>
      <c r="QXE72" s="5"/>
      <c r="QXF72" s="5"/>
      <c r="QXG72" s="5"/>
      <c r="QXH72" s="5"/>
      <c r="QXI72" s="5"/>
      <c r="QXJ72" s="5"/>
      <c r="QXK72" s="5"/>
      <c r="QXL72" s="5"/>
      <c r="QXM72" s="5"/>
      <c r="QXN72" s="5"/>
      <c r="QXO72" s="5"/>
      <c r="QXP72" s="5"/>
      <c r="QXQ72" s="5"/>
      <c r="QXR72" s="5"/>
      <c r="QXS72" s="5"/>
      <c r="QXT72" s="5"/>
      <c r="QXU72" s="5"/>
      <c r="QXV72" s="5"/>
      <c r="QXW72" s="5"/>
      <c r="QXX72" s="5"/>
      <c r="QXY72" s="5"/>
      <c r="QXZ72" s="5"/>
      <c r="QYA72" s="5"/>
      <c r="QYB72" s="5"/>
      <c r="QYC72" s="5"/>
      <c r="QYD72" s="5"/>
      <c r="QYE72" s="5"/>
      <c r="QYF72" s="5"/>
      <c r="QYG72" s="5"/>
      <c r="QYH72" s="5"/>
      <c r="QYI72" s="5"/>
      <c r="QYJ72" s="5"/>
      <c r="QYK72" s="5"/>
      <c r="QYL72" s="5"/>
      <c r="QYM72" s="5"/>
      <c r="QYN72" s="5"/>
      <c r="QYO72" s="5"/>
      <c r="QYP72" s="5"/>
      <c r="QYQ72" s="5"/>
      <c r="QYR72" s="5"/>
      <c r="QYS72" s="5"/>
      <c r="QYT72" s="5"/>
      <c r="QYU72" s="5"/>
      <c r="QYV72" s="5"/>
      <c r="QYW72" s="5"/>
      <c r="QYX72" s="5"/>
      <c r="QYY72" s="5"/>
      <c r="QYZ72" s="5"/>
      <c r="QZA72" s="5"/>
      <c r="QZB72" s="5"/>
      <c r="QZC72" s="5"/>
      <c r="QZD72" s="5"/>
      <c r="QZE72" s="5"/>
      <c r="QZF72" s="5"/>
      <c r="QZG72" s="5"/>
      <c r="QZH72" s="5"/>
      <c r="QZI72" s="5"/>
      <c r="QZJ72" s="5"/>
      <c r="QZK72" s="5"/>
      <c r="QZL72" s="5"/>
      <c r="QZM72" s="5"/>
      <c r="QZN72" s="5"/>
      <c r="QZO72" s="5"/>
      <c r="QZP72" s="5"/>
      <c r="QZQ72" s="5"/>
      <c r="QZR72" s="5"/>
      <c r="QZS72" s="5"/>
      <c r="QZT72" s="5"/>
      <c r="QZU72" s="5"/>
      <c r="QZV72" s="5"/>
      <c r="QZW72" s="5"/>
      <c r="QZX72" s="5"/>
      <c r="QZY72" s="5"/>
      <c r="QZZ72" s="5"/>
      <c r="RAA72" s="5"/>
      <c r="RAB72" s="5"/>
      <c r="RAC72" s="5"/>
      <c r="RAD72" s="5"/>
      <c r="RAE72" s="5"/>
      <c r="RAF72" s="5"/>
      <c r="RAG72" s="5"/>
      <c r="RAH72" s="5"/>
      <c r="RAI72" s="5"/>
      <c r="RAJ72" s="5"/>
      <c r="RAK72" s="5"/>
      <c r="RAL72" s="5"/>
      <c r="RAM72" s="5"/>
      <c r="RAN72" s="5"/>
      <c r="RAO72" s="5"/>
      <c r="RAP72" s="5"/>
      <c r="RAQ72" s="5"/>
      <c r="RAR72" s="5"/>
      <c r="RAS72" s="5"/>
      <c r="RAT72" s="5"/>
      <c r="RAU72" s="5"/>
      <c r="RAV72" s="5"/>
      <c r="RAW72" s="5"/>
      <c r="RAX72" s="5"/>
      <c r="RAY72" s="5"/>
      <c r="RAZ72" s="5"/>
      <c r="RBA72" s="5"/>
      <c r="RBB72" s="5"/>
      <c r="RBC72" s="5"/>
      <c r="RBD72" s="5"/>
      <c r="RBE72" s="5"/>
      <c r="RBF72" s="5"/>
      <c r="RBG72" s="5"/>
      <c r="RBH72" s="5"/>
      <c r="RBI72" s="5"/>
      <c r="RBJ72" s="5"/>
      <c r="RBK72" s="5"/>
      <c r="RBL72" s="5"/>
      <c r="RBM72" s="5"/>
      <c r="RBN72" s="5"/>
      <c r="RBO72" s="5"/>
      <c r="RBP72" s="5"/>
      <c r="RBQ72" s="5"/>
      <c r="RBR72" s="5"/>
      <c r="RBS72" s="5"/>
      <c r="RBT72" s="5"/>
      <c r="RBU72" s="5"/>
      <c r="RBV72" s="5"/>
      <c r="RBW72" s="5"/>
      <c r="RBX72" s="5"/>
      <c r="RBY72" s="5"/>
      <c r="RBZ72" s="5"/>
      <c r="RCA72" s="5"/>
      <c r="RCB72" s="5"/>
      <c r="RCC72" s="5"/>
      <c r="RCD72" s="5"/>
      <c r="RCE72" s="5"/>
      <c r="RCF72" s="5"/>
      <c r="RCG72" s="5"/>
      <c r="RCH72" s="5"/>
      <c r="RCI72" s="5"/>
      <c r="RCJ72" s="5"/>
      <c r="RCK72" s="5"/>
      <c r="RCL72" s="5"/>
      <c r="RCM72" s="5"/>
      <c r="RCN72" s="5"/>
      <c r="RCO72" s="5"/>
      <c r="RCP72" s="5"/>
      <c r="RCQ72" s="5"/>
      <c r="RCR72" s="5"/>
      <c r="RCS72" s="5"/>
      <c r="RCT72" s="5"/>
      <c r="RCU72" s="5"/>
      <c r="RCV72" s="5"/>
      <c r="RCW72" s="5"/>
      <c r="RCX72" s="5"/>
      <c r="RCY72" s="5"/>
      <c r="RCZ72" s="5"/>
      <c r="RDA72" s="5"/>
      <c r="RDB72" s="5"/>
      <c r="RDC72" s="5"/>
      <c r="RDD72" s="5"/>
      <c r="RDE72" s="5"/>
      <c r="RDF72" s="5"/>
      <c r="RDG72" s="5"/>
      <c r="RDH72" s="5"/>
      <c r="RDI72" s="5"/>
      <c r="RDJ72" s="5"/>
      <c r="RDK72" s="5"/>
      <c r="RDL72" s="5"/>
      <c r="RDM72" s="5"/>
      <c r="RDN72" s="5"/>
      <c r="RDO72" s="5"/>
      <c r="RDP72" s="5"/>
      <c r="RDQ72" s="5"/>
      <c r="RDR72" s="5"/>
      <c r="RDS72" s="5"/>
      <c r="RDT72" s="5"/>
      <c r="RDU72" s="5"/>
      <c r="RDV72" s="5"/>
      <c r="RDW72" s="5"/>
      <c r="RDX72" s="5"/>
      <c r="RDY72" s="5"/>
      <c r="RDZ72" s="5"/>
      <c r="REA72" s="5"/>
      <c r="REB72" s="5"/>
      <c r="REC72" s="5"/>
      <c r="RED72" s="5"/>
      <c r="REE72" s="5"/>
      <c r="REF72" s="5"/>
      <c r="REG72" s="5"/>
      <c r="REH72" s="5"/>
      <c r="REI72" s="5"/>
      <c r="REJ72" s="5"/>
      <c r="REK72" s="5"/>
      <c r="REL72" s="5"/>
      <c r="REM72" s="5"/>
      <c r="REN72" s="5"/>
      <c r="REO72" s="5"/>
      <c r="REP72" s="5"/>
      <c r="REQ72" s="5"/>
      <c r="RER72" s="5"/>
      <c r="RES72" s="5"/>
      <c r="RET72" s="5"/>
      <c r="REU72" s="5"/>
      <c r="REV72" s="5"/>
      <c r="REW72" s="5"/>
      <c r="REX72" s="5"/>
      <c r="REY72" s="5"/>
      <c r="REZ72" s="5"/>
      <c r="RFA72" s="5"/>
      <c r="RFB72" s="5"/>
      <c r="RFC72" s="5"/>
      <c r="RFD72" s="5"/>
      <c r="RFE72" s="5"/>
      <c r="RFF72" s="5"/>
      <c r="RFG72" s="5"/>
      <c r="RFH72" s="5"/>
      <c r="RFI72" s="5"/>
      <c r="RFJ72" s="5"/>
      <c r="RFK72" s="5"/>
      <c r="RFL72" s="5"/>
      <c r="RFM72" s="5"/>
      <c r="RFN72" s="5"/>
      <c r="RFO72" s="5"/>
      <c r="RFP72" s="5"/>
      <c r="RFQ72" s="5"/>
      <c r="RFR72" s="5"/>
      <c r="RFS72" s="5"/>
      <c r="RFT72" s="5"/>
      <c r="RFU72" s="5"/>
      <c r="RFV72" s="5"/>
      <c r="RFW72" s="5"/>
      <c r="RFX72" s="5"/>
      <c r="RFY72" s="5"/>
      <c r="RFZ72" s="5"/>
      <c r="RGA72" s="5"/>
      <c r="RGB72" s="5"/>
      <c r="RGC72" s="5"/>
      <c r="RGD72" s="5"/>
      <c r="RGE72" s="5"/>
      <c r="RGF72" s="5"/>
      <c r="RGG72" s="5"/>
      <c r="RGH72" s="5"/>
      <c r="RGI72" s="5"/>
      <c r="RGJ72" s="5"/>
      <c r="RGK72" s="5"/>
      <c r="RGL72" s="5"/>
      <c r="RGM72" s="5"/>
      <c r="RGN72" s="5"/>
      <c r="RGO72" s="5"/>
      <c r="RGP72" s="5"/>
      <c r="RGQ72" s="5"/>
      <c r="RGR72" s="5"/>
      <c r="RGS72" s="5"/>
      <c r="RGT72" s="5"/>
      <c r="RGU72" s="5"/>
      <c r="RGV72" s="5"/>
      <c r="RGW72" s="5"/>
      <c r="RGX72" s="5"/>
      <c r="RGY72" s="5"/>
      <c r="RGZ72" s="5"/>
      <c r="RHA72" s="5"/>
      <c r="RHB72" s="5"/>
      <c r="RHC72" s="5"/>
      <c r="RHD72" s="5"/>
      <c r="RHE72" s="5"/>
      <c r="RHF72" s="5"/>
      <c r="RHG72" s="5"/>
      <c r="RHH72" s="5"/>
      <c r="RHI72" s="5"/>
      <c r="RHJ72" s="5"/>
      <c r="RHK72" s="5"/>
      <c r="RHL72" s="5"/>
      <c r="RHM72" s="5"/>
      <c r="RHN72" s="5"/>
      <c r="RHO72" s="5"/>
      <c r="RHP72" s="5"/>
      <c r="RHQ72" s="5"/>
      <c r="RHR72" s="5"/>
      <c r="RHS72" s="5"/>
      <c r="RHT72" s="5"/>
      <c r="RHU72" s="5"/>
      <c r="RHV72" s="5"/>
      <c r="RHW72" s="5"/>
      <c r="RHX72" s="5"/>
      <c r="RHY72" s="5"/>
      <c r="RHZ72" s="5"/>
      <c r="RIA72" s="5"/>
      <c r="RIB72" s="5"/>
      <c r="RIC72" s="5"/>
      <c r="RID72" s="5"/>
      <c r="RIE72" s="5"/>
      <c r="RIF72" s="5"/>
      <c r="RIG72" s="5"/>
      <c r="RIH72" s="5"/>
      <c r="RII72" s="5"/>
      <c r="RIJ72" s="5"/>
      <c r="RIK72" s="5"/>
      <c r="RIL72" s="5"/>
      <c r="RIM72" s="5"/>
      <c r="RIN72" s="5"/>
      <c r="RIO72" s="5"/>
      <c r="RIP72" s="5"/>
      <c r="RIQ72" s="5"/>
      <c r="RIR72" s="5"/>
      <c r="RIS72" s="5"/>
      <c r="RIT72" s="5"/>
      <c r="RIU72" s="5"/>
      <c r="RIV72" s="5"/>
      <c r="RIW72" s="5"/>
      <c r="RIX72" s="5"/>
      <c r="RIY72" s="5"/>
      <c r="RIZ72" s="5"/>
      <c r="RJA72" s="5"/>
      <c r="RJB72" s="5"/>
      <c r="RJC72" s="5"/>
      <c r="RJD72" s="5"/>
      <c r="RJE72" s="5"/>
      <c r="RJF72" s="5"/>
      <c r="RJG72" s="5"/>
      <c r="RJH72" s="5"/>
      <c r="RJI72" s="5"/>
      <c r="RJJ72" s="5"/>
      <c r="RJK72" s="5"/>
      <c r="RJL72" s="5"/>
      <c r="RJM72" s="5"/>
      <c r="RJN72" s="5"/>
      <c r="RJO72" s="5"/>
      <c r="RJP72" s="5"/>
      <c r="RJQ72" s="5"/>
      <c r="RJR72" s="5"/>
      <c r="RJS72" s="5"/>
      <c r="RJT72" s="5"/>
      <c r="RJU72" s="5"/>
      <c r="RJV72" s="5"/>
      <c r="RJW72" s="5"/>
      <c r="RJX72" s="5"/>
      <c r="RJY72" s="5"/>
      <c r="RJZ72" s="5"/>
      <c r="RKA72" s="5"/>
      <c r="RKB72" s="5"/>
      <c r="RKC72" s="5"/>
      <c r="RKD72" s="5"/>
      <c r="RKE72" s="5"/>
      <c r="RKF72" s="5"/>
      <c r="RKG72" s="5"/>
      <c r="RKH72" s="5"/>
      <c r="RKI72" s="5"/>
      <c r="RKJ72" s="5"/>
      <c r="RKK72" s="5"/>
      <c r="RKL72" s="5"/>
      <c r="RKM72" s="5"/>
      <c r="RKN72" s="5"/>
      <c r="RKO72" s="5"/>
      <c r="RKP72" s="5"/>
      <c r="RKQ72" s="5"/>
      <c r="RKR72" s="5"/>
      <c r="RKS72" s="5"/>
      <c r="RKT72" s="5"/>
      <c r="RKU72" s="5"/>
      <c r="RKV72" s="5"/>
      <c r="RKW72" s="5"/>
      <c r="RKX72" s="5"/>
      <c r="RKY72" s="5"/>
      <c r="RKZ72" s="5"/>
      <c r="RLA72" s="5"/>
      <c r="RLB72" s="5"/>
      <c r="RLC72" s="5"/>
      <c r="RLD72" s="5"/>
      <c r="RLE72" s="5"/>
      <c r="RLF72" s="5"/>
      <c r="RLG72" s="5"/>
      <c r="RLH72" s="5"/>
      <c r="RLI72" s="5"/>
      <c r="RLJ72" s="5"/>
      <c r="RLK72" s="5"/>
      <c r="RLL72" s="5"/>
      <c r="RLM72" s="5"/>
      <c r="RLN72" s="5"/>
      <c r="RLO72" s="5"/>
      <c r="RLP72" s="5"/>
      <c r="RLQ72" s="5"/>
      <c r="RLR72" s="5"/>
      <c r="RLS72" s="5"/>
      <c r="RLT72" s="5"/>
      <c r="RLU72" s="5"/>
      <c r="RLV72" s="5"/>
      <c r="RLW72" s="5"/>
      <c r="RLX72" s="5"/>
      <c r="RLY72" s="5"/>
      <c r="RLZ72" s="5"/>
      <c r="RMA72" s="5"/>
      <c r="RMB72" s="5"/>
      <c r="RMC72" s="5"/>
      <c r="RMD72" s="5"/>
      <c r="RME72" s="5"/>
      <c r="RMF72" s="5"/>
      <c r="RMG72" s="5"/>
      <c r="RMH72" s="5"/>
      <c r="RMI72" s="5"/>
      <c r="RMJ72" s="5"/>
      <c r="RMK72" s="5"/>
      <c r="RML72" s="5"/>
      <c r="RMM72" s="5"/>
      <c r="RMN72" s="5"/>
      <c r="RMO72" s="5"/>
      <c r="RMP72" s="5"/>
      <c r="RMQ72" s="5"/>
      <c r="RMR72" s="5"/>
      <c r="RMS72" s="5"/>
      <c r="RMT72" s="5"/>
      <c r="RMU72" s="5"/>
      <c r="RMV72" s="5"/>
      <c r="RMW72" s="5"/>
      <c r="RMX72" s="5"/>
      <c r="RMY72" s="5"/>
      <c r="RMZ72" s="5"/>
      <c r="RNA72" s="5"/>
      <c r="RNB72" s="5"/>
      <c r="RNC72" s="5"/>
      <c r="RND72" s="5"/>
      <c r="RNE72" s="5"/>
      <c r="RNF72" s="5"/>
      <c r="RNG72" s="5"/>
      <c r="RNH72" s="5"/>
      <c r="RNI72" s="5"/>
      <c r="RNJ72" s="5"/>
      <c r="RNK72" s="5"/>
      <c r="RNL72" s="5"/>
      <c r="RNM72" s="5"/>
      <c r="RNN72" s="5"/>
      <c r="RNO72" s="5"/>
      <c r="RNP72" s="5"/>
      <c r="RNQ72" s="5"/>
      <c r="RNR72" s="5"/>
      <c r="RNS72" s="5"/>
      <c r="RNT72" s="5"/>
      <c r="RNU72" s="5"/>
      <c r="RNV72" s="5"/>
      <c r="RNW72" s="5"/>
      <c r="RNX72" s="5"/>
      <c r="RNY72" s="5"/>
      <c r="RNZ72" s="5"/>
      <c r="ROA72" s="5"/>
      <c r="ROB72" s="5"/>
      <c r="ROC72" s="5"/>
      <c r="ROD72" s="5"/>
      <c r="ROE72" s="5"/>
      <c r="ROF72" s="5"/>
      <c r="ROG72" s="5"/>
      <c r="ROH72" s="5"/>
      <c r="ROI72" s="5"/>
      <c r="ROJ72" s="5"/>
      <c r="ROK72" s="5"/>
      <c r="ROL72" s="5"/>
      <c r="ROM72" s="5"/>
      <c r="RON72" s="5"/>
      <c r="ROO72" s="5"/>
      <c r="ROP72" s="5"/>
      <c r="ROQ72" s="5"/>
      <c r="ROR72" s="5"/>
      <c r="ROS72" s="5"/>
      <c r="ROT72" s="5"/>
      <c r="ROU72" s="5"/>
      <c r="ROV72" s="5"/>
      <c r="ROW72" s="5"/>
      <c r="ROX72" s="5"/>
      <c r="ROY72" s="5"/>
      <c r="ROZ72" s="5"/>
      <c r="RPA72" s="5"/>
      <c r="RPB72" s="5"/>
      <c r="RPC72" s="5"/>
      <c r="RPD72" s="5"/>
      <c r="RPE72" s="5"/>
      <c r="RPF72" s="5"/>
      <c r="RPG72" s="5"/>
      <c r="RPH72" s="5"/>
      <c r="RPI72" s="5"/>
      <c r="RPJ72" s="5"/>
      <c r="RPK72" s="5"/>
      <c r="RPL72" s="5"/>
      <c r="RPM72" s="5"/>
      <c r="RPN72" s="5"/>
      <c r="RPO72" s="5"/>
      <c r="RPP72" s="5"/>
      <c r="RPQ72" s="5"/>
      <c r="RPR72" s="5"/>
      <c r="RPS72" s="5"/>
      <c r="RPT72" s="5"/>
      <c r="RPU72" s="5"/>
      <c r="RPV72" s="5"/>
      <c r="RPW72" s="5"/>
      <c r="RPX72" s="5"/>
      <c r="RPY72" s="5"/>
      <c r="RPZ72" s="5"/>
      <c r="RQA72" s="5"/>
      <c r="RQB72" s="5"/>
      <c r="RQC72" s="5"/>
      <c r="RQD72" s="5"/>
      <c r="RQE72" s="5"/>
      <c r="RQF72" s="5"/>
      <c r="RQG72" s="5"/>
      <c r="RQH72" s="5"/>
      <c r="RQI72" s="5"/>
      <c r="RQJ72" s="5"/>
      <c r="RQK72" s="5"/>
      <c r="RQL72" s="5"/>
      <c r="RQM72" s="5"/>
      <c r="RQN72" s="5"/>
      <c r="RQO72" s="5"/>
      <c r="RQP72" s="5"/>
      <c r="RQQ72" s="5"/>
      <c r="RQR72" s="5"/>
      <c r="RQS72" s="5"/>
      <c r="RQT72" s="5"/>
      <c r="RQU72" s="5"/>
      <c r="RQV72" s="5"/>
      <c r="RQW72" s="5"/>
      <c r="RQX72" s="5"/>
      <c r="RQY72" s="5"/>
      <c r="RQZ72" s="5"/>
      <c r="RRA72" s="5"/>
      <c r="RRB72" s="5"/>
      <c r="RRC72" s="5"/>
      <c r="RRD72" s="5"/>
      <c r="RRE72" s="5"/>
      <c r="RRF72" s="5"/>
      <c r="RRG72" s="5"/>
      <c r="RRH72" s="5"/>
      <c r="RRI72" s="5"/>
      <c r="RRJ72" s="5"/>
      <c r="RRK72" s="5"/>
      <c r="RRL72" s="5"/>
      <c r="RRM72" s="5"/>
      <c r="RRN72" s="5"/>
      <c r="RRO72" s="5"/>
      <c r="RRP72" s="5"/>
      <c r="RRQ72" s="5"/>
      <c r="RRR72" s="5"/>
      <c r="RRS72" s="5"/>
      <c r="RRT72" s="5"/>
      <c r="RRU72" s="5"/>
      <c r="RRV72" s="5"/>
      <c r="RRW72" s="5"/>
      <c r="RRX72" s="5"/>
      <c r="RRY72" s="5"/>
      <c r="RRZ72" s="5"/>
      <c r="RSA72" s="5"/>
      <c r="RSB72" s="5"/>
      <c r="RSC72" s="5"/>
      <c r="RSD72" s="5"/>
      <c r="RSE72" s="5"/>
      <c r="RSF72" s="5"/>
      <c r="RSG72" s="5"/>
      <c r="RSH72" s="5"/>
      <c r="RSI72" s="5"/>
      <c r="RSJ72" s="5"/>
      <c r="RSK72" s="5"/>
      <c r="RSL72" s="5"/>
      <c r="RSM72" s="5"/>
      <c r="RSN72" s="5"/>
      <c r="RSO72" s="5"/>
      <c r="RSP72" s="5"/>
      <c r="RSQ72" s="5"/>
      <c r="RSR72" s="5"/>
      <c r="RSS72" s="5"/>
      <c r="RST72" s="5"/>
      <c r="RSU72" s="5"/>
      <c r="RSV72" s="5"/>
      <c r="RSW72" s="5"/>
      <c r="RSX72" s="5"/>
      <c r="RSY72" s="5"/>
      <c r="RSZ72" s="5"/>
      <c r="RTA72" s="5"/>
      <c r="RTB72" s="5"/>
      <c r="RTC72" s="5"/>
      <c r="RTD72" s="5"/>
      <c r="RTE72" s="5"/>
      <c r="RTF72" s="5"/>
      <c r="RTG72" s="5"/>
      <c r="RTH72" s="5"/>
      <c r="RTI72" s="5"/>
      <c r="RTJ72" s="5"/>
      <c r="RTK72" s="5"/>
      <c r="RTL72" s="5"/>
      <c r="RTM72" s="5"/>
      <c r="RTN72" s="5"/>
      <c r="RTO72" s="5"/>
      <c r="RTP72" s="5"/>
      <c r="RTQ72" s="5"/>
      <c r="RTR72" s="5"/>
      <c r="RTS72" s="5"/>
      <c r="RTT72" s="5"/>
      <c r="RTU72" s="5"/>
      <c r="RTV72" s="5"/>
      <c r="RTW72" s="5"/>
      <c r="RTX72" s="5"/>
      <c r="RTY72" s="5"/>
      <c r="RTZ72" s="5"/>
      <c r="RUA72" s="5"/>
      <c r="RUB72" s="5"/>
      <c r="RUC72" s="5"/>
      <c r="RUD72" s="5"/>
      <c r="RUE72" s="5"/>
      <c r="RUF72" s="5"/>
      <c r="RUG72" s="5"/>
      <c r="RUH72" s="5"/>
      <c r="RUI72" s="5"/>
      <c r="RUJ72" s="5"/>
      <c r="RUK72" s="5"/>
      <c r="RUL72" s="5"/>
      <c r="RUM72" s="5"/>
      <c r="RUN72" s="5"/>
      <c r="RUO72" s="5"/>
      <c r="RUP72" s="5"/>
      <c r="RUQ72" s="5"/>
      <c r="RUR72" s="5"/>
      <c r="RUS72" s="5"/>
      <c r="RUT72" s="5"/>
      <c r="RUU72" s="5"/>
      <c r="RUV72" s="5"/>
      <c r="RUW72" s="5"/>
      <c r="RUX72" s="5"/>
      <c r="RUY72" s="5"/>
      <c r="RUZ72" s="5"/>
      <c r="RVA72" s="5"/>
      <c r="RVB72" s="5"/>
      <c r="RVC72" s="5"/>
      <c r="RVD72" s="5"/>
      <c r="RVE72" s="5"/>
      <c r="RVF72" s="5"/>
      <c r="RVG72" s="5"/>
      <c r="RVH72" s="5"/>
      <c r="RVI72" s="5"/>
      <c r="RVJ72" s="5"/>
      <c r="RVK72" s="5"/>
      <c r="RVL72" s="5"/>
      <c r="RVM72" s="5"/>
      <c r="RVN72" s="5"/>
      <c r="RVO72" s="5"/>
      <c r="RVP72" s="5"/>
      <c r="RVQ72" s="5"/>
      <c r="RVR72" s="5"/>
      <c r="RVS72" s="5"/>
      <c r="RVT72" s="5"/>
      <c r="RVU72" s="5"/>
      <c r="RVV72" s="5"/>
      <c r="RVW72" s="5"/>
      <c r="RVX72" s="5"/>
      <c r="RVY72" s="5"/>
      <c r="RVZ72" s="5"/>
      <c r="RWA72" s="5"/>
      <c r="RWB72" s="5"/>
      <c r="RWC72" s="5"/>
      <c r="RWD72" s="5"/>
      <c r="RWE72" s="5"/>
      <c r="RWF72" s="5"/>
      <c r="RWG72" s="5"/>
      <c r="RWH72" s="5"/>
      <c r="RWI72" s="5"/>
      <c r="RWJ72" s="5"/>
      <c r="RWK72" s="5"/>
      <c r="RWL72" s="5"/>
      <c r="RWM72" s="5"/>
      <c r="RWN72" s="5"/>
      <c r="RWO72" s="5"/>
      <c r="RWP72" s="5"/>
      <c r="RWQ72" s="5"/>
      <c r="RWR72" s="5"/>
      <c r="RWS72" s="5"/>
      <c r="RWT72" s="5"/>
      <c r="RWU72" s="5"/>
      <c r="RWV72" s="5"/>
      <c r="RWW72" s="5"/>
      <c r="RWX72" s="5"/>
      <c r="RWY72" s="5"/>
      <c r="RWZ72" s="5"/>
      <c r="RXA72" s="5"/>
      <c r="RXB72" s="5"/>
      <c r="RXC72" s="5"/>
      <c r="RXD72" s="5"/>
      <c r="RXE72" s="5"/>
      <c r="RXF72" s="5"/>
      <c r="RXG72" s="5"/>
      <c r="RXH72" s="5"/>
      <c r="RXI72" s="5"/>
      <c r="RXJ72" s="5"/>
      <c r="RXK72" s="5"/>
      <c r="RXL72" s="5"/>
      <c r="RXM72" s="5"/>
      <c r="RXN72" s="5"/>
      <c r="RXO72" s="5"/>
      <c r="RXP72" s="5"/>
      <c r="RXQ72" s="5"/>
      <c r="RXR72" s="5"/>
      <c r="RXS72" s="5"/>
      <c r="RXT72" s="5"/>
      <c r="RXU72" s="5"/>
      <c r="RXV72" s="5"/>
      <c r="RXW72" s="5"/>
      <c r="RXX72" s="5"/>
      <c r="RXY72" s="5"/>
      <c r="RXZ72" s="5"/>
      <c r="RYA72" s="5"/>
      <c r="RYB72" s="5"/>
      <c r="RYC72" s="5"/>
      <c r="RYD72" s="5"/>
      <c r="RYE72" s="5"/>
      <c r="RYF72" s="5"/>
      <c r="RYG72" s="5"/>
      <c r="RYH72" s="5"/>
      <c r="RYI72" s="5"/>
      <c r="RYJ72" s="5"/>
      <c r="RYK72" s="5"/>
      <c r="RYL72" s="5"/>
      <c r="RYM72" s="5"/>
      <c r="RYN72" s="5"/>
      <c r="RYO72" s="5"/>
      <c r="RYP72" s="5"/>
      <c r="RYQ72" s="5"/>
      <c r="RYR72" s="5"/>
      <c r="RYS72" s="5"/>
      <c r="RYT72" s="5"/>
      <c r="RYU72" s="5"/>
      <c r="RYV72" s="5"/>
      <c r="RYW72" s="5"/>
      <c r="RYX72" s="5"/>
      <c r="RYY72" s="5"/>
      <c r="RYZ72" s="5"/>
      <c r="RZA72" s="5"/>
      <c r="RZB72" s="5"/>
      <c r="RZC72" s="5"/>
      <c r="RZD72" s="5"/>
      <c r="RZE72" s="5"/>
      <c r="RZF72" s="5"/>
      <c r="RZG72" s="5"/>
      <c r="RZH72" s="5"/>
      <c r="RZI72" s="5"/>
      <c r="RZJ72" s="5"/>
      <c r="RZK72" s="5"/>
      <c r="RZL72" s="5"/>
      <c r="RZM72" s="5"/>
      <c r="RZN72" s="5"/>
      <c r="RZO72" s="5"/>
      <c r="RZP72" s="5"/>
      <c r="RZQ72" s="5"/>
      <c r="RZR72" s="5"/>
      <c r="RZS72" s="5"/>
      <c r="RZT72" s="5"/>
      <c r="RZU72" s="5"/>
      <c r="RZV72" s="5"/>
      <c r="RZW72" s="5"/>
      <c r="RZX72" s="5"/>
      <c r="RZY72" s="5"/>
      <c r="RZZ72" s="5"/>
      <c r="SAA72" s="5"/>
      <c r="SAB72" s="5"/>
      <c r="SAC72" s="5"/>
      <c r="SAD72" s="5"/>
      <c r="SAE72" s="5"/>
      <c r="SAF72" s="5"/>
      <c r="SAG72" s="5"/>
      <c r="SAH72" s="5"/>
      <c r="SAI72" s="5"/>
      <c r="SAJ72" s="5"/>
      <c r="SAK72" s="5"/>
      <c r="SAL72" s="5"/>
      <c r="SAM72" s="5"/>
      <c r="SAN72" s="5"/>
      <c r="SAO72" s="5"/>
      <c r="SAP72" s="5"/>
      <c r="SAQ72" s="5"/>
      <c r="SAR72" s="5"/>
      <c r="SAS72" s="5"/>
      <c r="SAT72" s="5"/>
      <c r="SAU72" s="5"/>
      <c r="SAV72" s="5"/>
      <c r="SAW72" s="5"/>
      <c r="SAX72" s="5"/>
      <c r="SAY72" s="5"/>
      <c r="SAZ72" s="5"/>
      <c r="SBA72" s="5"/>
      <c r="SBB72" s="5"/>
      <c r="SBC72" s="5"/>
      <c r="SBD72" s="5"/>
      <c r="SBE72" s="5"/>
      <c r="SBF72" s="5"/>
      <c r="SBG72" s="5"/>
      <c r="SBH72" s="5"/>
      <c r="SBI72" s="5"/>
      <c r="SBJ72" s="5"/>
      <c r="SBK72" s="5"/>
      <c r="SBL72" s="5"/>
      <c r="SBM72" s="5"/>
      <c r="SBN72" s="5"/>
      <c r="SBO72" s="5"/>
      <c r="SBP72" s="5"/>
      <c r="SBQ72" s="5"/>
      <c r="SBR72" s="5"/>
      <c r="SBS72" s="5"/>
      <c r="SBT72" s="5"/>
      <c r="SBU72" s="5"/>
      <c r="SBV72" s="5"/>
      <c r="SBW72" s="5"/>
      <c r="SBX72" s="5"/>
      <c r="SBY72" s="5"/>
      <c r="SBZ72" s="5"/>
      <c r="SCA72" s="5"/>
      <c r="SCB72" s="5"/>
      <c r="SCC72" s="5"/>
      <c r="SCD72" s="5"/>
      <c r="SCE72" s="5"/>
      <c r="SCF72" s="5"/>
      <c r="SCG72" s="5"/>
      <c r="SCH72" s="5"/>
      <c r="SCI72" s="5"/>
      <c r="SCJ72" s="5"/>
      <c r="SCK72" s="5"/>
      <c r="SCL72" s="5"/>
      <c r="SCM72" s="5"/>
      <c r="SCN72" s="5"/>
      <c r="SCO72" s="5"/>
      <c r="SCP72" s="5"/>
      <c r="SCQ72" s="5"/>
      <c r="SCR72" s="5"/>
      <c r="SCS72" s="5"/>
      <c r="SCT72" s="5"/>
      <c r="SCU72" s="5"/>
      <c r="SCV72" s="5"/>
      <c r="SCW72" s="5"/>
      <c r="SCX72" s="5"/>
      <c r="SCY72" s="5"/>
      <c r="SCZ72" s="5"/>
      <c r="SDA72" s="5"/>
      <c r="SDB72" s="5"/>
      <c r="SDC72" s="5"/>
      <c r="SDD72" s="5"/>
      <c r="SDE72" s="5"/>
      <c r="SDF72" s="5"/>
      <c r="SDG72" s="5"/>
      <c r="SDH72" s="5"/>
      <c r="SDI72" s="5"/>
      <c r="SDJ72" s="5"/>
      <c r="SDK72" s="5"/>
      <c r="SDL72" s="5"/>
      <c r="SDM72" s="5"/>
      <c r="SDN72" s="5"/>
      <c r="SDO72" s="5"/>
      <c r="SDP72" s="5"/>
      <c r="SDQ72" s="5"/>
      <c r="SDR72" s="5"/>
      <c r="SDS72" s="5"/>
      <c r="SDT72" s="5"/>
      <c r="SDU72" s="5"/>
      <c r="SDV72" s="5"/>
      <c r="SDW72" s="5"/>
      <c r="SDX72" s="5"/>
      <c r="SDY72" s="5"/>
      <c r="SDZ72" s="5"/>
      <c r="SEA72" s="5"/>
      <c r="SEB72" s="5"/>
      <c r="SEC72" s="5"/>
      <c r="SED72" s="5"/>
      <c r="SEE72" s="5"/>
      <c r="SEF72" s="5"/>
      <c r="SEG72" s="5"/>
      <c r="SEH72" s="5"/>
      <c r="SEI72" s="5"/>
      <c r="SEJ72" s="5"/>
      <c r="SEK72" s="5"/>
      <c r="SEL72" s="5"/>
      <c r="SEM72" s="5"/>
      <c r="SEN72" s="5"/>
      <c r="SEO72" s="5"/>
      <c r="SEP72" s="5"/>
      <c r="SEQ72" s="5"/>
      <c r="SER72" s="5"/>
      <c r="SES72" s="5"/>
      <c r="SET72" s="5"/>
      <c r="SEU72" s="5"/>
      <c r="SEV72" s="5"/>
      <c r="SEW72" s="5"/>
      <c r="SEX72" s="5"/>
      <c r="SEY72" s="5"/>
      <c r="SEZ72" s="5"/>
      <c r="SFA72" s="5"/>
      <c r="SFB72" s="5"/>
      <c r="SFC72" s="5"/>
      <c r="SFD72" s="5"/>
      <c r="SFE72" s="5"/>
      <c r="SFF72" s="5"/>
      <c r="SFG72" s="5"/>
      <c r="SFH72" s="5"/>
      <c r="SFI72" s="5"/>
      <c r="SFJ72" s="5"/>
      <c r="SFK72" s="5"/>
      <c r="SFL72" s="5"/>
      <c r="SFM72" s="5"/>
      <c r="SFN72" s="5"/>
      <c r="SFO72" s="5"/>
      <c r="SFP72" s="5"/>
      <c r="SFQ72" s="5"/>
      <c r="SFR72" s="5"/>
      <c r="SFS72" s="5"/>
      <c r="SFT72" s="5"/>
      <c r="SFU72" s="5"/>
      <c r="SFV72" s="5"/>
      <c r="SFW72" s="5"/>
      <c r="SFX72" s="5"/>
      <c r="SFY72" s="5"/>
      <c r="SFZ72" s="5"/>
      <c r="SGA72" s="5"/>
      <c r="SGB72" s="5"/>
      <c r="SGC72" s="5"/>
      <c r="SGD72" s="5"/>
      <c r="SGE72" s="5"/>
      <c r="SGF72" s="5"/>
      <c r="SGG72" s="5"/>
      <c r="SGH72" s="5"/>
      <c r="SGI72" s="5"/>
      <c r="SGJ72" s="5"/>
      <c r="SGK72" s="5"/>
      <c r="SGL72" s="5"/>
      <c r="SGM72" s="5"/>
      <c r="SGN72" s="5"/>
      <c r="SGO72" s="5"/>
      <c r="SGP72" s="5"/>
      <c r="SGQ72" s="5"/>
      <c r="SGR72" s="5"/>
      <c r="SGS72" s="5"/>
      <c r="SGT72" s="5"/>
      <c r="SGU72" s="5"/>
      <c r="SGV72" s="5"/>
      <c r="SGW72" s="5"/>
      <c r="SGX72" s="5"/>
      <c r="SGY72" s="5"/>
      <c r="SGZ72" s="5"/>
      <c r="SHA72" s="5"/>
      <c r="SHB72" s="5"/>
      <c r="SHC72" s="5"/>
      <c r="SHD72" s="5"/>
      <c r="SHE72" s="5"/>
      <c r="SHF72" s="5"/>
      <c r="SHG72" s="5"/>
      <c r="SHH72" s="5"/>
      <c r="SHI72" s="5"/>
      <c r="SHJ72" s="5"/>
      <c r="SHK72" s="5"/>
      <c r="SHL72" s="5"/>
      <c r="SHM72" s="5"/>
      <c r="SHN72" s="5"/>
      <c r="SHO72" s="5"/>
      <c r="SHP72" s="5"/>
      <c r="SHQ72" s="5"/>
      <c r="SHR72" s="5"/>
      <c r="SHS72" s="5"/>
      <c r="SHT72" s="5"/>
      <c r="SHU72" s="5"/>
      <c r="SHV72" s="5"/>
      <c r="SHW72" s="5"/>
      <c r="SHX72" s="5"/>
      <c r="SHY72" s="5"/>
      <c r="SHZ72" s="5"/>
      <c r="SIA72" s="5"/>
      <c r="SIB72" s="5"/>
      <c r="SIC72" s="5"/>
      <c r="SID72" s="5"/>
      <c r="SIE72" s="5"/>
      <c r="SIF72" s="5"/>
      <c r="SIG72" s="5"/>
      <c r="SIH72" s="5"/>
      <c r="SII72" s="5"/>
      <c r="SIJ72" s="5"/>
      <c r="SIK72" s="5"/>
      <c r="SIL72" s="5"/>
      <c r="SIM72" s="5"/>
      <c r="SIN72" s="5"/>
      <c r="SIO72" s="5"/>
      <c r="SIP72" s="5"/>
      <c r="SIQ72" s="5"/>
      <c r="SIR72" s="5"/>
      <c r="SIS72" s="5"/>
      <c r="SIT72" s="5"/>
      <c r="SIU72" s="5"/>
      <c r="SIV72" s="5"/>
      <c r="SIW72" s="5"/>
      <c r="SIX72" s="5"/>
      <c r="SIY72" s="5"/>
      <c r="SIZ72" s="5"/>
      <c r="SJA72" s="5"/>
      <c r="SJB72" s="5"/>
      <c r="SJC72" s="5"/>
      <c r="SJD72" s="5"/>
      <c r="SJE72" s="5"/>
      <c r="SJF72" s="5"/>
      <c r="SJG72" s="5"/>
      <c r="SJH72" s="5"/>
      <c r="SJI72" s="5"/>
      <c r="SJJ72" s="5"/>
      <c r="SJK72" s="5"/>
      <c r="SJL72" s="5"/>
      <c r="SJM72" s="5"/>
      <c r="SJN72" s="5"/>
      <c r="SJO72" s="5"/>
      <c r="SJP72" s="5"/>
      <c r="SJQ72" s="5"/>
      <c r="SJR72" s="5"/>
      <c r="SJS72" s="5"/>
      <c r="SJT72" s="5"/>
      <c r="SJU72" s="5"/>
      <c r="SJV72" s="5"/>
      <c r="SJW72" s="5"/>
      <c r="SJX72" s="5"/>
      <c r="SJY72" s="5"/>
      <c r="SJZ72" s="5"/>
      <c r="SKA72" s="5"/>
      <c r="SKB72" s="5"/>
      <c r="SKC72" s="5"/>
      <c r="SKD72" s="5"/>
      <c r="SKE72" s="5"/>
      <c r="SKF72" s="5"/>
      <c r="SKG72" s="5"/>
      <c r="SKH72" s="5"/>
      <c r="SKI72" s="5"/>
      <c r="SKJ72" s="5"/>
      <c r="SKK72" s="5"/>
      <c r="SKL72" s="5"/>
      <c r="SKM72" s="5"/>
      <c r="SKN72" s="5"/>
      <c r="SKO72" s="5"/>
      <c r="SKP72" s="5"/>
      <c r="SKQ72" s="5"/>
      <c r="SKR72" s="5"/>
      <c r="SKS72" s="5"/>
      <c r="SKT72" s="5"/>
      <c r="SKU72" s="5"/>
      <c r="SKV72" s="5"/>
      <c r="SKW72" s="5"/>
      <c r="SKX72" s="5"/>
      <c r="SKY72" s="5"/>
      <c r="SKZ72" s="5"/>
      <c r="SLA72" s="5"/>
      <c r="SLB72" s="5"/>
      <c r="SLC72" s="5"/>
      <c r="SLD72" s="5"/>
      <c r="SLE72" s="5"/>
      <c r="SLF72" s="5"/>
      <c r="SLG72" s="5"/>
      <c r="SLH72" s="5"/>
      <c r="SLI72" s="5"/>
      <c r="SLJ72" s="5"/>
      <c r="SLK72" s="5"/>
      <c r="SLL72" s="5"/>
      <c r="SLM72" s="5"/>
      <c r="SLN72" s="5"/>
      <c r="SLO72" s="5"/>
      <c r="SLP72" s="5"/>
      <c r="SLQ72" s="5"/>
      <c r="SLR72" s="5"/>
      <c r="SLS72" s="5"/>
      <c r="SLT72" s="5"/>
      <c r="SLU72" s="5"/>
      <c r="SLV72" s="5"/>
      <c r="SLW72" s="5"/>
      <c r="SLX72" s="5"/>
      <c r="SLY72" s="5"/>
      <c r="SLZ72" s="5"/>
      <c r="SMA72" s="5"/>
      <c r="SMB72" s="5"/>
      <c r="SMC72" s="5"/>
      <c r="SMD72" s="5"/>
      <c r="SME72" s="5"/>
      <c r="SMF72" s="5"/>
      <c r="SMG72" s="5"/>
      <c r="SMH72" s="5"/>
      <c r="SMI72" s="5"/>
      <c r="SMJ72" s="5"/>
      <c r="SMK72" s="5"/>
      <c r="SML72" s="5"/>
      <c r="SMM72" s="5"/>
      <c r="SMN72" s="5"/>
      <c r="SMO72" s="5"/>
      <c r="SMP72" s="5"/>
      <c r="SMQ72" s="5"/>
      <c r="SMR72" s="5"/>
      <c r="SMS72" s="5"/>
      <c r="SMT72" s="5"/>
      <c r="SMU72" s="5"/>
      <c r="SMV72" s="5"/>
      <c r="SMW72" s="5"/>
      <c r="SMX72" s="5"/>
      <c r="SMY72" s="5"/>
      <c r="SMZ72" s="5"/>
      <c r="SNA72" s="5"/>
      <c r="SNB72" s="5"/>
      <c r="SNC72" s="5"/>
      <c r="SND72" s="5"/>
      <c r="SNE72" s="5"/>
      <c r="SNF72" s="5"/>
      <c r="SNG72" s="5"/>
      <c r="SNH72" s="5"/>
      <c r="SNI72" s="5"/>
      <c r="SNJ72" s="5"/>
      <c r="SNK72" s="5"/>
      <c r="SNL72" s="5"/>
      <c r="SNM72" s="5"/>
      <c r="SNN72" s="5"/>
      <c r="SNO72" s="5"/>
      <c r="SNP72" s="5"/>
      <c r="SNQ72" s="5"/>
      <c r="SNR72" s="5"/>
      <c r="SNS72" s="5"/>
      <c r="SNT72" s="5"/>
      <c r="SNU72" s="5"/>
      <c r="SNV72" s="5"/>
      <c r="SNW72" s="5"/>
      <c r="SNX72" s="5"/>
      <c r="SNY72" s="5"/>
      <c r="SNZ72" s="5"/>
      <c r="SOA72" s="5"/>
      <c r="SOB72" s="5"/>
      <c r="SOC72" s="5"/>
      <c r="SOD72" s="5"/>
      <c r="SOE72" s="5"/>
      <c r="SOF72" s="5"/>
      <c r="SOG72" s="5"/>
      <c r="SOH72" s="5"/>
      <c r="SOI72" s="5"/>
      <c r="SOJ72" s="5"/>
      <c r="SOK72" s="5"/>
      <c r="SOL72" s="5"/>
      <c r="SOM72" s="5"/>
      <c r="SON72" s="5"/>
      <c r="SOO72" s="5"/>
      <c r="SOP72" s="5"/>
      <c r="SOQ72" s="5"/>
      <c r="SOR72" s="5"/>
      <c r="SOS72" s="5"/>
      <c r="SOT72" s="5"/>
      <c r="SOU72" s="5"/>
      <c r="SOV72" s="5"/>
      <c r="SOW72" s="5"/>
      <c r="SOX72" s="5"/>
      <c r="SOY72" s="5"/>
      <c r="SOZ72" s="5"/>
      <c r="SPA72" s="5"/>
      <c r="SPB72" s="5"/>
      <c r="SPC72" s="5"/>
      <c r="SPD72" s="5"/>
      <c r="SPE72" s="5"/>
      <c r="SPF72" s="5"/>
      <c r="SPG72" s="5"/>
      <c r="SPH72" s="5"/>
      <c r="SPI72" s="5"/>
      <c r="SPJ72" s="5"/>
      <c r="SPK72" s="5"/>
      <c r="SPL72" s="5"/>
      <c r="SPM72" s="5"/>
      <c r="SPN72" s="5"/>
      <c r="SPO72" s="5"/>
      <c r="SPP72" s="5"/>
      <c r="SPQ72" s="5"/>
      <c r="SPR72" s="5"/>
      <c r="SPS72" s="5"/>
      <c r="SPT72" s="5"/>
      <c r="SPU72" s="5"/>
      <c r="SPV72" s="5"/>
      <c r="SPW72" s="5"/>
      <c r="SPX72" s="5"/>
      <c r="SPY72" s="5"/>
      <c r="SPZ72" s="5"/>
      <c r="SQA72" s="5"/>
      <c r="SQB72" s="5"/>
      <c r="SQC72" s="5"/>
      <c r="SQD72" s="5"/>
      <c r="SQE72" s="5"/>
      <c r="SQF72" s="5"/>
      <c r="SQG72" s="5"/>
      <c r="SQH72" s="5"/>
      <c r="SQI72" s="5"/>
      <c r="SQJ72" s="5"/>
      <c r="SQK72" s="5"/>
      <c r="SQL72" s="5"/>
      <c r="SQM72" s="5"/>
      <c r="SQN72" s="5"/>
      <c r="SQO72" s="5"/>
      <c r="SQP72" s="5"/>
      <c r="SQQ72" s="5"/>
      <c r="SQR72" s="5"/>
      <c r="SQS72" s="5"/>
      <c r="SQT72" s="5"/>
      <c r="SQU72" s="5"/>
      <c r="SQV72" s="5"/>
      <c r="SQW72" s="5"/>
      <c r="SQX72" s="5"/>
      <c r="SQY72" s="5"/>
      <c r="SQZ72" s="5"/>
      <c r="SRA72" s="5"/>
      <c r="SRB72" s="5"/>
      <c r="SRC72" s="5"/>
      <c r="SRD72" s="5"/>
      <c r="SRE72" s="5"/>
      <c r="SRF72" s="5"/>
      <c r="SRG72" s="5"/>
      <c r="SRH72" s="5"/>
      <c r="SRI72" s="5"/>
      <c r="SRJ72" s="5"/>
      <c r="SRK72" s="5"/>
      <c r="SRL72" s="5"/>
      <c r="SRM72" s="5"/>
      <c r="SRN72" s="5"/>
      <c r="SRO72" s="5"/>
      <c r="SRP72" s="5"/>
      <c r="SRQ72" s="5"/>
      <c r="SRR72" s="5"/>
      <c r="SRS72" s="5"/>
      <c r="SRT72" s="5"/>
      <c r="SRU72" s="5"/>
      <c r="SRV72" s="5"/>
      <c r="SRW72" s="5"/>
      <c r="SRX72" s="5"/>
      <c r="SRY72" s="5"/>
      <c r="SRZ72" s="5"/>
      <c r="SSA72" s="5"/>
      <c r="SSB72" s="5"/>
      <c r="SSC72" s="5"/>
      <c r="SSD72" s="5"/>
      <c r="SSE72" s="5"/>
      <c r="SSF72" s="5"/>
      <c r="SSG72" s="5"/>
      <c r="SSH72" s="5"/>
      <c r="SSI72" s="5"/>
      <c r="SSJ72" s="5"/>
      <c r="SSK72" s="5"/>
      <c r="SSL72" s="5"/>
      <c r="SSM72" s="5"/>
      <c r="SSN72" s="5"/>
      <c r="SSO72" s="5"/>
      <c r="SSP72" s="5"/>
      <c r="SSQ72" s="5"/>
      <c r="SSR72" s="5"/>
      <c r="SSS72" s="5"/>
      <c r="SST72" s="5"/>
      <c r="SSU72" s="5"/>
      <c r="SSV72" s="5"/>
      <c r="SSW72" s="5"/>
      <c r="SSX72" s="5"/>
      <c r="SSY72" s="5"/>
      <c r="SSZ72" s="5"/>
      <c r="STA72" s="5"/>
      <c r="STB72" s="5"/>
      <c r="STC72" s="5"/>
      <c r="STD72" s="5"/>
      <c r="STE72" s="5"/>
      <c r="STF72" s="5"/>
      <c r="STG72" s="5"/>
      <c r="STH72" s="5"/>
      <c r="STI72" s="5"/>
      <c r="STJ72" s="5"/>
      <c r="STK72" s="5"/>
      <c r="STL72" s="5"/>
      <c r="STM72" s="5"/>
      <c r="STN72" s="5"/>
      <c r="STO72" s="5"/>
      <c r="STP72" s="5"/>
      <c r="STQ72" s="5"/>
      <c r="STR72" s="5"/>
      <c r="STS72" s="5"/>
      <c r="STT72" s="5"/>
      <c r="STU72" s="5"/>
      <c r="STV72" s="5"/>
      <c r="STW72" s="5"/>
      <c r="STX72" s="5"/>
      <c r="STY72" s="5"/>
      <c r="STZ72" s="5"/>
      <c r="SUA72" s="5"/>
      <c r="SUB72" s="5"/>
      <c r="SUC72" s="5"/>
      <c r="SUD72" s="5"/>
      <c r="SUE72" s="5"/>
      <c r="SUF72" s="5"/>
      <c r="SUG72" s="5"/>
      <c r="SUH72" s="5"/>
      <c r="SUI72" s="5"/>
      <c r="SUJ72" s="5"/>
      <c r="SUK72" s="5"/>
      <c r="SUL72" s="5"/>
      <c r="SUM72" s="5"/>
      <c r="SUN72" s="5"/>
      <c r="SUO72" s="5"/>
      <c r="SUP72" s="5"/>
      <c r="SUQ72" s="5"/>
      <c r="SUR72" s="5"/>
      <c r="SUS72" s="5"/>
      <c r="SUT72" s="5"/>
      <c r="SUU72" s="5"/>
      <c r="SUV72" s="5"/>
      <c r="SUW72" s="5"/>
      <c r="SUX72" s="5"/>
      <c r="SUY72" s="5"/>
      <c r="SUZ72" s="5"/>
      <c r="SVA72" s="5"/>
      <c r="SVB72" s="5"/>
      <c r="SVC72" s="5"/>
      <c r="SVD72" s="5"/>
      <c r="SVE72" s="5"/>
      <c r="SVF72" s="5"/>
      <c r="SVG72" s="5"/>
      <c r="SVH72" s="5"/>
      <c r="SVI72" s="5"/>
      <c r="SVJ72" s="5"/>
      <c r="SVK72" s="5"/>
      <c r="SVL72" s="5"/>
      <c r="SVM72" s="5"/>
      <c r="SVN72" s="5"/>
      <c r="SVO72" s="5"/>
      <c r="SVP72" s="5"/>
      <c r="SVQ72" s="5"/>
      <c r="SVR72" s="5"/>
      <c r="SVS72" s="5"/>
      <c r="SVT72" s="5"/>
      <c r="SVU72" s="5"/>
      <c r="SVV72" s="5"/>
      <c r="SVW72" s="5"/>
      <c r="SVX72" s="5"/>
      <c r="SVY72" s="5"/>
      <c r="SVZ72" s="5"/>
      <c r="SWA72" s="5"/>
      <c r="SWB72" s="5"/>
      <c r="SWC72" s="5"/>
      <c r="SWD72" s="5"/>
      <c r="SWE72" s="5"/>
      <c r="SWF72" s="5"/>
      <c r="SWG72" s="5"/>
      <c r="SWH72" s="5"/>
      <c r="SWI72" s="5"/>
      <c r="SWJ72" s="5"/>
      <c r="SWK72" s="5"/>
      <c r="SWL72" s="5"/>
      <c r="SWM72" s="5"/>
      <c r="SWN72" s="5"/>
      <c r="SWO72" s="5"/>
      <c r="SWP72" s="5"/>
      <c r="SWQ72" s="5"/>
      <c r="SWR72" s="5"/>
      <c r="SWS72" s="5"/>
      <c r="SWT72" s="5"/>
      <c r="SWU72" s="5"/>
      <c r="SWV72" s="5"/>
      <c r="SWW72" s="5"/>
      <c r="SWX72" s="5"/>
      <c r="SWY72" s="5"/>
      <c r="SWZ72" s="5"/>
      <c r="SXA72" s="5"/>
      <c r="SXB72" s="5"/>
      <c r="SXC72" s="5"/>
      <c r="SXD72" s="5"/>
      <c r="SXE72" s="5"/>
      <c r="SXF72" s="5"/>
      <c r="SXG72" s="5"/>
      <c r="SXH72" s="5"/>
      <c r="SXI72" s="5"/>
      <c r="SXJ72" s="5"/>
      <c r="SXK72" s="5"/>
      <c r="SXL72" s="5"/>
      <c r="SXM72" s="5"/>
      <c r="SXN72" s="5"/>
      <c r="SXO72" s="5"/>
      <c r="SXP72" s="5"/>
      <c r="SXQ72" s="5"/>
      <c r="SXR72" s="5"/>
      <c r="SXS72" s="5"/>
      <c r="SXT72" s="5"/>
      <c r="SXU72" s="5"/>
      <c r="SXV72" s="5"/>
      <c r="SXW72" s="5"/>
      <c r="SXX72" s="5"/>
      <c r="SXY72" s="5"/>
      <c r="SXZ72" s="5"/>
      <c r="SYA72" s="5"/>
      <c r="SYB72" s="5"/>
      <c r="SYC72" s="5"/>
      <c r="SYD72" s="5"/>
      <c r="SYE72" s="5"/>
      <c r="SYF72" s="5"/>
      <c r="SYG72" s="5"/>
      <c r="SYH72" s="5"/>
      <c r="SYI72" s="5"/>
      <c r="SYJ72" s="5"/>
      <c r="SYK72" s="5"/>
      <c r="SYL72" s="5"/>
      <c r="SYM72" s="5"/>
      <c r="SYN72" s="5"/>
      <c r="SYO72" s="5"/>
      <c r="SYP72" s="5"/>
      <c r="SYQ72" s="5"/>
      <c r="SYR72" s="5"/>
      <c r="SYS72" s="5"/>
      <c r="SYT72" s="5"/>
      <c r="SYU72" s="5"/>
      <c r="SYV72" s="5"/>
      <c r="SYW72" s="5"/>
      <c r="SYX72" s="5"/>
      <c r="SYY72" s="5"/>
      <c r="SYZ72" s="5"/>
      <c r="SZA72" s="5"/>
      <c r="SZB72" s="5"/>
      <c r="SZC72" s="5"/>
      <c r="SZD72" s="5"/>
      <c r="SZE72" s="5"/>
      <c r="SZF72" s="5"/>
      <c r="SZG72" s="5"/>
      <c r="SZH72" s="5"/>
      <c r="SZI72" s="5"/>
      <c r="SZJ72" s="5"/>
      <c r="SZK72" s="5"/>
      <c r="SZL72" s="5"/>
      <c r="SZM72" s="5"/>
      <c r="SZN72" s="5"/>
      <c r="SZO72" s="5"/>
      <c r="SZP72" s="5"/>
      <c r="SZQ72" s="5"/>
      <c r="SZR72" s="5"/>
      <c r="SZS72" s="5"/>
      <c r="SZT72" s="5"/>
      <c r="SZU72" s="5"/>
      <c r="SZV72" s="5"/>
      <c r="SZW72" s="5"/>
      <c r="SZX72" s="5"/>
      <c r="SZY72" s="5"/>
      <c r="SZZ72" s="5"/>
      <c r="TAA72" s="5"/>
      <c r="TAB72" s="5"/>
      <c r="TAC72" s="5"/>
      <c r="TAD72" s="5"/>
      <c r="TAE72" s="5"/>
      <c r="TAF72" s="5"/>
      <c r="TAG72" s="5"/>
      <c r="TAH72" s="5"/>
      <c r="TAI72" s="5"/>
      <c r="TAJ72" s="5"/>
      <c r="TAK72" s="5"/>
      <c r="TAL72" s="5"/>
      <c r="TAM72" s="5"/>
      <c r="TAN72" s="5"/>
      <c r="TAO72" s="5"/>
      <c r="TAP72" s="5"/>
      <c r="TAQ72" s="5"/>
      <c r="TAR72" s="5"/>
      <c r="TAS72" s="5"/>
      <c r="TAT72" s="5"/>
      <c r="TAU72" s="5"/>
      <c r="TAV72" s="5"/>
      <c r="TAW72" s="5"/>
      <c r="TAX72" s="5"/>
      <c r="TAY72" s="5"/>
      <c r="TAZ72" s="5"/>
      <c r="TBA72" s="5"/>
      <c r="TBB72" s="5"/>
      <c r="TBC72" s="5"/>
      <c r="TBD72" s="5"/>
      <c r="TBE72" s="5"/>
      <c r="TBF72" s="5"/>
      <c r="TBG72" s="5"/>
      <c r="TBH72" s="5"/>
      <c r="TBI72" s="5"/>
      <c r="TBJ72" s="5"/>
      <c r="TBK72" s="5"/>
      <c r="TBL72" s="5"/>
      <c r="TBM72" s="5"/>
      <c r="TBN72" s="5"/>
      <c r="TBO72" s="5"/>
      <c r="TBP72" s="5"/>
      <c r="TBQ72" s="5"/>
      <c r="TBR72" s="5"/>
      <c r="TBS72" s="5"/>
      <c r="TBT72" s="5"/>
      <c r="TBU72" s="5"/>
      <c r="TBV72" s="5"/>
      <c r="TBW72" s="5"/>
      <c r="TBX72" s="5"/>
      <c r="TBY72" s="5"/>
      <c r="TBZ72" s="5"/>
      <c r="TCA72" s="5"/>
      <c r="TCB72" s="5"/>
      <c r="TCC72" s="5"/>
      <c r="TCD72" s="5"/>
      <c r="TCE72" s="5"/>
      <c r="TCF72" s="5"/>
      <c r="TCG72" s="5"/>
      <c r="TCH72" s="5"/>
      <c r="TCI72" s="5"/>
      <c r="TCJ72" s="5"/>
      <c r="TCK72" s="5"/>
      <c r="TCL72" s="5"/>
      <c r="TCM72" s="5"/>
      <c r="TCN72" s="5"/>
      <c r="TCO72" s="5"/>
      <c r="TCP72" s="5"/>
      <c r="TCQ72" s="5"/>
      <c r="TCR72" s="5"/>
      <c r="TCS72" s="5"/>
      <c r="TCT72" s="5"/>
      <c r="TCU72" s="5"/>
      <c r="TCV72" s="5"/>
      <c r="TCW72" s="5"/>
      <c r="TCX72" s="5"/>
      <c r="TCY72" s="5"/>
      <c r="TCZ72" s="5"/>
      <c r="TDA72" s="5"/>
      <c r="TDB72" s="5"/>
      <c r="TDC72" s="5"/>
      <c r="TDD72" s="5"/>
      <c r="TDE72" s="5"/>
      <c r="TDF72" s="5"/>
      <c r="TDG72" s="5"/>
      <c r="TDH72" s="5"/>
      <c r="TDI72" s="5"/>
      <c r="TDJ72" s="5"/>
      <c r="TDK72" s="5"/>
      <c r="TDL72" s="5"/>
      <c r="TDM72" s="5"/>
      <c r="TDN72" s="5"/>
      <c r="TDO72" s="5"/>
      <c r="TDP72" s="5"/>
      <c r="TDQ72" s="5"/>
      <c r="TDR72" s="5"/>
      <c r="TDS72" s="5"/>
      <c r="TDT72" s="5"/>
      <c r="TDU72" s="5"/>
      <c r="TDV72" s="5"/>
      <c r="TDW72" s="5"/>
      <c r="TDX72" s="5"/>
      <c r="TDY72" s="5"/>
      <c r="TDZ72" s="5"/>
      <c r="TEA72" s="5"/>
      <c r="TEB72" s="5"/>
      <c r="TEC72" s="5"/>
      <c r="TED72" s="5"/>
      <c r="TEE72" s="5"/>
      <c r="TEF72" s="5"/>
      <c r="TEG72" s="5"/>
      <c r="TEH72" s="5"/>
      <c r="TEI72" s="5"/>
      <c r="TEJ72" s="5"/>
      <c r="TEK72" s="5"/>
      <c r="TEL72" s="5"/>
      <c r="TEM72" s="5"/>
      <c r="TEN72" s="5"/>
      <c r="TEO72" s="5"/>
      <c r="TEP72" s="5"/>
      <c r="TEQ72" s="5"/>
      <c r="TER72" s="5"/>
      <c r="TES72" s="5"/>
      <c r="TET72" s="5"/>
      <c r="TEU72" s="5"/>
      <c r="TEV72" s="5"/>
      <c r="TEW72" s="5"/>
      <c r="TEX72" s="5"/>
      <c r="TEY72" s="5"/>
      <c r="TEZ72" s="5"/>
      <c r="TFA72" s="5"/>
      <c r="TFB72" s="5"/>
      <c r="TFC72" s="5"/>
      <c r="TFD72" s="5"/>
      <c r="TFE72" s="5"/>
      <c r="TFF72" s="5"/>
      <c r="TFG72" s="5"/>
      <c r="TFH72" s="5"/>
      <c r="TFI72" s="5"/>
      <c r="TFJ72" s="5"/>
      <c r="TFK72" s="5"/>
      <c r="TFL72" s="5"/>
      <c r="TFM72" s="5"/>
      <c r="TFN72" s="5"/>
      <c r="TFO72" s="5"/>
      <c r="TFP72" s="5"/>
      <c r="TFQ72" s="5"/>
      <c r="TFR72" s="5"/>
      <c r="TFS72" s="5"/>
      <c r="TFT72" s="5"/>
      <c r="TFU72" s="5"/>
      <c r="TFV72" s="5"/>
      <c r="TFW72" s="5"/>
      <c r="TFX72" s="5"/>
      <c r="TFY72" s="5"/>
      <c r="TFZ72" s="5"/>
      <c r="TGA72" s="5"/>
      <c r="TGB72" s="5"/>
      <c r="TGC72" s="5"/>
      <c r="TGD72" s="5"/>
      <c r="TGE72" s="5"/>
      <c r="TGF72" s="5"/>
      <c r="TGG72" s="5"/>
      <c r="TGH72" s="5"/>
      <c r="TGI72" s="5"/>
      <c r="TGJ72" s="5"/>
      <c r="TGK72" s="5"/>
      <c r="TGL72" s="5"/>
      <c r="TGM72" s="5"/>
      <c r="TGN72" s="5"/>
      <c r="TGO72" s="5"/>
      <c r="TGP72" s="5"/>
      <c r="TGQ72" s="5"/>
      <c r="TGR72" s="5"/>
      <c r="TGS72" s="5"/>
      <c r="TGT72" s="5"/>
      <c r="TGU72" s="5"/>
      <c r="TGV72" s="5"/>
      <c r="TGW72" s="5"/>
      <c r="TGX72" s="5"/>
      <c r="TGY72" s="5"/>
      <c r="TGZ72" s="5"/>
      <c r="THA72" s="5"/>
      <c r="THB72" s="5"/>
      <c r="THC72" s="5"/>
      <c r="THD72" s="5"/>
      <c r="THE72" s="5"/>
      <c r="THF72" s="5"/>
      <c r="THG72" s="5"/>
      <c r="THH72" s="5"/>
      <c r="THI72" s="5"/>
      <c r="THJ72" s="5"/>
      <c r="THK72" s="5"/>
      <c r="THL72" s="5"/>
      <c r="THM72" s="5"/>
      <c r="THN72" s="5"/>
      <c r="THO72" s="5"/>
      <c r="THP72" s="5"/>
      <c r="THQ72" s="5"/>
      <c r="THR72" s="5"/>
      <c r="THS72" s="5"/>
      <c r="THT72" s="5"/>
      <c r="THU72" s="5"/>
      <c r="THV72" s="5"/>
      <c r="THW72" s="5"/>
      <c r="THX72" s="5"/>
      <c r="THY72" s="5"/>
      <c r="THZ72" s="5"/>
      <c r="TIA72" s="5"/>
      <c r="TIB72" s="5"/>
      <c r="TIC72" s="5"/>
      <c r="TID72" s="5"/>
      <c r="TIE72" s="5"/>
      <c r="TIF72" s="5"/>
      <c r="TIG72" s="5"/>
      <c r="TIH72" s="5"/>
      <c r="TII72" s="5"/>
      <c r="TIJ72" s="5"/>
      <c r="TIK72" s="5"/>
      <c r="TIL72" s="5"/>
      <c r="TIM72" s="5"/>
      <c r="TIN72" s="5"/>
      <c r="TIO72" s="5"/>
      <c r="TIP72" s="5"/>
      <c r="TIQ72" s="5"/>
      <c r="TIR72" s="5"/>
      <c r="TIS72" s="5"/>
      <c r="TIT72" s="5"/>
      <c r="TIU72" s="5"/>
      <c r="TIV72" s="5"/>
      <c r="TIW72" s="5"/>
      <c r="TIX72" s="5"/>
      <c r="TIY72" s="5"/>
      <c r="TIZ72" s="5"/>
      <c r="TJA72" s="5"/>
      <c r="TJB72" s="5"/>
      <c r="TJC72" s="5"/>
      <c r="TJD72" s="5"/>
      <c r="TJE72" s="5"/>
      <c r="TJF72" s="5"/>
      <c r="TJG72" s="5"/>
      <c r="TJH72" s="5"/>
      <c r="TJI72" s="5"/>
      <c r="TJJ72" s="5"/>
      <c r="TJK72" s="5"/>
      <c r="TJL72" s="5"/>
      <c r="TJM72" s="5"/>
      <c r="TJN72" s="5"/>
      <c r="TJO72" s="5"/>
      <c r="TJP72" s="5"/>
      <c r="TJQ72" s="5"/>
      <c r="TJR72" s="5"/>
      <c r="TJS72" s="5"/>
      <c r="TJT72" s="5"/>
      <c r="TJU72" s="5"/>
      <c r="TJV72" s="5"/>
      <c r="TJW72" s="5"/>
      <c r="TJX72" s="5"/>
      <c r="TJY72" s="5"/>
      <c r="TJZ72" s="5"/>
      <c r="TKA72" s="5"/>
      <c r="TKB72" s="5"/>
      <c r="TKC72" s="5"/>
      <c r="TKD72" s="5"/>
      <c r="TKE72" s="5"/>
      <c r="TKF72" s="5"/>
      <c r="TKG72" s="5"/>
      <c r="TKH72" s="5"/>
      <c r="TKI72" s="5"/>
      <c r="TKJ72" s="5"/>
      <c r="TKK72" s="5"/>
      <c r="TKL72" s="5"/>
      <c r="TKM72" s="5"/>
      <c r="TKN72" s="5"/>
      <c r="TKO72" s="5"/>
      <c r="TKP72" s="5"/>
      <c r="TKQ72" s="5"/>
      <c r="TKR72" s="5"/>
      <c r="TKS72" s="5"/>
      <c r="TKT72" s="5"/>
      <c r="TKU72" s="5"/>
      <c r="TKV72" s="5"/>
      <c r="TKW72" s="5"/>
      <c r="TKX72" s="5"/>
      <c r="TKY72" s="5"/>
      <c r="TKZ72" s="5"/>
      <c r="TLA72" s="5"/>
      <c r="TLB72" s="5"/>
      <c r="TLC72" s="5"/>
      <c r="TLD72" s="5"/>
      <c r="TLE72" s="5"/>
      <c r="TLF72" s="5"/>
      <c r="TLG72" s="5"/>
      <c r="TLH72" s="5"/>
      <c r="TLI72" s="5"/>
      <c r="TLJ72" s="5"/>
      <c r="TLK72" s="5"/>
      <c r="TLL72" s="5"/>
      <c r="TLM72" s="5"/>
      <c r="TLN72" s="5"/>
      <c r="TLO72" s="5"/>
      <c r="TLP72" s="5"/>
      <c r="TLQ72" s="5"/>
      <c r="TLR72" s="5"/>
      <c r="TLS72" s="5"/>
      <c r="TLT72" s="5"/>
      <c r="TLU72" s="5"/>
      <c r="TLV72" s="5"/>
      <c r="TLW72" s="5"/>
      <c r="TLX72" s="5"/>
      <c r="TLY72" s="5"/>
      <c r="TLZ72" s="5"/>
      <c r="TMA72" s="5"/>
      <c r="TMB72" s="5"/>
      <c r="TMC72" s="5"/>
      <c r="TMD72" s="5"/>
      <c r="TME72" s="5"/>
      <c r="TMF72" s="5"/>
      <c r="TMG72" s="5"/>
      <c r="TMH72" s="5"/>
      <c r="TMI72" s="5"/>
      <c r="TMJ72" s="5"/>
      <c r="TMK72" s="5"/>
      <c r="TML72" s="5"/>
      <c r="TMM72" s="5"/>
      <c r="TMN72" s="5"/>
      <c r="TMO72" s="5"/>
      <c r="TMP72" s="5"/>
      <c r="TMQ72" s="5"/>
      <c r="TMR72" s="5"/>
      <c r="TMS72" s="5"/>
      <c r="TMT72" s="5"/>
      <c r="TMU72" s="5"/>
      <c r="TMV72" s="5"/>
      <c r="TMW72" s="5"/>
      <c r="TMX72" s="5"/>
      <c r="TMY72" s="5"/>
      <c r="TMZ72" s="5"/>
      <c r="TNA72" s="5"/>
      <c r="TNB72" s="5"/>
      <c r="TNC72" s="5"/>
      <c r="TND72" s="5"/>
      <c r="TNE72" s="5"/>
      <c r="TNF72" s="5"/>
      <c r="TNG72" s="5"/>
      <c r="TNH72" s="5"/>
      <c r="TNI72" s="5"/>
      <c r="TNJ72" s="5"/>
      <c r="TNK72" s="5"/>
      <c r="TNL72" s="5"/>
      <c r="TNM72" s="5"/>
      <c r="TNN72" s="5"/>
      <c r="TNO72" s="5"/>
      <c r="TNP72" s="5"/>
      <c r="TNQ72" s="5"/>
      <c r="TNR72" s="5"/>
      <c r="TNS72" s="5"/>
      <c r="TNT72" s="5"/>
      <c r="TNU72" s="5"/>
      <c r="TNV72" s="5"/>
      <c r="TNW72" s="5"/>
      <c r="TNX72" s="5"/>
      <c r="TNY72" s="5"/>
      <c r="TNZ72" s="5"/>
      <c r="TOA72" s="5"/>
      <c r="TOB72" s="5"/>
      <c r="TOC72" s="5"/>
      <c r="TOD72" s="5"/>
      <c r="TOE72" s="5"/>
      <c r="TOF72" s="5"/>
      <c r="TOG72" s="5"/>
      <c r="TOH72" s="5"/>
      <c r="TOI72" s="5"/>
      <c r="TOJ72" s="5"/>
      <c r="TOK72" s="5"/>
      <c r="TOL72" s="5"/>
      <c r="TOM72" s="5"/>
      <c r="TON72" s="5"/>
      <c r="TOO72" s="5"/>
      <c r="TOP72" s="5"/>
      <c r="TOQ72" s="5"/>
      <c r="TOR72" s="5"/>
      <c r="TOS72" s="5"/>
      <c r="TOT72" s="5"/>
      <c r="TOU72" s="5"/>
      <c r="TOV72" s="5"/>
      <c r="TOW72" s="5"/>
      <c r="TOX72" s="5"/>
      <c r="TOY72" s="5"/>
      <c r="TOZ72" s="5"/>
      <c r="TPA72" s="5"/>
      <c r="TPB72" s="5"/>
      <c r="TPC72" s="5"/>
      <c r="TPD72" s="5"/>
      <c r="TPE72" s="5"/>
      <c r="TPF72" s="5"/>
      <c r="TPG72" s="5"/>
      <c r="TPH72" s="5"/>
      <c r="TPI72" s="5"/>
      <c r="TPJ72" s="5"/>
      <c r="TPK72" s="5"/>
      <c r="TPL72" s="5"/>
      <c r="TPM72" s="5"/>
      <c r="TPN72" s="5"/>
      <c r="TPO72" s="5"/>
      <c r="TPP72" s="5"/>
      <c r="TPQ72" s="5"/>
      <c r="TPR72" s="5"/>
      <c r="TPS72" s="5"/>
      <c r="TPT72" s="5"/>
      <c r="TPU72" s="5"/>
      <c r="TPV72" s="5"/>
      <c r="TPW72" s="5"/>
      <c r="TPX72" s="5"/>
      <c r="TPY72" s="5"/>
      <c r="TPZ72" s="5"/>
      <c r="TQA72" s="5"/>
      <c r="TQB72" s="5"/>
      <c r="TQC72" s="5"/>
      <c r="TQD72" s="5"/>
      <c r="TQE72" s="5"/>
      <c r="TQF72" s="5"/>
      <c r="TQG72" s="5"/>
      <c r="TQH72" s="5"/>
      <c r="TQI72" s="5"/>
      <c r="TQJ72" s="5"/>
      <c r="TQK72" s="5"/>
      <c r="TQL72" s="5"/>
      <c r="TQM72" s="5"/>
      <c r="TQN72" s="5"/>
      <c r="TQO72" s="5"/>
      <c r="TQP72" s="5"/>
      <c r="TQQ72" s="5"/>
      <c r="TQR72" s="5"/>
      <c r="TQS72" s="5"/>
      <c r="TQT72" s="5"/>
      <c r="TQU72" s="5"/>
      <c r="TQV72" s="5"/>
      <c r="TQW72" s="5"/>
      <c r="TQX72" s="5"/>
      <c r="TQY72" s="5"/>
      <c r="TQZ72" s="5"/>
      <c r="TRA72" s="5"/>
      <c r="TRB72" s="5"/>
      <c r="TRC72" s="5"/>
      <c r="TRD72" s="5"/>
      <c r="TRE72" s="5"/>
      <c r="TRF72" s="5"/>
      <c r="TRG72" s="5"/>
      <c r="TRH72" s="5"/>
      <c r="TRI72" s="5"/>
      <c r="TRJ72" s="5"/>
      <c r="TRK72" s="5"/>
      <c r="TRL72" s="5"/>
      <c r="TRM72" s="5"/>
      <c r="TRN72" s="5"/>
      <c r="TRO72" s="5"/>
      <c r="TRP72" s="5"/>
      <c r="TRQ72" s="5"/>
      <c r="TRR72" s="5"/>
      <c r="TRS72" s="5"/>
      <c r="TRT72" s="5"/>
      <c r="TRU72" s="5"/>
      <c r="TRV72" s="5"/>
      <c r="TRW72" s="5"/>
      <c r="TRX72" s="5"/>
      <c r="TRY72" s="5"/>
      <c r="TRZ72" s="5"/>
      <c r="TSA72" s="5"/>
      <c r="TSB72" s="5"/>
      <c r="TSC72" s="5"/>
      <c r="TSD72" s="5"/>
      <c r="TSE72" s="5"/>
      <c r="TSF72" s="5"/>
      <c r="TSG72" s="5"/>
      <c r="TSH72" s="5"/>
      <c r="TSI72" s="5"/>
      <c r="TSJ72" s="5"/>
      <c r="TSK72" s="5"/>
      <c r="TSL72" s="5"/>
      <c r="TSM72" s="5"/>
      <c r="TSN72" s="5"/>
      <c r="TSO72" s="5"/>
      <c r="TSP72" s="5"/>
      <c r="TSQ72" s="5"/>
      <c r="TSR72" s="5"/>
      <c r="TSS72" s="5"/>
      <c r="TST72" s="5"/>
      <c r="TSU72" s="5"/>
      <c r="TSV72" s="5"/>
      <c r="TSW72" s="5"/>
      <c r="TSX72" s="5"/>
      <c r="TSY72" s="5"/>
      <c r="TSZ72" s="5"/>
      <c r="TTA72" s="5"/>
      <c r="TTB72" s="5"/>
      <c r="TTC72" s="5"/>
      <c r="TTD72" s="5"/>
      <c r="TTE72" s="5"/>
      <c r="TTF72" s="5"/>
      <c r="TTG72" s="5"/>
      <c r="TTH72" s="5"/>
      <c r="TTI72" s="5"/>
      <c r="TTJ72" s="5"/>
      <c r="TTK72" s="5"/>
      <c r="TTL72" s="5"/>
      <c r="TTM72" s="5"/>
      <c r="TTN72" s="5"/>
      <c r="TTO72" s="5"/>
      <c r="TTP72" s="5"/>
      <c r="TTQ72" s="5"/>
      <c r="TTR72" s="5"/>
      <c r="TTS72" s="5"/>
      <c r="TTT72" s="5"/>
      <c r="TTU72" s="5"/>
      <c r="TTV72" s="5"/>
      <c r="TTW72" s="5"/>
      <c r="TTX72" s="5"/>
      <c r="TTY72" s="5"/>
      <c r="TTZ72" s="5"/>
      <c r="TUA72" s="5"/>
      <c r="TUB72" s="5"/>
      <c r="TUC72" s="5"/>
      <c r="TUD72" s="5"/>
      <c r="TUE72" s="5"/>
      <c r="TUF72" s="5"/>
      <c r="TUG72" s="5"/>
      <c r="TUH72" s="5"/>
      <c r="TUI72" s="5"/>
      <c r="TUJ72" s="5"/>
      <c r="TUK72" s="5"/>
      <c r="TUL72" s="5"/>
      <c r="TUM72" s="5"/>
      <c r="TUN72" s="5"/>
      <c r="TUO72" s="5"/>
      <c r="TUP72" s="5"/>
      <c r="TUQ72" s="5"/>
      <c r="TUR72" s="5"/>
      <c r="TUS72" s="5"/>
      <c r="TUT72" s="5"/>
      <c r="TUU72" s="5"/>
      <c r="TUV72" s="5"/>
      <c r="TUW72" s="5"/>
      <c r="TUX72" s="5"/>
      <c r="TUY72" s="5"/>
      <c r="TUZ72" s="5"/>
      <c r="TVA72" s="5"/>
      <c r="TVB72" s="5"/>
      <c r="TVC72" s="5"/>
      <c r="TVD72" s="5"/>
      <c r="TVE72" s="5"/>
      <c r="TVF72" s="5"/>
      <c r="TVG72" s="5"/>
      <c r="TVH72" s="5"/>
      <c r="TVI72" s="5"/>
      <c r="TVJ72" s="5"/>
      <c r="TVK72" s="5"/>
      <c r="TVL72" s="5"/>
      <c r="TVM72" s="5"/>
      <c r="TVN72" s="5"/>
      <c r="TVO72" s="5"/>
      <c r="TVP72" s="5"/>
      <c r="TVQ72" s="5"/>
      <c r="TVR72" s="5"/>
      <c r="TVS72" s="5"/>
      <c r="TVT72" s="5"/>
      <c r="TVU72" s="5"/>
      <c r="TVV72" s="5"/>
      <c r="TVW72" s="5"/>
      <c r="TVX72" s="5"/>
      <c r="TVY72" s="5"/>
      <c r="TVZ72" s="5"/>
      <c r="TWA72" s="5"/>
      <c r="TWB72" s="5"/>
      <c r="TWC72" s="5"/>
      <c r="TWD72" s="5"/>
      <c r="TWE72" s="5"/>
      <c r="TWF72" s="5"/>
      <c r="TWG72" s="5"/>
      <c r="TWH72" s="5"/>
      <c r="TWI72" s="5"/>
      <c r="TWJ72" s="5"/>
      <c r="TWK72" s="5"/>
      <c r="TWL72" s="5"/>
      <c r="TWM72" s="5"/>
      <c r="TWN72" s="5"/>
      <c r="TWO72" s="5"/>
      <c r="TWP72" s="5"/>
      <c r="TWQ72" s="5"/>
      <c r="TWR72" s="5"/>
      <c r="TWS72" s="5"/>
      <c r="TWT72" s="5"/>
      <c r="TWU72" s="5"/>
      <c r="TWV72" s="5"/>
      <c r="TWW72" s="5"/>
      <c r="TWX72" s="5"/>
      <c r="TWY72" s="5"/>
      <c r="TWZ72" s="5"/>
      <c r="TXA72" s="5"/>
      <c r="TXB72" s="5"/>
      <c r="TXC72" s="5"/>
      <c r="TXD72" s="5"/>
      <c r="TXE72" s="5"/>
      <c r="TXF72" s="5"/>
      <c r="TXG72" s="5"/>
      <c r="TXH72" s="5"/>
      <c r="TXI72" s="5"/>
      <c r="TXJ72" s="5"/>
      <c r="TXK72" s="5"/>
      <c r="TXL72" s="5"/>
      <c r="TXM72" s="5"/>
      <c r="TXN72" s="5"/>
      <c r="TXO72" s="5"/>
      <c r="TXP72" s="5"/>
      <c r="TXQ72" s="5"/>
      <c r="TXR72" s="5"/>
      <c r="TXS72" s="5"/>
      <c r="TXT72" s="5"/>
      <c r="TXU72" s="5"/>
      <c r="TXV72" s="5"/>
      <c r="TXW72" s="5"/>
      <c r="TXX72" s="5"/>
      <c r="TXY72" s="5"/>
      <c r="TXZ72" s="5"/>
      <c r="TYA72" s="5"/>
      <c r="TYB72" s="5"/>
      <c r="TYC72" s="5"/>
      <c r="TYD72" s="5"/>
      <c r="TYE72" s="5"/>
      <c r="TYF72" s="5"/>
      <c r="TYG72" s="5"/>
      <c r="TYH72" s="5"/>
      <c r="TYI72" s="5"/>
      <c r="TYJ72" s="5"/>
      <c r="TYK72" s="5"/>
      <c r="TYL72" s="5"/>
      <c r="TYM72" s="5"/>
      <c r="TYN72" s="5"/>
      <c r="TYO72" s="5"/>
      <c r="TYP72" s="5"/>
      <c r="TYQ72" s="5"/>
      <c r="TYR72" s="5"/>
      <c r="TYS72" s="5"/>
      <c r="TYT72" s="5"/>
      <c r="TYU72" s="5"/>
      <c r="TYV72" s="5"/>
      <c r="TYW72" s="5"/>
      <c r="TYX72" s="5"/>
      <c r="TYY72" s="5"/>
      <c r="TYZ72" s="5"/>
      <c r="TZA72" s="5"/>
      <c r="TZB72" s="5"/>
      <c r="TZC72" s="5"/>
      <c r="TZD72" s="5"/>
      <c r="TZE72" s="5"/>
      <c r="TZF72" s="5"/>
      <c r="TZG72" s="5"/>
      <c r="TZH72" s="5"/>
      <c r="TZI72" s="5"/>
      <c r="TZJ72" s="5"/>
      <c r="TZK72" s="5"/>
      <c r="TZL72" s="5"/>
      <c r="TZM72" s="5"/>
      <c r="TZN72" s="5"/>
      <c r="TZO72" s="5"/>
      <c r="TZP72" s="5"/>
      <c r="TZQ72" s="5"/>
      <c r="TZR72" s="5"/>
      <c r="TZS72" s="5"/>
      <c r="TZT72" s="5"/>
      <c r="TZU72" s="5"/>
      <c r="TZV72" s="5"/>
      <c r="TZW72" s="5"/>
      <c r="TZX72" s="5"/>
      <c r="TZY72" s="5"/>
      <c r="TZZ72" s="5"/>
      <c r="UAA72" s="5"/>
      <c r="UAB72" s="5"/>
      <c r="UAC72" s="5"/>
      <c r="UAD72" s="5"/>
      <c r="UAE72" s="5"/>
      <c r="UAF72" s="5"/>
      <c r="UAG72" s="5"/>
      <c r="UAH72" s="5"/>
      <c r="UAI72" s="5"/>
      <c r="UAJ72" s="5"/>
      <c r="UAK72" s="5"/>
      <c r="UAL72" s="5"/>
      <c r="UAM72" s="5"/>
      <c r="UAN72" s="5"/>
      <c r="UAO72" s="5"/>
      <c r="UAP72" s="5"/>
      <c r="UAQ72" s="5"/>
      <c r="UAR72" s="5"/>
      <c r="UAS72" s="5"/>
      <c r="UAT72" s="5"/>
      <c r="UAU72" s="5"/>
      <c r="UAV72" s="5"/>
      <c r="UAW72" s="5"/>
      <c r="UAX72" s="5"/>
      <c r="UAY72" s="5"/>
      <c r="UAZ72" s="5"/>
      <c r="UBA72" s="5"/>
      <c r="UBB72" s="5"/>
      <c r="UBC72" s="5"/>
      <c r="UBD72" s="5"/>
      <c r="UBE72" s="5"/>
      <c r="UBF72" s="5"/>
      <c r="UBG72" s="5"/>
      <c r="UBH72" s="5"/>
      <c r="UBI72" s="5"/>
      <c r="UBJ72" s="5"/>
      <c r="UBK72" s="5"/>
      <c r="UBL72" s="5"/>
      <c r="UBM72" s="5"/>
      <c r="UBN72" s="5"/>
      <c r="UBO72" s="5"/>
      <c r="UBP72" s="5"/>
      <c r="UBQ72" s="5"/>
      <c r="UBR72" s="5"/>
      <c r="UBS72" s="5"/>
      <c r="UBT72" s="5"/>
      <c r="UBU72" s="5"/>
      <c r="UBV72" s="5"/>
      <c r="UBW72" s="5"/>
      <c r="UBX72" s="5"/>
      <c r="UBY72" s="5"/>
      <c r="UBZ72" s="5"/>
      <c r="UCA72" s="5"/>
      <c r="UCB72" s="5"/>
      <c r="UCC72" s="5"/>
      <c r="UCD72" s="5"/>
      <c r="UCE72" s="5"/>
      <c r="UCF72" s="5"/>
      <c r="UCG72" s="5"/>
      <c r="UCH72" s="5"/>
      <c r="UCI72" s="5"/>
      <c r="UCJ72" s="5"/>
      <c r="UCK72" s="5"/>
      <c r="UCL72" s="5"/>
      <c r="UCM72" s="5"/>
      <c r="UCN72" s="5"/>
      <c r="UCO72" s="5"/>
      <c r="UCP72" s="5"/>
      <c r="UCQ72" s="5"/>
      <c r="UCR72" s="5"/>
      <c r="UCS72" s="5"/>
      <c r="UCT72" s="5"/>
      <c r="UCU72" s="5"/>
      <c r="UCV72" s="5"/>
      <c r="UCW72" s="5"/>
      <c r="UCX72" s="5"/>
      <c r="UCY72" s="5"/>
      <c r="UCZ72" s="5"/>
      <c r="UDA72" s="5"/>
      <c r="UDB72" s="5"/>
      <c r="UDC72" s="5"/>
      <c r="UDD72" s="5"/>
      <c r="UDE72" s="5"/>
      <c r="UDF72" s="5"/>
      <c r="UDG72" s="5"/>
      <c r="UDH72" s="5"/>
      <c r="UDI72" s="5"/>
      <c r="UDJ72" s="5"/>
      <c r="UDK72" s="5"/>
      <c r="UDL72" s="5"/>
      <c r="UDM72" s="5"/>
      <c r="UDN72" s="5"/>
      <c r="UDO72" s="5"/>
      <c r="UDP72" s="5"/>
      <c r="UDQ72" s="5"/>
      <c r="UDR72" s="5"/>
      <c r="UDS72" s="5"/>
      <c r="UDT72" s="5"/>
      <c r="UDU72" s="5"/>
      <c r="UDV72" s="5"/>
      <c r="UDW72" s="5"/>
      <c r="UDX72" s="5"/>
      <c r="UDY72" s="5"/>
      <c r="UDZ72" s="5"/>
      <c r="UEA72" s="5"/>
      <c r="UEB72" s="5"/>
      <c r="UEC72" s="5"/>
      <c r="UED72" s="5"/>
      <c r="UEE72" s="5"/>
      <c r="UEF72" s="5"/>
      <c r="UEG72" s="5"/>
      <c r="UEH72" s="5"/>
      <c r="UEI72" s="5"/>
      <c r="UEJ72" s="5"/>
      <c r="UEK72" s="5"/>
      <c r="UEL72" s="5"/>
      <c r="UEM72" s="5"/>
      <c r="UEN72" s="5"/>
      <c r="UEO72" s="5"/>
      <c r="UEP72" s="5"/>
      <c r="UEQ72" s="5"/>
      <c r="UER72" s="5"/>
      <c r="UES72" s="5"/>
      <c r="UET72" s="5"/>
      <c r="UEU72" s="5"/>
      <c r="UEV72" s="5"/>
      <c r="UEW72" s="5"/>
      <c r="UEX72" s="5"/>
      <c r="UEY72" s="5"/>
      <c r="UEZ72" s="5"/>
      <c r="UFA72" s="5"/>
      <c r="UFB72" s="5"/>
      <c r="UFC72" s="5"/>
      <c r="UFD72" s="5"/>
      <c r="UFE72" s="5"/>
      <c r="UFF72" s="5"/>
      <c r="UFG72" s="5"/>
      <c r="UFH72" s="5"/>
      <c r="UFI72" s="5"/>
      <c r="UFJ72" s="5"/>
      <c r="UFK72" s="5"/>
      <c r="UFL72" s="5"/>
      <c r="UFM72" s="5"/>
      <c r="UFN72" s="5"/>
      <c r="UFO72" s="5"/>
      <c r="UFP72" s="5"/>
      <c r="UFQ72" s="5"/>
      <c r="UFR72" s="5"/>
      <c r="UFS72" s="5"/>
      <c r="UFT72" s="5"/>
      <c r="UFU72" s="5"/>
      <c r="UFV72" s="5"/>
      <c r="UFW72" s="5"/>
      <c r="UFX72" s="5"/>
      <c r="UFY72" s="5"/>
      <c r="UFZ72" s="5"/>
      <c r="UGA72" s="5"/>
      <c r="UGB72" s="5"/>
      <c r="UGC72" s="5"/>
      <c r="UGD72" s="5"/>
      <c r="UGE72" s="5"/>
      <c r="UGF72" s="5"/>
      <c r="UGG72" s="5"/>
      <c r="UGH72" s="5"/>
      <c r="UGI72" s="5"/>
      <c r="UGJ72" s="5"/>
      <c r="UGK72" s="5"/>
      <c r="UGL72" s="5"/>
      <c r="UGM72" s="5"/>
      <c r="UGN72" s="5"/>
      <c r="UGO72" s="5"/>
      <c r="UGP72" s="5"/>
      <c r="UGQ72" s="5"/>
      <c r="UGR72" s="5"/>
      <c r="UGS72" s="5"/>
      <c r="UGT72" s="5"/>
      <c r="UGU72" s="5"/>
      <c r="UGV72" s="5"/>
      <c r="UGW72" s="5"/>
      <c r="UGX72" s="5"/>
      <c r="UGY72" s="5"/>
      <c r="UGZ72" s="5"/>
      <c r="UHA72" s="5"/>
      <c r="UHB72" s="5"/>
      <c r="UHC72" s="5"/>
      <c r="UHD72" s="5"/>
      <c r="UHE72" s="5"/>
      <c r="UHF72" s="5"/>
      <c r="UHG72" s="5"/>
      <c r="UHH72" s="5"/>
      <c r="UHI72" s="5"/>
      <c r="UHJ72" s="5"/>
      <c r="UHK72" s="5"/>
      <c r="UHL72" s="5"/>
      <c r="UHM72" s="5"/>
      <c r="UHN72" s="5"/>
      <c r="UHO72" s="5"/>
      <c r="UHP72" s="5"/>
      <c r="UHQ72" s="5"/>
      <c r="UHR72" s="5"/>
      <c r="UHS72" s="5"/>
      <c r="UHT72" s="5"/>
      <c r="UHU72" s="5"/>
      <c r="UHV72" s="5"/>
      <c r="UHW72" s="5"/>
      <c r="UHX72" s="5"/>
      <c r="UHY72" s="5"/>
      <c r="UHZ72" s="5"/>
      <c r="UIA72" s="5"/>
      <c r="UIB72" s="5"/>
      <c r="UIC72" s="5"/>
      <c r="UID72" s="5"/>
      <c r="UIE72" s="5"/>
      <c r="UIF72" s="5"/>
      <c r="UIG72" s="5"/>
      <c r="UIH72" s="5"/>
      <c r="UII72" s="5"/>
      <c r="UIJ72" s="5"/>
      <c r="UIK72" s="5"/>
      <c r="UIL72" s="5"/>
      <c r="UIM72" s="5"/>
      <c r="UIN72" s="5"/>
      <c r="UIO72" s="5"/>
      <c r="UIP72" s="5"/>
      <c r="UIQ72" s="5"/>
      <c r="UIR72" s="5"/>
      <c r="UIS72" s="5"/>
      <c r="UIT72" s="5"/>
      <c r="UIU72" s="5"/>
      <c r="UIV72" s="5"/>
      <c r="UIW72" s="5"/>
      <c r="UIX72" s="5"/>
      <c r="UIY72" s="5"/>
      <c r="UIZ72" s="5"/>
      <c r="UJA72" s="5"/>
      <c r="UJB72" s="5"/>
      <c r="UJC72" s="5"/>
      <c r="UJD72" s="5"/>
      <c r="UJE72" s="5"/>
      <c r="UJF72" s="5"/>
      <c r="UJG72" s="5"/>
      <c r="UJH72" s="5"/>
      <c r="UJI72" s="5"/>
      <c r="UJJ72" s="5"/>
      <c r="UJK72" s="5"/>
      <c r="UJL72" s="5"/>
      <c r="UJM72" s="5"/>
      <c r="UJN72" s="5"/>
      <c r="UJO72" s="5"/>
      <c r="UJP72" s="5"/>
      <c r="UJQ72" s="5"/>
      <c r="UJR72" s="5"/>
      <c r="UJS72" s="5"/>
      <c r="UJT72" s="5"/>
      <c r="UJU72" s="5"/>
      <c r="UJV72" s="5"/>
      <c r="UJW72" s="5"/>
      <c r="UJX72" s="5"/>
      <c r="UJY72" s="5"/>
      <c r="UJZ72" s="5"/>
      <c r="UKA72" s="5"/>
      <c r="UKB72" s="5"/>
      <c r="UKC72" s="5"/>
      <c r="UKD72" s="5"/>
      <c r="UKE72" s="5"/>
      <c r="UKF72" s="5"/>
      <c r="UKG72" s="5"/>
      <c r="UKH72" s="5"/>
      <c r="UKI72" s="5"/>
      <c r="UKJ72" s="5"/>
      <c r="UKK72" s="5"/>
      <c r="UKL72" s="5"/>
      <c r="UKM72" s="5"/>
      <c r="UKN72" s="5"/>
      <c r="UKO72" s="5"/>
      <c r="UKP72" s="5"/>
      <c r="UKQ72" s="5"/>
      <c r="UKR72" s="5"/>
      <c r="UKS72" s="5"/>
      <c r="UKT72" s="5"/>
      <c r="UKU72" s="5"/>
      <c r="UKV72" s="5"/>
      <c r="UKW72" s="5"/>
      <c r="UKX72" s="5"/>
      <c r="UKY72" s="5"/>
      <c r="UKZ72" s="5"/>
      <c r="ULA72" s="5"/>
      <c r="ULB72" s="5"/>
      <c r="ULC72" s="5"/>
      <c r="ULD72" s="5"/>
      <c r="ULE72" s="5"/>
      <c r="ULF72" s="5"/>
      <c r="ULG72" s="5"/>
      <c r="ULH72" s="5"/>
      <c r="ULI72" s="5"/>
      <c r="ULJ72" s="5"/>
      <c r="ULK72" s="5"/>
      <c r="ULL72" s="5"/>
      <c r="ULM72" s="5"/>
      <c r="ULN72" s="5"/>
      <c r="ULO72" s="5"/>
      <c r="ULP72" s="5"/>
      <c r="ULQ72" s="5"/>
      <c r="ULR72" s="5"/>
      <c r="ULS72" s="5"/>
      <c r="ULT72" s="5"/>
      <c r="ULU72" s="5"/>
      <c r="ULV72" s="5"/>
      <c r="ULW72" s="5"/>
      <c r="ULX72" s="5"/>
      <c r="ULY72" s="5"/>
      <c r="ULZ72" s="5"/>
      <c r="UMA72" s="5"/>
      <c r="UMB72" s="5"/>
      <c r="UMC72" s="5"/>
      <c r="UMD72" s="5"/>
      <c r="UME72" s="5"/>
      <c r="UMF72" s="5"/>
      <c r="UMG72" s="5"/>
      <c r="UMH72" s="5"/>
      <c r="UMI72" s="5"/>
      <c r="UMJ72" s="5"/>
      <c r="UMK72" s="5"/>
      <c r="UML72" s="5"/>
      <c r="UMM72" s="5"/>
      <c r="UMN72" s="5"/>
      <c r="UMO72" s="5"/>
      <c r="UMP72" s="5"/>
      <c r="UMQ72" s="5"/>
      <c r="UMR72" s="5"/>
      <c r="UMS72" s="5"/>
      <c r="UMT72" s="5"/>
      <c r="UMU72" s="5"/>
      <c r="UMV72" s="5"/>
      <c r="UMW72" s="5"/>
      <c r="UMX72" s="5"/>
      <c r="UMY72" s="5"/>
      <c r="UMZ72" s="5"/>
      <c r="UNA72" s="5"/>
      <c r="UNB72" s="5"/>
      <c r="UNC72" s="5"/>
      <c r="UND72" s="5"/>
      <c r="UNE72" s="5"/>
      <c r="UNF72" s="5"/>
      <c r="UNG72" s="5"/>
      <c r="UNH72" s="5"/>
      <c r="UNI72" s="5"/>
      <c r="UNJ72" s="5"/>
      <c r="UNK72" s="5"/>
      <c r="UNL72" s="5"/>
      <c r="UNM72" s="5"/>
      <c r="UNN72" s="5"/>
      <c r="UNO72" s="5"/>
      <c r="UNP72" s="5"/>
      <c r="UNQ72" s="5"/>
      <c r="UNR72" s="5"/>
      <c r="UNS72" s="5"/>
      <c r="UNT72" s="5"/>
      <c r="UNU72" s="5"/>
      <c r="UNV72" s="5"/>
      <c r="UNW72" s="5"/>
      <c r="UNX72" s="5"/>
      <c r="UNY72" s="5"/>
      <c r="UNZ72" s="5"/>
      <c r="UOA72" s="5"/>
      <c r="UOB72" s="5"/>
      <c r="UOC72" s="5"/>
      <c r="UOD72" s="5"/>
      <c r="UOE72" s="5"/>
      <c r="UOF72" s="5"/>
      <c r="UOG72" s="5"/>
      <c r="UOH72" s="5"/>
      <c r="UOI72" s="5"/>
      <c r="UOJ72" s="5"/>
      <c r="UOK72" s="5"/>
      <c r="UOL72" s="5"/>
      <c r="UOM72" s="5"/>
      <c r="UON72" s="5"/>
      <c r="UOO72" s="5"/>
      <c r="UOP72" s="5"/>
      <c r="UOQ72" s="5"/>
      <c r="UOR72" s="5"/>
      <c r="UOS72" s="5"/>
      <c r="UOT72" s="5"/>
      <c r="UOU72" s="5"/>
      <c r="UOV72" s="5"/>
      <c r="UOW72" s="5"/>
      <c r="UOX72" s="5"/>
      <c r="UOY72" s="5"/>
      <c r="UOZ72" s="5"/>
      <c r="UPA72" s="5"/>
      <c r="UPB72" s="5"/>
      <c r="UPC72" s="5"/>
      <c r="UPD72" s="5"/>
      <c r="UPE72" s="5"/>
      <c r="UPF72" s="5"/>
      <c r="UPG72" s="5"/>
      <c r="UPH72" s="5"/>
      <c r="UPI72" s="5"/>
      <c r="UPJ72" s="5"/>
      <c r="UPK72" s="5"/>
      <c r="UPL72" s="5"/>
      <c r="UPM72" s="5"/>
      <c r="UPN72" s="5"/>
      <c r="UPO72" s="5"/>
      <c r="UPP72" s="5"/>
      <c r="UPQ72" s="5"/>
      <c r="UPR72" s="5"/>
      <c r="UPS72" s="5"/>
      <c r="UPT72" s="5"/>
      <c r="UPU72" s="5"/>
      <c r="UPV72" s="5"/>
      <c r="UPW72" s="5"/>
      <c r="UPX72" s="5"/>
      <c r="UPY72" s="5"/>
      <c r="UPZ72" s="5"/>
      <c r="UQA72" s="5"/>
      <c r="UQB72" s="5"/>
      <c r="UQC72" s="5"/>
      <c r="UQD72" s="5"/>
      <c r="UQE72" s="5"/>
      <c r="UQF72" s="5"/>
      <c r="UQG72" s="5"/>
      <c r="UQH72" s="5"/>
      <c r="UQI72" s="5"/>
      <c r="UQJ72" s="5"/>
      <c r="UQK72" s="5"/>
      <c r="UQL72" s="5"/>
      <c r="UQM72" s="5"/>
      <c r="UQN72" s="5"/>
      <c r="UQO72" s="5"/>
      <c r="UQP72" s="5"/>
      <c r="UQQ72" s="5"/>
      <c r="UQR72" s="5"/>
      <c r="UQS72" s="5"/>
      <c r="UQT72" s="5"/>
      <c r="UQU72" s="5"/>
      <c r="UQV72" s="5"/>
      <c r="UQW72" s="5"/>
      <c r="UQX72" s="5"/>
      <c r="UQY72" s="5"/>
      <c r="UQZ72" s="5"/>
      <c r="URA72" s="5"/>
      <c r="URB72" s="5"/>
      <c r="URC72" s="5"/>
      <c r="URD72" s="5"/>
      <c r="URE72" s="5"/>
      <c r="URF72" s="5"/>
      <c r="URG72" s="5"/>
      <c r="URH72" s="5"/>
      <c r="URI72" s="5"/>
      <c r="URJ72" s="5"/>
      <c r="URK72" s="5"/>
      <c r="URL72" s="5"/>
      <c r="URM72" s="5"/>
      <c r="URN72" s="5"/>
      <c r="URO72" s="5"/>
      <c r="URP72" s="5"/>
      <c r="URQ72" s="5"/>
      <c r="URR72" s="5"/>
      <c r="URS72" s="5"/>
      <c r="URT72" s="5"/>
      <c r="URU72" s="5"/>
      <c r="URV72" s="5"/>
      <c r="URW72" s="5"/>
      <c r="URX72" s="5"/>
      <c r="URY72" s="5"/>
      <c r="URZ72" s="5"/>
      <c r="USA72" s="5"/>
      <c r="USB72" s="5"/>
      <c r="USC72" s="5"/>
      <c r="USD72" s="5"/>
      <c r="USE72" s="5"/>
      <c r="USF72" s="5"/>
      <c r="USG72" s="5"/>
      <c r="USH72" s="5"/>
      <c r="USI72" s="5"/>
      <c r="USJ72" s="5"/>
      <c r="USK72" s="5"/>
      <c r="USL72" s="5"/>
      <c r="USM72" s="5"/>
      <c r="USN72" s="5"/>
      <c r="USO72" s="5"/>
      <c r="USP72" s="5"/>
      <c r="USQ72" s="5"/>
      <c r="USR72" s="5"/>
      <c r="USS72" s="5"/>
      <c r="UST72" s="5"/>
      <c r="USU72" s="5"/>
      <c r="USV72" s="5"/>
      <c r="USW72" s="5"/>
      <c r="USX72" s="5"/>
      <c r="USY72" s="5"/>
      <c r="USZ72" s="5"/>
      <c r="UTA72" s="5"/>
      <c r="UTB72" s="5"/>
      <c r="UTC72" s="5"/>
      <c r="UTD72" s="5"/>
      <c r="UTE72" s="5"/>
      <c r="UTF72" s="5"/>
      <c r="UTG72" s="5"/>
      <c r="UTH72" s="5"/>
      <c r="UTI72" s="5"/>
      <c r="UTJ72" s="5"/>
      <c r="UTK72" s="5"/>
      <c r="UTL72" s="5"/>
      <c r="UTM72" s="5"/>
      <c r="UTN72" s="5"/>
      <c r="UTO72" s="5"/>
      <c r="UTP72" s="5"/>
      <c r="UTQ72" s="5"/>
      <c r="UTR72" s="5"/>
      <c r="UTS72" s="5"/>
      <c r="UTT72" s="5"/>
      <c r="UTU72" s="5"/>
      <c r="UTV72" s="5"/>
      <c r="UTW72" s="5"/>
      <c r="UTX72" s="5"/>
      <c r="UTY72" s="5"/>
      <c r="UTZ72" s="5"/>
      <c r="UUA72" s="5"/>
      <c r="UUB72" s="5"/>
      <c r="UUC72" s="5"/>
      <c r="UUD72" s="5"/>
      <c r="UUE72" s="5"/>
      <c r="UUF72" s="5"/>
      <c r="UUG72" s="5"/>
      <c r="UUH72" s="5"/>
      <c r="UUI72" s="5"/>
      <c r="UUJ72" s="5"/>
      <c r="UUK72" s="5"/>
      <c r="UUL72" s="5"/>
      <c r="UUM72" s="5"/>
      <c r="UUN72" s="5"/>
      <c r="UUO72" s="5"/>
      <c r="UUP72" s="5"/>
      <c r="UUQ72" s="5"/>
      <c r="UUR72" s="5"/>
      <c r="UUS72" s="5"/>
      <c r="UUT72" s="5"/>
      <c r="UUU72" s="5"/>
      <c r="UUV72" s="5"/>
      <c r="UUW72" s="5"/>
      <c r="UUX72" s="5"/>
      <c r="UUY72" s="5"/>
      <c r="UUZ72" s="5"/>
      <c r="UVA72" s="5"/>
      <c r="UVB72" s="5"/>
      <c r="UVC72" s="5"/>
      <c r="UVD72" s="5"/>
      <c r="UVE72" s="5"/>
      <c r="UVF72" s="5"/>
      <c r="UVG72" s="5"/>
      <c r="UVH72" s="5"/>
      <c r="UVI72" s="5"/>
      <c r="UVJ72" s="5"/>
      <c r="UVK72" s="5"/>
      <c r="UVL72" s="5"/>
      <c r="UVM72" s="5"/>
      <c r="UVN72" s="5"/>
      <c r="UVO72" s="5"/>
      <c r="UVP72" s="5"/>
      <c r="UVQ72" s="5"/>
      <c r="UVR72" s="5"/>
      <c r="UVS72" s="5"/>
      <c r="UVT72" s="5"/>
      <c r="UVU72" s="5"/>
      <c r="UVV72" s="5"/>
      <c r="UVW72" s="5"/>
      <c r="UVX72" s="5"/>
      <c r="UVY72" s="5"/>
      <c r="UVZ72" s="5"/>
      <c r="UWA72" s="5"/>
      <c r="UWB72" s="5"/>
      <c r="UWC72" s="5"/>
      <c r="UWD72" s="5"/>
      <c r="UWE72" s="5"/>
      <c r="UWF72" s="5"/>
      <c r="UWG72" s="5"/>
      <c r="UWH72" s="5"/>
      <c r="UWI72" s="5"/>
      <c r="UWJ72" s="5"/>
      <c r="UWK72" s="5"/>
      <c r="UWL72" s="5"/>
      <c r="UWM72" s="5"/>
      <c r="UWN72" s="5"/>
      <c r="UWO72" s="5"/>
      <c r="UWP72" s="5"/>
      <c r="UWQ72" s="5"/>
      <c r="UWR72" s="5"/>
      <c r="UWS72" s="5"/>
      <c r="UWT72" s="5"/>
      <c r="UWU72" s="5"/>
      <c r="UWV72" s="5"/>
      <c r="UWW72" s="5"/>
      <c r="UWX72" s="5"/>
      <c r="UWY72" s="5"/>
      <c r="UWZ72" s="5"/>
      <c r="UXA72" s="5"/>
      <c r="UXB72" s="5"/>
      <c r="UXC72" s="5"/>
      <c r="UXD72" s="5"/>
      <c r="UXE72" s="5"/>
      <c r="UXF72" s="5"/>
      <c r="UXG72" s="5"/>
      <c r="UXH72" s="5"/>
      <c r="UXI72" s="5"/>
      <c r="UXJ72" s="5"/>
      <c r="UXK72" s="5"/>
      <c r="UXL72" s="5"/>
      <c r="UXM72" s="5"/>
      <c r="UXN72" s="5"/>
      <c r="UXO72" s="5"/>
      <c r="UXP72" s="5"/>
      <c r="UXQ72" s="5"/>
      <c r="UXR72" s="5"/>
      <c r="UXS72" s="5"/>
      <c r="UXT72" s="5"/>
      <c r="UXU72" s="5"/>
      <c r="UXV72" s="5"/>
      <c r="UXW72" s="5"/>
      <c r="UXX72" s="5"/>
      <c r="UXY72" s="5"/>
      <c r="UXZ72" s="5"/>
      <c r="UYA72" s="5"/>
      <c r="UYB72" s="5"/>
      <c r="UYC72" s="5"/>
      <c r="UYD72" s="5"/>
      <c r="UYE72" s="5"/>
      <c r="UYF72" s="5"/>
      <c r="UYG72" s="5"/>
      <c r="UYH72" s="5"/>
      <c r="UYI72" s="5"/>
      <c r="UYJ72" s="5"/>
      <c r="UYK72" s="5"/>
      <c r="UYL72" s="5"/>
      <c r="UYM72" s="5"/>
      <c r="UYN72" s="5"/>
      <c r="UYO72" s="5"/>
      <c r="UYP72" s="5"/>
      <c r="UYQ72" s="5"/>
      <c r="UYR72" s="5"/>
      <c r="UYS72" s="5"/>
      <c r="UYT72" s="5"/>
      <c r="UYU72" s="5"/>
      <c r="UYV72" s="5"/>
      <c r="UYW72" s="5"/>
      <c r="UYX72" s="5"/>
      <c r="UYY72" s="5"/>
      <c r="UYZ72" s="5"/>
      <c r="UZA72" s="5"/>
      <c r="UZB72" s="5"/>
      <c r="UZC72" s="5"/>
      <c r="UZD72" s="5"/>
      <c r="UZE72" s="5"/>
      <c r="UZF72" s="5"/>
      <c r="UZG72" s="5"/>
      <c r="UZH72" s="5"/>
      <c r="UZI72" s="5"/>
      <c r="UZJ72" s="5"/>
      <c r="UZK72" s="5"/>
      <c r="UZL72" s="5"/>
      <c r="UZM72" s="5"/>
      <c r="UZN72" s="5"/>
      <c r="UZO72" s="5"/>
      <c r="UZP72" s="5"/>
      <c r="UZQ72" s="5"/>
      <c r="UZR72" s="5"/>
      <c r="UZS72" s="5"/>
      <c r="UZT72" s="5"/>
      <c r="UZU72" s="5"/>
      <c r="UZV72" s="5"/>
      <c r="UZW72" s="5"/>
      <c r="UZX72" s="5"/>
      <c r="UZY72" s="5"/>
      <c r="UZZ72" s="5"/>
      <c r="VAA72" s="5"/>
      <c r="VAB72" s="5"/>
      <c r="VAC72" s="5"/>
      <c r="VAD72" s="5"/>
      <c r="VAE72" s="5"/>
      <c r="VAF72" s="5"/>
      <c r="VAG72" s="5"/>
      <c r="VAH72" s="5"/>
      <c r="VAI72" s="5"/>
      <c r="VAJ72" s="5"/>
      <c r="VAK72" s="5"/>
      <c r="VAL72" s="5"/>
      <c r="VAM72" s="5"/>
      <c r="VAN72" s="5"/>
      <c r="VAO72" s="5"/>
      <c r="VAP72" s="5"/>
      <c r="VAQ72" s="5"/>
      <c r="VAR72" s="5"/>
      <c r="VAS72" s="5"/>
      <c r="VAT72" s="5"/>
      <c r="VAU72" s="5"/>
      <c r="VAV72" s="5"/>
      <c r="VAW72" s="5"/>
      <c r="VAX72" s="5"/>
      <c r="VAY72" s="5"/>
      <c r="VAZ72" s="5"/>
      <c r="VBA72" s="5"/>
      <c r="VBB72" s="5"/>
      <c r="VBC72" s="5"/>
      <c r="VBD72" s="5"/>
      <c r="VBE72" s="5"/>
      <c r="VBF72" s="5"/>
      <c r="VBG72" s="5"/>
      <c r="VBH72" s="5"/>
      <c r="VBI72" s="5"/>
      <c r="VBJ72" s="5"/>
      <c r="VBK72" s="5"/>
      <c r="VBL72" s="5"/>
      <c r="VBM72" s="5"/>
      <c r="VBN72" s="5"/>
      <c r="VBO72" s="5"/>
      <c r="VBP72" s="5"/>
      <c r="VBQ72" s="5"/>
      <c r="VBR72" s="5"/>
      <c r="VBS72" s="5"/>
      <c r="VBT72" s="5"/>
      <c r="VBU72" s="5"/>
      <c r="VBV72" s="5"/>
      <c r="VBW72" s="5"/>
      <c r="VBX72" s="5"/>
      <c r="VBY72" s="5"/>
      <c r="VBZ72" s="5"/>
      <c r="VCA72" s="5"/>
      <c r="VCB72" s="5"/>
      <c r="VCC72" s="5"/>
      <c r="VCD72" s="5"/>
      <c r="VCE72" s="5"/>
      <c r="VCF72" s="5"/>
      <c r="VCG72" s="5"/>
      <c r="VCH72" s="5"/>
      <c r="VCI72" s="5"/>
      <c r="VCJ72" s="5"/>
      <c r="VCK72" s="5"/>
      <c r="VCL72" s="5"/>
      <c r="VCM72" s="5"/>
      <c r="VCN72" s="5"/>
      <c r="VCO72" s="5"/>
      <c r="VCP72" s="5"/>
      <c r="VCQ72" s="5"/>
      <c r="VCR72" s="5"/>
      <c r="VCS72" s="5"/>
      <c r="VCT72" s="5"/>
      <c r="VCU72" s="5"/>
      <c r="VCV72" s="5"/>
      <c r="VCW72" s="5"/>
      <c r="VCX72" s="5"/>
      <c r="VCY72" s="5"/>
      <c r="VCZ72" s="5"/>
      <c r="VDA72" s="5"/>
      <c r="VDB72" s="5"/>
      <c r="VDC72" s="5"/>
      <c r="VDD72" s="5"/>
      <c r="VDE72" s="5"/>
      <c r="VDF72" s="5"/>
      <c r="VDG72" s="5"/>
      <c r="VDH72" s="5"/>
      <c r="VDI72" s="5"/>
      <c r="VDJ72" s="5"/>
      <c r="VDK72" s="5"/>
      <c r="VDL72" s="5"/>
      <c r="VDM72" s="5"/>
      <c r="VDN72" s="5"/>
      <c r="VDO72" s="5"/>
      <c r="VDP72" s="5"/>
      <c r="VDQ72" s="5"/>
      <c r="VDR72" s="5"/>
      <c r="VDS72" s="5"/>
      <c r="VDT72" s="5"/>
      <c r="VDU72" s="5"/>
      <c r="VDV72" s="5"/>
      <c r="VDW72" s="5"/>
      <c r="VDX72" s="5"/>
      <c r="VDY72" s="5"/>
      <c r="VDZ72" s="5"/>
      <c r="VEA72" s="5"/>
      <c r="VEB72" s="5"/>
      <c r="VEC72" s="5"/>
      <c r="VED72" s="5"/>
      <c r="VEE72" s="5"/>
      <c r="VEF72" s="5"/>
      <c r="VEG72" s="5"/>
      <c r="VEH72" s="5"/>
      <c r="VEI72" s="5"/>
      <c r="VEJ72" s="5"/>
      <c r="VEK72" s="5"/>
      <c r="VEL72" s="5"/>
      <c r="VEM72" s="5"/>
      <c r="VEN72" s="5"/>
      <c r="VEO72" s="5"/>
      <c r="VEP72" s="5"/>
      <c r="VEQ72" s="5"/>
      <c r="VER72" s="5"/>
      <c r="VES72" s="5"/>
      <c r="VET72" s="5"/>
      <c r="VEU72" s="5"/>
      <c r="VEV72" s="5"/>
      <c r="VEW72" s="5"/>
      <c r="VEX72" s="5"/>
      <c r="VEY72" s="5"/>
      <c r="VEZ72" s="5"/>
      <c r="VFA72" s="5"/>
      <c r="VFB72" s="5"/>
      <c r="VFC72" s="5"/>
      <c r="VFD72" s="5"/>
      <c r="VFE72" s="5"/>
      <c r="VFF72" s="5"/>
      <c r="VFG72" s="5"/>
      <c r="VFH72" s="5"/>
      <c r="VFI72" s="5"/>
      <c r="VFJ72" s="5"/>
      <c r="VFK72" s="5"/>
      <c r="VFL72" s="5"/>
      <c r="VFM72" s="5"/>
      <c r="VFN72" s="5"/>
      <c r="VFO72" s="5"/>
      <c r="VFP72" s="5"/>
      <c r="VFQ72" s="5"/>
      <c r="VFR72" s="5"/>
      <c r="VFS72" s="5"/>
      <c r="VFT72" s="5"/>
      <c r="VFU72" s="5"/>
      <c r="VFV72" s="5"/>
      <c r="VFW72" s="5"/>
      <c r="VFX72" s="5"/>
      <c r="VFY72" s="5"/>
      <c r="VFZ72" s="5"/>
      <c r="VGA72" s="5"/>
      <c r="VGB72" s="5"/>
      <c r="VGC72" s="5"/>
      <c r="VGD72" s="5"/>
      <c r="VGE72" s="5"/>
      <c r="VGF72" s="5"/>
      <c r="VGG72" s="5"/>
      <c r="VGH72" s="5"/>
      <c r="VGI72" s="5"/>
      <c r="VGJ72" s="5"/>
      <c r="VGK72" s="5"/>
      <c r="VGL72" s="5"/>
      <c r="VGM72" s="5"/>
      <c r="VGN72" s="5"/>
      <c r="VGO72" s="5"/>
      <c r="VGP72" s="5"/>
      <c r="VGQ72" s="5"/>
      <c r="VGR72" s="5"/>
      <c r="VGS72" s="5"/>
      <c r="VGT72" s="5"/>
      <c r="VGU72" s="5"/>
      <c r="VGV72" s="5"/>
      <c r="VGW72" s="5"/>
      <c r="VGX72" s="5"/>
      <c r="VGY72" s="5"/>
      <c r="VGZ72" s="5"/>
      <c r="VHA72" s="5"/>
      <c r="VHB72" s="5"/>
      <c r="VHC72" s="5"/>
      <c r="VHD72" s="5"/>
      <c r="VHE72" s="5"/>
      <c r="VHF72" s="5"/>
      <c r="VHG72" s="5"/>
      <c r="VHH72" s="5"/>
      <c r="VHI72" s="5"/>
      <c r="VHJ72" s="5"/>
      <c r="VHK72" s="5"/>
      <c r="VHL72" s="5"/>
      <c r="VHM72" s="5"/>
      <c r="VHN72" s="5"/>
      <c r="VHO72" s="5"/>
      <c r="VHP72" s="5"/>
      <c r="VHQ72" s="5"/>
      <c r="VHR72" s="5"/>
      <c r="VHS72" s="5"/>
      <c r="VHT72" s="5"/>
      <c r="VHU72" s="5"/>
      <c r="VHV72" s="5"/>
      <c r="VHW72" s="5"/>
      <c r="VHX72" s="5"/>
      <c r="VHY72" s="5"/>
      <c r="VHZ72" s="5"/>
      <c r="VIA72" s="5"/>
      <c r="VIB72" s="5"/>
      <c r="VIC72" s="5"/>
      <c r="VID72" s="5"/>
      <c r="VIE72" s="5"/>
      <c r="VIF72" s="5"/>
      <c r="VIG72" s="5"/>
      <c r="VIH72" s="5"/>
      <c r="VII72" s="5"/>
      <c r="VIJ72" s="5"/>
      <c r="VIK72" s="5"/>
      <c r="VIL72" s="5"/>
      <c r="VIM72" s="5"/>
      <c r="VIN72" s="5"/>
      <c r="VIO72" s="5"/>
      <c r="VIP72" s="5"/>
      <c r="VIQ72" s="5"/>
      <c r="VIR72" s="5"/>
      <c r="VIS72" s="5"/>
      <c r="VIT72" s="5"/>
      <c r="VIU72" s="5"/>
      <c r="VIV72" s="5"/>
      <c r="VIW72" s="5"/>
      <c r="VIX72" s="5"/>
      <c r="VIY72" s="5"/>
      <c r="VIZ72" s="5"/>
      <c r="VJA72" s="5"/>
      <c r="VJB72" s="5"/>
      <c r="VJC72" s="5"/>
      <c r="VJD72" s="5"/>
      <c r="VJE72" s="5"/>
      <c r="VJF72" s="5"/>
      <c r="VJG72" s="5"/>
      <c r="VJH72" s="5"/>
      <c r="VJI72" s="5"/>
      <c r="VJJ72" s="5"/>
      <c r="VJK72" s="5"/>
      <c r="VJL72" s="5"/>
      <c r="VJM72" s="5"/>
      <c r="VJN72" s="5"/>
      <c r="VJO72" s="5"/>
      <c r="VJP72" s="5"/>
      <c r="VJQ72" s="5"/>
      <c r="VJR72" s="5"/>
      <c r="VJS72" s="5"/>
      <c r="VJT72" s="5"/>
      <c r="VJU72" s="5"/>
      <c r="VJV72" s="5"/>
      <c r="VJW72" s="5"/>
      <c r="VJX72" s="5"/>
      <c r="VJY72" s="5"/>
      <c r="VJZ72" s="5"/>
      <c r="VKA72" s="5"/>
      <c r="VKB72" s="5"/>
      <c r="VKC72" s="5"/>
      <c r="VKD72" s="5"/>
      <c r="VKE72" s="5"/>
      <c r="VKF72" s="5"/>
      <c r="VKG72" s="5"/>
      <c r="VKH72" s="5"/>
      <c r="VKI72" s="5"/>
      <c r="VKJ72" s="5"/>
      <c r="VKK72" s="5"/>
      <c r="VKL72" s="5"/>
      <c r="VKM72" s="5"/>
      <c r="VKN72" s="5"/>
      <c r="VKO72" s="5"/>
      <c r="VKP72" s="5"/>
      <c r="VKQ72" s="5"/>
      <c r="VKR72" s="5"/>
      <c r="VKS72" s="5"/>
      <c r="VKT72" s="5"/>
      <c r="VKU72" s="5"/>
      <c r="VKV72" s="5"/>
      <c r="VKW72" s="5"/>
      <c r="VKX72" s="5"/>
      <c r="VKY72" s="5"/>
      <c r="VKZ72" s="5"/>
      <c r="VLA72" s="5"/>
      <c r="VLB72" s="5"/>
      <c r="VLC72" s="5"/>
      <c r="VLD72" s="5"/>
      <c r="VLE72" s="5"/>
      <c r="VLF72" s="5"/>
      <c r="VLG72" s="5"/>
      <c r="VLH72" s="5"/>
      <c r="VLI72" s="5"/>
      <c r="VLJ72" s="5"/>
      <c r="VLK72" s="5"/>
      <c r="VLL72" s="5"/>
      <c r="VLM72" s="5"/>
      <c r="VLN72" s="5"/>
      <c r="VLO72" s="5"/>
      <c r="VLP72" s="5"/>
      <c r="VLQ72" s="5"/>
      <c r="VLR72" s="5"/>
      <c r="VLS72" s="5"/>
      <c r="VLT72" s="5"/>
      <c r="VLU72" s="5"/>
      <c r="VLV72" s="5"/>
      <c r="VLW72" s="5"/>
      <c r="VLX72" s="5"/>
      <c r="VLY72" s="5"/>
      <c r="VLZ72" s="5"/>
      <c r="VMA72" s="5"/>
      <c r="VMB72" s="5"/>
      <c r="VMC72" s="5"/>
      <c r="VMD72" s="5"/>
      <c r="VME72" s="5"/>
      <c r="VMF72" s="5"/>
      <c r="VMG72" s="5"/>
      <c r="VMH72" s="5"/>
      <c r="VMI72" s="5"/>
      <c r="VMJ72" s="5"/>
      <c r="VMK72" s="5"/>
      <c r="VML72" s="5"/>
      <c r="VMM72" s="5"/>
      <c r="VMN72" s="5"/>
      <c r="VMO72" s="5"/>
      <c r="VMP72" s="5"/>
      <c r="VMQ72" s="5"/>
      <c r="VMR72" s="5"/>
      <c r="VMS72" s="5"/>
      <c r="VMT72" s="5"/>
      <c r="VMU72" s="5"/>
      <c r="VMV72" s="5"/>
      <c r="VMW72" s="5"/>
      <c r="VMX72" s="5"/>
      <c r="VMY72" s="5"/>
      <c r="VMZ72" s="5"/>
      <c r="VNA72" s="5"/>
      <c r="VNB72" s="5"/>
      <c r="VNC72" s="5"/>
      <c r="VND72" s="5"/>
      <c r="VNE72" s="5"/>
      <c r="VNF72" s="5"/>
      <c r="VNG72" s="5"/>
      <c r="VNH72" s="5"/>
      <c r="VNI72" s="5"/>
      <c r="VNJ72" s="5"/>
      <c r="VNK72" s="5"/>
      <c r="VNL72" s="5"/>
      <c r="VNM72" s="5"/>
      <c r="VNN72" s="5"/>
      <c r="VNO72" s="5"/>
      <c r="VNP72" s="5"/>
      <c r="VNQ72" s="5"/>
      <c r="VNR72" s="5"/>
      <c r="VNS72" s="5"/>
      <c r="VNT72" s="5"/>
      <c r="VNU72" s="5"/>
      <c r="VNV72" s="5"/>
      <c r="VNW72" s="5"/>
      <c r="VNX72" s="5"/>
      <c r="VNY72" s="5"/>
      <c r="VNZ72" s="5"/>
      <c r="VOA72" s="5"/>
      <c r="VOB72" s="5"/>
      <c r="VOC72" s="5"/>
      <c r="VOD72" s="5"/>
      <c r="VOE72" s="5"/>
      <c r="VOF72" s="5"/>
      <c r="VOG72" s="5"/>
      <c r="VOH72" s="5"/>
      <c r="VOI72" s="5"/>
      <c r="VOJ72" s="5"/>
      <c r="VOK72" s="5"/>
      <c r="VOL72" s="5"/>
      <c r="VOM72" s="5"/>
      <c r="VON72" s="5"/>
      <c r="VOO72" s="5"/>
      <c r="VOP72" s="5"/>
      <c r="VOQ72" s="5"/>
      <c r="VOR72" s="5"/>
      <c r="VOS72" s="5"/>
      <c r="VOT72" s="5"/>
      <c r="VOU72" s="5"/>
      <c r="VOV72" s="5"/>
      <c r="VOW72" s="5"/>
      <c r="VOX72" s="5"/>
      <c r="VOY72" s="5"/>
      <c r="VOZ72" s="5"/>
      <c r="VPA72" s="5"/>
      <c r="VPB72" s="5"/>
      <c r="VPC72" s="5"/>
      <c r="VPD72" s="5"/>
      <c r="VPE72" s="5"/>
      <c r="VPF72" s="5"/>
      <c r="VPG72" s="5"/>
      <c r="VPH72" s="5"/>
      <c r="VPI72" s="5"/>
      <c r="VPJ72" s="5"/>
      <c r="VPK72" s="5"/>
      <c r="VPL72" s="5"/>
      <c r="VPM72" s="5"/>
      <c r="VPN72" s="5"/>
      <c r="VPO72" s="5"/>
      <c r="VPP72" s="5"/>
      <c r="VPQ72" s="5"/>
      <c r="VPR72" s="5"/>
      <c r="VPS72" s="5"/>
      <c r="VPT72" s="5"/>
      <c r="VPU72" s="5"/>
      <c r="VPV72" s="5"/>
      <c r="VPW72" s="5"/>
      <c r="VPX72" s="5"/>
      <c r="VPY72" s="5"/>
      <c r="VPZ72" s="5"/>
      <c r="VQA72" s="5"/>
      <c r="VQB72" s="5"/>
      <c r="VQC72" s="5"/>
      <c r="VQD72" s="5"/>
      <c r="VQE72" s="5"/>
      <c r="VQF72" s="5"/>
      <c r="VQG72" s="5"/>
      <c r="VQH72" s="5"/>
      <c r="VQI72" s="5"/>
      <c r="VQJ72" s="5"/>
      <c r="VQK72" s="5"/>
      <c r="VQL72" s="5"/>
      <c r="VQM72" s="5"/>
      <c r="VQN72" s="5"/>
      <c r="VQO72" s="5"/>
      <c r="VQP72" s="5"/>
      <c r="VQQ72" s="5"/>
      <c r="VQR72" s="5"/>
      <c r="VQS72" s="5"/>
      <c r="VQT72" s="5"/>
      <c r="VQU72" s="5"/>
      <c r="VQV72" s="5"/>
      <c r="VQW72" s="5"/>
      <c r="VQX72" s="5"/>
      <c r="VQY72" s="5"/>
      <c r="VQZ72" s="5"/>
      <c r="VRA72" s="5"/>
      <c r="VRB72" s="5"/>
      <c r="VRC72" s="5"/>
      <c r="VRD72" s="5"/>
      <c r="VRE72" s="5"/>
      <c r="VRF72" s="5"/>
      <c r="VRG72" s="5"/>
      <c r="VRH72" s="5"/>
      <c r="VRI72" s="5"/>
      <c r="VRJ72" s="5"/>
      <c r="VRK72" s="5"/>
      <c r="VRL72" s="5"/>
      <c r="VRM72" s="5"/>
      <c r="VRN72" s="5"/>
      <c r="VRO72" s="5"/>
      <c r="VRP72" s="5"/>
      <c r="VRQ72" s="5"/>
      <c r="VRR72" s="5"/>
      <c r="VRS72" s="5"/>
      <c r="VRT72" s="5"/>
      <c r="VRU72" s="5"/>
      <c r="VRV72" s="5"/>
      <c r="VRW72" s="5"/>
      <c r="VRX72" s="5"/>
      <c r="VRY72" s="5"/>
      <c r="VRZ72" s="5"/>
      <c r="VSA72" s="5"/>
      <c r="VSB72" s="5"/>
      <c r="VSC72" s="5"/>
      <c r="VSD72" s="5"/>
      <c r="VSE72" s="5"/>
      <c r="VSF72" s="5"/>
      <c r="VSG72" s="5"/>
      <c r="VSH72" s="5"/>
      <c r="VSI72" s="5"/>
      <c r="VSJ72" s="5"/>
      <c r="VSK72" s="5"/>
      <c r="VSL72" s="5"/>
      <c r="VSM72" s="5"/>
      <c r="VSN72" s="5"/>
      <c r="VSO72" s="5"/>
      <c r="VSP72" s="5"/>
      <c r="VSQ72" s="5"/>
      <c r="VSR72" s="5"/>
      <c r="VSS72" s="5"/>
      <c r="VST72" s="5"/>
      <c r="VSU72" s="5"/>
      <c r="VSV72" s="5"/>
      <c r="VSW72" s="5"/>
      <c r="VSX72" s="5"/>
      <c r="VSY72" s="5"/>
      <c r="VSZ72" s="5"/>
      <c r="VTA72" s="5"/>
      <c r="VTB72" s="5"/>
      <c r="VTC72" s="5"/>
      <c r="VTD72" s="5"/>
      <c r="VTE72" s="5"/>
      <c r="VTF72" s="5"/>
      <c r="VTG72" s="5"/>
      <c r="VTH72" s="5"/>
      <c r="VTI72" s="5"/>
      <c r="VTJ72" s="5"/>
      <c r="VTK72" s="5"/>
      <c r="VTL72" s="5"/>
      <c r="VTM72" s="5"/>
      <c r="VTN72" s="5"/>
      <c r="VTO72" s="5"/>
      <c r="VTP72" s="5"/>
      <c r="VTQ72" s="5"/>
      <c r="VTR72" s="5"/>
      <c r="VTS72" s="5"/>
      <c r="VTT72" s="5"/>
      <c r="VTU72" s="5"/>
      <c r="VTV72" s="5"/>
      <c r="VTW72" s="5"/>
      <c r="VTX72" s="5"/>
      <c r="VTY72" s="5"/>
      <c r="VTZ72" s="5"/>
      <c r="VUA72" s="5"/>
      <c r="VUB72" s="5"/>
      <c r="VUC72" s="5"/>
      <c r="VUD72" s="5"/>
      <c r="VUE72" s="5"/>
      <c r="VUF72" s="5"/>
      <c r="VUG72" s="5"/>
      <c r="VUH72" s="5"/>
      <c r="VUI72" s="5"/>
      <c r="VUJ72" s="5"/>
      <c r="VUK72" s="5"/>
      <c r="VUL72" s="5"/>
      <c r="VUM72" s="5"/>
      <c r="VUN72" s="5"/>
      <c r="VUO72" s="5"/>
      <c r="VUP72" s="5"/>
      <c r="VUQ72" s="5"/>
      <c r="VUR72" s="5"/>
      <c r="VUS72" s="5"/>
      <c r="VUT72" s="5"/>
      <c r="VUU72" s="5"/>
      <c r="VUV72" s="5"/>
      <c r="VUW72" s="5"/>
      <c r="VUX72" s="5"/>
      <c r="VUY72" s="5"/>
      <c r="VUZ72" s="5"/>
      <c r="VVA72" s="5"/>
      <c r="VVB72" s="5"/>
      <c r="VVC72" s="5"/>
      <c r="VVD72" s="5"/>
      <c r="VVE72" s="5"/>
      <c r="VVF72" s="5"/>
      <c r="VVG72" s="5"/>
      <c r="VVH72" s="5"/>
      <c r="VVI72" s="5"/>
      <c r="VVJ72" s="5"/>
      <c r="VVK72" s="5"/>
      <c r="VVL72" s="5"/>
      <c r="VVM72" s="5"/>
      <c r="VVN72" s="5"/>
      <c r="VVO72" s="5"/>
      <c r="VVP72" s="5"/>
      <c r="VVQ72" s="5"/>
      <c r="VVR72" s="5"/>
      <c r="VVS72" s="5"/>
      <c r="VVT72" s="5"/>
      <c r="VVU72" s="5"/>
      <c r="VVV72" s="5"/>
      <c r="VVW72" s="5"/>
      <c r="VVX72" s="5"/>
      <c r="VVY72" s="5"/>
      <c r="VVZ72" s="5"/>
      <c r="VWA72" s="5"/>
      <c r="VWB72" s="5"/>
      <c r="VWC72" s="5"/>
      <c r="VWD72" s="5"/>
      <c r="VWE72" s="5"/>
      <c r="VWF72" s="5"/>
      <c r="VWG72" s="5"/>
      <c r="VWH72" s="5"/>
      <c r="VWI72" s="5"/>
      <c r="VWJ72" s="5"/>
      <c r="VWK72" s="5"/>
      <c r="VWL72" s="5"/>
      <c r="VWM72" s="5"/>
      <c r="VWN72" s="5"/>
      <c r="VWO72" s="5"/>
      <c r="VWP72" s="5"/>
      <c r="VWQ72" s="5"/>
      <c r="VWR72" s="5"/>
      <c r="VWS72" s="5"/>
      <c r="VWT72" s="5"/>
      <c r="VWU72" s="5"/>
      <c r="VWV72" s="5"/>
      <c r="VWW72" s="5"/>
      <c r="VWX72" s="5"/>
      <c r="VWY72" s="5"/>
      <c r="VWZ72" s="5"/>
      <c r="VXA72" s="5"/>
      <c r="VXB72" s="5"/>
      <c r="VXC72" s="5"/>
      <c r="VXD72" s="5"/>
      <c r="VXE72" s="5"/>
      <c r="VXF72" s="5"/>
      <c r="VXG72" s="5"/>
      <c r="VXH72" s="5"/>
      <c r="VXI72" s="5"/>
      <c r="VXJ72" s="5"/>
      <c r="VXK72" s="5"/>
      <c r="VXL72" s="5"/>
      <c r="VXM72" s="5"/>
      <c r="VXN72" s="5"/>
      <c r="VXO72" s="5"/>
      <c r="VXP72" s="5"/>
      <c r="VXQ72" s="5"/>
      <c r="VXR72" s="5"/>
      <c r="VXS72" s="5"/>
      <c r="VXT72" s="5"/>
      <c r="VXU72" s="5"/>
      <c r="VXV72" s="5"/>
      <c r="VXW72" s="5"/>
      <c r="VXX72" s="5"/>
      <c r="VXY72" s="5"/>
      <c r="VXZ72" s="5"/>
      <c r="VYA72" s="5"/>
      <c r="VYB72" s="5"/>
      <c r="VYC72" s="5"/>
      <c r="VYD72" s="5"/>
      <c r="VYE72" s="5"/>
      <c r="VYF72" s="5"/>
      <c r="VYG72" s="5"/>
      <c r="VYH72" s="5"/>
      <c r="VYI72" s="5"/>
      <c r="VYJ72" s="5"/>
      <c r="VYK72" s="5"/>
      <c r="VYL72" s="5"/>
      <c r="VYM72" s="5"/>
      <c r="VYN72" s="5"/>
      <c r="VYO72" s="5"/>
      <c r="VYP72" s="5"/>
      <c r="VYQ72" s="5"/>
      <c r="VYR72" s="5"/>
      <c r="VYS72" s="5"/>
      <c r="VYT72" s="5"/>
      <c r="VYU72" s="5"/>
      <c r="VYV72" s="5"/>
      <c r="VYW72" s="5"/>
      <c r="VYX72" s="5"/>
      <c r="VYY72" s="5"/>
      <c r="VYZ72" s="5"/>
      <c r="VZA72" s="5"/>
      <c r="VZB72" s="5"/>
      <c r="VZC72" s="5"/>
      <c r="VZD72" s="5"/>
      <c r="VZE72" s="5"/>
      <c r="VZF72" s="5"/>
      <c r="VZG72" s="5"/>
      <c r="VZH72" s="5"/>
      <c r="VZI72" s="5"/>
      <c r="VZJ72" s="5"/>
      <c r="VZK72" s="5"/>
      <c r="VZL72" s="5"/>
      <c r="VZM72" s="5"/>
      <c r="VZN72" s="5"/>
      <c r="VZO72" s="5"/>
      <c r="VZP72" s="5"/>
      <c r="VZQ72" s="5"/>
      <c r="VZR72" s="5"/>
      <c r="VZS72" s="5"/>
      <c r="VZT72" s="5"/>
      <c r="VZU72" s="5"/>
      <c r="VZV72" s="5"/>
      <c r="VZW72" s="5"/>
      <c r="VZX72" s="5"/>
      <c r="VZY72" s="5"/>
      <c r="VZZ72" s="5"/>
      <c r="WAA72" s="5"/>
      <c r="WAB72" s="5"/>
      <c r="WAC72" s="5"/>
      <c r="WAD72" s="5"/>
      <c r="WAE72" s="5"/>
      <c r="WAF72" s="5"/>
      <c r="WAG72" s="5"/>
      <c r="WAH72" s="5"/>
      <c r="WAI72" s="5"/>
      <c r="WAJ72" s="5"/>
      <c r="WAK72" s="5"/>
      <c r="WAL72" s="5"/>
      <c r="WAM72" s="5"/>
      <c r="WAN72" s="5"/>
      <c r="WAO72" s="5"/>
      <c r="WAP72" s="5"/>
      <c r="WAQ72" s="5"/>
      <c r="WAR72" s="5"/>
      <c r="WAS72" s="5"/>
      <c r="WAT72" s="5"/>
      <c r="WAU72" s="5"/>
      <c r="WAV72" s="5"/>
      <c r="WAW72" s="5"/>
      <c r="WAX72" s="5"/>
      <c r="WAY72" s="5"/>
      <c r="WAZ72" s="5"/>
      <c r="WBA72" s="5"/>
      <c r="WBB72" s="5"/>
      <c r="WBC72" s="5"/>
      <c r="WBD72" s="5"/>
      <c r="WBE72" s="5"/>
      <c r="WBF72" s="5"/>
      <c r="WBG72" s="5"/>
      <c r="WBH72" s="5"/>
      <c r="WBI72" s="5"/>
      <c r="WBJ72" s="5"/>
      <c r="WBK72" s="5"/>
      <c r="WBL72" s="5"/>
      <c r="WBM72" s="5"/>
      <c r="WBN72" s="5"/>
      <c r="WBO72" s="5"/>
      <c r="WBP72" s="5"/>
      <c r="WBQ72" s="5"/>
      <c r="WBR72" s="5"/>
      <c r="WBS72" s="5"/>
      <c r="WBT72" s="5"/>
      <c r="WBU72" s="5"/>
      <c r="WBV72" s="5"/>
      <c r="WBW72" s="5"/>
      <c r="WBX72" s="5"/>
      <c r="WBY72" s="5"/>
      <c r="WBZ72" s="5"/>
      <c r="WCA72" s="5"/>
      <c r="WCB72" s="5"/>
      <c r="WCC72" s="5"/>
      <c r="WCD72" s="5"/>
      <c r="WCE72" s="5"/>
      <c r="WCF72" s="5"/>
      <c r="WCG72" s="5"/>
      <c r="WCH72" s="5"/>
      <c r="WCI72" s="5"/>
      <c r="WCJ72" s="5"/>
      <c r="WCK72" s="5"/>
      <c r="WCL72" s="5"/>
      <c r="WCM72" s="5"/>
      <c r="WCN72" s="5"/>
      <c r="WCO72" s="5"/>
      <c r="WCP72" s="5"/>
      <c r="WCQ72" s="5"/>
      <c r="WCR72" s="5"/>
      <c r="WCS72" s="5"/>
      <c r="WCT72" s="5"/>
      <c r="WCU72" s="5"/>
      <c r="WCV72" s="5"/>
      <c r="WCW72" s="5"/>
      <c r="WCX72" s="5"/>
      <c r="WCY72" s="5"/>
      <c r="WCZ72" s="5"/>
      <c r="WDA72" s="5"/>
      <c r="WDB72" s="5"/>
      <c r="WDC72" s="5"/>
      <c r="WDD72" s="5"/>
      <c r="WDE72" s="5"/>
      <c r="WDF72" s="5"/>
      <c r="WDG72" s="5"/>
      <c r="WDH72" s="5"/>
      <c r="WDI72" s="5"/>
      <c r="WDJ72" s="5"/>
      <c r="WDK72" s="5"/>
      <c r="WDL72" s="5"/>
      <c r="WDM72" s="5"/>
      <c r="WDN72" s="5"/>
      <c r="WDO72" s="5"/>
      <c r="WDP72" s="5"/>
      <c r="WDQ72" s="5"/>
      <c r="WDR72" s="5"/>
      <c r="WDS72" s="5"/>
      <c r="WDT72" s="5"/>
      <c r="WDU72" s="5"/>
      <c r="WDV72" s="5"/>
      <c r="WDW72" s="5"/>
      <c r="WDX72" s="5"/>
      <c r="WDY72" s="5"/>
      <c r="WDZ72" s="5"/>
      <c r="WEA72" s="5"/>
      <c r="WEB72" s="5"/>
      <c r="WEC72" s="5"/>
      <c r="WED72" s="5"/>
      <c r="WEE72" s="5"/>
      <c r="WEF72" s="5"/>
      <c r="WEG72" s="5"/>
      <c r="WEH72" s="5"/>
      <c r="WEI72" s="5"/>
      <c r="WEJ72" s="5"/>
      <c r="WEK72" s="5"/>
      <c r="WEL72" s="5"/>
      <c r="WEM72" s="5"/>
      <c r="WEN72" s="5"/>
      <c r="WEO72" s="5"/>
      <c r="WEP72" s="5"/>
      <c r="WEQ72" s="5"/>
      <c r="WER72" s="5"/>
      <c r="WES72" s="5"/>
      <c r="WET72" s="5"/>
      <c r="WEU72" s="5"/>
      <c r="WEV72" s="5"/>
      <c r="WEW72" s="5"/>
      <c r="WEX72" s="5"/>
      <c r="WEY72" s="5"/>
      <c r="WEZ72" s="5"/>
      <c r="WFA72" s="5"/>
      <c r="WFB72" s="5"/>
      <c r="WFC72" s="5"/>
      <c r="WFD72" s="5"/>
      <c r="WFE72" s="5"/>
      <c r="WFF72" s="5"/>
      <c r="WFG72" s="5"/>
      <c r="WFH72" s="5"/>
      <c r="WFI72" s="5"/>
      <c r="WFJ72" s="5"/>
      <c r="WFK72" s="5"/>
      <c r="WFL72" s="5"/>
      <c r="WFM72" s="5"/>
      <c r="WFN72" s="5"/>
      <c r="WFO72" s="5"/>
      <c r="WFP72" s="5"/>
      <c r="WFQ72" s="5"/>
      <c r="WFR72" s="5"/>
      <c r="WFS72" s="5"/>
      <c r="WFT72" s="5"/>
      <c r="WFU72" s="5"/>
      <c r="WFV72" s="5"/>
      <c r="WFW72" s="5"/>
      <c r="WFX72" s="5"/>
      <c r="WFY72" s="5"/>
      <c r="WFZ72" s="5"/>
      <c r="WGA72" s="5"/>
      <c r="WGB72" s="5"/>
      <c r="WGC72" s="5"/>
      <c r="WGD72" s="5"/>
      <c r="WGE72" s="5"/>
      <c r="WGF72" s="5"/>
      <c r="WGG72" s="5"/>
      <c r="WGH72" s="5"/>
      <c r="WGI72" s="5"/>
      <c r="WGJ72" s="5"/>
      <c r="WGK72" s="5"/>
      <c r="WGL72" s="5"/>
      <c r="WGM72" s="5"/>
      <c r="WGN72" s="5"/>
      <c r="WGO72" s="5"/>
      <c r="WGP72" s="5"/>
      <c r="WGQ72" s="5"/>
      <c r="WGR72" s="5"/>
      <c r="WGS72" s="5"/>
      <c r="WGT72" s="5"/>
      <c r="WGU72" s="5"/>
      <c r="WGV72" s="5"/>
      <c r="WGW72" s="5"/>
      <c r="WGX72" s="5"/>
      <c r="WGY72" s="5"/>
      <c r="WGZ72" s="5"/>
      <c r="WHA72" s="5"/>
      <c r="WHB72" s="5"/>
      <c r="WHC72" s="5"/>
      <c r="WHD72" s="5"/>
      <c r="WHE72" s="5"/>
      <c r="WHF72" s="5"/>
      <c r="WHG72" s="5"/>
      <c r="WHH72" s="5"/>
      <c r="WHI72" s="5"/>
      <c r="WHJ72" s="5"/>
      <c r="WHK72" s="5"/>
      <c r="WHL72" s="5"/>
      <c r="WHM72" s="5"/>
      <c r="WHN72" s="5"/>
      <c r="WHO72" s="5"/>
      <c r="WHP72" s="5"/>
      <c r="WHQ72" s="5"/>
      <c r="WHR72" s="5"/>
      <c r="WHS72" s="5"/>
      <c r="WHT72" s="5"/>
      <c r="WHU72" s="5"/>
      <c r="WHV72" s="5"/>
      <c r="WHW72" s="5"/>
      <c r="WHX72" s="5"/>
      <c r="WHY72" s="5"/>
      <c r="WHZ72" s="5"/>
      <c r="WIA72" s="5"/>
      <c r="WIB72" s="5"/>
      <c r="WIC72" s="5"/>
      <c r="WID72" s="5"/>
      <c r="WIE72" s="5"/>
      <c r="WIF72" s="5"/>
      <c r="WIG72" s="5"/>
      <c r="WIH72" s="5"/>
      <c r="WII72" s="5"/>
      <c r="WIJ72" s="5"/>
      <c r="WIK72" s="5"/>
      <c r="WIL72" s="5"/>
      <c r="WIM72" s="5"/>
      <c r="WIN72" s="5"/>
      <c r="WIO72" s="5"/>
      <c r="WIP72" s="5"/>
      <c r="WIQ72" s="5"/>
      <c r="WIR72" s="5"/>
      <c r="WIS72" s="5"/>
      <c r="WIT72" s="5"/>
      <c r="WIU72" s="5"/>
      <c r="WIV72" s="5"/>
      <c r="WIW72" s="5"/>
      <c r="WIX72" s="5"/>
      <c r="WIY72" s="5"/>
      <c r="WIZ72" s="5"/>
      <c r="WJA72" s="5"/>
      <c r="WJB72" s="5"/>
      <c r="WJC72" s="5"/>
      <c r="WJD72" s="5"/>
      <c r="WJE72" s="5"/>
      <c r="WJF72" s="5"/>
      <c r="WJG72" s="5"/>
      <c r="WJH72" s="5"/>
      <c r="WJI72" s="5"/>
      <c r="WJJ72" s="5"/>
      <c r="WJK72" s="5"/>
      <c r="WJL72" s="5"/>
      <c r="WJM72" s="5"/>
      <c r="WJN72" s="5"/>
      <c r="WJO72" s="5"/>
      <c r="WJP72" s="5"/>
      <c r="WJQ72" s="5"/>
      <c r="WJR72" s="5"/>
      <c r="WJS72" s="5"/>
      <c r="WJT72" s="5"/>
      <c r="WJU72" s="5"/>
      <c r="WJV72" s="5"/>
      <c r="WJW72" s="5"/>
      <c r="WJX72" s="5"/>
      <c r="WJY72" s="5"/>
      <c r="WJZ72" s="5"/>
      <c r="WKA72" s="5"/>
      <c r="WKB72" s="5"/>
      <c r="WKC72" s="5"/>
      <c r="WKD72" s="5"/>
      <c r="WKE72" s="5"/>
      <c r="WKF72" s="5"/>
      <c r="WKG72" s="5"/>
      <c r="WKH72" s="5"/>
      <c r="WKI72" s="5"/>
      <c r="WKJ72" s="5"/>
      <c r="WKK72" s="5"/>
      <c r="WKL72" s="5"/>
      <c r="WKM72" s="5"/>
      <c r="WKN72" s="5"/>
      <c r="WKO72" s="5"/>
      <c r="WKP72" s="5"/>
      <c r="WKQ72" s="5"/>
      <c r="WKR72" s="5"/>
      <c r="WKS72" s="5"/>
      <c r="WKT72" s="5"/>
      <c r="WKU72" s="5"/>
      <c r="WKV72" s="5"/>
      <c r="WKW72" s="5"/>
      <c r="WKX72" s="5"/>
      <c r="WKY72" s="5"/>
      <c r="WKZ72" s="5"/>
      <c r="WLA72" s="5"/>
      <c r="WLB72" s="5"/>
      <c r="WLC72" s="5"/>
      <c r="WLD72" s="5"/>
      <c r="WLE72" s="5"/>
      <c r="WLF72" s="5"/>
      <c r="WLG72" s="5"/>
      <c r="WLH72" s="5"/>
      <c r="WLI72" s="5"/>
      <c r="WLJ72" s="5"/>
      <c r="WLK72" s="5"/>
      <c r="WLL72" s="5"/>
      <c r="WLM72" s="5"/>
      <c r="WLN72" s="5"/>
      <c r="WLO72" s="5"/>
      <c r="WLP72" s="5"/>
      <c r="WLQ72" s="5"/>
      <c r="WLR72" s="5"/>
      <c r="WLS72" s="5"/>
      <c r="WLT72" s="5"/>
      <c r="WLU72" s="5"/>
      <c r="WLV72" s="5"/>
      <c r="WLW72" s="5"/>
      <c r="WLX72" s="5"/>
      <c r="WLY72" s="5"/>
      <c r="WLZ72" s="5"/>
      <c r="WMA72" s="5"/>
      <c r="WMB72" s="5"/>
      <c r="WMC72" s="5"/>
      <c r="WMD72" s="5"/>
      <c r="WME72" s="5"/>
      <c r="WMF72" s="5"/>
      <c r="WMG72" s="5"/>
      <c r="WMH72" s="5"/>
      <c r="WMI72" s="5"/>
      <c r="WMJ72" s="5"/>
      <c r="WMK72" s="5"/>
      <c r="WML72" s="5"/>
      <c r="WMM72" s="5"/>
      <c r="WMN72" s="5"/>
      <c r="WMO72" s="5"/>
      <c r="WMP72" s="5"/>
      <c r="WMQ72" s="5"/>
      <c r="WMR72" s="5"/>
      <c r="WMS72" s="5"/>
      <c r="WMT72" s="5"/>
      <c r="WMU72" s="5"/>
      <c r="WMV72" s="5"/>
      <c r="WMW72" s="5"/>
      <c r="WMX72" s="5"/>
      <c r="WMY72" s="5"/>
      <c r="WMZ72" s="5"/>
      <c r="WNA72" s="5"/>
      <c r="WNB72" s="5"/>
      <c r="WNC72" s="5"/>
      <c r="WND72" s="5"/>
      <c r="WNE72" s="5"/>
      <c r="WNF72" s="5"/>
      <c r="WNG72" s="5"/>
      <c r="WNH72" s="5"/>
      <c r="WNI72" s="5"/>
      <c r="WNJ72" s="5"/>
      <c r="WNK72" s="5"/>
      <c r="WNL72" s="5"/>
      <c r="WNM72" s="5"/>
      <c r="WNN72" s="5"/>
      <c r="WNO72" s="5"/>
      <c r="WNP72" s="5"/>
      <c r="WNQ72" s="5"/>
      <c r="WNR72" s="5"/>
      <c r="WNS72" s="5"/>
      <c r="WNT72" s="5"/>
      <c r="WNU72" s="5"/>
      <c r="WNV72" s="5"/>
      <c r="WNW72" s="5"/>
      <c r="WNX72" s="5"/>
      <c r="WNY72" s="5"/>
      <c r="WNZ72" s="5"/>
      <c r="WOA72" s="5"/>
      <c r="WOB72" s="5"/>
      <c r="WOC72" s="5"/>
      <c r="WOD72" s="5"/>
      <c r="WOE72" s="5"/>
      <c r="WOF72" s="5"/>
      <c r="WOG72" s="5"/>
      <c r="WOH72" s="5"/>
      <c r="WOI72" s="5"/>
      <c r="WOJ72" s="5"/>
      <c r="WOK72" s="5"/>
      <c r="WOL72" s="5"/>
      <c r="WOM72" s="5"/>
      <c r="WON72" s="5"/>
      <c r="WOO72" s="5"/>
      <c r="WOP72" s="5"/>
      <c r="WOQ72" s="5"/>
      <c r="WOR72" s="5"/>
      <c r="WOS72" s="5"/>
      <c r="WOT72" s="5"/>
      <c r="WOU72" s="5"/>
      <c r="WOV72" s="5"/>
      <c r="WOW72" s="5"/>
      <c r="WOX72" s="5"/>
      <c r="WOY72" s="5"/>
      <c r="WOZ72" s="5"/>
      <c r="WPA72" s="5"/>
      <c r="WPB72" s="5"/>
      <c r="WPC72" s="5"/>
      <c r="WPD72" s="5"/>
      <c r="WPE72" s="5"/>
      <c r="WPF72" s="5"/>
      <c r="WPG72" s="5"/>
      <c r="WPH72" s="5"/>
      <c r="WPI72" s="5"/>
      <c r="WPJ72" s="5"/>
      <c r="WPK72" s="5"/>
      <c r="WPL72" s="5"/>
      <c r="WPM72" s="5"/>
      <c r="WPN72" s="5"/>
      <c r="WPO72" s="5"/>
      <c r="WPP72" s="5"/>
      <c r="WPQ72" s="5"/>
      <c r="WPR72" s="5"/>
      <c r="WPS72" s="5"/>
      <c r="WPT72" s="5"/>
      <c r="WPU72" s="5"/>
      <c r="WPV72" s="5"/>
      <c r="WPW72" s="5"/>
      <c r="WPX72" s="5"/>
      <c r="WPY72" s="5"/>
      <c r="WPZ72" s="5"/>
      <c r="WQA72" s="5"/>
      <c r="WQB72" s="5"/>
      <c r="WQC72" s="5"/>
      <c r="WQD72" s="5"/>
      <c r="WQE72" s="5"/>
      <c r="WQF72" s="5"/>
      <c r="WQG72" s="5"/>
      <c r="WQH72" s="5"/>
      <c r="WQI72" s="5"/>
      <c r="WQJ72" s="5"/>
      <c r="WQK72" s="5"/>
      <c r="WQL72" s="5"/>
      <c r="WQM72" s="5"/>
      <c r="WQN72" s="5"/>
      <c r="WQO72" s="5"/>
      <c r="WQP72" s="5"/>
      <c r="WQQ72" s="5"/>
      <c r="WQR72" s="5"/>
      <c r="WQS72" s="5"/>
      <c r="WQT72" s="5"/>
      <c r="WQU72" s="5"/>
      <c r="WQV72" s="5"/>
      <c r="WQW72" s="5"/>
      <c r="WQX72" s="5"/>
      <c r="WQY72" s="5"/>
      <c r="WQZ72" s="5"/>
      <c r="WRA72" s="5"/>
      <c r="WRB72" s="5"/>
      <c r="WRC72" s="5"/>
      <c r="WRD72" s="5"/>
      <c r="WRE72" s="5"/>
      <c r="WRF72" s="5"/>
      <c r="WRG72" s="5"/>
      <c r="WRH72" s="5"/>
      <c r="WRI72" s="5"/>
      <c r="WRJ72" s="5"/>
      <c r="WRK72" s="5"/>
      <c r="WRL72" s="5"/>
      <c r="WRM72" s="5"/>
      <c r="WRN72" s="5"/>
      <c r="WRO72" s="5"/>
      <c r="WRP72" s="5"/>
      <c r="WRQ72" s="5"/>
      <c r="WRR72" s="5"/>
      <c r="WRS72" s="5"/>
      <c r="WRT72" s="5"/>
      <c r="WRU72" s="5"/>
      <c r="WRV72" s="5"/>
      <c r="WRW72" s="5"/>
      <c r="WRX72" s="5"/>
      <c r="WRY72" s="5"/>
      <c r="WRZ72" s="5"/>
      <c r="WSA72" s="5"/>
      <c r="WSB72" s="5"/>
      <c r="WSC72" s="5"/>
      <c r="WSD72" s="5"/>
      <c r="WSE72" s="5"/>
      <c r="WSF72" s="5"/>
      <c r="WSG72" s="5"/>
      <c r="WSH72" s="5"/>
      <c r="WSI72" s="5"/>
      <c r="WSJ72" s="5"/>
      <c r="WSK72" s="5"/>
      <c r="WSL72" s="5"/>
      <c r="WSM72" s="5"/>
      <c r="WSN72" s="5"/>
      <c r="WSO72" s="5"/>
      <c r="WSP72" s="5"/>
      <c r="WSQ72" s="5"/>
      <c r="WSR72" s="5"/>
      <c r="WSS72" s="5"/>
      <c r="WST72" s="5"/>
      <c r="WSU72" s="5"/>
      <c r="WSV72" s="5"/>
      <c r="WSW72" s="5"/>
      <c r="WSX72" s="5"/>
      <c r="WSY72" s="5"/>
      <c r="WSZ72" s="5"/>
      <c r="WTA72" s="5"/>
      <c r="WTB72" s="5"/>
      <c r="WTC72" s="5"/>
      <c r="WTD72" s="5"/>
      <c r="WTE72" s="5"/>
      <c r="WTF72" s="5"/>
      <c r="WTG72" s="5"/>
      <c r="WTH72" s="5"/>
      <c r="WTI72" s="5"/>
      <c r="WTJ72" s="5"/>
      <c r="WTK72" s="5"/>
      <c r="WTL72" s="5"/>
      <c r="WTM72" s="5"/>
      <c r="WTN72" s="5"/>
      <c r="WTO72" s="5"/>
      <c r="WTP72" s="5"/>
      <c r="WTQ72" s="5"/>
      <c r="WTR72" s="5"/>
      <c r="WTS72" s="5"/>
      <c r="WTT72" s="5"/>
      <c r="WTU72" s="5"/>
      <c r="WTV72" s="5"/>
      <c r="WTW72" s="5"/>
      <c r="WTX72" s="5"/>
      <c r="WTY72" s="5"/>
      <c r="WTZ72" s="5"/>
      <c r="WUA72" s="5"/>
      <c r="WUB72" s="5"/>
      <c r="WUC72" s="5"/>
      <c r="WUD72" s="5"/>
      <c r="WUE72" s="5"/>
      <c r="WUF72" s="5"/>
      <c r="WUG72" s="5"/>
      <c r="WUH72" s="5"/>
      <c r="WUI72" s="5"/>
      <c r="WUJ72" s="5"/>
      <c r="WUK72" s="5"/>
      <c r="WUL72" s="5"/>
      <c r="WUM72" s="5"/>
      <c r="WUN72" s="5"/>
      <c r="WUO72" s="5"/>
      <c r="WUP72" s="5"/>
      <c r="WUQ72" s="5"/>
      <c r="WUR72" s="5"/>
      <c r="WUS72" s="5"/>
      <c r="WUT72" s="5"/>
      <c r="WUU72" s="5"/>
      <c r="WUV72" s="5"/>
      <c r="WUW72" s="5"/>
      <c r="WUX72" s="5"/>
      <c r="WUY72" s="5"/>
      <c r="WUZ72" s="5"/>
      <c r="WVA72" s="5"/>
      <c r="WVB72" s="5"/>
      <c r="WVC72" s="5"/>
      <c r="WVD72" s="5"/>
      <c r="WVE72" s="5"/>
      <c r="WVF72" s="5"/>
      <c r="WVG72" s="5"/>
      <c r="WVH72" s="5"/>
      <c r="WVI72" s="5"/>
      <c r="WVJ72" s="5"/>
      <c r="WVK72" s="5"/>
      <c r="WVL72" s="5"/>
      <c r="WVM72" s="5"/>
      <c r="WVN72" s="5"/>
      <c r="WVO72" s="5"/>
      <c r="WVP72" s="5"/>
      <c r="WVQ72" s="5"/>
    </row>
    <row r="73" spans="1:16137" s="92" customFormat="1" ht="21" thickTop="1" thickBot="1">
      <c r="A73" s="93" t="s">
        <v>95</v>
      </c>
      <c r="B73" s="30"/>
      <c r="C73" s="5"/>
      <c r="D73" s="32"/>
      <c r="E73" s="5"/>
      <c r="F73" s="98">
        <v>352108</v>
      </c>
      <c r="G73" s="99"/>
      <c r="H73" s="98">
        <v>300000</v>
      </c>
      <c r="I73" s="100"/>
      <c r="J73" s="98">
        <v>352108</v>
      </c>
      <c r="K73" s="99"/>
      <c r="L73" s="98">
        <v>300000</v>
      </c>
      <c r="O73" s="3"/>
      <c r="P73" s="3"/>
      <c r="Q73" s="3"/>
      <c r="R73" s="3"/>
      <c r="S73" s="3"/>
      <c r="T73" s="3"/>
      <c r="U73" s="47"/>
      <c r="V73" s="5"/>
      <c r="W73" s="5"/>
      <c r="X73" s="5"/>
      <c r="Y73" s="5"/>
      <c r="Z73" s="5"/>
      <c r="AA73" s="5"/>
      <c r="AB73" s="5"/>
      <c r="AC73" s="5"/>
      <c r="AD73" s="5"/>
      <c r="AE73" s="5"/>
      <c r="AF73" s="5"/>
      <c r="AG73" s="5"/>
      <c r="AH73" s="5"/>
      <c r="AI73" s="5"/>
      <c r="AJ73" s="5"/>
      <c r="AK73" s="5"/>
      <c r="AL73" s="5"/>
      <c r="AM73" s="5"/>
      <c r="AN73" s="5"/>
      <c r="AO73" s="5"/>
      <c r="AP73" s="5"/>
      <c r="AQ73" s="5"/>
      <c r="AR73" s="5"/>
      <c r="AS73" s="5"/>
      <c r="AT73" s="5"/>
      <c r="AU73" s="5"/>
      <c r="AV73" s="5"/>
      <c r="AW73" s="5"/>
      <c r="AX73" s="5"/>
      <c r="AY73" s="5"/>
      <c r="AZ73" s="5"/>
      <c r="BA73" s="5"/>
      <c r="BB73" s="5"/>
      <c r="BC73" s="5"/>
      <c r="BD73" s="5"/>
      <c r="BE73" s="5"/>
      <c r="BF73" s="5"/>
      <c r="BG73" s="5"/>
      <c r="BH73" s="5"/>
      <c r="BI73" s="5"/>
      <c r="BJ73" s="5"/>
      <c r="BK73" s="5"/>
      <c r="BL73" s="5"/>
      <c r="BM73" s="5"/>
      <c r="BN73" s="5"/>
      <c r="BO73" s="5"/>
      <c r="BP73" s="5"/>
      <c r="BQ73" s="5"/>
      <c r="BR73" s="5"/>
      <c r="BS73" s="5"/>
      <c r="BT73" s="5"/>
      <c r="BU73" s="5"/>
      <c r="BV73" s="5"/>
      <c r="BW73" s="5"/>
      <c r="BX73" s="5"/>
      <c r="BY73" s="5"/>
      <c r="BZ73" s="5"/>
      <c r="CA73" s="5"/>
      <c r="CB73" s="5"/>
      <c r="CC73" s="5"/>
      <c r="CD73" s="5"/>
      <c r="CE73" s="5"/>
      <c r="CF73" s="5"/>
      <c r="CG73" s="5"/>
      <c r="CH73" s="5"/>
      <c r="CI73" s="5"/>
      <c r="CJ73" s="5"/>
      <c r="CK73" s="5"/>
      <c r="CL73" s="5"/>
      <c r="CM73" s="5"/>
      <c r="CN73" s="5"/>
      <c r="CO73" s="5"/>
      <c r="CP73" s="5"/>
      <c r="CQ73" s="5"/>
      <c r="CR73" s="5"/>
      <c r="CS73" s="5"/>
      <c r="CT73" s="5"/>
      <c r="CU73" s="5"/>
      <c r="CV73" s="5"/>
      <c r="CW73" s="5"/>
      <c r="CX73" s="5"/>
      <c r="CY73" s="5"/>
      <c r="CZ73" s="5"/>
      <c r="DA73" s="5"/>
      <c r="DB73" s="5"/>
      <c r="DC73" s="5"/>
      <c r="DD73" s="5"/>
      <c r="DE73" s="5"/>
      <c r="DF73" s="5"/>
      <c r="DG73" s="5"/>
      <c r="DH73" s="5"/>
      <c r="DI73" s="5"/>
      <c r="DJ73" s="5"/>
      <c r="DK73" s="5"/>
      <c r="DL73" s="5"/>
      <c r="DM73" s="5"/>
      <c r="DN73" s="5"/>
      <c r="DO73" s="5"/>
      <c r="DP73" s="5"/>
      <c r="DQ73" s="5"/>
      <c r="DR73" s="5"/>
      <c r="DS73" s="5"/>
      <c r="DT73" s="5"/>
      <c r="DU73" s="5"/>
      <c r="DV73" s="5"/>
      <c r="DW73" s="5"/>
      <c r="DX73" s="5"/>
      <c r="DY73" s="5"/>
      <c r="DZ73" s="5"/>
      <c r="EA73" s="5"/>
      <c r="EB73" s="5"/>
      <c r="EC73" s="5"/>
      <c r="ED73" s="5"/>
      <c r="EE73" s="5"/>
      <c r="EF73" s="5"/>
      <c r="EG73" s="5"/>
      <c r="EH73" s="5"/>
      <c r="EI73" s="5"/>
      <c r="EJ73" s="5"/>
      <c r="EK73" s="5"/>
      <c r="EL73" s="5"/>
      <c r="EM73" s="5"/>
      <c r="EN73" s="5"/>
      <c r="EO73" s="5"/>
      <c r="EP73" s="5"/>
      <c r="EQ73" s="5"/>
      <c r="ER73" s="5"/>
      <c r="ES73" s="5"/>
      <c r="ET73" s="5"/>
      <c r="EU73" s="5"/>
      <c r="EV73" s="5"/>
      <c r="EW73" s="5"/>
      <c r="EX73" s="5"/>
      <c r="EY73" s="5"/>
      <c r="EZ73" s="5"/>
      <c r="FA73" s="5"/>
      <c r="FB73" s="5"/>
      <c r="FC73" s="5"/>
      <c r="FD73" s="5"/>
      <c r="FE73" s="5"/>
      <c r="FF73" s="5"/>
      <c r="FG73" s="5"/>
      <c r="FH73" s="5"/>
      <c r="FI73" s="5"/>
      <c r="FJ73" s="5"/>
      <c r="FK73" s="5"/>
      <c r="FL73" s="5"/>
      <c r="FM73" s="5"/>
      <c r="FN73" s="5"/>
      <c r="FO73" s="5"/>
      <c r="FP73" s="5"/>
      <c r="FQ73" s="5"/>
      <c r="FR73" s="5"/>
      <c r="FS73" s="5"/>
      <c r="FT73" s="5"/>
      <c r="FU73" s="5"/>
      <c r="FV73" s="5"/>
      <c r="FW73" s="5"/>
      <c r="FX73" s="5"/>
      <c r="FY73" s="5"/>
      <c r="FZ73" s="5"/>
      <c r="GA73" s="5"/>
      <c r="GB73" s="5"/>
      <c r="GC73" s="5"/>
      <c r="GD73" s="5"/>
      <c r="GE73" s="5"/>
      <c r="GF73" s="5"/>
      <c r="GG73" s="5"/>
      <c r="GH73" s="5"/>
      <c r="GI73" s="5"/>
      <c r="GJ73" s="5"/>
      <c r="GK73" s="5"/>
      <c r="GL73" s="5"/>
      <c r="GM73" s="5"/>
      <c r="GN73" s="5"/>
      <c r="GO73" s="5"/>
      <c r="GP73" s="5"/>
      <c r="GQ73" s="5"/>
      <c r="GR73" s="5"/>
      <c r="GS73" s="5"/>
      <c r="GT73" s="5"/>
      <c r="GU73" s="5"/>
      <c r="GV73" s="5"/>
      <c r="GW73" s="5"/>
      <c r="GX73" s="5"/>
      <c r="GY73" s="5"/>
      <c r="GZ73" s="5"/>
      <c r="HA73" s="5"/>
      <c r="HB73" s="5"/>
      <c r="HC73" s="5"/>
      <c r="HD73" s="5"/>
      <c r="HE73" s="5"/>
      <c r="HF73" s="5"/>
      <c r="HG73" s="5"/>
      <c r="HH73" s="5"/>
      <c r="HI73" s="5"/>
      <c r="HJ73" s="5"/>
      <c r="HK73" s="5"/>
      <c r="HL73" s="5"/>
      <c r="HM73" s="5"/>
      <c r="HN73" s="5"/>
      <c r="HO73" s="5"/>
      <c r="HP73" s="5"/>
      <c r="HQ73" s="5"/>
      <c r="HR73" s="5"/>
      <c r="HS73" s="5"/>
      <c r="HT73" s="5"/>
      <c r="HU73" s="5"/>
      <c r="HV73" s="5"/>
      <c r="HW73" s="5"/>
      <c r="HX73" s="5"/>
      <c r="HY73" s="5"/>
      <c r="HZ73" s="5"/>
      <c r="IA73" s="5"/>
      <c r="IB73" s="5"/>
      <c r="IC73" s="5"/>
      <c r="ID73" s="5"/>
      <c r="IE73" s="5"/>
      <c r="IF73" s="5"/>
      <c r="IG73" s="5"/>
      <c r="IH73" s="5"/>
      <c r="II73" s="5"/>
      <c r="IJ73" s="5"/>
      <c r="IK73" s="5"/>
      <c r="IL73" s="5"/>
      <c r="IM73" s="5"/>
      <c r="IN73" s="5"/>
      <c r="IO73" s="5"/>
      <c r="IP73" s="5"/>
      <c r="IQ73" s="5"/>
      <c r="IR73" s="5"/>
      <c r="IS73" s="5"/>
      <c r="IT73" s="5"/>
      <c r="IU73" s="5"/>
      <c r="IV73" s="5"/>
      <c r="IW73" s="5"/>
      <c r="IX73" s="5"/>
      <c r="IY73" s="5"/>
      <c r="IZ73" s="5"/>
      <c r="JA73" s="5"/>
      <c r="JB73" s="5"/>
      <c r="JC73" s="5"/>
      <c r="JD73" s="5"/>
      <c r="JE73" s="5"/>
      <c r="JF73" s="5"/>
      <c r="JG73" s="5"/>
      <c r="JH73" s="5"/>
      <c r="JI73" s="5"/>
      <c r="JJ73" s="5"/>
      <c r="JK73" s="5"/>
      <c r="JL73" s="5"/>
      <c r="JM73" s="5"/>
      <c r="JN73" s="5"/>
      <c r="JO73" s="5"/>
      <c r="JP73" s="5"/>
      <c r="JQ73" s="5"/>
      <c r="JR73" s="5"/>
      <c r="JS73" s="5"/>
      <c r="JT73" s="5"/>
      <c r="JU73" s="5"/>
      <c r="JV73" s="5"/>
      <c r="JW73" s="5"/>
      <c r="JX73" s="5"/>
      <c r="JY73" s="5"/>
      <c r="JZ73" s="5"/>
      <c r="KA73" s="5"/>
      <c r="KB73" s="5"/>
      <c r="KC73" s="5"/>
      <c r="KD73" s="5"/>
      <c r="KE73" s="5"/>
      <c r="KF73" s="5"/>
      <c r="KG73" s="5"/>
      <c r="KH73" s="5"/>
      <c r="KI73" s="5"/>
      <c r="KJ73" s="5"/>
      <c r="KK73" s="5"/>
      <c r="KL73" s="5"/>
      <c r="KM73" s="5"/>
      <c r="KN73" s="5"/>
      <c r="KO73" s="5"/>
      <c r="KP73" s="5"/>
      <c r="KQ73" s="5"/>
      <c r="KR73" s="5"/>
      <c r="KS73" s="5"/>
      <c r="KT73" s="5"/>
      <c r="KU73" s="5"/>
      <c r="KV73" s="5"/>
      <c r="KW73" s="5"/>
      <c r="KX73" s="5"/>
      <c r="KY73" s="5"/>
      <c r="KZ73" s="5"/>
      <c r="LA73" s="5"/>
      <c r="LB73" s="5"/>
      <c r="LC73" s="5"/>
      <c r="LD73" s="5"/>
      <c r="LE73" s="5"/>
      <c r="LF73" s="5"/>
      <c r="LG73" s="5"/>
      <c r="LH73" s="5"/>
      <c r="LI73" s="5"/>
      <c r="LJ73" s="5"/>
      <c r="LK73" s="5"/>
      <c r="LL73" s="5"/>
      <c r="LM73" s="5"/>
      <c r="LN73" s="5"/>
      <c r="LO73" s="5"/>
      <c r="LP73" s="5"/>
      <c r="LQ73" s="5"/>
      <c r="LR73" s="5"/>
      <c r="LS73" s="5"/>
      <c r="LT73" s="5"/>
      <c r="LU73" s="5"/>
      <c r="LV73" s="5"/>
      <c r="LW73" s="5"/>
      <c r="LX73" s="5"/>
      <c r="LY73" s="5"/>
      <c r="LZ73" s="5"/>
      <c r="MA73" s="5"/>
      <c r="MB73" s="5"/>
      <c r="MC73" s="5"/>
      <c r="MD73" s="5"/>
      <c r="ME73" s="5"/>
      <c r="MF73" s="5"/>
      <c r="MG73" s="5"/>
      <c r="MH73" s="5"/>
      <c r="MI73" s="5"/>
      <c r="MJ73" s="5"/>
      <c r="MK73" s="5"/>
      <c r="ML73" s="5"/>
      <c r="MM73" s="5"/>
      <c r="MN73" s="5"/>
      <c r="MO73" s="5"/>
      <c r="MP73" s="5"/>
      <c r="MQ73" s="5"/>
      <c r="MR73" s="5"/>
      <c r="MS73" s="5"/>
      <c r="MT73" s="5"/>
      <c r="MU73" s="5"/>
      <c r="MV73" s="5"/>
      <c r="MW73" s="5"/>
      <c r="MX73" s="5"/>
      <c r="MY73" s="5"/>
      <c r="MZ73" s="5"/>
      <c r="NA73" s="5"/>
      <c r="NB73" s="5"/>
      <c r="NC73" s="5"/>
      <c r="ND73" s="5"/>
      <c r="NE73" s="5"/>
      <c r="NF73" s="5"/>
      <c r="NG73" s="5"/>
      <c r="NH73" s="5"/>
      <c r="NI73" s="5"/>
      <c r="NJ73" s="5"/>
      <c r="NK73" s="5"/>
      <c r="NL73" s="5"/>
      <c r="NM73" s="5"/>
      <c r="NN73" s="5"/>
      <c r="NO73" s="5"/>
      <c r="NP73" s="5"/>
      <c r="NQ73" s="5"/>
      <c r="NR73" s="5"/>
      <c r="NS73" s="5"/>
      <c r="NT73" s="5"/>
      <c r="NU73" s="5"/>
      <c r="NV73" s="5"/>
      <c r="NW73" s="5"/>
      <c r="NX73" s="5"/>
      <c r="NY73" s="5"/>
      <c r="NZ73" s="5"/>
      <c r="OA73" s="5"/>
      <c r="OB73" s="5"/>
      <c r="OC73" s="5"/>
      <c r="OD73" s="5"/>
      <c r="OE73" s="5"/>
      <c r="OF73" s="5"/>
      <c r="OG73" s="5"/>
      <c r="OH73" s="5"/>
      <c r="OI73" s="5"/>
      <c r="OJ73" s="5"/>
      <c r="OK73" s="5"/>
      <c r="OL73" s="5"/>
      <c r="OM73" s="5"/>
      <c r="ON73" s="5"/>
      <c r="OO73" s="5"/>
      <c r="OP73" s="5"/>
      <c r="OQ73" s="5"/>
      <c r="OR73" s="5"/>
      <c r="OS73" s="5"/>
      <c r="OT73" s="5"/>
      <c r="OU73" s="5"/>
      <c r="OV73" s="5"/>
      <c r="OW73" s="5"/>
      <c r="OX73" s="5"/>
      <c r="OY73" s="5"/>
      <c r="OZ73" s="5"/>
      <c r="PA73" s="5"/>
      <c r="PB73" s="5"/>
      <c r="PC73" s="5"/>
      <c r="PD73" s="5"/>
      <c r="PE73" s="5"/>
      <c r="PF73" s="5"/>
      <c r="PG73" s="5"/>
      <c r="PH73" s="5"/>
      <c r="PI73" s="5"/>
      <c r="PJ73" s="5"/>
      <c r="PK73" s="5"/>
      <c r="PL73" s="5"/>
      <c r="PM73" s="5"/>
      <c r="PN73" s="5"/>
      <c r="PO73" s="5"/>
      <c r="PP73" s="5"/>
      <c r="PQ73" s="5"/>
      <c r="PR73" s="5"/>
      <c r="PS73" s="5"/>
      <c r="PT73" s="5"/>
      <c r="PU73" s="5"/>
      <c r="PV73" s="5"/>
      <c r="PW73" s="5"/>
      <c r="PX73" s="5"/>
      <c r="PY73" s="5"/>
      <c r="PZ73" s="5"/>
      <c r="QA73" s="5"/>
      <c r="QB73" s="5"/>
      <c r="QC73" s="5"/>
      <c r="QD73" s="5"/>
      <c r="QE73" s="5"/>
      <c r="QF73" s="5"/>
      <c r="QG73" s="5"/>
      <c r="QH73" s="5"/>
      <c r="QI73" s="5"/>
      <c r="QJ73" s="5"/>
      <c r="QK73" s="5"/>
      <c r="QL73" s="5"/>
      <c r="QM73" s="5"/>
      <c r="QN73" s="5"/>
      <c r="QO73" s="5"/>
      <c r="QP73" s="5"/>
      <c r="QQ73" s="5"/>
      <c r="QR73" s="5"/>
      <c r="QS73" s="5"/>
      <c r="QT73" s="5"/>
      <c r="QU73" s="5"/>
      <c r="QV73" s="5"/>
      <c r="QW73" s="5"/>
      <c r="QX73" s="5"/>
      <c r="QY73" s="5"/>
      <c r="QZ73" s="5"/>
      <c r="RA73" s="5"/>
      <c r="RB73" s="5"/>
      <c r="RC73" s="5"/>
      <c r="RD73" s="5"/>
      <c r="RE73" s="5"/>
      <c r="RF73" s="5"/>
      <c r="RG73" s="5"/>
      <c r="RH73" s="5"/>
      <c r="RI73" s="5"/>
      <c r="RJ73" s="5"/>
      <c r="RK73" s="5"/>
      <c r="RL73" s="5"/>
      <c r="RM73" s="5"/>
      <c r="RN73" s="5"/>
      <c r="RO73" s="5"/>
      <c r="RP73" s="5"/>
      <c r="RQ73" s="5"/>
      <c r="RR73" s="5"/>
      <c r="RS73" s="5"/>
      <c r="RT73" s="5"/>
      <c r="RU73" s="5"/>
      <c r="RV73" s="5"/>
      <c r="RW73" s="5"/>
      <c r="RX73" s="5"/>
      <c r="RY73" s="5"/>
      <c r="RZ73" s="5"/>
      <c r="SA73" s="5"/>
      <c r="SB73" s="5"/>
      <c r="SC73" s="5"/>
      <c r="SD73" s="5"/>
      <c r="SE73" s="5"/>
      <c r="SF73" s="5"/>
      <c r="SG73" s="5"/>
      <c r="SH73" s="5"/>
      <c r="SI73" s="5"/>
      <c r="SJ73" s="5"/>
      <c r="SK73" s="5"/>
      <c r="SL73" s="5"/>
      <c r="SM73" s="5"/>
      <c r="SN73" s="5"/>
      <c r="SO73" s="5"/>
      <c r="SP73" s="5"/>
      <c r="SQ73" s="5"/>
      <c r="SR73" s="5"/>
      <c r="SS73" s="5"/>
      <c r="ST73" s="5"/>
      <c r="SU73" s="5"/>
      <c r="SV73" s="5"/>
      <c r="SW73" s="5"/>
      <c r="SX73" s="5"/>
      <c r="SY73" s="5"/>
      <c r="SZ73" s="5"/>
      <c r="TA73" s="5"/>
      <c r="TB73" s="5"/>
      <c r="TC73" s="5"/>
      <c r="TD73" s="5"/>
      <c r="TE73" s="5"/>
      <c r="TF73" s="5"/>
      <c r="TG73" s="5"/>
      <c r="TH73" s="5"/>
      <c r="TI73" s="5"/>
      <c r="TJ73" s="5"/>
      <c r="TK73" s="5"/>
      <c r="TL73" s="5"/>
      <c r="TM73" s="5"/>
      <c r="TN73" s="5"/>
      <c r="TO73" s="5"/>
      <c r="TP73" s="5"/>
      <c r="TQ73" s="5"/>
      <c r="TR73" s="5"/>
      <c r="TS73" s="5"/>
      <c r="TT73" s="5"/>
      <c r="TU73" s="5"/>
      <c r="TV73" s="5"/>
      <c r="TW73" s="5"/>
      <c r="TX73" s="5"/>
      <c r="TY73" s="5"/>
      <c r="TZ73" s="5"/>
      <c r="UA73" s="5"/>
      <c r="UB73" s="5"/>
      <c r="UC73" s="5"/>
      <c r="UD73" s="5"/>
      <c r="UE73" s="5"/>
      <c r="UF73" s="5"/>
      <c r="UG73" s="5"/>
      <c r="UH73" s="5"/>
      <c r="UI73" s="5"/>
      <c r="UJ73" s="5"/>
      <c r="UK73" s="5"/>
      <c r="UL73" s="5"/>
      <c r="UM73" s="5"/>
      <c r="UN73" s="5"/>
      <c r="UO73" s="5"/>
      <c r="UP73" s="5"/>
      <c r="UQ73" s="5"/>
      <c r="UR73" s="5"/>
      <c r="US73" s="5"/>
      <c r="UT73" s="5"/>
      <c r="UU73" s="5"/>
      <c r="UV73" s="5"/>
      <c r="UW73" s="5"/>
      <c r="UX73" s="5"/>
      <c r="UY73" s="5"/>
      <c r="UZ73" s="5"/>
      <c r="VA73" s="5"/>
      <c r="VB73" s="5"/>
      <c r="VC73" s="5"/>
      <c r="VD73" s="5"/>
      <c r="VE73" s="5"/>
      <c r="VF73" s="5"/>
      <c r="VG73" s="5"/>
      <c r="VH73" s="5"/>
      <c r="VI73" s="5"/>
      <c r="VJ73" s="5"/>
      <c r="VK73" s="5"/>
      <c r="VL73" s="5"/>
      <c r="VM73" s="5"/>
      <c r="VN73" s="5"/>
      <c r="VO73" s="5"/>
      <c r="VP73" s="5"/>
      <c r="VQ73" s="5"/>
      <c r="VR73" s="5"/>
      <c r="VS73" s="5"/>
      <c r="VT73" s="5"/>
      <c r="VU73" s="5"/>
      <c r="VV73" s="5"/>
      <c r="VW73" s="5"/>
      <c r="VX73" s="5"/>
      <c r="VY73" s="5"/>
      <c r="VZ73" s="5"/>
      <c r="WA73" s="5"/>
      <c r="WB73" s="5"/>
      <c r="WC73" s="5"/>
      <c r="WD73" s="5"/>
      <c r="WE73" s="5"/>
      <c r="WF73" s="5"/>
      <c r="WG73" s="5"/>
      <c r="WH73" s="5"/>
      <c r="WI73" s="5"/>
      <c r="WJ73" s="5"/>
      <c r="WK73" s="5"/>
      <c r="WL73" s="5"/>
      <c r="WM73" s="5"/>
      <c r="WN73" s="5"/>
      <c r="WO73" s="5"/>
      <c r="WP73" s="5"/>
      <c r="WQ73" s="5"/>
      <c r="WR73" s="5"/>
      <c r="WS73" s="5"/>
      <c r="WT73" s="5"/>
      <c r="WU73" s="5"/>
      <c r="WV73" s="5"/>
      <c r="WW73" s="5"/>
      <c r="WX73" s="5"/>
      <c r="WY73" s="5"/>
      <c r="WZ73" s="5"/>
      <c r="XA73" s="5"/>
      <c r="XB73" s="5"/>
      <c r="XC73" s="5"/>
      <c r="XD73" s="5"/>
      <c r="XE73" s="5"/>
      <c r="XF73" s="5"/>
      <c r="XG73" s="5"/>
      <c r="XH73" s="5"/>
      <c r="XI73" s="5"/>
      <c r="XJ73" s="5"/>
      <c r="XK73" s="5"/>
      <c r="XL73" s="5"/>
      <c r="XM73" s="5"/>
      <c r="XN73" s="5"/>
      <c r="XO73" s="5"/>
      <c r="XP73" s="5"/>
      <c r="XQ73" s="5"/>
      <c r="XR73" s="5"/>
      <c r="XS73" s="5"/>
      <c r="XT73" s="5"/>
      <c r="XU73" s="5"/>
      <c r="XV73" s="5"/>
      <c r="XW73" s="5"/>
      <c r="XX73" s="5"/>
      <c r="XY73" s="5"/>
      <c r="XZ73" s="5"/>
      <c r="YA73" s="5"/>
      <c r="YB73" s="5"/>
      <c r="YC73" s="5"/>
      <c r="YD73" s="5"/>
      <c r="YE73" s="5"/>
      <c r="YF73" s="5"/>
      <c r="YG73" s="5"/>
      <c r="YH73" s="5"/>
      <c r="YI73" s="5"/>
      <c r="YJ73" s="5"/>
      <c r="YK73" s="5"/>
      <c r="YL73" s="5"/>
      <c r="YM73" s="5"/>
      <c r="YN73" s="5"/>
      <c r="YO73" s="5"/>
      <c r="YP73" s="5"/>
      <c r="YQ73" s="5"/>
      <c r="YR73" s="5"/>
      <c r="YS73" s="5"/>
      <c r="YT73" s="5"/>
      <c r="YU73" s="5"/>
      <c r="YV73" s="5"/>
      <c r="YW73" s="5"/>
      <c r="YX73" s="5"/>
      <c r="YY73" s="5"/>
      <c r="YZ73" s="5"/>
      <c r="ZA73" s="5"/>
      <c r="ZB73" s="5"/>
      <c r="ZC73" s="5"/>
      <c r="ZD73" s="5"/>
      <c r="ZE73" s="5"/>
      <c r="ZF73" s="5"/>
      <c r="ZG73" s="5"/>
      <c r="ZH73" s="5"/>
      <c r="ZI73" s="5"/>
      <c r="ZJ73" s="5"/>
      <c r="ZK73" s="5"/>
      <c r="ZL73" s="5"/>
      <c r="ZM73" s="5"/>
      <c r="ZN73" s="5"/>
      <c r="ZO73" s="5"/>
      <c r="ZP73" s="5"/>
      <c r="ZQ73" s="5"/>
      <c r="ZR73" s="5"/>
      <c r="ZS73" s="5"/>
      <c r="ZT73" s="5"/>
      <c r="ZU73" s="5"/>
      <c r="ZV73" s="5"/>
      <c r="ZW73" s="5"/>
      <c r="ZX73" s="5"/>
      <c r="ZY73" s="5"/>
      <c r="ZZ73" s="5"/>
      <c r="AAA73" s="5"/>
      <c r="AAB73" s="5"/>
      <c r="AAC73" s="5"/>
      <c r="AAD73" s="5"/>
      <c r="AAE73" s="5"/>
      <c r="AAF73" s="5"/>
      <c r="AAG73" s="5"/>
      <c r="AAH73" s="5"/>
      <c r="AAI73" s="5"/>
      <c r="AAJ73" s="5"/>
      <c r="AAK73" s="5"/>
      <c r="AAL73" s="5"/>
      <c r="AAM73" s="5"/>
      <c r="AAN73" s="5"/>
      <c r="AAO73" s="5"/>
      <c r="AAP73" s="5"/>
      <c r="AAQ73" s="5"/>
      <c r="AAR73" s="5"/>
      <c r="AAS73" s="5"/>
      <c r="AAT73" s="5"/>
      <c r="AAU73" s="5"/>
      <c r="AAV73" s="5"/>
      <c r="AAW73" s="5"/>
      <c r="AAX73" s="5"/>
      <c r="AAY73" s="5"/>
      <c r="AAZ73" s="5"/>
      <c r="ABA73" s="5"/>
      <c r="ABB73" s="5"/>
      <c r="ABC73" s="5"/>
      <c r="ABD73" s="5"/>
      <c r="ABE73" s="5"/>
      <c r="ABF73" s="5"/>
      <c r="ABG73" s="5"/>
      <c r="ABH73" s="5"/>
      <c r="ABI73" s="5"/>
      <c r="ABJ73" s="5"/>
      <c r="ABK73" s="5"/>
      <c r="ABL73" s="5"/>
      <c r="ABM73" s="5"/>
      <c r="ABN73" s="5"/>
      <c r="ABO73" s="5"/>
      <c r="ABP73" s="5"/>
      <c r="ABQ73" s="5"/>
      <c r="ABR73" s="5"/>
      <c r="ABS73" s="5"/>
      <c r="ABT73" s="5"/>
      <c r="ABU73" s="5"/>
      <c r="ABV73" s="5"/>
      <c r="ABW73" s="5"/>
      <c r="ABX73" s="5"/>
      <c r="ABY73" s="5"/>
      <c r="ABZ73" s="5"/>
      <c r="ACA73" s="5"/>
      <c r="ACB73" s="5"/>
      <c r="ACC73" s="5"/>
      <c r="ACD73" s="5"/>
      <c r="ACE73" s="5"/>
      <c r="ACF73" s="5"/>
      <c r="ACG73" s="5"/>
      <c r="ACH73" s="5"/>
      <c r="ACI73" s="5"/>
      <c r="ACJ73" s="5"/>
      <c r="ACK73" s="5"/>
      <c r="ACL73" s="5"/>
      <c r="ACM73" s="5"/>
      <c r="ACN73" s="5"/>
      <c r="ACO73" s="5"/>
      <c r="ACP73" s="5"/>
      <c r="ACQ73" s="5"/>
      <c r="ACR73" s="5"/>
      <c r="ACS73" s="5"/>
      <c r="ACT73" s="5"/>
      <c r="ACU73" s="5"/>
      <c r="ACV73" s="5"/>
      <c r="ACW73" s="5"/>
      <c r="ACX73" s="5"/>
      <c r="ACY73" s="5"/>
      <c r="ACZ73" s="5"/>
      <c r="ADA73" s="5"/>
      <c r="ADB73" s="5"/>
      <c r="ADC73" s="5"/>
      <c r="ADD73" s="5"/>
      <c r="ADE73" s="5"/>
      <c r="ADF73" s="5"/>
      <c r="ADG73" s="5"/>
      <c r="ADH73" s="5"/>
      <c r="ADI73" s="5"/>
      <c r="ADJ73" s="5"/>
      <c r="ADK73" s="5"/>
      <c r="ADL73" s="5"/>
      <c r="ADM73" s="5"/>
      <c r="ADN73" s="5"/>
      <c r="ADO73" s="5"/>
      <c r="ADP73" s="5"/>
      <c r="ADQ73" s="5"/>
      <c r="ADR73" s="5"/>
      <c r="ADS73" s="5"/>
      <c r="ADT73" s="5"/>
      <c r="ADU73" s="5"/>
      <c r="ADV73" s="5"/>
      <c r="ADW73" s="5"/>
      <c r="ADX73" s="5"/>
      <c r="ADY73" s="5"/>
      <c r="ADZ73" s="5"/>
      <c r="AEA73" s="5"/>
      <c r="AEB73" s="5"/>
      <c r="AEC73" s="5"/>
      <c r="AED73" s="5"/>
      <c r="AEE73" s="5"/>
      <c r="AEF73" s="5"/>
      <c r="AEG73" s="5"/>
      <c r="AEH73" s="5"/>
      <c r="AEI73" s="5"/>
      <c r="AEJ73" s="5"/>
      <c r="AEK73" s="5"/>
      <c r="AEL73" s="5"/>
      <c r="AEM73" s="5"/>
      <c r="AEN73" s="5"/>
      <c r="AEO73" s="5"/>
      <c r="AEP73" s="5"/>
      <c r="AEQ73" s="5"/>
      <c r="AER73" s="5"/>
      <c r="AES73" s="5"/>
      <c r="AET73" s="5"/>
      <c r="AEU73" s="5"/>
      <c r="AEV73" s="5"/>
      <c r="AEW73" s="5"/>
      <c r="AEX73" s="5"/>
      <c r="AEY73" s="5"/>
      <c r="AEZ73" s="5"/>
      <c r="AFA73" s="5"/>
      <c r="AFB73" s="5"/>
      <c r="AFC73" s="5"/>
      <c r="AFD73" s="5"/>
      <c r="AFE73" s="5"/>
      <c r="AFF73" s="5"/>
      <c r="AFG73" s="5"/>
      <c r="AFH73" s="5"/>
      <c r="AFI73" s="5"/>
      <c r="AFJ73" s="5"/>
      <c r="AFK73" s="5"/>
      <c r="AFL73" s="5"/>
      <c r="AFM73" s="5"/>
      <c r="AFN73" s="5"/>
      <c r="AFO73" s="5"/>
      <c r="AFP73" s="5"/>
      <c r="AFQ73" s="5"/>
      <c r="AFR73" s="5"/>
      <c r="AFS73" s="5"/>
      <c r="AFT73" s="5"/>
      <c r="AFU73" s="5"/>
      <c r="AFV73" s="5"/>
      <c r="AFW73" s="5"/>
      <c r="AFX73" s="5"/>
      <c r="AFY73" s="5"/>
      <c r="AFZ73" s="5"/>
      <c r="AGA73" s="5"/>
      <c r="AGB73" s="5"/>
      <c r="AGC73" s="5"/>
      <c r="AGD73" s="5"/>
      <c r="AGE73" s="5"/>
      <c r="AGF73" s="5"/>
      <c r="AGG73" s="5"/>
      <c r="AGH73" s="5"/>
      <c r="AGI73" s="5"/>
      <c r="AGJ73" s="5"/>
      <c r="AGK73" s="5"/>
      <c r="AGL73" s="5"/>
      <c r="AGM73" s="5"/>
      <c r="AGN73" s="5"/>
      <c r="AGO73" s="5"/>
      <c r="AGP73" s="5"/>
      <c r="AGQ73" s="5"/>
      <c r="AGR73" s="5"/>
      <c r="AGS73" s="5"/>
      <c r="AGT73" s="5"/>
      <c r="AGU73" s="5"/>
      <c r="AGV73" s="5"/>
      <c r="AGW73" s="5"/>
      <c r="AGX73" s="5"/>
      <c r="AGY73" s="5"/>
      <c r="AGZ73" s="5"/>
      <c r="AHA73" s="5"/>
      <c r="AHB73" s="5"/>
      <c r="AHC73" s="5"/>
      <c r="AHD73" s="5"/>
      <c r="AHE73" s="5"/>
      <c r="AHF73" s="5"/>
      <c r="AHG73" s="5"/>
      <c r="AHH73" s="5"/>
      <c r="AHI73" s="5"/>
      <c r="AHJ73" s="5"/>
      <c r="AHK73" s="5"/>
      <c r="AHL73" s="5"/>
      <c r="AHM73" s="5"/>
      <c r="AHN73" s="5"/>
      <c r="AHO73" s="5"/>
      <c r="AHP73" s="5"/>
      <c r="AHQ73" s="5"/>
      <c r="AHR73" s="5"/>
      <c r="AHS73" s="5"/>
      <c r="AHT73" s="5"/>
      <c r="AHU73" s="5"/>
      <c r="AHV73" s="5"/>
      <c r="AHW73" s="5"/>
      <c r="AHX73" s="5"/>
      <c r="AHY73" s="5"/>
      <c r="AHZ73" s="5"/>
      <c r="AIA73" s="5"/>
      <c r="AIB73" s="5"/>
      <c r="AIC73" s="5"/>
      <c r="AID73" s="5"/>
      <c r="AIE73" s="5"/>
      <c r="AIF73" s="5"/>
      <c r="AIG73" s="5"/>
      <c r="AIH73" s="5"/>
      <c r="AII73" s="5"/>
      <c r="AIJ73" s="5"/>
      <c r="AIK73" s="5"/>
      <c r="AIL73" s="5"/>
      <c r="AIM73" s="5"/>
      <c r="AIN73" s="5"/>
      <c r="AIO73" s="5"/>
      <c r="AIP73" s="5"/>
      <c r="AIQ73" s="5"/>
      <c r="AIR73" s="5"/>
      <c r="AIS73" s="5"/>
      <c r="AIT73" s="5"/>
      <c r="AIU73" s="5"/>
      <c r="AIV73" s="5"/>
      <c r="AIW73" s="5"/>
      <c r="AIX73" s="5"/>
      <c r="AIY73" s="5"/>
      <c r="AIZ73" s="5"/>
      <c r="AJA73" s="5"/>
      <c r="AJB73" s="5"/>
      <c r="AJC73" s="5"/>
      <c r="AJD73" s="5"/>
      <c r="AJE73" s="5"/>
      <c r="AJF73" s="5"/>
      <c r="AJG73" s="5"/>
      <c r="AJH73" s="5"/>
      <c r="AJI73" s="5"/>
      <c r="AJJ73" s="5"/>
      <c r="AJK73" s="5"/>
      <c r="AJL73" s="5"/>
      <c r="AJM73" s="5"/>
      <c r="AJN73" s="5"/>
      <c r="AJO73" s="5"/>
      <c r="AJP73" s="5"/>
      <c r="AJQ73" s="5"/>
      <c r="AJR73" s="5"/>
      <c r="AJS73" s="5"/>
      <c r="AJT73" s="5"/>
      <c r="AJU73" s="5"/>
      <c r="AJV73" s="5"/>
      <c r="AJW73" s="5"/>
      <c r="AJX73" s="5"/>
      <c r="AJY73" s="5"/>
      <c r="AJZ73" s="5"/>
      <c r="AKA73" s="5"/>
      <c r="AKB73" s="5"/>
      <c r="AKC73" s="5"/>
      <c r="AKD73" s="5"/>
      <c r="AKE73" s="5"/>
      <c r="AKF73" s="5"/>
      <c r="AKG73" s="5"/>
      <c r="AKH73" s="5"/>
      <c r="AKI73" s="5"/>
      <c r="AKJ73" s="5"/>
      <c r="AKK73" s="5"/>
      <c r="AKL73" s="5"/>
      <c r="AKM73" s="5"/>
      <c r="AKN73" s="5"/>
      <c r="AKO73" s="5"/>
      <c r="AKP73" s="5"/>
      <c r="AKQ73" s="5"/>
      <c r="AKR73" s="5"/>
      <c r="AKS73" s="5"/>
      <c r="AKT73" s="5"/>
      <c r="AKU73" s="5"/>
      <c r="AKV73" s="5"/>
      <c r="AKW73" s="5"/>
      <c r="AKX73" s="5"/>
      <c r="AKY73" s="5"/>
      <c r="AKZ73" s="5"/>
      <c r="ALA73" s="5"/>
      <c r="ALB73" s="5"/>
      <c r="ALC73" s="5"/>
      <c r="ALD73" s="5"/>
      <c r="ALE73" s="5"/>
      <c r="ALF73" s="5"/>
      <c r="ALG73" s="5"/>
      <c r="ALH73" s="5"/>
      <c r="ALI73" s="5"/>
      <c r="ALJ73" s="5"/>
      <c r="ALK73" s="5"/>
      <c r="ALL73" s="5"/>
      <c r="ALM73" s="5"/>
      <c r="ALN73" s="5"/>
      <c r="ALO73" s="5"/>
      <c r="ALP73" s="5"/>
      <c r="ALQ73" s="5"/>
      <c r="ALR73" s="5"/>
      <c r="ALS73" s="5"/>
      <c r="ALT73" s="5"/>
      <c r="ALU73" s="5"/>
      <c r="ALV73" s="5"/>
      <c r="ALW73" s="5"/>
      <c r="ALX73" s="5"/>
      <c r="ALY73" s="5"/>
      <c r="ALZ73" s="5"/>
      <c r="AMA73" s="5"/>
      <c r="AMB73" s="5"/>
      <c r="AMC73" s="5"/>
      <c r="AMD73" s="5"/>
      <c r="AME73" s="5"/>
      <c r="AMF73" s="5"/>
      <c r="AMG73" s="5"/>
      <c r="AMH73" s="5"/>
      <c r="AMI73" s="5"/>
      <c r="AMJ73" s="5"/>
      <c r="AMK73" s="5"/>
      <c r="AML73" s="5"/>
      <c r="AMM73" s="5"/>
      <c r="AMN73" s="5"/>
      <c r="AMO73" s="5"/>
      <c r="AMP73" s="5"/>
      <c r="AMQ73" s="5"/>
      <c r="AMR73" s="5"/>
      <c r="AMS73" s="5"/>
      <c r="AMT73" s="5"/>
      <c r="AMU73" s="5"/>
      <c r="AMV73" s="5"/>
      <c r="AMW73" s="5"/>
      <c r="AMX73" s="5"/>
      <c r="AMY73" s="5"/>
      <c r="AMZ73" s="5"/>
      <c r="ANA73" s="5"/>
      <c r="ANB73" s="5"/>
      <c r="ANC73" s="5"/>
      <c r="AND73" s="5"/>
      <c r="ANE73" s="5"/>
      <c r="ANF73" s="5"/>
      <c r="ANG73" s="5"/>
      <c r="ANH73" s="5"/>
      <c r="ANI73" s="5"/>
      <c r="ANJ73" s="5"/>
      <c r="ANK73" s="5"/>
      <c r="ANL73" s="5"/>
      <c r="ANM73" s="5"/>
      <c r="ANN73" s="5"/>
      <c r="ANO73" s="5"/>
      <c r="ANP73" s="5"/>
      <c r="ANQ73" s="5"/>
      <c r="ANR73" s="5"/>
      <c r="ANS73" s="5"/>
      <c r="ANT73" s="5"/>
      <c r="ANU73" s="5"/>
      <c r="ANV73" s="5"/>
      <c r="ANW73" s="5"/>
      <c r="ANX73" s="5"/>
      <c r="ANY73" s="5"/>
      <c r="ANZ73" s="5"/>
      <c r="AOA73" s="5"/>
      <c r="AOB73" s="5"/>
      <c r="AOC73" s="5"/>
      <c r="AOD73" s="5"/>
      <c r="AOE73" s="5"/>
      <c r="AOF73" s="5"/>
      <c r="AOG73" s="5"/>
      <c r="AOH73" s="5"/>
      <c r="AOI73" s="5"/>
      <c r="AOJ73" s="5"/>
      <c r="AOK73" s="5"/>
      <c r="AOL73" s="5"/>
      <c r="AOM73" s="5"/>
      <c r="AON73" s="5"/>
      <c r="AOO73" s="5"/>
      <c r="AOP73" s="5"/>
      <c r="AOQ73" s="5"/>
      <c r="AOR73" s="5"/>
      <c r="AOS73" s="5"/>
      <c r="AOT73" s="5"/>
      <c r="AOU73" s="5"/>
      <c r="AOV73" s="5"/>
      <c r="AOW73" s="5"/>
      <c r="AOX73" s="5"/>
      <c r="AOY73" s="5"/>
      <c r="AOZ73" s="5"/>
      <c r="APA73" s="5"/>
      <c r="APB73" s="5"/>
      <c r="APC73" s="5"/>
      <c r="APD73" s="5"/>
      <c r="APE73" s="5"/>
      <c r="APF73" s="5"/>
      <c r="APG73" s="5"/>
      <c r="APH73" s="5"/>
      <c r="API73" s="5"/>
      <c r="APJ73" s="5"/>
      <c r="APK73" s="5"/>
      <c r="APL73" s="5"/>
      <c r="APM73" s="5"/>
      <c r="APN73" s="5"/>
      <c r="APO73" s="5"/>
      <c r="APP73" s="5"/>
      <c r="APQ73" s="5"/>
      <c r="APR73" s="5"/>
      <c r="APS73" s="5"/>
      <c r="APT73" s="5"/>
      <c r="APU73" s="5"/>
      <c r="APV73" s="5"/>
      <c r="APW73" s="5"/>
      <c r="APX73" s="5"/>
      <c r="APY73" s="5"/>
      <c r="APZ73" s="5"/>
      <c r="AQA73" s="5"/>
      <c r="AQB73" s="5"/>
      <c r="AQC73" s="5"/>
      <c r="AQD73" s="5"/>
      <c r="AQE73" s="5"/>
      <c r="AQF73" s="5"/>
      <c r="AQG73" s="5"/>
      <c r="AQH73" s="5"/>
      <c r="AQI73" s="5"/>
      <c r="AQJ73" s="5"/>
      <c r="AQK73" s="5"/>
      <c r="AQL73" s="5"/>
      <c r="AQM73" s="5"/>
      <c r="AQN73" s="5"/>
      <c r="AQO73" s="5"/>
      <c r="AQP73" s="5"/>
      <c r="AQQ73" s="5"/>
      <c r="AQR73" s="5"/>
      <c r="AQS73" s="5"/>
      <c r="AQT73" s="5"/>
      <c r="AQU73" s="5"/>
      <c r="AQV73" s="5"/>
      <c r="AQW73" s="5"/>
      <c r="AQX73" s="5"/>
      <c r="AQY73" s="5"/>
      <c r="AQZ73" s="5"/>
      <c r="ARA73" s="5"/>
      <c r="ARB73" s="5"/>
      <c r="ARC73" s="5"/>
      <c r="ARD73" s="5"/>
      <c r="ARE73" s="5"/>
      <c r="ARF73" s="5"/>
      <c r="ARG73" s="5"/>
      <c r="ARH73" s="5"/>
      <c r="ARI73" s="5"/>
      <c r="ARJ73" s="5"/>
      <c r="ARK73" s="5"/>
      <c r="ARL73" s="5"/>
      <c r="ARM73" s="5"/>
      <c r="ARN73" s="5"/>
      <c r="ARO73" s="5"/>
      <c r="ARP73" s="5"/>
      <c r="ARQ73" s="5"/>
      <c r="ARR73" s="5"/>
      <c r="ARS73" s="5"/>
      <c r="ART73" s="5"/>
      <c r="ARU73" s="5"/>
      <c r="ARV73" s="5"/>
      <c r="ARW73" s="5"/>
      <c r="ARX73" s="5"/>
      <c r="ARY73" s="5"/>
      <c r="ARZ73" s="5"/>
      <c r="ASA73" s="5"/>
      <c r="ASB73" s="5"/>
      <c r="ASC73" s="5"/>
      <c r="ASD73" s="5"/>
      <c r="ASE73" s="5"/>
      <c r="ASF73" s="5"/>
      <c r="ASG73" s="5"/>
      <c r="ASH73" s="5"/>
      <c r="ASI73" s="5"/>
      <c r="ASJ73" s="5"/>
      <c r="ASK73" s="5"/>
      <c r="ASL73" s="5"/>
      <c r="ASM73" s="5"/>
      <c r="ASN73" s="5"/>
      <c r="ASO73" s="5"/>
      <c r="ASP73" s="5"/>
      <c r="ASQ73" s="5"/>
      <c r="ASR73" s="5"/>
      <c r="ASS73" s="5"/>
      <c r="AST73" s="5"/>
      <c r="ASU73" s="5"/>
      <c r="ASV73" s="5"/>
      <c r="ASW73" s="5"/>
      <c r="ASX73" s="5"/>
      <c r="ASY73" s="5"/>
      <c r="ASZ73" s="5"/>
      <c r="ATA73" s="5"/>
      <c r="ATB73" s="5"/>
      <c r="ATC73" s="5"/>
      <c r="ATD73" s="5"/>
      <c r="ATE73" s="5"/>
      <c r="ATF73" s="5"/>
      <c r="ATG73" s="5"/>
      <c r="ATH73" s="5"/>
      <c r="ATI73" s="5"/>
      <c r="ATJ73" s="5"/>
      <c r="ATK73" s="5"/>
      <c r="ATL73" s="5"/>
      <c r="ATM73" s="5"/>
      <c r="ATN73" s="5"/>
      <c r="ATO73" s="5"/>
      <c r="ATP73" s="5"/>
      <c r="ATQ73" s="5"/>
      <c r="ATR73" s="5"/>
      <c r="ATS73" s="5"/>
      <c r="ATT73" s="5"/>
      <c r="ATU73" s="5"/>
      <c r="ATV73" s="5"/>
      <c r="ATW73" s="5"/>
      <c r="ATX73" s="5"/>
      <c r="ATY73" s="5"/>
      <c r="ATZ73" s="5"/>
      <c r="AUA73" s="5"/>
      <c r="AUB73" s="5"/>
      <c r="AUC73" s="5"/>
      <c r="AUD73" s="5"/>
      <c r="AUE73" s="5"/>
      <c r="AUF73" s="5"/>
      <c r="AUG73" s="5"/>
      <c r="AUH73" s="5"/>
      <c r="AUI73" s="5"/>
      <c r="AUJ73" s="5"/>
      <c r="AUK73" s="5"/>
      <c r="AUL73" s="5"/>
      <c r="AUM73" s="5"/>
      <c r="AUN73" s="5"/>
      <c r="AUO73" s="5"/>
      <c r="AUP73" s="5"/>
      <c r="AUQ73" s="5"/>
      <c r="AUR73" s="5"/>
      <c r="AUS73" s="5"/>
      <c r="AUT73" s="5"/>
      <c r="AUU73" s="5"/>
      <c r="AUV73" s="5"/>
      <c r="AUW73" s="5"/>
      <c r="AUX73" s="5"/>
      <c r="AUY73" s="5"/>
      <c r="AUZ73" s="5"/>
      <c r="AVA73" s="5"/>
      <c r="AVB73" s="5"/>
      <c r="AVC73" s="5"/>
      <c r="AVD73" s="5"/>
      <c r="AVE73" s="5"/>
      <c r="AVF73" s="5"/>
      <c r="AVG73" s="5"/>
      <c r="AVH73" s="5"/>
      <c r="AVI73" s="5"/>
      <c r="AVJ73" s="5"/>
      <c r="AVK73" s="5"/>
      <c r="AVL73" s="5"/>
      <c r="AVM73" s="5"/>
      <c r="AVN73" s="5"/>
      <c r="AVO73" s="5"/>
      <c r="AVP73" s="5"/>
      <c r="AVQ73" s="5"/>
      <c r="AVR73" s="5"/>
      <c r="AVS73" s="5"/>
      <c r="AVT73" s="5"/>
      <c r="AVU73" s="5"/>
      <c r="AVV73" s="5"/>
      <c r="AVW73" s="5"/>
      <c r="AVX73" s="5"/>
      <c r="AVY73" s="5"/>
      <c r="AVZ73" s="5"/>
      <c r="AWA73" s="5"/>
      <c r="AWB73" s="5"/>
      <c r="AWC73" s="5"/>
      <c r="AWD73" s="5"/>
      <c r="AWE73" s="5"/>
      <c r="AWF73" s="5"/>
      <c r="AWG73" s="5"/>
      <c r="AWH73" s="5"/>
      <c r="AWI73" s="5"/>
      <c r="AWJ73" s="5"/>
      <c r="AWK73" s="5"/>
      <c r="AWL73" s="5"/>
      <c r="AWM73" s="5"/>
      <c r="AWN73" s="5"/>
      <c r="AWO73" s="5"/>
      <c r="AWP73" s="5"/>
      <c r="AWQ73" s="5"/>
      <c r="AWR73" s="5"/>
      <c r="AWS73" s="5"/>
      <c r="AWT73" s="5"/>
      <c r="AWU73" s="5"/>
      <c r="AWV73" s="5"/>
      <c r="AWW73" s="5"/>
      <c r="AWX73" s="5"/>
      <c r="AWY73" s="5"/>
      <c r="AWZ73" s="5"/>
      <c r="AXA73" s="5"/>
      <c r="AXB73" s="5"/>
      <c r="AXC73" s="5"/>
      <c r="AXD73" s="5"/>
      <c r="AXE73" s="5"/>
      <c r="AXF73" s="5"/>
      <c r="AXG73" s="5"/>
      <c r="AXH73" s="5"/>
      <c r="AXI73" s="5"/>
      <c r="AXJ73" s="5"/>
      <c r="AXK73" s="5"/>
      <c r="AXL73" s="5"/>
      <c r="AXM73" s="5"/>
      <c r="AXN73" s="5"/>
      <c r="AXO73" s="5"/>
      <c r="AXP73" s="5"/>
      <c r="AXQ73" s="5"/>
      <c r="AXR73" s="5"/>
      <c r="AXS73" s="5"/>
      <c r="AXT73" s="5"/>
      <c r="AXU73" s="5"/>
      <c r="AXV73" s="5"/>
      <c r="AXW73" s="5"/>
      <c r="AXX73" s="5"/>
      <c r="AXY73" s="5"/>
      <c r="AXZ73" s="5"/>
      <c r="AYA73" s="5"/>
      <c r="AYB73" s="5"/>
      <c r="AYC73" s="5"/>
      <c r="AYD73" s="5"/>
      <c r="AYE73" s="5"/>
      <c r="AYF73" s="5"/>
      <c r="AYG73" s="5"/>
      <c r="AYH73" s="5"/>
      <c r="AYI73" s="5"/>
      <c r="AYJ73" s="5"/>
      <c r="AYK73" s="5"/>
      <c r="AYL73" s="5"/>
      <c r="AYM73" s="5"/>
      <c r="AYN73" s="5"/>
      <c r="AYO73" s="5"/>
      <c r="AYP73" s="5"/>
      <c r="AYQ73" s="5"/>
      <c r="AYR73" s="5"/>
      <c r="AYS73" s="5"/>
      <c r="AYT73" s="5"/>
      <c r="AYU73" s="5"/>
      <c r="AYV73" s="5"/>
      <c r="AYW73" s="5"/>
      <c r="AYX73" s="5"/>
      <c r="AYY73" s="5"/>
      <c r="AYZ73" s="5"/>
      <c r="AZA73" s="5"/>
      <c r="AZB73" s="5"/>
      <c r="AZC73" s="5"/>
      <c r="AZD73" s="5"/>
      <c r="AZE73" s="5"/>
      <c r="AZF73" s="5"/>
      <c r="AZG73" s="5"/>
      <c r="AZH73" s="5"/>
      <c r="AZI73" s="5"/>
      <c r="AZJ73" s="5"/>
      <c r="AZK73" s="5"/>
      <c r="AZL73" s="5"/>
      <c r="AZM73" s="5"/>
      <c r="AZN73" s="5"/>
      <c r="AZO73" s="5"/>
      <c r="AZP73" s="5"/>
      <c r="AZQ73" s="5"/>
      <c r="AZR73" s="5"/>
      <c r="AZS73" s="5"/>
      <c r="AZT73" s="5"/>
      <c r="AZU73" s="5"/>
      <c r="AZV73" s="5"/>
      <c r="AZW73" s="5"/>
      <c r="AZX73" s="5"/>
      <c r="AZY73" s="5"/>
      <c r="AZZ73" s="5"/>
      <c r="BAA73" s="5"/>
      <c r="BAB73" s="5"/>
      <c r="BAC73" s="5"/>
      <c r="BAD73" s="5"/>
      <c r="BAE73" s="5"/>
      <c r="BAF73" s="5"/>
      <c r="BAG73" s="5"/>
      <c r="BAH73" s="5"/>
      <c r="BAI73" s="5"/>
      <c r="BAJ73" s="5"/>
      <c r="BAK73" s="5"/>
      <c r="BAL73" s="5"/>
      <c r="BAM73" s="5"/>
      <c r="BAN73" s="5"/>
      <c r="BAO73" s="5"/>
      <c r="BAP73" s="5"/>
      <c r="BAQ73" s="5"/>
      <c r="BAR73" s="5"/>
      <c r="BAS73" s="5"/>
      <c r="BAT73" s="5"/>
      <c r="BAU73" s="5"/>
      <c r="BAV73" s="5"/>
      <c r="BAW73" s="5"/>
      <c r="BAX73" s="5"/>
      <c r="BAY73" s="5"/>
      <c r="BAZ73" s="5"/>
      <c r="BBA73" s="5"/>
      <c r="BBB73" s="5"/>
      <c r="BBC73" s="5"/>
      <c r="BBD73" s="5"/>
      <c r="BBE73" s="5"/>
      <c r="BBF73" s="5"/>
      <c r="BBG73" s="5"/>
      <c r="BBH73" s="5"/>
      <c r="BBI73" s="5"/>
      <c r="BBJ73" s="5"/>
      <c r="BBK73" s="5"/>
      <c r="BBL73" s="5"/>
      <c r="BBM73" s="5"/>
      <c r="BBN73" s="5"/>
      <c r="BBO73" s="5"/>
      <c r="BBP73" s="5"/>
      <c r="BBQ73" s="5"/>
      <c r="BBR73" s="5"/>
      <c r="BBS73" s="5"/>
      <c r="BBT73" s="5"/>
      <c r="BBU73" s="5"/>
      <c r="BBV73" s="5"/>
      <c r="BBW73" s="5"/>
      <c r="BBX73" s="5"/>
      <c r="BBY73" s="5"/>
      <c r="BBZ73" s="5"/>
      <c r="BCA73" s="5"/>
      <c r="BCB73" s="5"/>
      <c r="BCC73" s="5"/>
      <c r="BCD73" s="5"/>
      <c r="BCE73" s="5"/>
      <c r="BCF73" s="5"/>
      <c r="BCG73" s="5"/>
      <c r="BCH73" s="5"/>
      <c r="BCI73" s="5"/>
      <c r="BCJ73" s="5"/>
      <c r="BCK73" s="5"/>
      <c r="BCL73" s="5"/>
      <c r="BCM73" s="5"/>
      <c r="BCN73" s="5"/>
      <c r="BCO73" s="5"/>
      <c r="BCP73" s="5"/>
      <c r="BCQ73" s="5"/>
      <c r="BCR73" s="5"/>
      <c r="BCS73" s="5"/>
      <c r="BCT73" s="5"/>
      <c r="BCU73" s="5"/>
      <c r="BCV73" s="5"/>
      <c r="BCW73" s="5"/>
      <c r="BCX73" s="5"/>
      <c r="BCY73" s="5"/>
      <c r="BCZ73" s="5"/>
      <c r="BDA73" s="5"/>
      <c r="BDB73" s="5"/>
      <c r="BDC73" s="5"/>
      <c r="BDD73" s="5"/>
      <c r="BDE73" s="5"/>
      <c r="BDF73" s="5"/>
      <c r="BDG73" s="5"/>
      <c r="BDH73" s="5"/>
      <c r="BDI73" s="5"/>
      <c r="BDJ73" s="5"/>
      <c r="BDK73" s="5"/>
      <c r="BDL73" s="5"/>
      <c r="BDM73" s="5"/>
      <c r="BDN73" s="5"/>
      <c r="BDO73" s="5"/>
      <c r="BDP73" s="5"/>
      <c r="BDQ73" s="5"/>
      <c r="BDR73" s="5"/>
      <c r="BDS73" s="5"/>
      <c r="BDT73" s="5"/>
      <c r="BDU73" s="5"/>
      <c r="BDV73" s="5"/>
      <c r="BDW73" s="5"/>
      <c r="BDX73" s="5"/>
      <c r="BDY73" s="5"/>
      <c r="BDZ73" s="5"/>
      <c r="BEA73" s="5"/>
      <c r="BEB73" s="5"/>
      <c r="BEC73" s="5"/>
      <c r="BED73" s="5"/>
      <c r="BEE73" s="5"/>
      <c r="BEF73" s="5"/>
      <c r="BEG73" s="5"/>
      <c r="BEH73" s="5"/>
      <c r="BEI73" s="5"/>
      <c r="BEJ73" s="5"/>
      <c r="BEK73" s="5"/>
      <c r="BEL73" s="5"/>
      <c r="BEM73" s="5"/>
      <c r="BEN73" s="5"/>
      <c r="BEO73" s="5"/>
      <c r="BEP73" s="5"/>
      <c r="BEQ73" s="5"/>
      <c r="BER73" s="5"/>
      <c r="BES73" s="5"/>
      <c r="BET73" s="5"/>
      <c r="BEU73" s="5"/>
      <c r="BEV73" s="5"/>
      <c r="BEW73" s="5"/>
      <c r="BEX73" s="5"/>
      <c r="BEY73" s="5"/>
      <c r="BEZ73" s="5"/>
      <c r="BFA73" s="5"/>
      <c r="BFB73" s="5"/>
      <c r="BFC73" s="5"/>
      <c r="BFD73" s="5"/>
      <c r="BFE73" s="5"/>
      <c r="BFF73" s="5"/>
      <c r="BFG73" s="5"/>
      <c r="BFH73" s="5"/>
      <c r="BFI73" s="5"/>
      <c r="BFJ73" s="5"/>
      <c r="BFK73" s="5"/>
      <c r="BFL73" s="5"/>
      <c r="BFM73" s="5"/>
      <c r="BFN73" s="5"/>
      <c r="BFO73" s="5"/>
      <c r="BFP73" s="5"/>
      <c r="BFQ73" s="5"/>
      <c r="BFR73" s="5"/>
      <c r="BFS73" s="5"/>
      <c r="BFT73" s="5"/>
      <c r="BFU73" s="5"/>
      <c r="BFV73" s="5"/>
      <c r="BFW73" s="5"/>
      <c r="BFX73" s="5"/>
      <c r="BFY73" s="5"/>
      <c r="BFZ73" s="5"/>
      <c r="BGA73" s="5"/>
      <c r="BGB73" s="5"/>
      <c r="BGC73" s="5"/>
      <c r="BGD73" s="5"/>
      <c r="BGE73" s="5"/>
      <c r="BGF73" s="5"/>
      <c r="BGG73" s="5"/>
      <c r="BGH73" s="5"/>
      <c r="BGI73" s="5"/>
      <c r="BGJ73" s="5"/>
      <c r="BGK73" s="5"/>
      <c r="BGL73" s="5"/>
      <c r="BGM73" s="5"/>
      <c r="BGN73" s="5"/>
      <c r="BGO73" s="5"/>
      <c r="BGP73" s="5"/>
      <c r="BGQ73" s="5"/>
      <c r="BGR73" s="5"/>
      <c r="BGS73" s="5"/>
      <c r="BGT73" s="5"/>
      <c r="BGU73" s="5"/>
      <c r="BGV73" s="5"/>
      <c r="BGW73" s="5"/>
      <c r="BGX73" s="5"/>
      <c r="BGY73" s="5"/>
      <c r="BGZ73" s="5"/>
      <c r="BHA73" s="5"/>
      <c r="BHB73" s="5"/>
      <c r="BHC73" s="5"/>
      <c r="BHD73" s="5"/>
      <c r="BHE73" s="5"/>
      <c r="BHF73" s="5"/>
      <c r="BHG73" s="5"/>
      <c r="BHH73" s="5"/>
      <c r="BHI73" s="5"/>
      <c r="BHJ73" s="5"/>
      <c r="BHK73" s="5"/>
      <c r="BHL73" s="5"/>
      <c r="BHM73" s="5"/>
      <c r="BHN73" s="5"/>
      <c r="BHO73" s="5"/>
      <c r="BHP73" s="5"/>
      <c r="BHQ73" s="5"/>
      <c r="BHR73" s="5"/>
      <c r="BHS73" s="5"/>
      <c r="BHT73" s="5"/>
      <c r="BHU73" s="5"/>
      <c r="BHV73" s="5"/>
      <c r="BHW73" s="5"/>
      <c r="BHX73" s="5"/>
      <c r="BHY73" s="5"/>
      <c r="BHZ73" s="5"/>
      <c r="BIA73" s="5"/>
      <c r="BIB73" s="5"/>
      <c r="BIC73" s="5"/>
      <c r="BID73" s="5"/>
      <c r="BIE73" s="5"/>
      <c r="BIF73" s="5"/>
      <c r="BIG73" s="5"/>
      <c r="BIH73" s="5"/>
      <c r="BII73" s="5"/>
      <c r="BIJ73" s="5"/>
      <c r="BIK73" s="5"/>
      <c r="BIL73" s="5"/>
      <c r="BIM73" s="5"/>
      <c r="BIN73" s="5"/>
      <c r="BIO73" s="5"/>
      <c r="BIP73" s="5"/>
      <c r="BIQ73" s="5"/>
      <c r="BIR73" s="5"/>
      <c r="BIS73" s="5"/>
      <c r="BIT73" s="5"/>
      <c r="BIU73" s="5"/>
      <c r="BIV73" s="5"/>
      <c r="BIW73" s="5"/>
      <c r="BIX73" s="5"/>
      <c r="BIY73" s="5"/>
      <c r="BIZ73" s="5"/>
      <c r="BJA73" s="5"/>
      <c r="BJB73" s="5"/>
      <c r="BJC73" s="5"/>
      <c r="BJD73" s="5"/>
      <c r="BJE73" s="5"/>
      <c r="BJF73" s="5"/>
      <c r="BJG73" s="5"/>
      <c r="BJH73" s="5"/>
      <c r="BJI73" s="5"/>
      <c r="BJJ73" s="5"/>
      <c r="BJK73" s="5"/>
      <c r="BJL73" s="5"/>
      <c r="BJM73" s="5"/>
      <c r="BJN73" s="5"/>
      <c r="BJO73" s="5"/>
      <c r="BJP73" s="5"/>
      <c r="BJQ73" s="5"/>
      <c r="BJR73" s="5"/>
      <c r="BJS73" s="5"/>
      <c r="BJT73" s="5"/>
      <c r="BJU73" s="5"/>
      <c r="BJV73" s="5"/>
      <c r="BJW73" s="5"/>
      <c r="BJX73" s="5"/>
      <c r="BJY73" s="5"/>
      <c r="BJZ73" s="5"/>
      <c r="BKA73" s="5"/>
      <c r="BKB73" s="5"/>
      <c r="BKC73" s="5"/>
      <c r="BKD73" s="5"/>
      <c r="BKE73" s="5"/>
      <c r="BKF73" s="5"/>
      <c r="BKG73" s="5"/>
      <c r="BKH73" s="5"/>
      <c r="BKI73" s="5"/>
      <c r="BKJ73" s="5"/>
      <c r="BKK73" s="5"/>
      <c r="BKL73" s="5"/>
      <c r="BKM73" s="5"/>
      <c r="BKN73" s="5"/>
      <c r="BKO73" s="5"/>
      <c r="BKP73" s="5"/>
      <c r="BKQ73" s="5"/>
      <c r="BKR73" s="5"/>
      <c r="BKS73" s="5"/>
      <c r="BKT73" s="5"/>
      <c r="BKU73" s="5"/>
      <c r="BKV73" s="5"/>
      <c r="BKW73" s="5"/>
      <c r="BKX73" s="5"/>
      <c r="BKY73" s="5"/>
      <c r="BKZ73" s="5"/>
      <c r="BLA73" s="5"/>
      <c r="BLB73" s="5"/>
      <c r="BLC73" s="5"/>
      <c r="BLD73" s="5"/>
      <c r="BLE73" s="5"/>
      <c r="BLF73" s="5"/>
      <c r="BLG73" s="5"/>
      <c r="BLH73" s="5"/>
      <c r="BLI73" s="5"/>
      <c r="BLJ73" s="5"/>
      <c r="BLK73" s="5"/>
      <c r="BLL73" s="5"/>
      <c r="BLM73" s="5"/>
      <c r="BLN73" s="5"/>
      <c r="BLO73" s="5"/>
      <c r="BLP73" s="5"/>
      <c r="BLQ73" s="5"/>
      <c r="BLR73" s="5"/>
      <c r="BLS73" s="5"/>
      <c r="BLT73" s="5"/>
      <c r="BLU73" s="5"/>
      <c r="BLV73" s="5"/>
      <c r="BLW73" s="5"/>
      <c r="BLX73" s="5"/>
      <c r="BLY73" s="5"/>
      <c r="BLZ73" s="5"/>
      <c r="BMA73" s="5"/>
      <c r="BMB73" s="5"/>
      <c r="BMC73" s="5"/>
      <c r="BMD73" s="5"/>
      <c r="BME73" s="5"/>
      <c r="BMF73" s="5"/>
      <c r="BMG73" s="5"/>
      <c r="BMH73" s="5"/>
      <c r="BMI73" s="5"/>
      <c r="BMJ73" s="5"/>
      <c r="BMK73" s="5"/>
      <c r="BML73" s="5"/>
      <c r="BMM73" s="5"/>
      <c r="BMN73" s="5"/>
      <c r="BMO73" s="5"/>
      <c r="BMP73" s="5"/>
      <c r="BMQ73" s="5"/>
      <c r="BMR73" s="5"/>
      <c r="BMS73" s="5"/>
      <c r="BMT73" s="5"/>
      <c r="BMU73" s="5"/>
      <c r="BMV73" s="5"/>
      <c r="BMW73" s="5"/>
      <c r="BMX73" s="5"/>
      <c r="BMY73" s="5"/>
      <c r="BMZ73" s="5"/>
      <c r="BNA73" s="5"/>
      <c r="BNB73" s="5"/>
      <c r="BNC73" s="5"/>
      <c r="BND73" s="5"/>
      <c r="BNE73" s="5"/>
      <c r="BNF73" s="5"/>
      <c r="BNG73" s="5"/>
      <c r="BNH73" s="5"/>
      <c r="BNI73" s="5"/>
      <c r="BNJ73" s="5"/>
      <c r="BNK73" s="5"/>
      <c r="BNL73" s="5"/>
      <c r="BNM73" s="5"/>
      <c r="BNN73" s="5"/>
      <c r="BNO73" s="5"/>
      <c r="BNP73" s="5"/>
      <c r="BNQ73" s="5"/>
      <c r="BNR73" s="5"/>
      <c r="BNS73" s="5"/>
      <c r="BNT73" s="5"/>
      <c r="BNU73" s="5"/>
      <c r="BNV73" s="5"/>
      <c r="BNW73" s="5"/>
      <c r="BNX73" s="5"/>
      <c r="BNY73" s="5"/>
      <c r="BNZ73" s="5"/>
      <c r="BOA73" s="5"/>
      <c r="BOB73" s="5"/>
      <c r="BOC73" s="5"/>
      <c r="BOD73" s="5"/>
      <c r="BOE73" s="5"/>
      <c r="BOF73" s="5"/>
      <c r="BOG73" s="5"/>
      <c r="BOH73" s="5"/>
      <c r="BOI73" s="5"/>
      <c r="BOJ73" s="5"/>
      <c r="BOK73" s="5"/>
      <c r="BOL73" s="5"/>
      <c r="BOM73" s="5"/>
      <c r="BON73" s="5"/>
      <c r="BOO73" s="5"/>
      <c r="BOP73" s="5"/>
      <c r="BOQ73" s="5"/>
      <c r="BOR73" s="5"/>
      <c r="BOS73" s="5"/>
      <c r="BOT73" s="5"/>
      <c r="BOU73" s="5"/>
      <c r="BOV73" s="5"/>
      <c r="BOW73" s="5"/>
      <c r="BOX73" s="5"/>
      <c r="BOY73" s="5"/>
      <c r="BOZ73" s="5"/>
      <c r="BPA73" s="5"/>
      <c r="BPB73" s="5"/>
      <c r="BPC73" s="5"/>
      <c r="BPD73" s="5"/>
      <c r="BPE73" s="5"/>
      <c r="BPF73" s="5"/>
      <c r="BPG73" s="5"/>
      <c r="BPH73" s="5"/>
      <c r="BPI73" s="5"/>
      <c r="BPJ73" s="5"/>
      <c r="BPK73" s="5"/>
      <c r="BPL73" s="5"/>
      <c r="BPM73" s="5"/>
      <c r="BPN73" s="5"/>
      <c r="BPO73" s="5"/>
      <c r="BPP73" s="5"/>
      <c r="BPQ73" s="5"/>
      <c r="BPR73" s="5"/>
      <c r="BPS73" s="5"/>
      <c r="BPT73" s="5"/>
      <c r="BPU73" s="5"/>
      <c r="BPV73" s="5"/>
      <c r="BPW73" s="5"/>
      <c r="BPX73" s="5"/>
      <c r="BPY73" s="5"/>
      <c r="BPZ73" s="5"/>
      <c r="BQA73" s="5"/>
      <c r="BQB73" s="5"/>
      <c r="BQC73" s="5"/>
      <c r="BQD73" s="5"/>
      <c r="BQE73" s="5"/>
      <c r="BQF73" s="5"/>
      <c r="BQG73" s="5"/>
      <c r="BQH73" s="5"/>
      <c r="BQI73" s="5"/>
      <c r="BQJ73" s="5"/>
      <c r="BQK73" s="5"/>
      <c r="BQL73" s="5"/>
      <c r="BQM73" s="5"/>
      <c r="BQN73" s="5"/>
      <c r="BQO73" s="5"/>
      <c r="BQP73" s="5"/>
      <c r="BQQ73" s="5"/>
      <c r="BQR73" s="5"/>
      <c r="BQS73" s="5"/>
      <c r="BQT73" s="5"/>
      <c r="BQU73" s="5"/>
      <c r="BQV73" s="5"/>
      <c r="BQW73" s="5"/>
      <c r="BQX73" s="5"/>
      <c r="BQY73" s="5"/>
      <c r="BQZ73" s="5"/>
      <c r="BRA73" s="5"/>
      <c r="BRB73" s="5"/>
      <c r="BRC73" s="5"/>
      <c r="BRD73" s="5"/>
      <c r="BRE73" s="5"/>
      <c r="BRF73" s="5"/>
      <c r="BRG73" s="5"/>
      <c r="BRH73" s="5"/>
      <c r="BRI73" s="5"/>
      <c r="BRJ73" s="5"/>
      <c r="BRK73" s="5"/>
      <c r="BRL73" s="5"/>
      <c r="BRM73" s="5"/>
      <c r="BRN73" s="5"/>
      <c r="BRO73" s="5"/>
      <c r="BRP73" s="5"/>
      <c r="BRQ73" s="5"/>
      <c r="BRR73" s="5"/>
      <c r="BRS73" s="5"/>
      <c r="BRT73" s="5"/>
      <c r="BRU73" s="5"/>
      <c r="BRV73" s="5"/>
      <c r="BRW73" s="5"/>
      <c r="BRX73" s="5"/>
      <c r="BRY73" s="5"/>
      <c r="BRZ73" s="5"/>
      <c r="BSA73" s="5"/>
      <c r="BSB73" s="5"/>
      <c r="BSC73" s="5"/>
      <c r="BSD73" s="5"/>
      <c r="BSE73" s="5"/>
      <c r="BSF73" s="5"/>
      <c r="BSG73" s="5"/>
      <c r="BSH73" s="5"/>
      <c r="BSI73" s="5"/>
      <c r="BSJ73" s="5"/>
      <c r="BSK73" s="5"/>
      <c r="BSL73" s="5"/>
      <c r="BSM73" s="5"/>
      <c r="BSN73" s="5"/>
      <c r="BSO73" s="5"/>
      <c r="BSP73" s="5"/>
      <c r="BSQ73" s="5"/>
      <c r="BSR73" s="5"/>
      <c r="BSS73" s="5"/>
      <c r="BST73" s="5"/>
      <c r="BSU73" s="5"/>
      <c r="BSV73" s="5"/>
      <c r="BSW73" s="5"/>
      <c r="BSX73" s="5"/>
      <c r="BSY73" s="5"/>
      <c r="BSZ73" s="5"/>
      <c r="BTA73" s="5"/>
      <c r="BTB73" s="5"/>
      <c r="BTC73" s="5"/>
      <c r="BTD73" s="5"/>
      <c r="BTE73" s="5"/>
      <c r="BTF73" s="5"/>
      <c r="BTG73" s="5"/>
      <c r="BTH73" s="5"/>
      <c r="BTI73" s="5"/>
      <c r="BTJ73" s="5"/>
      <c r="BTK73" s="5"/>
      <c r="BTL73" s="5"/>
      <c r="BTM73" s="5"/>
      <c r="BTN73" s="5"/>
      <c r="BTO73" s="5"/>
      <c r="BTP73" s="5"/>
      <c r="BTQ73" s="5"/>
      <c r="BTR73" s="5"/>
      <c r="BTS73" s="5"/>
      <c r="BTT73" s="5"/>
      <c r="BTU73" s="5"/>
      <c r="BTV73" s="5"/>
      <c r="BTW73" s="5"/>
      <c r="BTX73" s="5"/>
      <c r="BTY73" s="5"/>
      <c r="BTZ73" s="5"/>
      <c r="BUA73" s="5"/>
      <c r="BUB73" s="5"/>
      <c r="BUC73" s="5"/>
      <c r="BUD73" s="5"/>
      <c r="BUE73" s="5"/>
      <c r="BUF73" s="5"/>
      <c r="BUG73" s="5"/>
      <c r="BUH73" s="5"/>
      <c r="BUI73" s="5"/>
      <c r="BUJ73" s="5"/>
      <c r="BUK73" s="5"/>
      <c r="BUL73" s="5"/>
      <c r="BUM73" s="5"/>
      <c r="BUN73" s="5"/>
      <c r="BUO73" s="5"/>
      <c r="BUP73" s="5"/>
      <c r="BUQ73" s="5"/>
      <c r="BUR73" s="5"/>
      <c r="BUS73" s="5"/>
      <c r="BUT73" s="5"/>
      <c r="BUU73" s="5"/>
      <c r="BUV73" s="5"/>
      <c r="BUW73" s="5"/>
      <c r="BUX73" s="5"/>
      <c r="BUY73" s="5"/>
      <c r="BUZ73" s="5"/>
      <c r="BVA73" s="5"/>
      <c r="BVB73" s="5"/>
      <c r="BVC73" s="5"/>
      <c r="BVD73" s="5"/>
      <c r="BVE73" s="5"/>
      <c r="BVF73" s="5"/>
      <c r="BVG73" s="5"/>
      <c r="BVH73" s="5"/>
      <c r="BVI73" s="5"/>
      <c r="BVJ73" s="5"/>
      <c r="BVK73" s="5"/>
      <c r="BVL73" s="5"/>
      <c r="BVM73" s="5"/>
      <c r="BVN73" s="5"/>
      <c r="BVO73" s="5"/>
      <c r="BVP73" s="5"/>
      <c r="BVQ73" s="5"/>
      <c r="BVR73" s="5"/>
      <c r="BVS73" s="5"/>
      <c r="BVT73" s="5"/>
      <c r="BVU73" s="5"/>
      <c r="BVV73" s="5"/>
      <c r="BVW73" s="5"/>
      <c r="BVX73" s="5"/>
      <c r="BVY73" s="5"/>
      <c r="BVZ73" s="5"/>
      <c r="BWA73" s="5"/>
      <c r="BWB73" s="5"/>
      <c r="BWC73" s="5"/>
      <c r="BWD73" s="5"/>
      <c r="BWE73" s="5"/>
      <c r="BWF73" s="5"/>
      <c r="BWG73" s="5"/>
      <c r="BWH73" s="5"/>
      <c r="BWI73" s="5"/>
      <c r="BWJ73" s="5"/>
      <c r="BWK73" s="5"/>
      <c r="BWL73" s="5"/>
      <c r="BWM73" s="5"/>
      <c r="BWN73" s="5"/>
      <c r="BWO73" s="5"/>
      <c r="BWP73" s="5"/>
      <c r="BWQ73" s="5"/>
      <c r="BWR73" s="5"/>
      <c r="BWS73" s="5"/>
      <c r="BWT73" s="5"/>
      <c r="BWU73" s="5"/>
      <c r="BWV73" s="5"/>
      <c r="BWW73" s="5"/>
      <c r="BWX73" s="5"/>
      <c r="BWY73" s="5"/>
      <c r="BWZ73" s="5"/>
      <c r="BXA73" s="5"/>
      <c r="BXB73" s="5"/>
      <c r="BXC73" s="5"/>
      <c r="BXD73" s="5"/>
      <c r="BXE73" s="5"/>
      <c r="BXF73" s="5"/>
      <c r="BXG73" s="5"/>
      <c r="BXH73" s="5"/>
      <c r="BXI73" s="5"/>
      <c r="BXJ73" s="5"/>
      <c r="BXK73" s="5"/>
      <c r="BXL73" s="5"/>
      <c r="BXM73" s="5"/>
      <c r="BXN73" s="5"/>
      <c r="BXO73" s="5"/>
      <c r="BXP73" s="5"/>
      <c r="BXQ73" s="5"/>
      <c r="BXR73" s="5"/>
      <c r="BXS73" s="5"/>
      <c r="BXT73" s="5"/>
      <c r="BXU73" s="5"/>
      <c r="BXV73" s="5"/>
      <c r="BXW73" s="5"/>
      <c r="BXX73" s="5"/>
      <c r="BXY73" s="5"/>
      <c r="BXZ73" s="5"/>
      <c r="BYA73" s="5"/>
      <c r="BYB73" s="5"/>
      <c r="BYC73" s="5"/>
      <c r="BYD73" s="5"/>
      <c r="BYE73" s="5"/>
      <c r="BYF73" s="5"/>
      <c r="BYG73" s="5"/>
      <c r="BYH73" s="5"/>
      <c r="BYI73" s="5"/>
      <c r="BYJ73" s="5"/>
      <c r="BYK73" s="5"/>
      <c r="BYL73" s="5"/>
      <c r="BYM73" s="5"/>
      <c r="BYN73" s="5"/>
      <c r="BYO73" s="5"/>
      <c r="BYP73" s="5"/>
      <c r="BYQ73" s="5"/>
      <c r="BYR73" s="5"/>
      <c r="BYS73" s="5"/>
      <c r="BYT73" s="5"/>
      <c r="BYU73" s="5"/>
      <c r="BYV73" s="5"/>
      <c r="BYW73" s="5"/>
      <c r="BYX73" s="5"/>
      <c r="BYY73" s="5"/>
      <c r="BYZ73" s="5"/>
      <c r="BZA73" s="5"/>
      <c r="BZB73" s="5"/>
      <c r="BZC73" s="5"/>
      <c r="BZD73" s="5"/>
      <c r="BZE73" s="5"/>
      <c r="BZF73" s="5"/>
      <c r="BZG73" s="5"/>
      <c r="BZH73" s="5"/>
      <c r="BZI73" s="5"/>
      <c r="BZJ73" s="5"/>
      <c r="BZK73" s="5"/>
      <c r="BZL73" s="5"/>
      <c r="BZM73" s="5"/>
      <c r="BZN73" s="5"/>
      <c r="BZO73" s="5"/>
      <c r="BZP73" s="5"/>
      <c r="BZQ73" s="5"/>
      <c r="BZR73" s="5"/>
      <c r="BZS73" s="5"/>
      <c r="BZT73" s="5"/>
      <c r="BZU73" s="5"/>
      <c r="BZV73" s="5"/>
      <c r="BZW73" s="5"/>
      <c r="BZX73" s="5"/>
      <c r="BZY73" s="5"/>
      <c r="BZZ73" s="5"/>
      <c r="CAA73" s="5"/>
      <c r="CAB73" s="5"/>
      <c r="CAC73" s="5"/>
      <c r="CAD73" s="5"/>
      <c r="CAE73" s="5"/>
      <c r="CAF73" s="5"/>
      <c r="CAG73" s="5"/>
      <c r="CAH73" s="5"/>
      <c r="CAI73" s="5"/>
      <c r="CAJ73" s="5"/>
      <c r="CAK73" s="5"/>
      <c r="CAL73" s="5"/>
      <c r="CAM73" s="5"/>
      <c r="CAN73" s="5"/>
      <c r="CAO73" s="5"/>
      <c r="CAP73" s="5"/>
      <c r="CAQ73" s="5"/>
      <c r="CAR73" s="5"/>
      <c r="CAS73" s="5"/>
      <c r="CAT73" s="5"/>
      <c r="CAU73" s="5"/>
      <c r="CAV73" s="5"/>
      <c r="CAW73" s="5"/>
      <c r="CAX73" s="5"/>
      <c r="CAY73" s="5"/>
      <c r="CAZ73" s="5"/>
      <c r="CBA73" s="5"/>
      <c r="CBB73" s="5"/>
      <c r="CBC73" s="5"/>
      <c r="CBD73" s="5"/>
      <c r="CBE73" s="5"/>
      <c r="CBF73" s="5"/>
      <c r="CBG73" s="5"/>
      <c r="CBH73" s="5"/>
      <c r="CBI73" s="5"/>
      <c r="CBJ73" s="5"/>
      <c r="CBK73" s="5"/>
      <c r="CBL73" s="5"/>
      <c r="CBM73" s="5"/>
      <c r="CBN73" s="5"/>
      <c r="CBO73" s="5"/>
      <c r="CBP73" s="5"/>
      <c r="CBQ73" s="5"/>
      <c r="CBR73" s="5"/>
      <c r="CBS73" s="5"/>
      <c r="CBT73" s="5"/>
      <c r="CBU73" s="5"/>
      <c r="CBV73" s="5"/>
      <c r="CBW73" s="5"/>
      <c r="CBX73" s="5"/>
      <c r="CBY73" s="5"/>
      <c r="CBZ73" s="5"/>
      <c r="CCA73" s="5"/>
      <c r="CCB73" s="5"/>
      <c r="CCC73" s="5"/>
      <c r="CCD73" s="5"/>
      <c r="CCE73" s="5"/>
      <c r="CCF73" s="5"/>
      <c r="CCG73" s="5"/>
      <c r="CCH73" s="5"/>
      <c r="CCI73" s="5"/>
      <c r="CCJ73" s="5"/>
      <c r="CCK73" s="5"/>
      <c r="CCL73" s="5"/>
      <c r="CCM73" s="5"/>
      <c r="CCN73" s="5"/>
      <c r="CCO73" s="5"/>
      <c r="CCP73" s="5"/>
      <c r="CCQ73" s="5"/>
      <c r="CCR73" s="5"/>
      <c r="CCS73" s="5"/>
      <c r="CCT73" s="5"/>
      <c r="CCU73" s="5"/>
      <c r="CCV73" s="5"/>
      <c r="CCW73" s="5"/>
      <c r="CCX73" s="5"/>
      <c r="CCY73" s="5"/>
      <c r="CCZ73" s="5"/>
      <c r="CDA73" s="5"/>
      <c r="CDB73" s="5"/>
      <c r="CDC73" s="5"/>
      <c r="CDD73" s="5"/>
      <c r="CDE73" s="5"/>
      <c r="CDF73" s="5"/>
      <c r="CDG73" s="5"/>
      <c r="CDH73" s="5"/>
      <c r="CDI73" s="5"/>
      <c r="CDJ73" s="5"/>
      <c r="CDK73" s="5"/>
      <c r="CDL73" s="5"/>
      <c r="CDM73" s="5"/>
      <c r="CDN73" s="5"/>
      <c r="CDO73" s="5"/>
      <c r="CDP73" s="5"/>
      <c r="CDQ73" s="5"/>
      <c r="CDR73" s="5"/>
      <c r="CDS73" s="5"/>
      <c r="CDT73" s="5"/>
      <c r="CDU73" s="5"/>
      <c r="CDV73" s="5"/>
      <c r="CDW73" s="5"/>
      <c r="CDX73" s="5"/>
      <c r="CDY73" s="5"/>
      <c r="CDZ73" s="5"/>
      <c r="CEA73" s="5"/>
      <c r="CEB73" s="5"/>
      <c r="CEC73" s="5"/>
      <c r="CED73" s="5"/>
      <c r="CEE73" s="5"/>
      <c r="CEF73" s="5"/>
      <c r="CEG73" s="5"/>
      <c r="CEH73" s="5"/>
      <c r="CEI73" s="5"/>
      <c r="CEJ73" s="5"/>
      <c r="CEK73" s="5"/>
      <c r="CEL73" s="5"/>
      <c r="CEM73" s="5"/>
      <c r="CEN73" s="5"/>
      <c r="CEO73" s="5"/>
      <c r="CEP73" s="5"/>
      <c r="CEQ73" s="5"/>
      <c r="CER73" s="5"/>
      <c r="CES73" s="5"/>
      <c r="CET73" s="5"/>
      <c r="CEU73" s="5"/>
      <c r="CEV73" s="5"/>
      <c r="CEW73" s="5"/>
      <c r="CEX73" s="5"/>
      <c r="CEY73" s="5"/>
      <c r="CEZ73" s="5"/>
      <c r="CFA73" s="5"/>
      <c r="CFB73" s="5"/>
      <c r="CFC73" s="5"/>
      <c r="CFD73" s="5"/>
      <c r="CFE73" s="5"/>
      <c r="CFF73" s="5"/>
      <c r="CFG73" s="5"/>
      <c r="CFH73" s="5"/>
      <c r="CFI73" s="5"/>
      <c r="CFJ73" s="5"/>
      <c r="CFK73" s="5"/>
      <c r="CFL73" s="5"/>
      <c r="CFM73" s="5"/>
      <c r="CFN73" s="5"/>
      <c r="CFO73" s="5"/>
      <c r="CFP73" s="5"/>
      <c r="CFQ73" s="5"/>
      <c r="CFR73" s="5"/>
      <c r="CFS73" s="5"/>
      <c r="CFT73" s="5"/>
      <c r="CFU73" s="5"/>
      <c r="CFV73" s="5"/>
      <c r="CFW73" s="5"/>
      <c r="CFX73" s="5"/>
      <c r="CFY73" s="5"/>
      <c r="CFZ73" s="5"/>
      <c r="CGA73" s="5"/>
      <c r="CGB73" s="5"/>
      <c r="CGC73" s="5"/>
      <c r="CGD73" s="5"/>
      <c r="CGE73" s="5"/>
      <c r="CGF73" s="5"/>
      <c r="CGG73" s="5"/>
      <c r="CGH73" s="5"/>
      <c r="CGI73" s="5"/>
      <c r="CGJ73" s="5"/>
      <c r="CGK73" s="5"/>
      <c r="CGL73" s="5"/>
      <c r="CGM73" s="5"/>
      <c r="CGN73" s="5"/>
      <c r="CGO73" s="5"/>
      <c r="CGP73" s="5"/>
      <c r="CGQ73" s="5"/>
      <c r="CGR73" s="5"/>
      <c r="CGS73" s="5"/>
      <c r="CGT73" s="5"/>
      <c r="CGU73" s="5"/>
      <c r="CGV73" s="5"/>
      <c r="CGW73" s="5"/>
      <c r="CGX73" s="5"/>
      <c r="CGY73" s="5"/>
      <c r="CGZ73" s="5"/>
      <c r="CHA73" s="5"/>
      <c r="CHB73" s="5"/>
      <c r="CHC73" s="5"/>
      <c r="CHD73" s="5"/>
      <c r="CHE73" s="5"/>
      <c r="CHF73" s="5"/>
      <c r="CHG73" s="5"/>
      <c r="CHH73" s="5"/>
      <c r="CHI73" s="5"/>
      <c r="CHJ73" s="5"/>
      <c r="CHK73" s="5"/>
      <c r="CHL73" s="5"/>
      <c r="CHM73" s="5"/>
      <c r="CHN73" s="5"/>
      <c r="CHO73" s="5"/>
      <c r="CHP73" s="5"/>
      <c r="CHQ73" s="5"/>
      <c r="CHR73" s="5"/>
      <c r="CHS73" s="5"/>
      <c r="CHT73" s="5"/>
      <c r="CHU73" s="5"/>
      <c r="CHV73" s="5"/>
      <c r="CHW73" s="5"/>
      <c r="CHX73" s="5"/>
      <c r="CHY73" s="5"/>
      <c r="CHZ73" s="5"/>
      <c r="CIA73" s="5"/>
      <c r="CIB73" s="5"/>
      <c r="CIC73" s="5"/>
      <c r="CID73" s="5"/>
      <c r="CIE73" s="5"/>
      <c r="CIF73" s="5"/>
      <c r="CIG73" s="5"/>
      <c r="CIH73" s="5"/>
      <c r="CII73" s="5"/>
      <c r="CIJ73" s="5"/>
      <c r="CIK73" s="5"/>
      <c r="CIL73" s="5"/>
      <c r="CIM73" s="5"/>
      <c r="CIN73" s="5"/>
      <c r="CIO73" s="5"/>
      <c r="CIP73" s="5"/>
      <c r="CIQ73" s="5"/>
      <c r="CIR73" s="5"/>
      <c r="CIS73" s="5"/>
      <c r="CIT73" s="5"/>
      <c r="CIU73" s="5"/>
      <c r="CIV73" s="5"/>
      <c r="CIW73" s="5"/>
      <c r="CIX73" s="5"/>
      <c r="CIY73" s="5"/>
      <c r="CIZ73" s="5"/>
      <c r="CJA73" s="5"/>
      <c r="CJB73" s="5"/>
      <c r="CJC73" s="5"/>
      <c r="CJD73" s="5"/>
      <c r="CJE73" s="5"/>
      <c r="CJF73" s="5"/>
      <c r="CJG73" s="5"/>
      <c r="CJH73" s="5"/>
      <c r="CJI73" s="5"/>
      <c r="CJJ73" s="5"/>
      <c r="CJK73" s="5"/>
      <c r="CJL73" s="5"/>
      <c r="CJM73" s="5"/>
      <c r="CJN73" s="5"/>
      <c r="CJO73" s="5"/>
      <c r="CJP73" s="5"/>
      <c r="CJQ73" s="5"/>
      <c r="CJR73" s="5"/>
      <c r="CJS73" s="5"/>
      <c r="CJT73" s="5"/>
      <c r="CJU73" s="5"/>
      <c r="CJV73" s="5"/>
      <c r="CJW73" s="5"/>
      <c r="CJX73" s="5"/>
      <c r="CJY73" s="5"/>
      <c r="CJZ73" s="5"/>
      <c r="CKA73" s="5"/>
      <c r="CKB73" s="5"/>
      <c r="CKC73" s="5"/>
      <c r="CKD73" s="5"/>
      <c r="CKE73" s="5"/>
      <c r="CKF73" s="5"/>
      <c r="CKG73" s="5"/>
      <c r="CKH73" s="5"/>
      <c r="CKI73" s="5"/>
      <c r="CKJ73" s="5"/>
      <c r="CKK73" s="5"/>
      <c r="CKL73" s="5"/>
      <c r="CKM73" s="5"/>
      <c r="CKN73" s="5"/>
      <c r="CKO73" s="5"/>
      <c r="CKP73" s="5"/>
      <c r="CKQ73" s="5"/>
      <c r="CKR73" s="5"/>
      <c r="CKS73" s="5"/>
      <c r="CKT73" s="5"/>
      <c r="CKU73" s="5"/>
      <c r="CKV73" s="5"/>
      <c r="CKW73" s="5"/>
      <c r="CKX73" s="5"/>
      <c r="CKY73" s="5"/>
      <c r="CKZ73" s="5"/>
      <c r="CLA73" s="5"/>
      <c r="CLB73" s="5"/>
      <c r="CLC73" s="5"/>
      <c r="CLD73" s="5"/>
      <c r="CLE73" s="5"/>
      <c r="CLF73" s="5"/>
      <c r="CLG73" s="5"/>
      <c r="CLH73" s="5"/>
      <c r="CLI73" s="5"/>
      <c r="CLJ73" s="5"/>
      <c r="CLK73" s="5"/>
      <c r="CLL73" s="5"/>
      <c r="CLM73" s="5"/>
      <c r="CLN73" s="5"/>
      <c r="CLO73" s="5"/>
      <c r="CLP73" s="5"/>
      <c r="CLQ73" s="5"/>
      <c r="CLR73" s="5"/>
      <c r="CLS73" s="5"/>
      <c r="CLT73" s="5"/>
      <c r="CLU73" s="5"/>
      <c r="CLV73" s="5"/>
      <c r="CLW73" s="5"/>
      <c r="CLX73" s="5"/>
      <c r="CLY73" s="5"/>
      <c r="CLZ73" s="5"/>
      <c r="CMA73" s="5"/>
      <c r="CMB73" s="5"/>
      <c r="CMC73" s="5"/>
      <c r="CMD73" s="5"/>
      <c r="CME73" s="5"/>
      <c r="CMF73" s="5"/>
      <c r="CMG73" s="5"/>
      <c r="CMH73" s="5"/>
      <c r="CMI73" s="5"/>
      <c r="CMJ73" s="5"/>
      <c r="CMK73" s="5"/>
      <c r="CML73" s="5"/>
      <c r="CMM73" s="5"/>
      <c r="CMN73" s="5"/>
      <c r="CMO73" s="5"/>
      <c r="CMP73" s="5"/>
      <c r="CMQ73" s="5"/>
      <c r="CMR73" s="5"/>
      <c r="CMS73" s="5"/>
      <c r="CMT73" s="5"/>
      <c r="CMU73" s="5"/>
      <c r="CMV73" s="5"/>
      <c r="CMW73" s="5"/>
      <c r="CMX73" s="5"/>
      <c r="CMY73" s="5"/>
      <c r="CMZ73" s="5"/>
      <c r="CNA73" s="5"/>
      <c r="CNB73" s="5"/>
      <c r="CNC73" s="5"/>
      <c r="CND73" s="5"/>
      <c r="CNE73" s="5"/>
      <c r="CNF73" s="5"/>
      <c r="CNG73" s="5"/>
      <c r="CNH73" s="5"/>
      <c r="CNI73" s="5"/>
      <c r="CNJ73" s="5"/>
      <c r="CNK73" s="5"/>
      <c r="CNL73" s="5"/>
      <c r="CNM73" s="5"/>
      <c r="CNN73" s="5"/>
      <c r="CNO73" s="5"/>
      <c r="CNP73" s="5"/>
      <c r="CNQ73" s="5"/>
      <c r="CNR73" s="5"/>
      <c r="CNS73" s="5"/>
      <c r="CNT73" s="5"/>
      <c r="CNU73" s="5"/>
      <c r="CNV73" s="5"/>
      <c r="CNW73" s="5"/>
      <c r="CNX73" s="5"/>
      <c r="CNY73" s="5"/>
      <c r="CNZ73" s="5"/>
      <c r="COA73" s="5"/>
      <c r="COB73" s="5"/>
      <c r="COC73" s="5"/>
      <c r="COD73" s="5"/>
      <c r="COE73" s="5"/>
      <c r="COF73" s="5"/>
      <c r="COG73" s="5"/>
      <c r="COH73" s="5"/>
      <c r="COI73" s="5"/>
      <c r="COJ73" s="5"/>
      <c r="COK73" s="5"/>
      <c r="COL73" s="5"/>
      <c r="COM73" s="5"/>
      <c r="CON73" s="5"/>
      <c r="COO73" s="5"/>
      <c r="COP73" s="5"/>
      <c r="COQ73" s="5"/>
      <c r="COR73" s="5"/>
      <c r="COS73" s="5"/>
      <c r="COT73" s="5"/>
      <c r="COU73" s="5"/>
      <c r="COV73" s="5"/>
      <c r="COW73" s="5"/>
      <c r="COX73" s="5"/>
      <c r="COY73" s="5"/>
      <c r="COZ73" s="5"/>
      <c r="CPA73" s="5"/>
      <c r="CPB73" s="5"/>
      <c r="CPC73" s="5"/>
      <c r="CPD73" s="5"/>
      <c r="CPE73" s="5"/>
      <c r="CPF73" s="5"/>
      <c r="CPG73" s="5"/>
      <c r="CPH73" s="5"/>
      <c r="CPI73" s="5"/>
      <c r="CPJ73" s="5"/>
      <c r="CPK73" s="5"/>
      <c r="CPL73" s="5"/>
      <c r="CPM73" s="5"/>
      <c r="CPN73" s="5"/>
      <c r="CPO73" s="5"/>
      <c r="CPP73" s="5"/>
      <c r="CPQ73" s="5"/>
      <c r="CPR73" s="5"/>
      <c r="CPS73" s="5"/>
      <c r="CPT73" s="5"/>
      <c r="CPU73" s="5"/>
      <c r="CPV73" s="5"/>
      <c r="CPW73" s="5"/>
      <c r="CPX73" s="5"/>
      <c r="CPY73" s="5"/>
      <c r="CPZ73" s="5"/>
      <c r="CQA73" s="5"/>
      <c r="CQB73" s="5"/>
      <c r="CQC73" s="5"/>
      <c r="CQD73" s="5"/>
      <c r="CQE73" s="5"/>
      <c r="CQF73" s="5"/>
      <c r="CQG73" s="5"/>
      <c r="CQH73" s="5"/>
      <c r="CQI73" s="5"/>
      <c r="CQJ73" s="5"/>
      <c r="CQK73" s="5"/>
      <c r="CQL73" s="5"/>
      <c r="CQM73" s="5"/>
      <c r="CQN73" s="5"/>
      <c r="CQO73" s="5"/>
      <c r="CQP73" s="5"/>
      <c r="CQQ73" s="5"/>
      <c r="CQR73" s="5"/>
      <c r="CQS73" s="5"/>
      <c r="CQT73" s="5"/>
      <c r="CQU73" s="5"/>
      <c r="CQV73" s="5"/>
      <c r="CQW73" s="5"/>
      <c r="CQX73" s="5"/>
      <c r="CQY73" s="5"/>
      <c r="CQZ73" s="5"/>
      <c r="CRA73" s="5"/>
      <c r="CRB73" s="5"/>
      <c r="CRC73" s="5"/>
      <c r="CRD73" s="5"/>
      <c r="CRE73" s="5"/>
      <c r="CRF73" s="5"/>
      <c r="CRG73" s="5"/>
      <c r="CRH73" s="5"/>
      <c r="CRI73" s="5"/>
      <c r="CRJ73" s="5"/>
      <c r="CRK73" s="5"/>
      <c r="CRL73" s="5"/>
      <c r="CRM73" s="5"/>
      <c r="CRN73" s="5"/>
      <c r="CRO73" s="5"/>
      <c r="CRP73" s="5"/>
      <c r="CRQ73" s="5"/>
      <c r="CRR73" s="5"/>
      <c r="CRS73" s="5"/>
      <c r="CRT73" s="5"/>
      <c r="CRU73" s="5"/>
      <c r="CRV73" s="5"/>
      <c r="CRW73" s="5"/>
      <c r="CRX73" s="5"/>
      <c r="CRY73" s="5"/>
      <c r="CRZ73" s="5"/>
      <c r="CSA73" s="5"/>
      <c r="CSB73" s="5"/>
      <c r="CSC73" s="5"/>
      <c r="CSD73" s="5"/>
      <c r="CSE73" s="5"/>
      <c r="CSF73" s="5"/>
      <c r="CSG73" s="5"/>
      <c r="CSH73" s="5"/>
      <c r="CSI73" s="5"/>
      <c r="CSJ73" s="5"/>
      <c r="CSK73" s="5"/>
      <c r="CSL73" s="5"/>
      <c r="CSM73" s="5"/>
      <c r="CSN73" s="5"/>
      <c r="CSO73" s="5"/>
      <c r="CSP73" s="5"/>
      <c r="CSQ73" s="5"/>
      <c r="CSR73" s="5"/>
      <c r="CSS73" s="5"/>
      <c r="CST73" s="5"/>
      <c r="CSU73" s="5"/>
      <c r="CSV73" s="5"/>
      <c r="CSW73" s="5"/>
      <c r="CSX73" s="5"/>
      <c r="CSY73" s="5"/>
      <c r="CSZ73" s="5"/>
      <c r="CTA73" s="5"/>
      <c r="CTB73" s="5"/>
      <c r="CTC73" s="5"/>
      <c r="CTD73" s="5"/>
      <c r="CTE73" s="5"/>
      <c r="CTF73" s="5"/>
      <c r="CTG73" s="5"/>
      <c r="CTH73" s="5"/>
      <c r="CTI73" s="5"/>
      <c r="CTJ73" s="5"/>
      <c r="CTK73" s="5"/>
      <c r="CTL73" s="5"/>
      <c r="CTM73" s="5"/>
      <c r="CTN73" s="5"/>
      <c r="CTO73" s="5"/>
      <c r="CTP73" s="5"/>
      <c r="CTQ73" s="5"/>
      <c r="CTR73" s="5"/>
      <c r="CTS73" s="5"/>
      <c r="CTT73" s="5"/>
      <c r="CTU73" s="5"/>
      <c r="CTV73" s="5"/>
      <c r="CTW73" s="5"/>
      <c r="CTX73" s="5"/>
      <c r="CTY73" s="5"/>
      <c r="CTZ73" s="5"/>
      <c r="CUA73" s="5"/>
      <c r="CUB73" s="5"/>
      <c r="CUC73" s="5"/>
      <c r="CUD73" s="5"/>
      <c r="CUE73" s="5"/>
      <c r="CUF73" s="5"/>
      <c r="CUG73" s="5"/>
      <c r="CUH73" s="5"/>
      <c r="CUI73" s="5"/>
      <c r="CUJ73" s="5"/>
      <c r="CUK73" s="5"/>
      <c r="CUL73" s="5"/>
      <c r="CUM73" s="5"/>
      <c r="CUN73" s="5"/>
      <c r="CUO73" s="5"/>
      <c r="CUP73" s="5"/>
      <c r="CUQ73" s="5"/>
      <c r="CUR73" s="5"/>
      <c r="CUS73" s="5"/>
      <c r="CUT73" s="5"/>
      <c r="CUU73" s="5"/>
      <c r="CUV73" s="5"/>
      <c r="CUW73" s="5"/>
      <c r="CUX73" s="5"/>
      <c r="CUY73" s="5"/>
      <c r="CUZ73" s="5"/>
      <c r="CVA73" s="5"/>
      <c r="CVB73" s="5"/>
      <c r="CVC73" s="5"/>
      <c r="CVD73" s="5"/>
      <c r="CVE73" s="5"/>
      <c r="CVF73" s="5"/>
      <c r="CVG73" s="5"/>
      <c r="CVH73" s="5"/>
      <c r="CVI73" s="5"/>
      <c r="CVJ73" s="5"/>
      <c r="CVK73" s="5"/>
      <c r="CVL73" s="5"/>
      <c r="CVM73" s="5"/>
      <c r="CVN73" s="5"/>
      <c r="CVO73" s="5"/>
      <c r="CVP73" s="5"/>
      <c r="CVQ73" s="5"/>
      <c r="CVR73" s="5"/>
      <c r="CVS73" s="5"/>
      <c r="CVT73" s="5"/>
      <c r="CVU73" s="5"/>
      <c r="CVV73" s="5"/>
      <c r="CVW73" s="5"/>
      <c r="CVX73" s="5"/>
      <c r="CVY73" s="5"/>
      <c r="CVZ73" s="5"/>
      <c r="CWA73" s="5"/>
      <c r="CWB73" s="5"/>
      <c r="CWC73" s="5"/>
      <c r="CWD73" s="5"/>
      <c r="CWE73" s="5"/>
      <c r="CWF73" s="5"/>
      <c r="CWG73" s="5"/>
      <c r="CWH73" s="5"/>
      <c r="CWI73" s="5"/>
      <c r="CWJ73" s="5"/>
      <c r="CWK73" s="5"/>
      <c r="CWL73" s="5"/>
      <c r="CWM73" s="5"/>
      <c r="CWN73" s="5"/>
      <c r="CWO73" s="5"/>
      <c r="CWP73" s="5"/>
      <c r="CWQ73" s="5"/>
      <c r="CWR73" s="5"/>
      <c r="CWS73" s="5"/>
      <c r="CWT73" s="5"/>
      <c r="CWU73" s="5"/>
      <c r="CWV73" s="5"/>
      <c r="CWW73" s="5"/>
      <c r="CWX73" s="5"/>
      <c r="CWY73" s="5"/>
      <c r="CWZ73" s="5"/>
      <c r="CXA73" s="5"/>
      <c r="CXB73" s="5"/>
      <c r="CXC73" s="5"/>
      <c r="CXD73" s="5"/>
      <c r="CXE73" s="5"/>
      <c r="CXF73" s="5"/>
      <c r="CXG73" s="5"/>
      <c r="CXH73" s="5"/>
      <c r="CXI73" s="5"/>
      <c r="CXJ73" s="5"/>
      <c r="CXK73" s="5"/>
      <c r="CXL73" s="5"/>
      <c r="CXM73" s="5"/>
      <c r="CXN73" s="5"/>
      <c r="CXO73" s="5"/>
      <c r="CXP73" s="5"/>
      <c r="CXQ73" s="5"/>
      <c r="CXR73" s="5"/>
      <c r="CXS73" s="5"/>
      <c r="CXT73" s="5"/>
      <c r="CXU73" s="5"/>
      <c r="CXV73" s="5"/>
      <c r="CXW73" s="5"/>
      <c r="CXX73" s="5"/>
      <c r="CXY73" s="5"/>
      <c r="CXZ73" s="5"/>
      <c r="CYA73" s="5"/>
      <c r="CYB73" s="5"/>
      <c r="CYC73" s="5"/>
      <c r="CYD73" s="5"/>
      <c r="CYE73" s="5"/>
      <c r="CYF73" s="5"/>
      <c r="CYG73" s="5"/>
      <c r="CYH73" s="5"/>
      <c r="CYI73" s="5"/>
      <c r="CYJ73" s="5"/>
      <c r="CYK73" s="5"/>
      <c r="CYL73" s="5"/>
      <c r="CYM73" s="5"/>
      <c r="CYN73" s="5"/>
      <c r="CYO73" s="5"/>
      <c r="CYP73" s="5"/>
      <c r="CYQ73" s="5"/>
      <c r="CYR73" s="5"/>
      <c r="CYS73" s="5"/>
      <c r="CYT73" s="5"/>
      <c r="CYU73" s="5"/>
      <c r="CYV73" s="5"/>
      <c r="CYW73" s="5"/>
      <c r="CYX73" s="5"/>
      <c r="CYY73" s="5"/>
      <c r="CYZ73" s="5"/>
      <c r="CZA73" s="5"/>
      <c r="CZB73" s="5"/>
      <c r="CZC73" s="5"/>
      <c r="CZD73" s="5"/>
      <c r="CZE73" s="5"/>
      <c r="CZF73" s="5"/>
      <c r="CZG73" s="5"/>
      <c r="CZH73" s="5"/>
      <c r="CZI73" s="5"/>
      <c r="CZJ73" s="5"/>
      <c r="CZK73" s="5"/>
      <c r="CZL73" s="5"/>
      <c r="CZM73" s="5"/>
      <c r="CZN73" s="5"/>
      <c r="CZO73" s="5"/>
      <c r="CZP73" s="5"/>
      <c r="CZQ73" s="5"/>
      <c r="CZR73" s="5"/>
      <c r="CZS73" s="5"/>
      <c r="CZT73" s="5"/>
      <c r="CZU73" s="5"/>
      <c r="CZV73" s="5"/>
      <c r="CZW73" s="5"/>
      <c r="CZX73" s="5"/>
      <c r="CZY73" s="5"/>
      <c r="CZZ73" s="5"/>
      <c r="DAA73" s="5"/>
      <c r="DAB73" s="5"/>
      <c r="DAC73" s="5"/>
      <c r="DAD73" s="5"/>
      <c r="DAE73" s="5"/>
      <c r="DAF73" s="5"/>
      <c r="DAG73" s="5"/>
      <c r="DAH73" s="5"/>
      <c r="DAI73" s="5"/>
      <c r="DAJ73" s="5"/>
      <c r="DAK73" s="5"/>
      <c r="DAL73" s="5"/>
      <c r="DAM73" s="5"/>
      <c r="DAN73" s="5"/>
      <c r="DAO73" s="5"/>
      <c r="DAP73" s="5"/>
      <c r="DAQ73" s="5"/>
      <c r="DAR73" s="5"/>
      <c r="DAS73" s="5"/>
      <c r="DAT73" s="5"/>
      <c r="DAU73" s="5"/>
      <c r="DAV73" s="5"/>
      <c r="DAW73" s="5"/>
      <c r="DAX73" s="5"/>
      <c r="DAY73" s="5"/>
      <c r="DAZ73" s="5"/>
      <c r="DBA73" s="5"/>
      <c r="DBB73" s="5"/>
      <c r="DBC73" s="5"/>
      <c r="DBD73" s="5"/>
      <c r="DBE73" s="5"/>
      <c r="DBF73" s="5"/>
      <c r="DBG73" s="5"/>
      <c r="DBH73" s="5"/>
      <c r="DBI73" s="5"/>
      <c r="DBJ73" s="5"/>
      <c r="DBK73" s="5"/>
      <c r="DBL73" s="5"/>
      <c r="DBM73" s="5"/>
      <c r="DBN73" s="5"/>
      <c r="DBO73" s="5"/>
      <c r="DBP73" s="5"/>
      <c r="DBQ73" s="5"/>
      <c r="DBR73" s="5"/>
      <c r="DBS73" s="5"/>
      <c r="DBT73" s="5"/>
      <c r="DBU73" s="5"/>
      <c r="DBV73" s="5"/>
      <c r="DBW73" s="5"/>
      <c r="DBX73" s="5"/>
      <c r="DBY73" s="5"/>
      <c r="DBZ73" s="5"/>
      <c r="DCA73" s="5"/>
      <c r="DCB73" s="5"/>
      <c r="DCC73" s="5"/>
      <c r="DCD73" s="5"/>
      <c r="DCE73" s="5"/>
      <c r="DCF73" s="5"/>
      <c r="DCG73" s="5"/>
      <c r="DCH73" s="5"/>
      <c r="DCI73" s="5"/>
      <c r="DCJ73" s="5"/>
      <c r="DCK73" s="5"/>
      <c r="DCL73" s="5"/>
      <c r="DCM73" s="5"/>
      <c r="DCN73" s="5"/>
      <c r="DCO73" s="5"/>
      <c r="DCP73" s="5"/>
      <c r="DCQ73" s="5"/>
      <c r="DCR73" s="5"/>
      <c r="DCS73" s="5"/>
      <c r="DCT73" s="5"/>
      <c r="DCU73" s="5"/>
      <c r="DCV73" s="5"/>
      <c r="DCW73" s="5"/>
      <c r="DCX73" s="5"/>
      <c r="DCY73" s="5"/>
      <c r="DCZ73" s="5"/>
      <c r="DDA73" s="5"/>
      <c r="DDB73" s="5"/>
      <c r="DDC73" s="5"/>
      <c r="DDD73" s="5"/>
      <c r="DDE73" s="5"/>
      <c r="DDF73" s="5"/>
      <c r="DDG73" s="5"/>
      <c r="DDH73" s="5"/>
      <c r="DDI73" s="5"/>
      <c r="DDJ73" s="5"/>
      <c r="DDK73" s="5"/>
      <c r="DDL73" s="5"/>
      <c r="DDM73" s="5"/>
      <c r="DDN73" s="5"/>
      <c r="DDO73" s="5"/>
      <c r="DDP73" s="5"/>
      <c r="DDQ73" s="5"/>
      <c r="DDR73" s="5"/>
      <c r="DDS73" s="5"/>
      <c r="DDT73" s="5"/>
      <c r="DDU73" s="5"/>
      <c r="DDV73" s="5"/>
      <c r="DDW73" s="5"/>
      <c r="DDX73" s="5"/>
      <c r="DDY73" s="5"/>
      <c r="DDZ73" s="5"/>
      <c r="DEA73" s="5"/>
      <c r="DEB73" s="5"/>
      <c r="DEC73" s="5"/>
      <c r="DED73" s="5"/>
      <c r="DEE73" s="5"/>
      <c r="DEF73" s="5"/>
      <c r="DEG73" s="5"/>
      <c r="DEH73" s="5"/>
      <c r="DEI73" s="5"/>
      <c r="DEJ73" s="5"/>
      <c r="DEK73" s="5"/>
      <c r="DEL73" s="5"/>
      <c r="DEM73" s="5"/>
      <c r="DEN73" s="5"/>
      <c r="DEO73" s="5"/>
      <c r="DEP73" s="5"/>
      <c r="DEQ73" s="5"/>
      <c r="DER73" s="5"/>
      <c r="DES73" s="5"/>
      <c r="DET73" s="5"/>
      <c r="DEU73" s="5"/>
      <c r="DEV73" s="5"/>
      <c r="DEW73" s="5"/>
      <c r="DEX73" s="5"/>
      <c r="DEY73" s="5"/>
      <c r="DEZ73" s="5"/>
      <c r="DFA73" s="5"/>
      <c r="DFB73" s="5"/>
      <c r="DFC73" s="5"/>
      <c r="DFD73" s="5"/>
      <c r="DFE73" s="5"/>
      <c r="DFF73" s="5"/>
      <c r="DFG73" s="5"/>
      <c r="DFH73" s="5"/>
      <c r="DFI73" s="5"/>
      <c r="DFJ73" s="5"/>
      <c r="DFK73" s="5"/>
      <c r="DFL73" s="5"/>
      <c r="DFM73" s="5"/>
      <c r="DFN73" s="5"/>
      <c r="DFO73" s="5"/>
      <c r="DFP73" s="5"/>
      <c r="DFQ73" s="5"/>
      <c r="DFR73" s="5"/>
      <c r="DFS73" s="5"/>
      <c r="DFT73" s="5"/>
      <c r="DFU73" s="5"/>
      <c r="DFV73" s="5"/>
      <c r="DFW73" s="5"/>
      <c r="DFX73" s="5"/>
      <c r="DFY73" s="5"/>
      <c r="DFZ73" s="5"/>
      <c r="DGA73" s="5"/>
      <c r="DGB73" s="5"/>
      <c r="DGC73" s="5"/>
      <c r="DGD73" s="5"/>
      <c r="DGE73" s="5"/>
      <c r="DGF73" s="5"/>
      <c r="DGG73" s="5"/>
      <c r="DGH73" s="5"/>
      <c r="DGI73" s="5"/>
      <c r="DGJ73" s="5"/>
      <c r="DGK73" s="5"/>
      <c r="DGL73" s="5"/>
      <c r="DGM73" s="5"/>
      <c r="DGN73" s="5"/>
      <c r="DGO73" s="5"/>
      <c r="DGP73" s="5"/>
      <c r="DGQ73" s="5"/>
      <c r="DGR73" s="5"/>
      <c r="DGS73" s="5"/>
      <c r="DGT73" s="5"/>
      <c r="DGU73" s="5"/>
      <c r="DGV73" s="5"/>
      <c r="DGW73" s="5"/>
      <c r="DGX73" s="5"/>
      <c r="DGY73" s="5"/>
      <c r="DGZ73" s="5"/>
      <c r="DHA73" s="5"/>
      <c r="DHB73" s="5"/>
      <c r="DHC73" s="5"/>
      <c r="DHD73" s="5"/>
      <c r="DHE73" s="5"/>
      <c r="DHF73" s="5"/>
      <c r="DHG73" s="5"/>
      <c r="DHH73" s="5"/>
      <c r="DHI73" s="5"/>
      <c r="DHJ73" s="5"/>
      <c r="DHK73" s="5"/>
      <c r="DHL73" s="5"/>
      <c r="DHM73" s="5"/>
      <c r="DHN73" s="5"/>
      <c r="DHO73" s="5"/>
      <c r="DHP73" s="5"/>
      <c r="DHQ73" s="5"/>
      <c r="DHR73" s="5"/>
      <c r="DHS73" s="5"/>
      <c r="DHT73" s="5"/>
      <c r="DHU73" s="5"/>
      <c r="DHV73" s="5"/>
      <c r="DHW73" s="5"/>
      <c r="DHX73" s="5"/>
      <c r="DHY73" s="5"/>
      <c r="DHZ73" s="5"/>
      <c r="DIA73" s="5"/>
      <c r="DIB73" s="5"/>
      <c r="DIC73" s="5"/>
      <c r="DID73" s="5"/>
      <c r="DIE73" s="5"/>
      <c r="DIF73" s="5"/>
      <c r="DIG73" s="5"/>
      <c r="DIH73" s="5"/>
      <c r="DII73" s="5"/>
      <c r="DIJ73" s="5"/>
      <c r="DIK73" s="5"/>
      <c r="DIL73" s="5"/>
      <c r="DIM73" s="5"/>
      <c r="DIN73" s="5"/>
      <c r="DIO73" s="5"/>
      <c r="DIP73" s="5"/>
      <c r="DIQ73" s="5"/>
      <c r="DIR73" s="5"/>
      <c r="DIS73" s="5"/>
      <c r="DIT73" s="5"/>
      <c r="DIU73" s="5"/>
      <c r="DIV73" s="5"/>
      <c r="DIW73" s="5"/>
      <c r="DIX73" s="5"/>
      <c r="DIY73" s="5"/>
      <c r="DIZ73" s="5"/>
      <c r="DJA73" s="5"/>
      <c r="DJB73" s="5"/>
      <c r="DJC73" s="5"/>
      <c r="DJD73" s="5"/>
      <c r="DJE73" s="5"/>
      <c r="DJF73" s="5"/>
      <c r="DJG73" s="5"/>
      <c r="DJH73" s="5"/>
      <c r="DJI73" s="5"/>
      <c r="DJJ73" s="5"/>
      <c r="DJK73" s="5"/>
      <c r="DJL73" s="5"/>
      <c r="DJM73" s="5"/>
      <c r="DJN73" s="5"/>
      <c r="DJO73" s="5"/>
      <c r="DJP73" s="5"/>
      <c r="DJQ73" s="5"/>
      <c r="DJR73" s="5"/>
      <c r="DJS73" s="5"/>
      <c r="DJT73" s="5"/>
      <c r="DJU73" s="5"/>
      <c r="DJV73" s="5"/>
      <c r="DJW73" s="5"/>
      <c r="DJX73" s="5"/>
      <c r="DJY73" s="5"/>
      <c r="DJZ73" s="5"/>
      <c r="DKA73" s="5"/>
      <c r="DKB73" s="5"/>
      <c r="DKC73" s="5"/>
      <c r="DKD73" s="5"/>
      <c r="DKE73" s="5"/>
      <c r="DKF73" s="5"/>
      <c r="DKG73" s="5"/>
      <c r="DKH73" s="5"/>
      <c r="DKI73" s="5"/>
      <c r="DKJ73" s="5"/>
      <c r="DKK73" s="5"/>
      <c r="DKL73" s="5"/>
      <c r="DKM73" s="5"/>
      <c r="DKN73" s="5"/>
      <c r="DKO73" s="5"/>
      <c r="DKP73" s="5"/>
      <c r="DKQ73" s="5"/>
      <c r="DKR73" s="5"/>
      <c r="DKS73" s="5"/>
      <c r="DKT73" s="5"/>
      <c r="DKU73" s="5"/>
      <c r="DKV73" s="5"/>
      <c r="DKW73" s="5"/>
      <c r="DKX73" s="5"/>
      <c r="DKY73" s="5"/>
      <c r="DKZ73" s="5"/>
      <c r="DLA73" s="5"/>
      <c r="DLB73" s="5"/>
      <c r="DLC73" s="5"/>
      <c r="DLD73" s="5"/>
      <c r="DLE73" s="5"/>
      <c r="DLF73" s="5"/>
      <c r="DLG73" s="5"/>
      <c r="DLH73" s="5"/>
      <c r="DLI73" s="5"/>
      <c r="DLJ73" s="5"/>
      <c r="DLK73" s="5"/>
      <c r="DLL73" s="5"/>
      <c r="DLM73" s="5"/>
      <c r="DLN73" s="5"/>
      <c r="DLO73" s="5"/>
      <c r="DLP73" s="5"/>
      <c r="DLQ73" s="5"/>
      <c r="DLR73" s="5"/>
      <c r="DLS73" s="5"/>
      <c r="DLT73" s="5"/>
      <c r="DLU73" s="5"/>
      <c r="DLV73" s="5"/>
      <c r="DLW73" s="5"/>
      <c r="DLX73" s="5"/>
      <c r="DLY73" s="5"/>
      <c r="DLZ73" s="5"/>
      <c r="DMA73" s="5"/>
      <c r="DMB73" s="5"/>
      <c r="DMC73" s="5"/>
      <c r="DMD73" s="5"/>
      <c r="DME73" s="5"/>
      <c r="DMF73" s="5"/>
      <c r="DMG73" s="5"/>
      <c r="DMH73" s="5"/>
      <c r="DMI73" s="5"/>
      <c r="DMJ73" s="5"/>
      <c r="DMK73" s="5"/>
      <c r="DML73" s="5"/>
      <c r="DMM73" s="5"/>
      <c r="DMN73" s="5"/>
      <c r="DMO73" s="5"/>
      <c r="DMP73" s="5"/>
      <c r="DMQ73" s="5"/>
      <c r="DMR73" s="5"/>
      <c r="DMS73" s="5"/>
      <c r="DMT73" s="5"/>
      <c r="DMU73" s="5"/>
      <c r="DMV73" s="5"/>
      <c r="DMW73" s="5"/>
      <c r="DMX73" s="5"/>
      <c r="DMY73" s="5"/>
      <c r="DMZ73" s="5"/>
      <c r="DNA73" s="5"/>
      <c r="DNB73" s="5"/>
      <c r="DNC73" s="5"/>
      <c r="DND73" s="5"/>
      <c r="DNE73" s="5"/>
      <c r="DNF73" s="5"/>
      <c r="DNG73" s="5"/>
      <c r="DNH73" s="5"/>
      <c r="DNI73" s="5"/>
      <c r="DNJ73" s="5"/>
      <c r="DNK73" s="5"/>
      <c r="DNL73" s="5"/>
      <c r="DNM73" s="5"/>
      <c r="DNN73" s="5"/>
      <c r="DNO73" s="5"/>
      <c r="DNP73" s="5"/>
      <c r="DNQ73" s="5"/>
      <c r="DNR73" s="5"/>
      <c r="DNS73" s="5"/>
      <c r="DNT73" s="5"/>
      <c r="DNU73" s="5"/>
      <c r="DNV73" s="5"/>
      <c r="DNW73" s="5"/>
      <c r="DNX73" s="5"/>
      <c r="DNY73" s="5"/>
      <c r="DNZ73" s="5"/>
      <c r="DOA73" s="5"/>
      <c r="DOB73" s="5"/>
      <c r="DOC73" s="5"/>
      <c r="DOD73" s="5"/>
      <c r="DOE73" s="5"/>
      <c r="DOF73" s="5"/>
      <c r="DOG73" s="5"/>
      <c r="DOH73" s="5"/>
      <c r="DOI73" s="5"/>
      <c r="DOJ73" s="5"/>
      <c r="DOK73" s="5"/>
      <c r="DOL73" s="5"/>
      <c r="DOM73" s="5"/>
      <c r="DON73" s="5"/>
      <c r="DOO73" s="5"/>
      <c r="DOP73" s="5"/>
      <c r="DOQ73" s="5"/>
      <c r="DOR73" s="5"/>
      <c r="DOS73" s="5"/>
      <c r="DOT73" s="5"/>
      <c r="DOU73" s="5"/>
      <c r="DOV73" s="5"/>
      <c r="DOW73" s="5"/>
      <c r="DOX73" s="5"/>
      <c r="DOY73" s="5"/>
      <c r="DOZ73" s="5"/>
      <c r="DPA73" s="5"/>
      <c r="DPB73" s="5"/>
      <c r="DPC73" s="5"/>
      <c r="DPD73" s="5"/>
      <c r="DPE73" s="5"/>
      <c r="DPF73" s="5"/>
      <c r="DPG73" s="5"/>
      <c r="DPH73" s="5"/>
      <c r="DPI73" s="5"/>
      <c r="DPJ73" s="5"/>
      <c r="DPK73" s="5"/>
      <c r="DPL73" s="5"/>
      <c r="DPM73" s="5"/>
      <c r="DPN73" s="5"/>
      <c r="DPO73" s="5"/>
      <c r="DPP73" s="5"/>
      <c r="DPQ73" s="5"/>
      <c r="DPR73" s="5"/>
      <c r="DPS73" s="5"/>
      <c r="DPT73" s="5"/>
      <c r="DPU73" s="5"/>
      <c r="DPV73" s="5"/>
      <c r="DPW73" s="5"/>
      <c r="DPX73" s="5"/>
      <c r="DPY73" s="5"/>
      <c r="DPZ73" s="5"/>
      <c r="DQA73" s="5"/>
      <c r="DQB73" s="5"/>
      <c r="DQC73" s="5"/>
      <c r="DQD73" s="5"/>
      <c r="DQE73" s="5"/>
      <c r="DQF73" s="5"/>
      <c r="DQG73" s="5"/>
      <c r="DQH73" s="5"/>
      <c r="DQI73" s="5"/>
      <c r="DQJ73" s="5"/>
      <c r="DQK73" s="5"/>
      <c r="DQL73" s="5"/>
      <c r="DQM73" s="5"/>
      <c r="DQN73" s="5"/>
      <c r="DQO73" s="5"/>
      <c r="DQP73" s="5"/>
      <c r="DQQ73" s="5"/>
      <c r="DQR73" s="5"/>
      <c r="DQS73" s="5"/>
      <c r="DQT73" s="5"/>
      <c r="DQU73" s="5"/>
      <c r="DQV73" s="5"/>
      <c r="DQW73" s="5"/>
      <c r="DQX73" s="5"/>
      <c r="DQY73" s="5"/>
      <c r="DQZ73" s="5"/>
      <c r="DRA73" s="5"/>
      <c r="DRB73" s="5"/>
      <c r="DRC73" s="5"/>
      <c r="DRD73" s="5"/>
      <c r="DRE73" s="5"/>
      <c r="DRF73" s="5"/>
      <c r="DRG73" s="5"/>
      <c r="DRH73" s="5"/>
      <c r="DRI73" s="5"/>
      <c r="DRJ73" s="5"/>
      <c r="DRK73" s="5"/>
      <c r="DRL73" s="5"/>
      <c r="DRM73" s="5"/>
      <c r="DRN73" s="5"/>
      <c r="DRO73" s="5"/>
      <c r="DRP73" s="5"/>
      <c r="DRQ73" s="5"/>
      <c r="DRR73" s="5"/>
      <c r="DRS73" s="5"/>
      <c r="DRT73" s="5"/>
      <c r="DRU73" s="5"/>
      <c r="DRV73" s="5"/>
      <c r="DRW73" s="5"/>
      <c r="DRX73" s="5"/>
      <c r="DRY73" s="5"/>
      <c r="DRZ73" s="5"/>
      <c r="DSA73" s="5"/>
      <c r="DSB73" s="5"/>
      <c r="DSC73" s="5"/>
      <c r="DSD73" s="5"/>
      <c r="DSE73" s="5"/>
      <c r="DSF73" s="5"/>
      <c r="DSG73" s="5"/>
      <c r="DSH73" s="5"/>
      <c r="DSI73" s="5"/>
      <c r="DSJ73" s="5"/>
      <c r="DSK73" s="5"/>
      <c r="DSL73" s="5"/>
      <c r="DSM73" s="5"/>
      <c r="DSN73" s="5"/>
      <c r="DSO73" s="5"/>
      <c r="DSP73" s="5"/>
      <c r="DSQ73" s="5"/>
      <c r="DSR73" s="5"/>
      <c r="DSS73" s="5"/>
      <c r="DST73" s="5"/>
      <c r="DSU73" s="5"/>
      <c r="DSV73" s="5"/>
      <c r="DSW73" s="5"/>
      <c r="DSX73" s="5"/>
      <c r="DSY73" s="5"/>
      <c r="DSZ73" s="5"/>
      <c r="DTA73" s="5"/>
      <c r="DTB73" s="5"/>
      <c r="DTC73" s="5"/>
      <c r="DTD73" s="5"/>
      <c r="DTE73" s="5"/>
      <c r="DTF73" s="5"/>
      <c r="DTG73" s="5"/>
      <c r="DTH73" s="5"/>
      <c r="DTI73" s="5"/>
      <c r="DTJ73" s="5"/>
      <c r="DTK73" s="5"/>
      <c r="DTL73" s="5"/>
      <c r="DTM73" s="5"/>
      <c r="DTN73" s="5"/>
      <c r="DTO73" s="5"/>
      <c r="DTP73" s="5"/>
      <c r="DTQ73" s="5"/>
      <c r="DTR73" s="5"/>
      <c r="DTS73" s="5"/>
      <c r="DTT73" s="5"/>
      <c r="DTU73" s="5"/>
      <c r="DTV73" s="5"/>
      <c r="DTW73" s="5"/>
      <c r="DTX73" s="5"/>
      <c r="DTY73" s="5"/>
      <c r="DTZ73" s="5"/>
      <c r="DUA73" s="5"/>
      <c r="DUB73" s="5"/>
      <c r="DUC73" s="5"/>
      <c r="DUD73" s="5"/>
      <c r="DUE73" s="5"/>
      <c r="DUF73" s="5"/>
      <c r="DUG73" s="5"/>
      <c r="DUH73" s="5"/>
      <c r="DUI73" s="5"/>
      <c r="DUJ73" s="5"/>
      <c r="DUK73" s="5"/>
      <c r="DUL73" s="5"/>
      <c r="DUM73" s="5"/>
      <c r="DUN73" s="5"/>
      <c r="DUO73" s="5"/>
      <c r="DUP73" s="5"/>
      <c r="DUQ73" s="5"/>
      <c r="DUR73" s="5"/>
      <c r="DUS73" s="5"/>
      <c r="DUT73" s="5"/>
      <c r="DUU73" s="5"/>
      <c r="DUV73" s="5"/>
      <c r="DUW73" s="5"/>
      <c r="DUX73" s="5"/>
      <c r="DUY73" s="5"/>
      <c r="DUZ73" s="5"/>
      <c r="DVA73" s="5"/>
      <c r="DVB73" s="5"/>
      <c r="DVC73" s="5"/>
      <c r="DVD73" s="5"/>
      <c r="DVE73" s="5"/>
      <c r="DVF73" s="5"/>
      <c r="DVG73" s="5"/>
      <c r="DVH73" s="5"/>
      <c r="DVI73" s="5"/>
      <c r="DVJ73" s="5"/>
      <c r="DVK73" s="5"/>
      <c r="DVL73" s="5"/>
      <c r="DVM73" s="5"/>
      <c r="DVN73" s="5"/>
      <c r="DVO73" s="5"/>
      <c r="DVP73" s="5"/>
      <c r="DVQ73" s="5"/>
      <c r="DVR73" s="5"/>
      <c r="DVS73" s="5"/>
      <c r="DVT73" s="5"/>
      <c r="DVU73" s="5"/>
      <c r="DVV73" s="5"/>
      <c r="DVW73" s="5"/>
      <c r="DVX73" s="5"/>
      <c r="DVY73" s="5"/>
      <c r="DVZ73" s="5"/>
      <c r="DWA73" s="5"/>
      <c r="DWB73" s="5"/>
      <c r="DWC73" s="5"/>
      <c r="DWD73" s="5"/>
      <c r="DWE73" s="5"/>
      <c r="DWF73" s="5"/>
      <c r="DWG73" s="5"/>
      <c r="DWH73" s="5"/>
      <c r="DWI73" s="5"/>
      <c r="DWJ73" s="5"/>
      <c r="DWK73" s="5"/>
      <c r="DWL73" s="5"/>
      <c r="DWM73" s="5"/>
      <c r="DWN73" s="5"/>
      <c r="DWO73" s="5"/>
      <c r="DWP73" s="5"/>
      <c r="DWQ73" s="5"/>
      <c r="DWR73" s="5"/>
      <c r="DWS73" s="5"/>
      <c r="DWT73" s="5"/>
      <c r="DWU73" s="5"/>
      <c r="DWV73" s="5"/>
      <c r="DWW73" s="5"/>
      <c r="DWX73" s="5"/>
      <c r="DWY73" s="5"/>
      <c r="DWZ73" s="5"/>
      <c r="DXA73" s="5"/>
      <c r="DXB73" s="5"/>
      <c r="DXC73" s="5"/>
      <c r="DXD73" s="5"/>
      <c r="DXE73" s="5"/>
      <c r="DXF73" s="5"/>
      <c r="DXG73" s="5"/>
      <c r="DXH73" s="5"/>
      <c r="DXI73" s="5"/>
      <c r="DXJ73" s="5"/>
      <c r="DXK73" s="5"/>
      <c r="DXL73" s="5"/>
      <c r="DXM73" s="5"/>
      <c r="DXN73" s="5"/>
      <c r="DXO73" s="5"/>
      <c r="DXP73" s="5"/>
      <c r="DXQ73" s="5"/>
      <c r="DXR73" s="5"/>
      <c r="DXS73" s="5"/>
      <c r="DXT73" s="5"/>
      <c r="DXU73" s="5"/>
      <c r="DXV73" s="5"/>
      <c r="DXW73" s="5"/>
      <c r="DXX73" s="5"/>
      <c r="DXY73" s="5"/>
      <c r="DXZ73" s="5"/>
      <c r="DYA73" s="5"/>
      <c r="DYB73" s="5"/>
      <c r="DYC73" s="5"/>
      <c r="DYD73" s="5"/>
      <c r="DYE73" s="5"/>
      <c r="DYF73" s="5"/>
      <c r="DYG73" s="5"/>
      <c r="DYH73" s="5"/>
      <c r="DYI73" s="5"/>
      <c r="DYJ73" s="5"/>
      <c r="DYK73" s="5"/>
      <c r="DYL73" s="5"/>
      <c r="DYM73" s="5"/>
      <c r="DYN73" s="5"/>
      <c r="DYO73" s="5"/>
      <c r="DYP73" s="5"/>
      <c r="DYQ73" s="5"/>
      <c r="DYR73" s="5"/>
      <c r="DYS73" s="5"/>
      <c r="DYT73" s="5"/>
      <c r="DYU73" s="5"/>
      <c r="DYV73" s="5"/>
      <c r="DYW73" s="5"/>
      <c r="DYX73" s="5"/>
      <c r="DYY73" s="5"/>
      <c r="DYZ73" s="5"/>
      <c r="DZA73" s="5"/>
      <c r="DZB73" s="5"/>
      <c r="DZC73" s="5"/>
      <c r="DZD73" s="5"/>
      <c r="DZE73" s="5"/>
      <c r="DZF73" s="5"/>
      <c r="DZG73" s="5"/>
      <c r="DZH73" s="5"/>
      <c r="DZI73" s="5"/>
      <c r="DZJ73" s="5"/>
      <c r="DZK73" s="5"/>
      <c r="DZL73" s="5"/>
      <c r="DZM73" s="5"/>
      <c r="DZN73" s="5"/>
      <c r="DZO73" s="5"/>
      <c r="DZP73" s="5"/>
      <c r="DZQ73" s="5"/>
      <c r="DZR73" s="5"/>
      <c r="DZS73" s="5"/>
      <c r="DZT73" s="5"/>
      <c r="DZU73" s="5"/>
      <c r="DZV73" s="5"/>
      <c r="DZW73" s="5"/>
      <c r="DZX73" s="5"/>
      <c r="DZY73" s="5"/>
      <c r="DZZ73" s="5"/>
      <c r="EAA73" s="5"/>
      <c r="EAB73" s="5"/>
      <c r="EAC73" s="5"/>
      <c r="EAD73" s="5"/>
      <c r="EAE73" s="5"/>
      <c r="EAF73" s="5"/>
      <c r="EAG73" s="5"/>
      <c r="EAH73" s="5"/>
      <c r="EAI73" s="5"/>
      <c r="EAJ73" s="5"/>
      <c r="EAK73" s="5"/>
      <c r="EAL73" s="5"/>
      <c r="EAM73" s="5"/>
      <c r="EAN73" s="5"/>
      <c r="EAO73" s="5"/>
      <c r="EAP73" s="5"/>
      <c r="EAQ73" s="5"/>
      <c r="EAR73" s="5"/>
      <c r="EAS73" s="5"/>
      <c r="EAT73" s="5"/>
      <c r="EAU73" s="5"/>
      <c r="EAV73" s="5"/>
      <c r="EAW73" s="5"/>
      <c r="EAX73" s="5"/>
      <c r="EAY73" s="5"/>
      <c r="EAZ73" s="5"/>
      <c r="EBA73" s="5"/>
      <c r="EBB73" s="5"/>
      <c r="EBC73" s="5"/>
      <c r="EBD73" s="5"/>
      <c r="EBE73" s="5"/>
      <c r="EBF73" s="5"/>
      <c r="EBG73" s="5"/>
      <c r="EBH73" s="5"/>
      <c r="EBI73" s="5"/>
      <c r="EBJ73" s="5"/>
      <c r="EBK73" s="5"/>
      <c r="EBL73" s="5"/>
      <c r="EBM73" s="5"/>
      <c r="EBN73" s="5"/>
      <c r="EBO73" s="5"/>
      <c r="EBP73" s="5"/>
      <c r="EBQ73" s="5"/>
      <c r="EBR73" s="5"/>
      <c r="EBS73" s="5"/>
      <c r="EBT73" s="5"/>
      <c r="EBU73" s="5"/>
      <c r="EBV73" s="5"/>
      <c r="EBW73" s="5"/>
      <c r="EBX73" s="5"/>
      <c r="EBY73" s="5"/>
      <c r="EBZ73" s="5"/>
      <c r="ECA73" s="5"/>
      <c r="ECB73" s="5"/>
      <c r="ECC73" s="5"/>
      <c r="ECD73" s="5"/>
      <c r="ECE73" s="5"/>
      <c r="ECF73" s="5"/>
      <c r="ECG73" s="5"/>
      <c r="ECH73" s="5"/>
      <c r="ECI73" s="5"/>
      <c r="ECJ73" s="5"/>
      <c r="ECK73" s="5"/>
      <c r="ECL73" s="5"/>
      <c r="ECM73" s="5"/>
      <c r="ECN73" s="5"/>
      <c r="ECO73" s="5"/>
      <c r="ECP73" s="5"/>
      <c r="ECQ73" s="5"/>
      <c r="ECR73" s="5"/>
      <c r="ECS73" s="5"/>
      <c r="ECT73" s="5"/>
      <c r="ECU73" s="5"/>
      <c r="ECV73" s="5"/>
      <c r="ECW73" s="5"/>
      <c r="ECX73" s="5"/>
      <c r="ECY73" s="5"/>
      <c r="ECZ73" s="5"/>
      <c r="EDA73" s="5"/>
      <c r="EDB73" s="5"/>
      <c r="EDC73" s="5"/>
      <c r="EDD73" s="5"/>
      <c r="EDE73" s="5"/>
      <c r="EDF73" s="5"/>
      <c r="EDG73" s="5"/>
      <c r="EDH73" s="5"/>
      <c r="EDI73" s="5"/>
      <c r="EDJ73" s="5"/>
      <c r="EDK73" s="5"/>
      <c r="EDL73" s="5"/>
      <c r="EDM73" s="5"/>
      <c r="EDN73" s="5"/>
      <c r="EDO73" s="5"/>
      <c r="EDP73" s="5"/>
      <c r="EDQ73" s="5"/>
      <c r="EDR73" s="5"/>
      <c r="EDS73" s="5"/>
      <c r="EDT73" s="5"/>
      <c r="EDU73" s="5"/>
      <c r="EDV73" s="5"/>
      <c r="EDW73" s="5"/>
      <c r="EDX73" s="5"/>
      <c r="EDY73" s="5"/>
      <c r="EDZ73" s="5"/>
      <c r="EEA73" s="5"/>
      <c r="EEB73" s="5"/>
      <c r="EEC73" s="5"/>
      <c r="EED73" s="5"/>
      <c r="EEE73" s="5"/>
      <c r="EEF73" s="5"/>
      <c r="EEG73" s="5"/>
      <c r="EEH73" s="5"/>
      <c r="EEI73" s="5"/>
      <c r="EEJ73" s="5"/>
      <c r="EEK73" s="5"/>
      <c r="EEL73" s="5"/>
      <c r="EEM73" s="5"/>
      <c r="EEN73" s="5"/>
      <c r="EEO73" s="5"/>
      <c r="EEP73" s="5"/>
      <c r="EEQ73" s="5"/>
      <c r="EER73" s="5"/>
      <c r="EES73" s="5"/>
      <c r="EET73" s="5"/>
      <c r="EEU73" s="5"/>
      <c r="EEV73" s="5"/>
      <c r="EEW73" s="5"/>
      <c r="EEX73" s="5"/>
      <c r="EEY73" s="5"/>
      <c r="EEZ73" s="5"/>
      <c r="EFA73" s="5"/>
      <c r="EFB73" s="5"/>
      <c r="EFC73" s="5"/>
      <c r="EFD73" s="5"/>
      <c r="EFE73" s="5"/>
      <c r="EFF73" s="5"/>
      <c r="EFG73" s="5"/>
      <c r="EFH73" s="5"/>
      <c r="EFI73" s="5"/>
      <c r="EFJ73" s="5"/>
      <c r="EFK73" s="5"/>
      <c r="EFL73" s="5"/>
      <c r="EFM73" s="5"/>
      <c r="EFN73" s="5"/>
      <c r="EFO73" s="5"/>
      <c r="EFP73" s="5"/>
      <c r="EFQ73" s="5"/>
      <c r="EFR73" s="5"/>
      <c r="EFS73" s="5"/>
      <c r="EFT73" s="5"/>
      <c r="EFU73" s="5"/>
      <c r="EFV73" s="5"/>
      <c r="EFW73" s="5"/>
      <c r="EFX73" s="5"/>
      <c r="EFY73" s="5"/>
      <c r="EFZ73" s="5"/>
      <c r="EGA73" s="5"/>
      <c r="EGB73" s="5"/>
      <c r="EGC73" s="5"/>
      <c r="EGD73" s="5"/>
      <c r="EGE73" s="5"/>
      <c r="EGF73" s="5"/>
      <c r="EGG73" s="5"/>
      <c r="EGH73" s="5"/>
      <c r="EGI73" s="5"/>
      <c r="EGJ73" s="5"/>
      <c r="EGK73" s="5"/>
      <c r="EGL73" s="5"/>
      <c r="EGM73" s="5"/>
      <c r="EGN73" s="5"/>
      <c r="EGO73" s="5"/>
      <c r="EGP73" s="5"/>
      <c r="EGQ73" s="5"/>
      <c r="EGR73" s="5"/>
      <c r="EGS73" s="5"/>
      <c r="EGT73" s="5"/>
      <c r="EGU73" s="5"/>
      <c r="EGV73" s="5"/>
      <c r="EGW73" s="5"/>
      <c r="EGX73" s="5"/>
      <c r="EGY73" s="5"/>
      <c r="EGZ73" s="5"/>
      <c r="EHA73" s="5"/>
      <c r="EHB73" s="5"/>
      <c r="EHC73" s="5"/>
      <c r="EHD73" s="5"/>
      <c r="EHE73" s="5"/>
      <c r="EHF73" s="5"/>
      <c r="EHG73" s="5"/>
      <c r="EHH73" s="5"/>
      <c r="EHI73" s="5"/>
      <c r="EHJ73" s="5"/>
      <c r="EHK73" s="5"/>
      <c r="EHL73" s="5"/>
      <c r="EHM73" s="5"/>
      <c r="EHN73" s="5"/>
      <c r="EHO73" s="5"/>
      <c r="EHP73" s="5"/>
      <c r="EHQ73" s="5"/>
      <c r="EHR73" s="5"/>
      <c r="EHS73" s="5"/>
      <c r="EHT73" s="5"/>
      <c r="EHU73" s="5"/>
      <c r="EHV73" s="5"/>
      <c r="EHW73" s="5"/>
      <c r="EHX73" s="5"/>
      <c r="EHY73" s="5"/>
      <c r="EHZ73" s="5"/>
      <c r="EIA73" s="5"/>
      <c r="EIB73" s="5"/>
      <c r="EIC73" s="5"/>
      <c r="EID73" s="5"/>
      <c r="EIE73" s="5"/>
      <c r="EIF73" s="5"/>
      <c r="EIG73" s="5"/>
      <c r="EIH73" s="5"/>
      <c r="EII73" s="5"/>
      <c r="EIJ73" s="5"/>
      <c r="EIK73" s="5"/>
      <c r="EIL73" s="5"/>
      <c r="EIM73" s="5"/>
      <c r="EIN73" s="5"/>
      <c r="EIO73" s="5"/>
      <c r="EIP73" s="5"/>
      <c r="EIQ73" s="5"/>
      <c r="EIR73" s="5"/>
      <c r="EIS73" s="5"/>
      <c r="EIT73" s="5"/>
      <c r="EIU73" s="5"/>
      <c r="EIV73" s="5"/>
      <c r="EIW73" s="5"/>
      <c r="EIX73" s="5"/>
      <c r="EIY73" s="5"/>
      <c r="EIZ73" s="5"/>
      <c r="EJA73" s="5"/>
      <c r="EJB73" s="5"/>
      <c r="EJC73" s="5"/>
      <c r="EJD73" s="5"/>
      <c r="EJE73" s="5"/>
      <c r="EJF73" s="5"/>
      <c r="EJG73" s="5"/>
      <c r="EJH73" s="5"/>
      <c r="EJI73" s="5"/>
      <c r="EJJ73" s="5"/>
      <c r="EJK73" s="5"/>
      <c r="EJL73" s="5"/>
      <c r="EJM73" s="5"/>
      <c r="EJN73" s="5"/>
      <c r="EJO73" s="5"/>
      <c r="EJP73" s="5"/>
      <c r="EJQ73" s="5"/>
      <c r="EJR73" s="5"/>
      <c r="EJS73" s="5"/>
      <c r="EJT73" s="5"/>
      <c r="EJU73" s="5"/>
      <c r="EJV73" s="5"/>
      <c r="EJW73" s="5"/>
      <c r="EJX73" s="5"/>
      <c r="EJY73" s="5"/>
      <c r="EJZ73" s="5"/>
      <c r="EKA73" s="5"/>
      <c r="EKB73" s="5"/>
      <c r="EKC73" s="5"/>
      <c r="EKD73" s="5"/>
      <c r="EKE73" s="5"/>
      <c r="EKF73" s="5"/>
      <c r="EKG73" s="5"/>
      <c r="EKH73" s="5"/>
      <c r="EKI73" s="5"/>
      <c r="EKJ73" s="5"/>
      <c r="EKK73" s="5"/>
      <c r="EKL73" s="5"/>
      <c r="EKM73" s="5"/>
      <c r="EKN73" s="5"/>
      <c r="EKO73" s="5"/>
      <c r="EKP73" s="5"/>
      <c r="EKQ73" s="5"/>
      <c r="EKR73" s="5"/>
      <c r="EKS73" s="5"/>
      <c r="EKT73" s="5"/>
      <c r="EKU73" s="5"/>
      <c r="EKV73" s="5"/>
      <c r="EKW73" s="5"/>
      <c r="EKX73" s="5"/>
      <c r="EKY73" s="5"/>
      <c r="EKZ73" s="5"/>
      <c r="ELA73" s="5"/>
      <c r="ELB73" s="5"/>
      <c r="ELC73" s="5"/>
      <c r="ELD73" s="5"/>
      <c r="ELE73" s="5"/>
      <c r="ELF73" s="5"/>
      <c r="ELG73" s="5"/>
      <c r="ELH73" s="5"/>
      <c r="ELI73" s="5"/>
      <c r="ELJ73" s="5"/>
      <c r="ELK73" s="5"/>
      <c r="ELL73" s="5"/>
      <c r="ELM73" s="5"/>
      <c r="ELN73" s="5"/>
      <c r="ELO73" s="5"/>
      <c r="ELP73" s="5"/>
      <c r="ELQ73" s="5"/>
      <c r="ELR73" s="5"/>
      <c r="ELS73" s="5"/>
      <c r="ELT73" s="5"/>
      <c r="ELU73" s="5"/>
      <c r="ELV73" s="5"/>
      <c r="ELW73" s="5"/>
      <c r="ELX73" s="5"/>
      <c r="ELY73" s="5"/>
      <c r="ELZ73" s="5"/>
      <c r="EMA73" s="5"/>
      <c r="EMB73" s="5"/>
      <c r="EMC73" s="5"/>
      <c r="EMD73" s="5"/>
      <c r="EME73" s="5"/>
      <c r="EMF73" s="5"/>
      <c r="EMG73" s="5"/>
      <c r="EMH73" s="5"/>
      <c r="EMI73" s="5"/>
      <c r="EMJ73" s="5"/>
      <c r="EMK73" s="5"/>
      <c r="EML73" s="5"/>
      <c r="EMM73" s="5"/>
      <c r="EMN73" s="5"/>
      <c r="EMO73" s="5"/>
      <c r="EMP73" s="5"/>
      <c r="EMQ73" s="5"/>
      <c r="EMR73" s="5"/>
      <c r="EMS73" s="5"/>
      <c r="EMT73" s="5"/>
      <c r="EMU73" s="5"/>
      <c r="EMV73" s="5"/>
      <c r="EMW73" s="5"/>
      <c r="EMX73" s="5"/>
      <c r="EMY73" s="5"/>
      <c r="EMZ73" s="5"/>
      <c r="ENA73" s="5"/>
      <c r="ENB73" s="5"/>
      <c r="ENC73" s="5"/>
      <c r="END73" s="5"/>
      <c r="ENE73" s="5"/>
      <c r="ENF73" s="5"/>
      <c r="ENG73" s="5"/>
      <c r="ENH73" s="5"/>
      <c r="ENI73" s="5"/>
      <c r="ENJ73" s="5"/>
      <c r="ENK73" s="5"/>
      <c r="ENL73" s="5"/>
      <c r="ENM73" s="5"/>
      <c r="ENN73" s="5"/>
      <c r="ENO73" s="5"/>
      <c r="ENP73" s="5"/>
      <c r="ENQ73" s="5"/>
      <c r="ENR73" s="5"/>
      <c r="ENS73" s="5"/>
      <c r="ENT73" s="5"/>
      <c r="ENU73" s="5"/>
      <c r="ENV73" s="5"/>
      <c r="ENW73" s="5"/>
      <c r="ENX73" s="5"/>
      <c r="ENY73" s="5"/>
      <c r="ENZ73" s="5"/>
      <c r="EOA73" s="5"/>
      <c r="EOB73" s="5"/>
      <c r="EOC73" s="5"/>
      <c r="EOD73" s="5"/>
      <c r="EOE73" s="5"/>
      <c r="EOF73" s="5"/>
      <c r="EOG73" s="5"/>
      <c r="EOH73" s="5"/>
      <c r="EOI73" s="5"/>
      <c r="EOJ73" s="5"/>
      <c r="EOK73" s="5"/>
      <c r="EOL73" s="5"/>
      <c r="EOM73" s="5"/>
      <c r="EON73" s="5"/>
      <c r="EOO73" s="5"/>
      <c r="EOP73" s="5"/>
      <c r="EOQ73" s="5"/>
      <c r="EOR73" s="5"/>
      <c r="EOS73" s="5"/>
      <c r="EOT73" s="5"/>
      <c r="EOU73" s="5"/>
      <c r="EOV73" s="5"/>
      <c r="EOW73" s="5"/>
      <c r="EOX73" s="5"/>
      <c r="EOY73" s="5"/>
      <c r="EOZ73" s="5"/>
      <c r="EPA73" s="5"/>
      <c r="EPB73" s="5"/>
      <c r="EPC73" s="5"/>
      <c r="EPD73" s="5"/>
      <c r="EPE73" s="5"/>
      <c r="EPF73" s="5"/>
      <c r="EPG73" s="5"/>
      <c r="EPH73" s="5"/>
      <c r="EPI73" s="5"/>
      <c r="EPJ73" s="5"/>
      <c r="EPK73" s="5"/>
      <c r="EPL73" s="5"/>
      <c r="EPM73" s="5"/>
      <c r="EPN73" s="5"/>
      <c r="EPO73" s="5"/>
      <c r="EPP73" s="5"/>
      <c r="EPQ73" s="5"/>
      <c r="EPR73" s="5"/>
      <c r="EPS73" s="5"/>
      <c r="EPT73" s="5"/>
      <c r="EPU73" s="5"/>
      <c r="EPV73" s="5"/>
      <c r="EPW73" s="5"/>
      <c r="EPX73" s="5"/>
      <c r="EPY73" s="5"/>
      <c r="EPZ73" s="5"/>
      <c r="EQA73" s="5"/>
      <c r="EQB73" s="5"/>
      <c r="EQC73" s="5"/>
      <c r="EQD73" s="5"/>
      <c r="EQE73" s="5"/>
      <c r="EQF73" s="5"/>
      <c r="EQG73" s="5"/>
      <c r="EQH73" s="5"/>
      <c r="EQI73" s="5"/>
      <c r="EQJ73" s="5"/>
      <c r="EQK73" s="5"/>
      <c r="EQL73" s="5"/>
      <c r="EQM73" s="5"/>
      <c r="EQN73" s="5"/>
      <c r="EQO73" s="5"/>
      <c r="EQP73" s="5"/>
      <c r="EQQ73" s="5"/>
      <c r="EQR73" s="5"/>
      <c r="EQS73" s="5"/>
      <c r="EQT73" s="5"/>
      <c r="EQU73" s="5"/>
      <c r="EQV73" s="5"/>
      <c r="EQW73" s="5"/>
      <c r="EQX73" s="5"/>
      <c r="EQY73" s="5"/>
      <c r="EQZ73" s="5"/>
      <c r="ERA73" s="5"/>
      <c r="ERB73" s="5"/>
      <c r="ERC73" s="5"/>
      <c r="ERD73" s="5"/>
      <c r="ERE73" s="5"/>
      <c r="ERF73" s="5"/>
      <c r="ERG73" s="5"/>
      <c r="ERH73" s="5"/>
      <c r="ERI73" s="5"/>
      <c r="ERJ73" s="5"/>
      <c r="ERK73" s="5"/>
      <c r="ERL73" s="5"/>
      <c r="ERM73" s="5"/>
      <c r="ERN73" s="5"/>
      <c r="ERO73" s="5"/>
      <c r="ERP73" s="5"/>
      <c r="ERQ73" s="5"/>
      <c r="ERR73" s="5"/>
      <c r="ERS73" s="5"/>
      <c r="ERT73" s="5"/>
      <c r="ERU73" s="5"/>
      <c r="ERV73" s="5"/>
      <c r="ERW73" s="5"/>
      <c r="ERX73" s="5"/>
      <c r="ERY73" s="5"/>
      <c r="ERZ73" s="5"/>
      <c r="ESA73" s="5"/>
      <c r="ESB73" s="5"/>
      <c r="ESC73" s="5"/>
      <c r="ESD73" s="5"/>
      <c r="ESE73" s="5"/>
      <c r="ESF73" s="5"/>
      <c r="ESG73" s="5"/>
      <c r="ESH73" s="5"/>
      <c r="ESI73" s="5"/>
      <c r="ESJ73" s="5"/>
      <c r="ESK73" s="5"/>
      <c r="ESL73" s="5"/>
      <c r="ESM73" s="5"/>
      <c r="ESN73" s="5"/>
      <c r="ESO73" s="5"/>
      <c r="ESP73" s="5"/>
      <c r="ESQ73" s="5"/>
      <c r="ESR73" s="5"/>
      <c r="ESS73" s="5"/>
      <c r="EST73" s="5"/>
      <c r="ESU73" s="5"/>
      <c r="ESV73" s="5"/>
      <c r="ESW73" s="5"/>
      <c r="ESX73" s="5"/>
      <c r="ESY73" s="5"/>
      <c r="ESZ73" s="5"/>
      <c r="ETA73" s="5"/>
      <c r="ETB73" s="5"/>
      <c r="ETC73" s="5"/>
      <c r="ETD73" s="5"/>
      <c r="ETE73" s="5"/>
      <c r="ETF73" s="5"/>
      <c r="ETG73" s="5"/>
      <c r="ETH73" s="5"/>
      <c r="ETI73" s="5"/>
      <c r="ETJ73" s="5"/>
      <c r="ETK73" s="5"/>
      <c r="ETL73" s="5"/>
      <c r="ETM73" s="5"/>
      <c r="ETN73" s="5"/>
      <c r="ETO73" s="5"/>
      <c r="ETP73" s="5"/>
      <c r="ETQ73" s="5"/>
      <c r="ETR73" s="5"/>
      <c r="ETS73" s="5"/>
      <c r="ETT73" s="5"/>
      <c r="ETU73" s="5"/>
      <c r="ETV73" s="5"/>
      <c r="ETW73" s="5"/>
      <c r="ETX73" s="5"/>
      <c r="ETY73" s="5"/>
      <c r="ETZ73" s="5"/>
      <c r="EUA73" s="5"/>
      <c r="EUB73" s="5"/>
      <c r="EUC73" s="5"/>
      <c r="EUD73" s="5"/>
      <c r="EUE73" s="5"/>
      <c r="EUF73" s="5"/>
      <c r="EUG73" s="5"/>
      <c r="EUH73" s="5"/>
      <c r="EUI73" s="5"/>
      <c r="EUJ73" s="5"/>
      <c r="EUK73" s="5"/>
      <c r="EUL73" s="5"/>
      <c r="EUM73" s="5"/>
      <c r="EUN73" s="5"/>
      <c r="EUO73" s="5"/>
      <c r="EUP73" s="5"/>
      <c r="EUQ73" s="5"/>
      <c r="EUR73" s="5"/>
      <c r="EUS73" s="5"/>
      <c r="EUT73" s="5"/>
      <c r="EUU73" s="5"/>
      <c r="EUV73" s="5"/>
      <c r="EUW73" s="5"/>
      <c r="EUX73" s="5"/>
      <c r="EUY73" s="5"/>
      <c r="EUZ73" s="5"/>
      <c r="EVA73" s="5"/>
      <c r="EVB73" s="5"/>
      <c r="EVC73" s="5"/>
      <c r="EVD73" s="5"/>
      <c r="EVE73" s="5"/>
      <c r="EVF73" s="5"/>
      <c r="EVG73" s="5"/>
      <c r="EVH73" s="5"/>
      <c r="EVI73" s="5"/>
      <c r="EVJ73" s="5"/>
      <c r="EVK73" s="5"/>
      <c r="EVL73" s="5"/>
      <c r="EVM73" s="5"/>
      <c r="EVN73" s="5"/>
      <c r="EVO73" s="5"/>
      <c r="EVP73" s="5"/>
      <c r="EVQ73" s="5"/>
      <c r="EVR73" s="5"/>
      <c r="EVS73" s="5"/>
      <c r="EVT73" s="5"/>
      <c r="EVU73" s="5"/>
      <c r="EVV73" s="5"/>
      <c r="EVW73" s="5"/>
      <c r="EVX73" s="5"/>
      <c r="EVY73" s="5"/>
      <c r="EVZ73" s="5"/>
      <c r="EWA73" s="5"/>
      <c r="EWB73" s="5"/>
      <c r="EWC73" s="5"/>
      <c r="EWD73" s="5"/>
      <c r="EWE73" s="5"/>
      <c r="EWF73" s="5"/>
      <c r="EWG73" s="5"/>
      <c r="EWH73" s="5"/>
      <c r="EWI73" s="5"/>
      <c r="EWJ73" s="5"/>
      <c r="EWK73" s="5"/>
      <c r="EWL73" s="5"/>
      <c r="EWM73" s="5"/>
      <c r="EWN73" s="5"/>
      <c r="EWO73" s="5"/>
      <c r="EWP73" s="5"/>
      <c r="EWQ73" s="5"/>
      <c r="EWR73" s="5"/>
      <c r="EWS73" s="5"/>
      <c r="EWT73" s="5"/>
      <c r="EWU73" s="5"/>
      <c r="EWV73" s="5"/>
      <c r="EWW73" s="5"/>
      <c r="EWX73" s="5"/>
      <c r="EWY73" s="5"/>
      <c r="EWZ73" s="5"/>
      <c r="EXA73" s="5"/>
      <c r="EXB73" s="5"/>
      <c r="EXC73" s="5"/>
      <c r="EXD73" s="5"/>
      <c r="EXE73" s="5"/>
      <c r="EXF73" s="5"/>
      <c r="EXG73" s="5"/>
      <c r="EXH73" s="5"/>
      <c r="EXI73" s="5"/>
      <c r="EXJ73" s="5"/>
      <c r="EXK73" s="5"/>
      <c r="EXL73" s="5"/>
      <c r="EXM73" s="5"/>
      <c r="EXN73" s="5"/>
      <c r="EXO73" s="5"/>
      <c r="EXP73" s="5"/>
      <c r="EXQ73" s="5"/>
      <c r="EXR73" s="5"/>
      <c r="EXS73" s="5"/>
      <c r="EXT73" s="5"/>
      <c r="EXU73" s="5"/>
      <c r="EXV73" s="5"/>
      <c r="EXW73" s="5"/>
      <c r="EXX73" s="5"/>
      <c r="EXY73" s="5"/>
      <c r="EXZ73" s="5"/>
      <c r="EYA73" s="5"/>
      <c r="EYB73" s="5"/>
      <c r="EYC73" s="5"/>
      <c r="EYD73" s="5"/>
      <c r="EYE73" s="5"/>
      <c r="EYF73" s="5"/>
      <c r="EYG73" s="5"/>
      <c r="EYH73" s="5"/>
      <c r="EYI73" s="5"/>
      <c r="EYJ73" s="5"/>
      <c r="EYK73" s="5"/>
      <c r="EYL73" s="5"/>
      <c r="EYM73" s="5"/>
      <c r="EYN73" s="5"/>
      <c r="EYO73" s="5"/>
      <c r="EYP73" s="5"/>
      <c r="EYQ73" s="5"/>
      <c r="EYR73" s="5"/>
      <c r="EYS73" s="5"/>
      <c r="EYT73" s="5"/>
      <c r="EYU73" s="5"/>
      <c r="EYV73" s="5"/>
      <c r="EYW73" s="5"/>
      <c r="EYX73" s="5"/>
      <c r="EYY73" s="5"/>
      <c r="EYZ73" s="5"/>
      <c r="EZA73" s="5"/>
      <c r="EZB73" s="5"/>
      <c r="EZC73" s="5"/>
      <c r="EZD73" s="5"/>
      <c r="EZE73" s="5"/>
      <c r="EZF73" s="5"/>
      <c r="EZG73" s="5"/>
      <c r="EZH73" s="5"/>
      <c r="EZI73" s="5"/>
      <c r="EZJ73" s="5"/>
      <c r="EZK73" s="5"/>
      <c r="EZL73" s="5"/>
      <c r="EZM73" s="5"/>
      <c r="EZN73" s="5"/>
      <c r="EZO73" s="5"/>
      <c r="EZP73" s="5"/>
      <c r="EZQ73" s="5"/>
      <c r="EZR73" s="5"/>
      <c r="EZS73" s="5"/>
      <c r="EZT73" s="5"/>
      <c r="EZU73" s="5"/>
      <c r="EZV73" s="5"/>
      <c r="EZW73" s="5"/>
      <c r="EZX73" s="5"/>
      <c r="EZY73" s="5"/>
      <c r="EZZ73" s="5"/>
      <c r="FAA73" s="5"/>
      <c r="FAB73" s="5"/>
      <c r="FAC73" s="5"/>
      <c r="FAD73" s="5"/>
      <c r="FAE73" s="5"/>
      <c r="FAF73" s="5"/>
      <c r="FAG73" s="5"/>
      <c r="FAH73" s="5"/>
      <c r="FAI73" s="5"/>
      <c r="FAJ73" s="5"/>
      <c r="FAK73" s="5"/>
      <c r="FAL73" s="5"/>
      <c r="FAM73" s="5"/>
      <c r="FAN73" s="5"/>
      <c r="FAO73" s="5"/>
      <c r="FAP73" s="5"/>
      <c r="FAQ73" s="5"/>
      <c r="FAR73" s="5"/>
      <c r="FAS73" s="5"/>
      <c r="FAT73" s="5"/>
      <c r="FAU73" s="5"/>
      <c r="FAV73" s="5"/>
      <c r="FAW73" s="5"/>
      <c r="FAX73" s="5"/>
      <c r="FAY73" s="5"/>
      <c r="FAZ73" s="5"/>
      <c r="FBA73" s="5"/>
      <c r="FBB73" s="5"/>
      <c r="FBC73" s="5"/>
      <c r="FBD73" s="5"/>
      <c r="FBE73" s="5"/>
      <c r="FBF73" s="5"/>
      <c r="FBG73" s="5"/>
      <c r="FBH73" s="5"/>
      <c r="FBI73" s="5"/>
      <c r="FBJ73" s="5"/>
      <c r="FBK73" s="5"/>
      <c r="FBL73" s="5"/>
      <c r="FBM73" s="5"/>
      <c r="FBN73" s="5"/>
      <c r="FBO73" s="5"/>
      <c r="FBP73" s="5"/>
      <c r="FBQ73" s="5"/>
      <c r="FBR73" s="5"/>
      <c r="FBS73" s="5"/>
      <c r="FBT73" s="5"/>
      <c r="FBU73" s="5"/>
      <c r="FBV73" s="5"/>
      <c r="FBW73" s="5"/>
      <c r="FBX73" s="5"/>
      <c r="FBY73" s="5"/>
      <c r="FBZ73" s="5"/>
      <c r="FCA73" s="5"/>
      <c r="FCB73" s="5"/>
      <c r="FCC73" s="5"/>
      <c r="FCD73" s="5"/>
      <c r="FCE73" s="5"/>
      <c r="FCF73" s="5"/>
      <c r="FCG73" s="5"/>
      <c r="FCH73" s="5"/>
      <c r="FCI73" s="5"/>
      <c r="FCJ73" s="5"/>
      <c r="FCK73" s="5"/>
      <c r="FCL73" s="5"/>
      <c r="FCM73" s="5"/>
      <c r="FCN73" s="5"/>
      <c r="FCO73" s="5"/>
      <c r="FCP73" s="5"/>
      <c r="FCQ73" s="5"/>
      <c r="FCR73" s="5"/>
      <c r="FCS73" s="5"/>
      <c r="FCT73" s="5"/>
      <c r="FCU73" s="5"/>
      <c r="FCV73" s="5"/>
      <c r="FCW73" s="5"/>
      <c r="FCX73" s="5"/>
      <c r="FCY73" s="5"/>
      <c r="FCZ73" s="5"/>
      <c r="FDA73" s="5"/>
      <c r="FDB73" s="5"/>
      <c r="FDC73" s="5"/>
      <c r="FDD73" s="5"/>
      <c r="FDE73" s="5"/>
      <c r="FDF73" s="5"/>
      <c r="FDG73" s="5"/>
      <c r="FDH73" s="5"/>
      <c r="FDI73" s="5"/>
      <c r="FDJ73" s="5"/>
      <c r="FDK73" s="5"/>
      <c r="FDL73" s="5"/>
      <c r="FDM73" s="5"/>
      <c r="FDN73" s="5"/>
      <c r="FDO73" s="5"/>
      <c r="FDP73" s="5"/>
      <c r="FDQ73" s="5"/>
      <c r="FDR73" s="5"/>
      <c r="FDS73" s="5"/>
      <c r="FDT73" s="5"/>
      <c r="FDU73" s="5"/>
      <c r="FDV73" s="5"/>
      <c r="FDW73" s="5"/>
      <c r="FDX73" s="5"/>
      <c r="FDY73" s="5"/>
      <c r="FDZ73" s="5"/>
      <c r="FEA73" s="5"/>
      <c r="FEB73" s="5"/>
      <c r="FEC73" s="5"/>
      <c r="FED73" s="5"/>
      <c r="FEE73" s="5"/>
      <c r="FEF73" s="5"/>
      <c r="FEG73" s="5"/>
      <c r="FEH73" s="5"/>
      <c r="FEI73" s="5"/>
      <c r="FEJ73" s="5"/>
      <c r="FEK73" s="5"/>
      <c r="FEL73" s="5"/>
      <c r="FEM73" s="5"/>
      <c r="FEN73" s="5"/>
      <c r="FEO73" s="5"/>
      <c r="FEP73" s="5"/>
      <c r="FEQ73" s="5"/>
      <c r="FER73" s="5"/>
      <c r="FES73" s="5"/>
      <c r="FET73" s="5"/>
      <c r="FEU73" s="5"/>
      <c r="FEV73" s="5"/>
      <c r="FEW73" s="5"/>
      <c r="FEX73" s="5"/>
      <c r="FEY73" s="5"/>
      <c r="FEZ73" s="5"/>
      <c r="FFA73" s="5"/>
      <c r="FFB73" s="5"/>
      <c r="FFC73" s="5"/>
      <c r="FFD73" s="5"/>
      <c r="FFE73" s="5"/>
      <c r="FFF73" s="5"/>
      <c r="FFG73" s="5"/>
      <c r="FFH73" s="5"/>
      <c r="FFI73" s="5"/>
      <c r="FFJ73" s="5"/>
      <c r="FFK73" s="5"/>
      <c r="FFL73" s="5"/>
      <c r="FFM73" s="5"/>
      <c r="FFN73" s="5"/>
      <c r="FFO73" s="5"/>
      <c r="FFP73" s="5"/>
      <c r="FFQ73" s="5"/>
      <c r="FFR73" s="5"/>
      <c r="FFS73" s="5"/>
      <c r="FFT73" s="5"/>
      <c r="FFU73" s="5"/>
      <c r="FFV73" s="5"/>
      <c r="FFW73" s="5"/>
      <c r="FFX73" s="5"/>
      <c r="FFY73" s="5"/>
      <c r="FFZ73" s="5"/>
      <c r="FGA73" s="5"/>
      <c r="FGB73" s="5"/>
      <c r="FGC73" s="5"/>
      <c r="FGD73" s="5"/>
      <c r="FGE73" s="5"/>
      <c r="FGF73" s="5"/>
      <c r="FGG73" s="5"/>
      <c r="FGH73" s="5"/>
      <c r="FGI73" s="5"/>
      <c r="FGJ73" s="5"/>
      <c r="FGK73" s="5"/>
      <c r="FGL73" s="5"/>
      <c r="FGM73" s="5"/>
      <c r="FGN73" s="5"/>
      <c r="FGO73" s="5"/>
      <c r="FGP73" s="5"/>
      <c r="FGQ73" s="5"/>
      <c r="FGR73" s="5"/>
      <c r="FGS73" s="5"/>
      <c r="FGT73" s="5"/>
      <c r="FGU73" s="5"/>
      <c r="FGV73" s="5"/>
      <c r="FGW73" s="5"/>
      <c r="FGX73" s="5"/>
      <c r="FGY73" s="5"/>
      <c r="FGZ73" s="5"/>
      <c r="FHA73" s="5"/>
      <c r="FHB73" s="5"/>
      <c r="FHC73" s="5"/>
      <c r="FHD73" s="5"/>
      <c r="FHE73" s="5"/>
      <c r="FHF73" s="5"/>
      <c r="FHG73" s="5"/>
      <c r="FHH73" s="5"/>
      <c r="FHI73" s="5"/>
      <c r="FHJ73" s="5"/>
      <c r="FHK73" s="5"/>
      <c r="FHL73" s="5"/>
      <c r="FHM73" s="5"/>
      <c r="FHN73" s="5"/>
      <c r="FHO73" s="5"/>
      <c r="FHP73" s="5"/>
      <c r="FHQ73" s="5"/>
      <c r="FHR73" s="5"/>
      <c r="FHS73" s="5"/>
      <c r="FHT73" s="5"/>
      <c r="FHU73" s="5"/>
      <c r="FHV73" s="5"/>
      <c r="FHW73" s="5"/>
      <c r="FHX73" s="5"/>
      <c r="FHY73" s="5"/>
      <c r="FHZ73" s="5"/>
      <c r="FIA73" s="5"/>
      <c r="FIB73" s="5"/>
      <c r="FIC73" s="5"/>
      <c r="FID73" s="5"/>
      <c r="FIE73" s="5"/>
      <c r="FIF73" s="5"/>
      <c r="FIG73" s="5"/>
      <c r="FIH73" s="5"/>
      <c r="FII73" s="5"/>
      <c r="FIJ73" s="5"/>
      <c r="FIK73" s="5"/>
      <c r="FIL73" s="5"/>
      <c r="FIM73" s="5"/>
      <c r="FIN73" s="5"/>
      <c r="FIO73" s="5"/>
      <c r="FIP73" s="5"/>
      <c r="FIQ73" s="5"/>
      <c r="FIR73" s="5"/>
      <c r="FIS73" s="5"/>
      <c r="FIT73" s="5"/>
      <c r="FIU73" s="5"/>
      <c r="FIV73" s="5"/>
      <c r="FIW73" s="5"/>
      <c r="FIX73" s="5"/>
      <c r="FIY73" s="5"/>
      <c r="FIZ73" s="5"/>
      <c r="FJA73" s="5"/>
      <c r="FJB73" s="5"/>
      <c r="FJC73" s="5"/>
      <c r="FJD73" s="5"/>
      <c r="FJE73" s="5"/>
      <c r="FJF73" s="5"/>
      <c r="FJG73" s="5"/>
      <c r="FJH73" s="5"/>
      <c r="FJI73" s="5"/>
      <c r="FJJ73" s="5"/>
      <c r="FJK73" s="5"/>
      <c r="FJL73" s="5"/>
      <c r="FJM73" s="5"/>
      <c r="FJN73" s="5"/>
      <c r="FJO73" s="5"/>
      <c r="FJP73" s="5"/>
      <c r="FJQ73" s="5"/>
      <c r="FJR73" s="5"/>
      <c r="FJS73" s="5"/>
      <c r="FJT73" s="5"/>
      <c r="FJU73" s="5"/>
      <c r="FJV73" s="5"/>
      <c r="FJW73" s="5"/>
      <c r="FJX73" s="5"/>
      <c r="FJY73" s="5"/>
      <c r="FJZ73" s="5"/>
      <c r="FKA73" s="5"/>
      <c r="FKB73" s="5"/>
      <c r="FKC73" s="5"/>
      <c r="FKD73" s="5"/>
      <c r="FKE73" s="5"/>
      <c r="FKF73" s="5"/>
      <c r="FKG73" s="5"/>
      <c r="FKH73" s="5"/>
      <c r="FKI73" s="5"/>
      <c r="FKJ73" s="5"/>
      <c r="FKK73" s="5"/>
      <c r="FKL73" s="5"/>
      <c r="FKM73" s="5"/>
      <c r="FKN73" s="5"/>
      <c r="FKO73" s="5"/>
      <c r="FKP73" s="5"/>
      <c r="FKQ73" s="5"/>
      <c r="FKR73" s="5"/>
      <c r="FKS73" s="5"/>
      <c r="FKT73" s="5"/>
      <c r="FKU73" s="5"/>
      <c r="FKV73" s="5"/>
      <c r="FKW73" s="5"/>
      <c r="FKX73" s="5"/>
      <c r="FKY73" s="5"/>
      <c r="FKZ73" s="5"/>
      <c r="FLA73" s="5"/>
      <c r="FLB73" s="5"/>
      <c r="FLC73" s="5"/>
      <c r="FLD73" s="5"/>
      <c r="FLE73" s="5"/>
      <c r="FLF73" s="5"/>
      <c r="FLG73" s="5"/>
      <c r="FLH73" s="5"/>
      <c r="FLI73" s="5"/>
      <c r="FLJ73" s="5"/>
      <c r="FLK73" s="5"/>
      <c r="FLL73" s="5"/>
      <c r="FLM73" s="5"/>
      <c r="FLN73" s="5"/>
      <c r="FLO73" s="5"/>
      <c r="FLP73" s="5"/>
      <c r="FLQ73" s="5"/>
      <c r="FLR73" s="5"/>
      <c r="FLS73" s="5"/>
      <c r="FLT73" s="5"/>
      <c r="FLU73" s="5"/>
      <c r="FLV73" s="5"/>
      <c r="FLW73" s="5"/>
      <c r="FLX73" s="5"/>
      <c r="FLY73" s="5"/>
      <c r="FLZ73" s="5"/>
      <c r="FMA73" s="5"/>
      <c r="FMB73" s="5"/>
      <c r="FMC73" s="5"/>
      <c r="FMD73" s="5"/>
      <c r="FME73" s="5"/>
      <c r="FMF73" s="5"/>
      <c r="FMG73" s="5"/>
      <c r="FMH73" s="5"/>
      <c r="FMI73" s="5"/>
      <c r="FMJ73" s="5"/>
      <c r="FMK73" s="5"/>
      <c r="FML73" s="5"/>
      <c r="FMM73" s="5"/>
      <c r="FMN73" s="5"/>
      <c r="FMO73" s="5"/>
      <c r="FMP73" s="5"/>
      <c r="FMQ73" s="5"/>
      <c r="FMR73" s="5"/>
      <c r="FMS73" s="5"/>
      <c r="FMT73" s="5"/>
      <c r="FMU73" s="5"/>
      <c r="FMV73" s="5"/>
      <c r="FMW73" s="5"/>
      <c r="FMX73" s="5"/>
      <c r="FMY73" s="5"/>
      <c r="FMZ73" s="5"/>
      <c r="FNA73" s="5"/>
      <c r="FNB73" s="5"/>
      <c r="FNC73" s="5"/>
      <c r="FND73" s="5"/>
      <c r="FNE73" s="5"/>
      <c r="FNF73" s="5"/>
      <c r="FNG73" s="5"/>
      <c r="FNH73" s="5"/>
      <c r="FNI73" s="5"/>
      <c r="FNJ73" s="5"/>
      <c r="FNK73" s="5"/>
      <c r="FNL73" s="5"/>
      <c r="FNM73" s="5"/>
      <c r="FNN73" s="5"/>
      <c r="FNO73" s="5"/>
      <c r="FNP73" s="5"/>
      <c r="FNQ73" s="5"/>
      <c r="FNR73" s="5"/>
      <c r="FNS73" s="5"/>
      <c r="FNT73" s="5"/>
      <c r="FNU73" s="5"/>
      <c r="FNV73" s="5"/>
      <c r="FNW73" s="5"/>
      <c r="FNX73" s="5"/>
      <c r="FNY73" s="5"/>
      <c r="FNZ73" s="5"/>
      <c r="FOA73" s="5"/>
      <c r="FOB73" s="5"/>
      <c r="FOC73" s="5"/>
      <c r="FOD73" s="5"/>
      <c r="FOE73" s="5"/>
      <c r="FOF73" s="5"/>
      <c r="FOG73" s="5"/>
      <c r="FOH73" s="5"/>
      <c r="FOI73" s="5"/>
      <c r="FOJ73" s="5"/>
      <c r="FOK73" s="5"/>
      <c r="FOL73" s="5"/>
      <c r="FOM73" s="5"/>
      <c r="FON73" s="5"/>
      <c r="FOO73" s="5"/>
      <c r="FOP73" s="5"/>
      <c r="FOQ73" s="5"/>
      <c r="FOR73" s="5"/>
      <c r="FOS73" s="5"/>
      <c r="FOT73" s="5"/>
      <c r="FOU73" s="5"/>
      <c r="FOV73" s="5"/>
      <c r="FOW73" s="5"/>
      <c r="FOX73" s="5"/>
      <c r="FOY73" s="5"/>
      <c r="FOZ73" s="5"/>
      <c r="FPA73" s="5"/>
      <c r="FPB73" s="5"/>
      <c r="FPC73" s="5"/>
      <c r="FPD73" s="5"/>
      <c r="FPE73" s="5"/>
      <c r="FPF73" s="5"/>
      <c r="FPG73" s="5"/>
      <c r="FPH73" s="5"/>
      <c r="FPI73" s="5"/>
      <c r="FPJ73" s="5"/>
      <c r="FPK73" s="5"/>
      <c r="FPL73" s="5"/>
      <c r="FPM73" s="5"/>
      <c r="FPN73" s="5"/>
      <c r="FPO73" s="5"/>
      <c r="FPP73" s="5"/>
      <c r="FPQ73" s="5"/>
      <c r="FPR73" s="5"/>
      <c r="FPS73" s="5"/>
      <c r="FPT73" s="5"/>
      <c r="FPU73" s="5"/>
      <c r="FPV73" s="5"/>
      <c r="FPW73" s="5"/>
      <c r="FPX73" s="5"/>
      <c r="FPY73" s="5"/>
      <c r="FPZ73" s="5"/>
      <c r="FQA73" s="5"/>
      <c r="FQB73" s="5"/>
      <c r="FQC73" s="5"/>
      <c r="FQD73" s="5"/>
      <c r="FQE73" s="5"/>
      <c r="FQF73" s="5"/>
      <c r="FQG73" s="5"/>
      <c r="FQH73" s="5"/>
      <c r="FQI73" s="5"/>
      <c r="FQJ73" s="5"/>
      <c r="FQK73" s="5"/>
      <c r="FQL73" s="5"/>
      <c r="FQM73" s="5"/>
      <c r="FQN73" s="5"/>
      <c r="FQO73" s="5"/>
      <c r="FQP73" s="5"/>
      <c r="FQQ73" s="5"/>
      <c r="FQR73" s="5"/>
      <c r="FQS73" s="5"/>
      <c r="FQT73" s="5"/>
      <c r="FQU73" s="5"/>
      <c r="FQV73" s="5"/>
      <c r="FQW73" s="5"/>
      <c r="FQX73" s="5"/>
      <c r="FQY73" s="5"/>
      <c r="FQZ73" s="5"/>
      <c r="FRA73" s="5"/>
      <c r="FRB73" s="5"/>
      <c r="FRC73" s="5"/>
      <c r="FRD73" s="5"/>
      <c r="FRE73" s="5"/>
      <c r="FRF73" s="5"/>
      <c r="FRG73" s="5"/>
      <c r="FRH73" s="5"/>
      <c r="FRI73" s="5"/>
      <c r="FRJ73" s="5"/>
      <c r="FRK73" s="5"/>
      <c r="FRL73" s="5"/>
      <c r="FRM73" s="5"/>
      <c r="FRN73" s="5"/>
      <c r="FRO73" s="5"/>
      <c r="FRP73" s="5"/>
      <c r="FRQ73" s="5"/>
      <c r="FRR73" s="5"/>
      <c r="FRS73" s="5"/>
      <c r="FRT73" s="5"/>
      <c r="FRU73" s="5"/>
      <c r="FRV73" s="5"/>
      <c r="FRW73" s="5"/>
      <c r="FRX73" s="5"/>
      <c r="FRY73" s="5"/>
      <c r="FRZ73" s="5"/>
      <c r="FSA73" s="5"/>
      <c r="FSB73" s="5"/>
      <c r="FSC73" s="5"/>
      <c r="FSD73" s="5"/>
      <c r="FSE73" s="5"/>
      <c r="FSF73" s="5"/>
      <c r="FSG73" s="5"/>
      <c r="FSH73" s="5"/>
      <c r="FSI73" s="5"/>
      <c r="FSJ73" s="5"/>
      <c r="FSK73" s="5"/>
      <c r="FSL73" s="5"/>
      <c r="FSM73" s="5"/>
      <c r="FSN73" s="5"/>
      <c r="FSO73" s="5"/>
      <c r="FSP73" s="5"/>
      <c r="FSQ73" s="5"/>
      <c r="FSR73" s="5"/>
      <c r="FSS73" s="5"/>
      <c r="FST73" s="5"/>
      <c r="FSU73" s="5"/>
      <c r="FSV73" s="5"/>
      <c r="FSW73" s="5"/>
      <c r="FSX73" s="5"/>
      <c r="FSY73" s="5"/>
      <c r="FSZ73" s="5"/>
      <c r="FTA73" s="5"/>
      <c r="FTB73" s="5"/>
      <c r="FTC73" s="5"/>
      <c r="FTD73" s="5"/>
      <c r="FTE73" s="5"/>
      <c r="FTF73" s="5"/>
      <c r="FTG73" s="5"/>
      <c r="FTH73" s="5"/>
      <c r="FTI73" s="5"/>
      <c r="FTJ73" s="5"/>
      <c r="FTK73" s="5"/>
      <c r="FTL73" s="5"/>
      <c r="FTM73" s="5"/>
      <c r="FTN73" s="5"/>
      <c r="FTO73" s="5"/>
      <c r="FTP73" s="5"/>
      <c r="FTQ73" s="5"/>
      <c r="FTR73" s="5"/>
      <c r="FTS73" s="5"/>
      <c r="FTT73" s="5"/>
      <c r="FTU73" s="5"/>
      <c r="FTV73" s="5"/>
      <c r="FTW73" s="5"/>
      <c r="FTX73" s="5"/>
      <c r="FTY73" s="5"/>
      <c r="FTZ73" s="5"/>
      <c r="FUA73" s="5"/>
      <c r="FUB73" s="5"/>
      <c r="FUC73" s="5"/>
      <c r="FUD73" s="5"/>
      <c r="FUE73" s="5"/>
      <c r="FUF73" s="5"/>
      <c r="FUG73" s="5"/>
      <c r="FUH73" s="5"/>
      <c r="FUI73" s="5"/>
      <c r="FUJ73" s="5"/>
      <c r="FUK73" s="5"/>
      <c r="FUL73" s="5"/>
      <c r="FUM73" s="5"/>
      <c r="FUN73" s="5"/>
      <c r="FUO73" s="5"/>
      <c r="FUP73" s="5"/>
      <c r="FUQ73" s="5"/>
      <c r="FUR73" s="5"/>
      <c r="FUS73" s="5"/>
      <c r="FUT73" s="5"/>
      <c r="FUU73" s="5"/>
      <c r="FUV73" s="5"/>
      <c r="FUW73" s="5"/>
      <c r="FUX73" s="5"/>
      <c r="FUY73" s="5"/>
      <c r="FUZ73" s="5"/>
      <c r="FVA73" s="5"/>
      <c r="FVB73" s="5"/>
      <c r="FVC73" s="5"/>
      <c r="FVD73" s="5"/>
      <c r="FVE73" s="5"/>
      <c r="FVF73" s="5"/>
      <c r="FVG73" s="5"/>
      <c r="FVH73" s="5"/>
      <c r="FVI73" s="5"/>
      <c r="FVJ73" s="5"/>
      <c r="FVK73" s="5"/>
      <c r="FVL73" s="5"/>
      <c r="FVM73" s="5"/>
      <c r="FVN73" s="5"/>
      <c r="FVO73" s="5"/>
      <c r="FVP73" s="5"/>
      <c r="FVQ73" s="5"/>
      <c r="FVR73" s="5"/>
      <c r="FVS73" s="5"/>
      <c r="FVT73" s="5"/>
      <c r="FVU73" s="5"/>
      <c r="FVV73" s="5"/>
      <c r="FVW73" s="5"/>
      <c r="FVX73" s="5"/>
      <c r="FVY73" s="5"/>
      <c r="FVZ73" s="5"/>
      <c r="FWA73" s="5"/>
      <c r="FWB73" s="5"/>
      <c r="FWC73" s="5"/>
      <c r="FWD73" s="5"/>
      <c r="FWE73" s="5"/>
      <c r="FWF73" s="5"/>
      <c r="FWG73" s="5"/>
      <c r="FWH73" s="5"/>
      <c r="FWI73" s="5"/>
      <c r="FWJ73" s="5"/>
      <c r="FWK73" s="5"/>
      <c r="FWL73" s="5"/>
      <c r="FWM73" s="5"/>
      <c r="FWN73" s="5"/>
      <c r="FWO73" s="5"/>
      <c r="FWP73" s="5"/>
      <c r="FWQ73" s="5"/>
      <c r="FWR73" s="5"/>
      <c r="FWS73" s="5"/>
      <c r="FWT73" s="5"/>
      <c r="FWU73" s="5"/>
      <c r="FWV73" s="5"/>
      <c r="FWW73" s="5"/>
      <c r="FWX73" s="5"/>
      <c r="FWY73" s="5"/>
      <c r="FWZ73" s="5"/>
      <c r="FXA73" s="5"/>
      <c r="FXB73" s="5"/>
      <c r="FXC73" s="5"/>
      <c r="FXD73" s="5"/>
      <c r="FXE73" s="5"/>
      <c r="FXF73" s="5"/>
      <c r="FXG73" s="5"/>
      <c r="FXH73" s="5"/>
      <c r="FXI73" s="5"/>
      <c r="FXJ73" s="5"/>
      <c r="FXK73" s="5"/>
      <c r="FXL73" s="5"/>
      <c r="FXM73" s="5"/>
      <c r="FXN73" s="5"/>
      <c r="FXO73" s="5"/>
      <c r="FXP73" s="5"/>
      <c r="FXQ73" s="5"/>
      <c r="FXR73" s="5"/>
      <c r="FXS73" s="5"/>
      <c r="FXT73" s="5"/>
      <c r="FXU73" s="5"/>
      <c r="FXV73" s="5"/>
      <c r="FXW73" s="5"/>
      <c r="FXX73" s="5"/>
      <c r="FXY73" s="5"/>
      <c r="FXZ73" s="5"/>
      <c r="FYA73" s="5"/>
      <c r="FYB73" s="5"/>
      <c r="FYC73" s="5"/>
      <c r="FYD73" s="5"/>
      <c r="FYE73" s="5"/>
      <c r="FYF73" s="5"/>
      <c r="FYG73" s="5"/>
      <c r="FYH73" s="5"/>
      <c r="FYI73" s="5"/>
      <c r="FYJ73" s="5"/>
      <c r="FYK73" s="5"/>
      <c r="FYL73" s="5"/>
      <c r="FYM73" s="5"/>
      <c r="FYN73" s="5"/>
      <c r="FYO73" s="5"/>
      <c r="FYP73" s="5"/>
      <c r="FYQ73" s="5"/>
      <c r="FYR73" s="5"/>
      <c r="FYS73" s="5"/>
      <c r="FYT73" s="5"/>
      <c r="FYU73" s="5"/>
      <c r="FYV73" s="5"/>
      <c r="FYW73" s="5"/>
      <c r="FYX73" s="5"/>
      <c r="FYY73" s="5"/>
      <c r="FYZ73" s="5"/>
      <c r="FZA73" s="5"/>
      <c r="FZB73" s="5"/>
      <c r="FZC73" s="5"/>
      <c r="FZD73" s="5"/>
      <c r="FZE73" s="5"/>
      <c r="FZF73" s="5"/>
      <c r="FZG73" s="5"/>
      <c r="FZH73" s="5"/>
      <c r="FZI73" s="5"/>
      <c r="FZJ73" s="5"/>
      <c r="FZK73" s="5"/>
      <c r="FZL73" s="5"/>
      <c r="FZM73" s="5"/>
      <c r="FZN73" s="5"/>
      <c r="FZO73" s="5"/>
      <c r="FZP73" s="5"/>
      <c r="FZQ73" s="5"/>
      <c r="FZR73" s="5"/>
      <c r="FZS73" s="5"/>
      <c r="FZT73" s="5"/>
      <c r="FZU73" s="5"/>
      <c r="FZV73" s="5"/>
      <c r="FZW73" s="5"/>
      <c r="FZX73" s="5"/>
      <c r="FZY73" s="5"/>
      <c r="FZZ73" s="5"/>
      <c r="GAA73" s="5"/>
      <c r="GAB73" s="5"/>
      <c r="GAC73" s="5"/>
      <c r="GAD73" s="5"/>
      <c r="GAE73" s="5"/>
      <c r="GAF73" s="5"/>
      <c r="GAG73" s="5"/>
      <c r="GAH73" s="5"/>
      <c r="GAI73" s="5"/>
      <c r="GAJ73" s="5"/>
      <c r="GAK73" s="5"/>
      <c r="GAL73" s="5"/>
      <c r="GAM73" s="5"/>
      <c r="GAN73" s="5"/>
      <c r="GAO73" s="5"/>
      <c r="GAP73" s="5"/>
      <c r="GAQ73" s="5"/>
      <c r="GAR73" s="5"/>
      <c r="GAS73" s="5"/>
      <c r="GAT73" s="5"/>
      <c r="GAU73" s="5"/>
      <c r="GAV73" s="5"/>
      <c r="GAW73" s="5"/>
      <c r="GAX73" s="5"/>
      <c r="GAY73" s="5"/>
      <c r="GAZ73" s="5"/>
      <c r="GBA73" s="5"/>
      <c r="GBB73" s="5"/>
      <c r="GBC73" s="5"/>
      <c r="GBD73" s="5"/>
      <c r="GBE73" s="5"/>
      <c r="GBF73" s="5"/>
      <c r="GBG73" s="5"/>
      <c r="GBH73" s="5"/>
      <c r="GBI73" s="5"/>
      <c r="GBJ73" s="5"/>
      <c r="GBK73" s="5"/>
      <c r="GBL73" s="5"/>
      <c r="GBM73" s="5"/>
      <c r="GBN73" s="5"/>
      <c r="GBO73" s="5"/>
      <c r="GBP73" s="5"/>
      <c r="GBQ73" s="5"/>
      <c r="GBR73" s="5"/>
      <c r="GBS73" s="5"/>
      <c r="GBT73" s="5"/>
      <c r="GBU73" s="5"/>
      <c r="GBV73" s="5"/>
      <c r="GBW73" s="5"/>
      <c r="GBX73" s="5"/>
      <c r="GBY73" s="5"/>
      <c r="GBZ73" s="5"/>
      <c r="GCA73" s="5"/>
      <c r="GCB73" s="5"/>
      <c r="GCC73" s="5"/>
      <c r="GCD73" s="5"/>
      <c r="GCE73" s="5"/>
      <c r="GCF73" s="5"/>
      <c r="GCG73" s="5"/>
      <c r="GCH73" s="5"/>
      <c r="GCI73" s="5"/>
      <c r="GCJ73" s="5"/>
      <c r="GCK73" s="5"/>
      <c r="GCL73" s="5"/>
      <c r="GCM73" s="5"/>
      <c r="GCN73" s="5"/>
      <c r="GCO73" s="5"/>
      <c r="GCP73" s="5"/>
      <c r="GCQ73" s="5"/>
      <c r="GCR73" s="5"/>
      <c r="GCS73" s="5"/>
      <c r="GCT73" s="5"/>
      <c r="GCU73" s="5"/>
      <c r="GCV73" s="5"/>
      <c r="GCW73" s="5"/>
      <c r="GCX73" s="5"/>
      <c r="GCY73" s="5"/>
      <c r="GCZ73" s="5"/>
      <c r="GDA73" s="5"/>
      <c r="GDB73" s="5"/>
      <c r="GDC73" s="5"/>
      <c r="GDD73" s="5"/>
      <c r="GDE73" s="5"/>
      <c r="GDF73" s="5"/>
      <c r="GDG73" s="5"/>
      <c r="GDH73" s="5"/>
      <c r="GDI73" s="5"/>
      <c r="GDJ73" s="5"/>
      <c r="GDK73" s="5"/>
      <c r="GDL73" s="5"/>
      <c r="GDM73" s="5"/>
      <c r="GDN73" s="5"/>
      <c r="GDO73" s="5"/>
      <c r="GDP73" s="5"/>
      <c r="GDQ73" s="5"/>
      <c r="GDR73" s="5"/>
      <c r="GDS73" s="5"/>
      <c r="GDT73" s="5"/>
      <c r="GDU73" s="5"/>
      <c r="GDV73" s="5"/>
      <c r="GDW73" s="5"/>
      <c r="GDX73" s="5"/>
      <c r="GDY73" s="5"/>
      <c r="GDZ73" s="5"/>
      <c r="GEA73" s="5"/>
      <c r="GEB73" s="5"/>
      <c r="GEC73" s="5"/>
      <c r="GED73" s="5"/>
      <c r="GEE73" s="5"/>
      <c r="GEF73" s="5"/>
      <c r="GEG73" s="5"/>
      <c r="GEH73" s="5"/>
      <c r="GEI73" s="5"/>
      <c r="GEJ73" s="5"/>
      <c r="GEK73" s="5"/>
      <c r="GEL73" s="5"/>
      <c r="GEM73" s="5"/>
      <c r="GEN73" s="5"/>
      <c r="GEO73" s="5"/>
      <c r="GEP73" s="5"/>
      <c r="GEQ73" s="5"/>
      <c r="GER73" s="5"/>
      <c r="GES73" s="5"/>
      <c r="GET73" s="5"/>
      <c r="GEU73" s="5"/>
      <c r="GEV73" s="5"/>
      <c r="GEW73" s="5"/>
      <c r="GEX73" s="5"/>
      <c r="GEY73" s="5"/>
      <c r="GEZ73" s="5"/>
      <c r="GFA73" s="5"/>
      <c r="GFB73" s="5"/>
      <c r="GFC73" s="5"/>
      <c r="GFD73" s="5"/>
      <c r="GFE73" s="5"/>
      <c r="GFF73" s="5"/>
      <c r="GFG73" s="5"/>
      <c r="GFH73" s="5"/>
      <c r="GFI73" s="5"/>
      <c r="GFJ73" s="5"/>
      <c r="GFK73" s="5"/>
      <c r="GFL73" s="5"/>
      <c r="GFM73" s="5"/>
      <c r="GFN73" s="5"/>
      <c r="GFO73" s="5"/>
      <c r="GFP73" s="5"/>
      <c r="GFQ73" s="5"/>
      <c r="GFR73" s="5"/>
      <c r="GFS73" s="5"/>
      <c r="GFT73" s="5"/>
      <c r="GFU73" s="5"/>
      <c r="GFV73" s="5"/>
      <c r="GFW73" s="5"/>
      <c r="GFX73" s="5"/>
      <c r="GFY73" s="5"/>
      <c r="GFZ73" s="5"/>
      <c r="GGA73" s="5"/>
      <c r="GGB73" s="5"/>
      <c r="GGC73" s="5"/>
      <c r="GGD73" s="5"/>
      <c r="GGE73" s="5"/>
      <c r="GGF73" s="5"/>
      <c r="GGG73" s="5"/>
      <c r="GGH73" s="5"/>
      <c r="GGI73" s="5"/>
      <c r="GGJ73" s="5"/>
      <c r="GGK73" s="5"/>
      <c r="GGL73" s="5"/>
      <c r="GGM73" s="5"/>
      <c r="GGN73" s="5"/>
      <c r="GGO73" s="5"/>
      <c r="GGP73" s="5"/>
      <c r="GGQ73" s="5"/>
      <c r="GGR73" s="5"/>
      <c r="GGS73" s="5"/>
      <c r="GGT73" s="5"/>
      <c r="GGU73" s="5"/>
      <c r="GGV73" s="5"/>
      <c r="GGW73" s="5"/>
      <c r="GGX73" s="5"/>
      <c r="GGY73" s="5"/>
      <c r="GGZ73" s="5"/>
      <c r="GHA73" s="5"/>
      <c r="GHB73" s="5"/>
      <c r="GHC73" s="5"/>
      <c r="GHD73" s="5"/>
      <c r="GHE73" s="5"/>
      <c r="GHF73" s="5"/>
      <c r="GHG73" s="5"/>
      <c r="GHH73" s="5"/>
      <c r="GHI73" s="5"/>
      <c r="GHJ73" s="5"/>
      <c r="GHK73" s="5"/>
      <c r="GHL73" s="5"/>
      <c r="GHM73" s="5"/>
      <c r="GHN73" s="5"/>
      <c r="GHO73" s="5"/>
      <c r="GHP73" s="5"/>
      <c r="GHQ73" s="5"/>
      <c r="GHR73" s="5"/>
      <c r="GHS73" s="5"/>
      <c r="GHT73" s="5"/>
      <c r="GHU73" s="5"/>
      <c r="GHV73" s="5"/>
      <c r="GHW73" s="5"/>
      <c r="GHX73" s="5"/>
      <c r="GHY73" s="5"/>
      <c r="GHZ73" s="5"/>
      <c r="GIA73" s="5"/>
      <c r="GIB73" s="5"/>
      <c r="GIC73" s="5"/>
      <c r="GID73" s="5"/>
      <c r="GIE73" s="5"/>
      <c r="GIF73" s="5"/>
      <c r="GIG73" s="5"/>
      <c r="GIH73" s="5"/>
      <c r="GII73" s="5"/>
      <c r="GIJ73" s="5"/>
      <c r="GIK73" s="5"/>
      <c r="GIL73" s="5"/>
      <c r="GIM73" s="5"/>
      <c r="GIN73" s="5"/>
      <c r="GIO73" s="5"/>
      <c r="GIP73" s="5"/>
      <c r="GIQ73" s="5"/>
      <c r="GIR73" s="5"/>
      <c r="GIS73" s="5"/>
      <c r="GIT73" s="5"/>
      <c r="GIU73" s="5"/>
      <c r="GIV73" s="5"/>
      <c r="GIW73" s="5"/>
      <c r="GIX73" s="5"/>
      <c r="GIY73" s="5"/>
      <c r="GIZ73" s="5"/>
      <c r="GJA73" s="5"/>
      <c r="GJB73" s="5"/>
      <c r="GJC73" s="5"/>
      <c r="GJD73" s="5"/>
      <c r="GJE73" s="5"/>
      <c r="GJF73" s="5"/>
      <c r="GJG73" s="5"/>
      <c r="GJH73" s="5"/>
      <c r="GJI73" s="5"/>
      <c r="GJJ73" s="5"/>
      <c r="GJK73" s="5"/>
      <c r="GJL73" s="5"/>
      <c r="GJM73" s="5"/>
      <c r="GJN73" s="5"/>
      <c r="GJO73" s="5"/>
      <c r="GJP73" s="5"/>
      <c r="GJQ73" s="5"/>
      <c r="GJR73" s="5"/>
      <c r="GJS73" s="5"/>
      <c r="GJT73" s="5"/>
      <c r="GJU73" s="5"/>
      <c r="GJV73" s="5"/>
      <c r="GJW73" s="5"/>
      <c r="GJX73" s="5"/>
      <c r="GJY73" s="5"/>
      <c r="GJZ73" s="5"/>
      <c r="GKA73" s="5"/>
      <c r="GKB73" s="5"/>
      <c r="GKC73" s="5"/>
      <c r="GKD73" s="5"/>
      <c r="GKE73" s="5"/>
      <c r="GKF73" s="5"/>
      <c r="GKG73" s="5"/>
      <c r="GKH73" s="5"/>
      <c r="GKI73" s="5"/>
      <c r="GKJ73" s="5"/>
      <c r="GKK73" s="5"/>
      <c r="GKL73" s="5"/>
      <c r="GKM73" s="5"/>
      <c r="GKN73" s="5"/>
      <c r="GKO73" s="5"/>
      <c r="GKP73" s="5"/>
      <c r="GKQ73" s="5"/>
      <c r="GKR73" s="5"/>
      <c r="GKS73" s="5"/>
      <c r="GKT73" s="5"/>
      <c r="GKU73" s="5"/>
      <c r="GKV73" s="5"/>
      <c r="GKW73" s="5"/>
      <c r="GKX73" s="5"/>
      <c r="GKY73" s="5"/>
      <c r="GKZ73" s="5"/>
      <c r="GLA73" s="5"/>
      <c r="GLB73" s="5"/>
      <c r="GLC73" s="5"/>
      <c r="GLD73" s="5"/>
      <c r="GLE73" s="5"/>
      <c r="GLF73" s="5"/>
      <c r="GLG73" s="5"/>
      <c r="GLH73" s="5"/>
      <c r="GLI73" s="5"/>
      <c r="GLJ73" s="5"/>
      <c r="GLK73" s="5"/>
      <c r="GLL73" s="5"/>
      <c r="GLM73" s="5"/>
      <c r="GLN73" s="5"/>
      <c r="GLO73" s="5"/>
      <c r="GLP73" s="5"/>
      <c r="GLQ73" s="5"/>
      <c r="GLR73" s="5"/>
      <c r="GLS73" s="5"/>
      <c r="GLT73" s="5"/>
      <c r="GLU73" s="5"/>
      <c r="GLV73" s="5"/>
      <c r="GLW73" s="5"/>
      <c r="GLX73" s="5"/>
      <c r="GLY73" s="5"/>
      <c r="GLZ73" s="5"/>
      <c r="GMA73" s="5"/>
      <c r="GMB73" s="5"/>
      <c r="GMC73" s="5"/>
      <c r="GMD73" s="5"/>
      <c r="GME73" s="5"/>
      <c r="GMF73" s="5"/>
      <c r="GMG73" s="5"/>
      <c r="GMH73" s="5"/>
      <c r="GMI73" s="5"/>
      <c r="GMJ73" s="5"/>
      <c r="GMK73" s="5"/>
      <c r="GML73" s="5"/>
      <c r="GMM73" s="5"/>
      <c r="GMN73" s="5"/>
      <c r="GMO73" s="5"/>
      <c r="GMP73" s="5"/>
      <c r="GMQ73" s="5"/>
      <c r="GMR73" s="5"/>
      <c r="GMS73" s="5"/>
      <c r="GMT73" s="5"/>
      <c r="GMU73" s="5"/>
      <c r="GMV73" s="5"/>
      <c r="GMW73" s="5"/>
      <c r="GMX73" s="5"/>
      <c r="GMY73" s="5"/>
      <c r="GMZ73" s="5"/>
      <c r="GNA73" s="5"/>
      <c r="GNB73" s="5"/>
      <c r="GNC73" s="5"/>
      <c r="GND73" s="5"/>
      <c r="GNE73" s="5"/>
      <c r="GNF73" s="5"/>
      <c r="GNG73" s="5"/>
      <c r="GNH73" s="5"/>
      <c r="GNI73" s="5"/>
      <c r="GNJ73" s="5"/>
      <c r="GNK73" s="5"/>
      <c r="GNL73" s="5"/>
      <c r="GNM73" s="5"/>
      <c r="GNN73" s="5"/>
      <c r="GNO73" s="5"/>
      <c r="GNP73" s="5"/>
      <c r="GNQ73" s="5"/>
      <c r="GNR73" s="5"/>
      <c r="GNS73" s="5"/>
      <c r="GNT73" s="5"/>
      <c r="GNU73" s="5"/>
      <c r="GNV73" s="5"/>
      <c r="GNW73" s="5"/>
      <c r="GNX73" s="5"/>
      <c r="GNY73" s="5"/>
      <c r="GNZ73" s="5"/>
      <c r="GOA73" s="5"/>
      <c r="GOB73" s="5"/>
      <c r="GOC73" s="5"/>
      <c r="GOD73" s="5"/>
      <c r="GOE73" s="5"/>
      <c r="GOF73" s="5"/>
      <c r="GOG73" s="5"/>
      <c r="GOH73" s="5"/>
      <c r="GOI73" s="5"/>
      <c r="GOJ73" s="5"/>
      <c r="GOK73" s="5"/>
      <c r="GOL73" s="5"/>
      <c r="GOM73" s="5"/>
      <c r="GON73" s="5"/>
      <c r="GOO73" s="5"/>
      <c r="GOP73" s="5"/>
      <c r="GOQ73" s="5"/>
      <c r="GOR73" s="5"/>
      <c r="GOS73" s="5"/>
      <c r="GOT73" s="5"/>
      <c r="GOU73" s="5"/>
      <c r="GOV73" s="5"/>
      <c r="GOW73" s="5"/>
      <c r="GOX73" s="5"/>
      <c r="GOY73" s="5"/>
      <c r="GOZ73" s="5"/>
      <c r="GPA73" s="5"/>
      <c r="GPB73" s="5"/>
      <c r="GPC73" s="5"/>
      <c r="GPD73" s="5"/>
      <c r="GPE73" s="5"/>
      <c r="GPF73" s="5"/>
      <c r="GPG73" s="5"/>
      <c r="GPH73" s="5"/>
      <c r="GPI73" s="5"/>
      <c r="GPJ73" s="5"/>
      <c r="GPK73" s="5"/>
      <c r="GPL73" s="5"/>
      <c r="GPM73" s="5"/>
      <c r="GPN73" s="5"/>
      <c r="GPO73" s="5"/>
      <c r="GPP73" s="5"/>
      <c r="GPQ73" s="5"/>
      <c r="GPR73" s="5"/>
      <c r="GPS73" s="5"/>
      <c r="GPT73" s="5"/>
      <c r="GPU73" s="5"/>
      <c r="GPV73" s="5"/>
      <c r="GPW73" s="5"/>
      <c r="GPX73" s="5"/>
      <c r="GPY73" s="5"/>
      <c r="GPZ73" s="5"/>
      <c r="GQA73" s="5"/>
      <c r="GQB73" s="5"/>
      <c r="GQC73" s="5"/>
      <c r="GQD73" s="5"/>
      <c r="GQE73" s="5"/>
      <c r="GQF73" s="5"/>
      <c r="GQG73" s="5"/>
      <c r="GQH73" s="5"/>
      <c r="GQI73" s="5"/>
      <c r="GQJ73" s="5"/>
      <c r="GQK73" s="5"/>
      <c r="GQL73" s="5"/>
      <c r="GQM73" s="5"/>
      <c r="GQN73" s="5"/>
      <c r="GQO73" s="5"/>
      <c r="GQP73" s="5"/>
      <c r="GQQ73" s="5"/>
      <c r="GQR73" s="5"/>
      <c r="GQS73" s="5"/>
      <c r="GQT73" s="5"/>
      <c r="GQU73" s="5"/>
      <c r="GQV73" s="5"/>
      <c r="GQW73" s="5"/>
      <c r="GQX73" s="5"/>
      <c r="GQY73" s="5"/>
      <c r="GQZ73" s="5"/>
      <c r="GRA73" s="5"/>
      <c r="GRB73" s="5"/>
      <c r="GRC73" s="5"/>
      <c r="GRD73" s="5"/>
      <c r="GRE73" s="5"/>
      <c r="GRF73" s="5"/>
      <c r="GRG73" s="5"/>
      <c r="GRH73" s="5"/>
      <c r="GRI73" s="5"/>
      <c r="GRJ73" s="5"/>
      <c r="GRK73" s="5"/>
      <c r="GRL73" s="5"/>
      <c r="GRM73" s="5"/>
      <c r="GRN73" s="5"/>
      <c r="GRO73" s="5"/>
      <c r="GRP73" s="5"/>
      <c r="GRQ73" s="5"/>
      <c r="GRR73" s="5"/>
      <c r="GRS73" s="5"/>
      <c r="GRT73" s="5"/>
      <c r="GRU73" s="5"/>
      <c r="GRV73" s="5"/>
      <c r="GRW73" s="5"/>
      <c r="GRX73" s="5"/>
      <c r="GRY73" s="5"/>
      <c r="GRZ73" s="5"/>
      <c r="GSA73" s="5"/>
      <c r="GSB73" s="5"/>
      <c r="GSC73" s="5"/>
      <c r="GSD73" s="5"/>
      <c r="GSE73" s="5"/>
      <c r="GSF73" s="5"/>
      <c r="GSG73" s="5"/>
      <c r="GSH73" s="5"/>
      <c r="GSI73" s="5"/>
      <c r="GSJ73" s="5"/>
      <c r="GSK73" s="5"/>
      <c r="GSL73" s="5"/>
      <c r="GSM73" s="5"/>
      <c r="GSN73" s="5"/>
      <c r="GSO73" s="5"/>
      <c r="GSP73" s="5"/>
      <c r="GSQ73" s="5"/>
      <c r="GSR73" s="5"/>
      <c r="GSS73" s="5"/>
      <c r="GST73" s="5"/>
      <c r="GSU73" s="5"/>
      <c r="GSV73" s="5"/>
      <c r="GSW73" s="5"/>
      <c r="GSX73" s="5"/>
      <c r="GSY73" s="5"/>
      <c r="GSZ73" s="5"/>
      <c r="GTA73" s="5"/>
      <c r="GTB73" s="5"/>
      <c r="GTC73" s="5"/>
      <c r="GTD73" s="5"/>
      <c r="GTE73" s="5"/>
      <c r="GTF73" s="5"/>
      <c r="GTG73" s="5"/>
      <c r="GTH73" s="5"/>
      <c r="GTI73" s="5"/>
      <c r="GTJ73" s="5"/>
      <c r="GTK73" s="5"/>
      <c r="GTL73" s="5"/>
      <c r="GTM73" s="5"/>
      <c r="GTN73" s="5"/>
      <c r="GTO73" s="5"/>
      <c r="GTP73" s="5"/>
      <c r="GTQ73" s="5"/>
      <c r="GTR73" s="5"/>
      <c r="GTS73" s="5"/>
      <c r="GTT73" s="5"/>
      <c r="GTU73" s="5"/>
      <c r="GTV73" s="5"/>
      <c r="GTW73" s="5"/>
      <c r="GTX73" s="5"/>
      <c r="GTY73" s="5"/>
      <c r="GTZ73" s="5"/>
      <c r="GUA73" s="5"/>
      <c r="GUB73" s="5"/>
      <c r="GUC73" s="5"/>
      <c r="GUD73" s="5"/>
      <c r="GUE73" s="5"/>
      <c r="GUF73" s="5"/>
      <c r="GUG73" s="5"/>
      <c r="GUH73" s="5"/>
      <c r="GUI73" s="5"/>
      <c r="GUJ73" s="5"/>
      <c r="GUK73" s="5"/>
      <c r="GUL73" s="5"/>
      <c r="GUM73" s="5"/>
      <c r="GUN73" s="5"/>
      <c r="GUO73" s="5"/>
      <c r="GUP73" s="5"/>
      <c r="GUQ73" s="5"/>
      <c r="GUR73" s="5"/>
      <c r="GUS73" s="5"/>
      <c r="GUT73" s="5"/>
      <c r="GUU73" s="5"/>
      <c r="GUV73" s="5"/>
      <c r="GUW73" s="5"/>
      <c r="GUX73" s="5"/>
      <c r="GUY73" s="5"/>
      <c r="GUZ73" s="5"/>
      <c r="GVA73" s="5"/>
      <c r="GVB73" s="5"/>
      <c r="GVC73" s="5"/>
      <c r="GVD73" s="5"/>
      <c r="GVE73" s="5"/>
      <c r="GVF73" s="5"/>
      <c r="GVG73" s="5"/>
      <c r="GVH73" s="5"/>
      <c r="GVI73" s="5"/>
      <c r="GVJ73" s="5"/>
      <c r="GVK73" s="5"/>
      <c r="GVL73" s="5"/>
      <c r="GVM73" s="5"/>
      <c r="GVN73" s="5"/>
      <c r="GVO73" s="5"/>
      <c r="GVP73" s="5"/>
      <c r="GVQ73" s="5"/>
      <c r="GVR73" s="5"/>
      <c r="GVS73" s="5"/>
      <c r="GVT73" s="5"/>
      <c r="GVU73" s="5"/>
      <c r="GVV73" s="5"/>
      <c r="GVW73" s="5"/>
      <c r="GVX73" s="5"/>
      <c r="GVY73" s="5"/>
      <c r="GVZ73" s="5"/>
      <c r="GWA73" s="5"/>
      <c r="GWB73" s="5"/>
      <c r="GWC73" s="5"/>
      <c r="GWD73" s="5"/>
      <c r="GWE73" s="5"/>
      <c r="GWF73" s="5"/>
      <c r="GWG73" s="5"/>
      <c r="GWH73" s="5"/>
      <c r="GWI73" s="5"/>
      <c r="GWJ73" s="5"/>
      <c r="GWK73" s="5"/>
      <c r="GWL73" s="5"/>
      <c r="GWM73" s="5"/>
      <c r="GWN73" s="5"/>
      <c r="GWO73" s="5"/>
      <c r="GWP73" s="5"/>
      <c r="GWQ73" s="5"/>
      <c r="GWR73" s="5"/>
      <c r="GWS73" s="5"/>
      <c r="GWT73" s="5"/>
      <c r="GWU73" s="5"/>
      <c r="GWV73" s="5"/>
      <c r="GWW73" s="5"/>
      <c r="GWX73" s="5"/>
      <c r="GWY73" s="5"/>
      <c r="GWZ73" s="5"/>
      <c r="GXA73" s="5"/>
      <c r="GXB73" s="5"/>
      <c r="GXC73" s="5"/>
      <c r="GXD73" s="5"/>
      <c r="GXE73" s="5"/>
      <c r="GXF73" s="5"/>
      <c r="GXG73" s="5"/>
      <c r="GXH73" s="5"/>
      <c r="GXI73" s="5"/>
      <c r="GXJ73" s="5"/>
      <c r="GXK73" s="5"/>
      <c r="GXL73" s="5"/>
      <c r="GXM73" s="5"/>
      <c r="GXN73" s="5"/>
      <c r="GXO73" s="5"/>
      <c r="GXP73" s="5"/>
      <c r="GXQ73" s="5"/>
      <c r="GXR73" s="5"/>
      <c r="GXS73" s="5"/>
      <c r="GXT73" s="5"/>
      <c r="GXU73" s="5"/>
      <c r="GXV73" s="5"/>
      <c r="GXW73" s="5"/>
      <c r="GXX73" s="5"/>
      <c r="GXY73" s="5"/>
      <c r="GXZ73" s="5"/>
      <c r="GYA73" s="5"/>
      <c r="GYB73" s="5"/>
      <c r="GYC73" s="5"/>
      <c r="GYD73" s="5"/>
      <c r="GYE73" s="5"/>
      <c r="GYF73" s="5"/>
      <c r="GYG73" s="5"/>
      <c r="GYH73" s="5"/>
      <c r="GYI73" s="5"/>
      <c r="GYJ73" s="5"/>
      <c r="GYK73" s="5"/>
      <c r="GYL73" s="5"/>
      <c r="GYM73" s="5"/>
      <c r="GYN73" s="5"/>
      <c r="GYO73" s="5"/>
      <c r="GYP73" s="5"/>
      <c r="GYQ73" s="5"/>
      <c r="GYR73" s="5"/>
      <c r="GYS73" s="5"/>
      <c r="GYT73" s="5"/>
      <c r="GYU73" s="5"/>
      <c r="GYV73" s="5"/>
      <c r="GYW73" s="5"/>
      <c r="GYX73" s="5"/>
      <c r="GYY73" s="5"/>
      <c r="GYZ73" s="5"/>
      <c r="GZA73" s="5"/>
      <c r="GZB73" s="5"/>
      <c r="GZC73" s="5"/>
      <c r="GZD73" s="5"/>
      <c r="GZE73" s="5"/>
      <c r="GZF73" s="5"/>
      <c r="GZG73" s="5"/>
      <c r="GZH73" s="5"/>
      <c r="GZI73" s="5"/>
      <c r="GZJ73" s="5"/>
      <c r="GZK73" s="5"/>
      <c r="GZL73" s="5"/>
      <c r="GZM73" s="5"/>
      <c r="GZN73" s="5"/>
      <c r="GZO73" s="5"/>
      <c r="GZP73" s="5"/>
      <c r="GZQ73" s="5"/>
      <c r="GZR73" s="5"/>
      <c r="GZS73" s="5"/>
      <c r="GZT73" s="5"/>
      <c r="GZU73" s="5"/>
      <c r="GZV73" s="5"/>
      <c r="GZW73" s="5"/>
      <c r="GZX73" s="5"/>
      <c r="GZY73" s="5"/>
      <c r="GZZ73" s="5"/>
      <c r="HAA73" s="5"/>
      <c r="HAB73" s="5"/>
      <c r="HAC73" s="5"/>
      <c r="HAD73" s="5"/>
      <c r="HAE73" s="5"/>
      <c r="HAF73" s="5"/>
      <c r="HAG73" s="5"/>
      <c r="HAH73" s="5"/>
      <c r="HAI73" s="5"/>
      <c r="HAJ73" s="5"/>
      <c r="HAK73" s="5"/>
      <c r="HAL73" s="5"/>
      <c r="HAM73" s="5"/>
      <c r="HAN73" s="5"/>
      <c r="HAO73" s="5"/>
      <c r="HAP73" s="5"/>
      <c r="HAQ73" s="5"/>
      <c r="HAR73" s="5"/>
      <c r="HAS73" s="5"/>
      <c r="HAT73" s="5"/>
      <c r="HAU73" s="5"/>
      <c r="HAV73" s="5"/>
      <c r="HAW73" s="5"/>
      <c r="HAX73" s="5"/>
      <c r="HAY73" s="5"/>
      <c r="HAZ73" s="5"/>
      <c r="HBA73" s="5"/>
      <c r="HBB73" s="5"/>
      <c r="HBC73" s="5"/>
      <c r="HBD73" s="5"/>
      <c r="HBE73" s="5"/>
      <c r="HBF73" s="5"/>
      <c r="HBG73" s="5"/>
      <c r="HBH73" s="5"/>
      <c r="HBI73" s="5"/>
      <c r="HBJ73" s="5"/>
      <c r="HBK73" s="5"/>
      <c r="HBL73" s="5"/>
      <c r="HBM73" s="5"/>
      <c r="HBN73" s="5"/>
      <c r="HBO73" s="5"/>
      <c r="HBP73" s="5"/>
      <c r="HBQ73" s="5"/>
      <c r="HBR73" s="5"/>
      <c r="HBS73" s="5"/>
      <c r="HBT73" s="5"/>
      <c r="HBU73" s="5"/>
      <c r="HBV73" s="5"/>
      <c r="HBW73" s="5"/>
      <c r="HBX73" s="5"/>
      <c r="HBY73" s="5"/>
      <c r="HBZ73" s="5"/>
      <c r="HCA73" s="5"/>
      <c r="HCB73" s="5"/>
      <c r="HCC73" s="5"/>
      <c r="HCD73" s="5"/>
      <c r="HCE73" s="5"/>
      <c r="HCF73" s="5"/>
      <c r="HCG73" s="5"/>
      <c r="HCH73" s="5"/>
      <c r="HCI73" s="5"/>
      <c r="HCJ73" s="5"/>
      <c r="HCK73" s="5"/>
      <c r="HCL73" s="5"/>
      <c r="HCM73" s="5"/>
      <c r="HCN73" s="5"/>
      <c r="HCO73" s="5"/>
      <c r="HCP73" s="5"/>
      <c r="HCQ73" s="5"/>
      <c r="HCR73" s="5"/>
      <c r="HCS73" s="5"/>
      <c r="HCT73" s="5"/>
      <c r="HCU73" s="5"/>
      <c r="HCV73" s="5"/>
      <c r="HCW73" s="5"/>
      <c r="HCX73" s="5"/>
      <c r="HCY73" s="5"/>
      <c r="HCZ73" s="5"/>
      <c r="HDA73" s="5"/>
      <c r="HDB73" s="5"/>
      <c r="HDC73" s="5"/>
      <c r="HDD73" s="5"/>
      <c r="HDE73" s="5"/>
      <c r="HDF73" s="5"/>
      <c r="HDG73" s="5"/>
      <c r="HDH73" s="5"/>
      <c r="HDI73" s="5"/>
      <c r="HDJ73" s="5"/>
      <c r="HDK73" s="5"/>
      <c r="HDL73" s="5"/>
      <c r="HDM73" s="5"/>
      <c r="HDN73" s="5"/>
      <c r="HDO73" s="5"/>
      <c r="HDP73" s="5"/>
      <c r="HDQ73" s="5"/>
      <c r="HDR73" s="5"/>
      <c r="HDS73" s="5"/>
      <c r="HDT73" s="5"/>
      <c r="HDU73" s="5"/>
      <c r="HDV73" s="5"/>
      <c r="HDW73" s="5"/>
      <c r="HDX73" s="5"/>
      <c r="HDY73" s="5"/>
      <c r="HDZ73" s="5"/>
      <c r="HEA73" s="5"/>
      <c r="HEB73" s="5"/>
      <c r="HEC73" s="5"/>
      <c r="HED73" s="5"/>
      <c r="HEE73" s="5"/>
      <c r="HEF73" s="5"/>
      <c r="HEG73" s="5"/>
      <c r="HEH73" s="5"/>
      <c r="HEI73" s="5"/>
      <c r="HEJ73" s="5"/>
      <c r="HEK73" s="5"/>
      <c r="HEL73" s="5"/>
      <c r="HEM73" s="5"/>
      <c r="HEN73" s="5"/>
      <c r="HEO73" s="5"/>
      <c r="HEP73" s="5"/>
      <c r="HEQ73" s="5"/>
      <c r="HER73" s="5"/>
      <c r="HES73" s="5"/>
      <c r="HET73" s="5"/>
      <c r="HEU73" s="5"/>
      <c r="HEV73" s="5"/>
      <c r="HEW73" s="5"/>
      <c r="HEX73" s="5"/>
      <c r="HEY73" s="5"/>
      <c r="HEZ73" s="5"/>
      <c r="HFA73" s="5"/>
      <c r="HFB73" s="5"/>
      <c r="HFC73" s="5"/>
      <c r="HFD73" s="5"/>
      <c r="HFE73" s="5"/>
      <c r="HFF73" s="5"/>
      <c r="HFG73" s="5"/>
      <c r="HFH73" s="5"/>
      <c r="HFI73" s="5"/>
      <c r="HFJ73" s="5"/>
      <c r="HFK73" s="5"/>
      <c r="HFL73" s="5"/>
      <c r="HFM73" s="5"/>
      <c r="HFN73" s="5"/>
      <c r="HFO73" s="5"/>
      <c r="HFP73" s="5"/>
      <c r="HFQ73" s="5"/>
      <c r="HFR73" s="5"/>
      <c r="HFS73" s="5"/>
      <c r="HFT73" s="5"/>
      <c r="HFU73" s="5"/>
      <c r="HFV73" s="5"/>
      <c r="HFW73" s="5"/>
      <c r="HFX73" s="5"/>
      <c r="HFY73" s="5"/>
      <c r="HFZ73" s="5"/>
      <c r="HGA73" s="5"/>
      <c r="HGB73" s="5"/>
      <c r="HGC73" s="5"/>
      <c r="HGD73" s="5"/>
      <c r="HGE73" s="5"/>
      <c r="HGF73" s="5"/>
      <c r="HGG73" s="5"/>
      <c r="HGH73" s="5"/>
      <c r="HGI73" s="5"/>
      <c r="HGJ73" s="5"/>
      <c r="HGK73" s="5"/>
      <c r="HGL73" s="5"/>
      <c r="HGM73" s="5"/>
      <c r="HGN73" s="5"/>
      <c r="HGO73" s="5"/>
      <c r="HGP73" s="5"/>
      <c r="HGQ73" s="5"/>
      <c r="HGR73" s="5"/>
      <c r="HGS73" s="5"/>
      <c r="HGT73" s="5"/>
      <c r="HGU73" s="5"/>
      <c r="HGV73" s="5"/>
      <c r="HGW73" s="5"/>
      <c r="HGX73" s="5"/>
      <c r="HGY73" s="5"/>
      <c r="HGZ73" s="5"/>
      <c r="HHA73" s="5"/>
      <c r="HHB73" s="5"/>
      <c r="HHC73" s="5"/>
      <c r="HHD73" s="5"/>
      <c r="HHE73" s="5"/>
      <c r="HHF73" s="5"/>
      <c r="HHG73" s="5"/>
      <c r="HHH73" s="5"/>
      <c r="HHI73" s="5"/>
      <c r="HHJ73" s="5"/>
      <c r="HHK73" s="5"/>
      <c r="HHL73" s="5"/>
      <c r="HHM73" s="5"/>
      <c r="HHN73" s="5"/>
      <c r="HHO73" s="5"/>
      <c r="HHP73" s="5"/>
      <c r="HHQ73" s="5"/>
      <c r="HHR73" s="5"/>
      <c r="HHS73" s="5"/>
      <c r="HHT73" s="5"/>
      <c r="HHU73" s="5"/>
      <c r="HHV73" s="5"/>
      <c r="HHW73" s="5"/>
      <c r="HHX73" s="5"/>
      <c r="HHY73" s="5"/>
      <c r="HHZ73" s="5"/>
      <c r="HIA73" s="5"/>
      <c r="HIB73" s="5"/>
      <c r="HIC73" s="5"/>
      <c r="HID73" s="5"/>
      <c r="HIE73" s="5"/>
      <c r="HIF73" s="5"/>
      <c r="HIG73" s="5"/>
      <c r="HIH73" s="5"/>
      <c r="HII73" s="5"/>
      <c r="HIJ73" s="5"/>
      <c r="HIK73" s="5"/>
      <c r="HIL73" s="5"/>
      <c r="HIM73" s="5"/>
      <c r="HIN73" s="5"/>
      <c r="HIO73" s="5"/>
      <c r="HIP73" s="5"/>
      <c r="HIQ73" s="5"/>
      <c r="HIR73" s="5"/>
      <c r="HIS73" s="5"/>
      <c r="HIT73" s="5"/>
      <c r="HIU73" s="5"/>
      <c r="HIV73" s="5"/>
      <c r="HIW73" s="5"/>
      <c r="HIX73" s="5"/>
      <c r="HIY73" s="5"/>
      <c r="HIZ73" s="5"/>
      <c r="HJA73" s="5"/>
      <c r="HJB73" s="5"/>
      <c r="HJC73" s="5"/>
      <c r="HJD73" s="5"/>
      <c r="HJE73" s="5"/>
      <c r="HJF73" s="5"/>
      <c r="HJG73" s="5"/>
      <c r="HJH73" s="5"/>
      <c r="HJI73" s="5"/>
      <c r="HJJ73" s="5"/>
      <c r="HJK73" s="5"/>
      <c r="HJL73" s="5"/>
      <c r="HJM73" s="5"/>
      <c r="HJN73" s="5"/>
      <c r="HJO73" s="5"/>
      <c r="HJP73" s="5"/>
      <c r="HJQ73" s="5"/>
      <c r="HJR73" s="5"/>
      <c r="HJS73" s="5"/>
      <c r="HJT73" s="5"/>
      <c r="HJU73" s="5"/>
      <c r="HJV73" s="5"/>
      <c r="HJW73" s="5"/>
      <c r="HJX73" s="5"/>
      <c r="HJY73" s="5"/>
      <c r="HJZ73" s="5"/>
      <c r="HKA73" s="5"/>
      <c r="HKB73" s="5"/>
      <c r="HKC73" s="5"/>
      <c r="HKD73" s="5"/>
      <c r="HKE73" s="5"/>
      <c r="HKF73" s="5"/>
      <c r="HKG73" s="5"/>
      <c r="HKH73" s="5"/>
      <c r="HKI73" s="5"/>
      <c r="HKJ73" s="5"/>
      <c r="HKK73" s="5"/>
      <c r="HKL73" s="5"/>
      <c r="HKM73" s="5"/>
      <c r="HKN73" s="5"/>
      <c r="HKO73" s="5"/>
      <c r="HKP73" s="5"/>
      <c r="HKQ73" s="5"/>
      <c r="HKR73" s="5"/>
      <c r="HKS73" s="5"/>
      <c r="HKT73" s="5"/>
      <c r="HKU73" s="5"/>
      <c r="HKV73" s="5"/>
      <c r="HKW73" s="5"/>
      <c r="HKX73" s="5"/>
      <c r="HKY73" s="5"/>
      <c r="HKZ73" s="5"/>
      <c r="HLA73" s="5"/>
      <c r="HLB73" s="5"/>
      <c r="HLC73" s="5"/>
      <c r="HLD73" s="5"/>
      <c r="HLE73" s="5"/>
      <c r="HLF73" s="5"/>
      <c r="HLG73" s="5"/>
      <c r="HLH73" s="5"/>
      <c r="HLI73" s="5"/>
      <c r="HLJ73" s="5"/>
      <c r="HLK73" s="5"/>
      <c r="HLL73" s="5"/>
      <c r="HLM73" s="5"/>
      <c r="HLN73" s="5"/>
      <c r="HLO73" s="5"/>
      <c r="HLP73" s="5"/>
      <c r="HLQ73" s="5"/>
      <c r="HLR73" s="5"/>
      <c r="HLS73" s="5"/>
      <c r="HLT73" s="5"/>
      <c r="HLU73" s="5"/>
      <c r="HLV73" s="5"/>
      <c r="HLW73" s="5"/>
      <c r="HLX73" s="5"/>
      <c r="HLY73" s="5"/>
      <c r="HLZ73" s="5"/>
      <c r="HMA73" s="5"/>
      <c r="HMB73" s="5"/>
      <c r="HMC73" s="5"/>
      <c r="HMD73" s="5"/>
      <c r="HME73" s="5"/>
      <c r="HMF73" s="5"/>
      <c r="HMG73" s="5"/>
      <c r="HMH73" s="5"/>
      <c r="HMI73" s="5"/>
      <c r="HMJ73" s="5"/>
      <c r="HMK73" s="5"/>
      <c r="HML73" s="5"/>
      <c r="HMM73" s="5"/>
      <c r="HMN73" s="5"/>
      <c r="HMO73" s="5"/>
      <c r="HMP73" s="5"/>
      <c r="HMQ73" s="5"/>
      <c r="HMR73" s="5"/>
      <c r="HMS73" s="5"/>
      <c r="HMT73" s="5"/>
      <c r="HMU73" s="5"/>
      <c r="HMV73" s="5"/>
      <c r="HMW73" s="5"/>
      <c r="HMX73" s="5"/>
      <c r="HMY73" s="5"/>
      <c r="HMZ73" s="5"/>
      <c r="HNA73" s="5"/>
      <c r="HNB73" s="5"/>
      <c r="HNC73" s="5"/>
      <c r="HND73" s="5"/>
      <c r="HNE73" s="5"/>
      <c r="HNF73" s="5"/>
      <c r="HNG73" s="5"/>
      <c r="HNH73" s="5"/>
      <c r="HNI73" s="5"/>
      <c r="HNJ73" s="5"/>
      <c r="HNK73" s="5"/>
      <c r="HNL73" s="5"/>
      <c r="HNM73" s="5"/>
      <c r="HNN73" s="5"/>
      <c r="HNO73" s="5"/>
      <c r="HNP73" s="5"/>
      <c r="HNQ73" s="5"/>
      <c r="HNR73" s="5"/>
      <c r="HNS73" s="5"/>
      <c r="HNT73" s="5"/>
      <c r="HNU73" s="5"/>
      <c r="HNV73" s="5"/>
      <c r="HNW73" s="5"/>
      <c r="HNX73" s="5"/>
      <c r="HNY73" s="5"/>
      <c r="HNZ73" s="5"/>
      <c r="HOA73" s="5"/>
      <c r="HOB73" s="5"/>
      <c r="HOC73" s="5"/>
      <c r="HOD73" s="5"/>
      <c r="HOE73" s="5"/>
      <c r="HOF73" s="5"/>
      <c r="HOG73" s="5"/>
      <c r="HOH73" s="5"/>
      <c r="HOI73" s="5"/>
      <c r="HOJ73" s="5"/>
      <c r="HOK73" s="5"/>
      <c r="HOL73" s="5"/>
      <c r="HOM73" s="5"/>
      <c r="HON73" s="5"/>
      <c r="HOO73" s="5"/>
      <c r="HOP73" s="5"/>
      <c r="HOQ73" s="5"/>
      <c r="HOR73" s="5"/>
      <c r="HOS73" s="5"/>
      <c r="HOT73" s="5"/>
      <c r="HOU73" s="5"/>
      <c r="HOV73" s="5"/>
      <c r="HOW73" s="5"/>
      <c r="HOX73" s="5"/>
      <c r="HOY73" s="5"/>
      <c r="HOZ73" s="5"/>
      <c r="HPA73" s="5"/>
      <c r="HPB73" s="5"/>
      <c r="HPC73" s="5"/>
      <c r="HPD73" s="5"/>
      <c r="HPE73" s="5"/>
      <c r="HPF73" s="5"/>
      <c r="HPG73" s="5"/>
      <c r="HPH73" s="5"/>
      <c r="HPI73" s="5"/>
      <c r="HPJ73" s="5"/>
      <c r="HPK73" s="5"/>
      <c r="HPL73" s="5"/>
      <c r="HPM73" s="5"/>
      <c r="HPN73" s="5"/>
      <c r="HPO73" s="5"/>
      <c r="HPP73" s="5"/>
      <c r="HPQ73" s="5"/>
      <c r="HPR73" s="5"/>
      <c r="HPS73" s="5"/>
      <c r="HPT73" s="5"/>
      <c r="HPU73" s="5"/>
      <c r="HPV73" s="5"/>
      <c r="HPW73" s="5"/>
      <c r="HPX73" s="5"/>
      <c r="HPY73" s="5"/>
      <c r="HPZ73" s="5"/>
      <c r="HQA73" s="5"/>
      <c r="HQB73" s="5"/>
      <c r="HQC73" s="5"/>
      <c r="HQD73" s="5"/>
      <c r="HQE73" s="5"/>
      <c r="HQF73" s="5"/>
      <c r="HQG73" s="5"/>
      <c r="HQH73" s="5"/>
      <c r="HQI73" s="5"/>
      <c r="HQJ73" s="5"/>
      <c r="HQK73" s="5"/>
      <c r="HQL73" s="5"/>
      <c r="HQM73" s="5"/>
      <c r="HQN73" s="5"/>
      <c r="HQO73" s="5"/>
      <c r="HQP73" s="5"/>
      <c r="HQQ73" s="5"/>
      <c r="HQR73" s="5"/>
      <c r="HQS73" s="5"/>
      <c r="HQT73" s="5"/>
      <c r="HQU73" s="5"/>
      <c r="HQV73" s="5"/>
      <c r="HQW73" s="5"/>
      <c r="HQX73" s="5"/>
      <c r="HQY73" s="5"/>
      <c r="HQZ73" s="5"/>
      <c r="HRA73" s="5"/>
      <c r="HRB73" s="5"/>
      <c r="HRC73" s="5"/>
      <c r="HRD73" s="5"/>
      <c r="HRE73" s="5"/>
      <c r="HRF73" s="5"/>
      <c r="HRG73" s="5"/>
      <c r="HRH73" s="5"/>
      <c r="HRI73" s="5"/>
      <c r="HRJ73" s="5"/>
      <c r="HRK73" s="5"/>
      <c r="HRL73" s="5"/>
      <c r="HRM73" s="5"/>
      <c r="HRN73" s="5"/>
      <c r="HRO73" s="5"/>
      <c r="HRP73" s="5"/>
      <c r="HRQ73" s="5"/>
      <c r="HRR73" s="5"/>
      <c r="HRS73" s="5"/>
      <c r="HRT73" s="5"/>
      <c r="HRU73" s="5"/>
      <c r="HRV73" s="5"/>
      <c r="HRW73" s="5"/>
      <c r="HRX73" s="5"/>
      <c r="HRY73" s="5"/>
      <c r="HRZ73" s="5"/>
      <c r="HSA73" s="5"/>
      <c r="HSB73" s="5"/>
      <c r="HSC73" s="5"/>
      <c r="HSD73" s="5"/>
      <c r="HSE73" s="5"/>
      <c r="HSF73" s="5"/>
      <c r="HSG73" s="5"/>
      <c r="HSH73" s="5"/>
      <c r="HSI73" s="5"/>
      <c r="HSJ73" s="5"/>
      <c r="HSK73" s="5"/>
      <c r="HSL73" s="5"/>
      <c r="HSM73" s="5"/>
      <c r="HSN73" s="5"/>
      <c r="HSO73" s="5"/>
      <c r="HSP73" s="5"/>
      <c r="HSQ73" s="5"/>
      <c r="HSR73" s="5"/>
      <c r="HSS73" s="5"/>
      <c r="HST73" s="5"/>
      <c r="HSU73" s="5"/>
      <c r="HSV73" s="5"/>
      <c r="HSW73" s="5"/>
      <c r="HSX73" s="5"/>
      <c r="HSY73" s="5"/>
      <c r="HSZ73" s="5"/>
      <c r="HTA73" s="5"/>
      <c r="HTB73" s="5"/>
      <c r="HTC73" s="5"/>
      <c r="HTD73" s="5"/>
      <c r="HTE73" s="5"/>
      <c r="HTF73" s="5"/>
      <c r="HTG73" s="5"/>
      <c r="HTH73" s="5"/>
      <c r="HTI73" s="5"/>
      <c r="HTJ73" s="5"/>
      <c r="HTK73" s="5"/>
      <c r="HTL73" s="5"/>
      <c r="HTM73" s="5"/>
      <c r="HTN73" s="5"/>
      <c r="HTO73" s="5"/>
      <c r="HTP73" s="5"/>
      <c r="HTQ73" s="5"/>
      <c r="HTR73" s="5"/>
      <c r="HTS73" s="5"/>
      <c r="HTT73" s="5"/>
      <c r="HTU73" s="5"/>
      <c r="HTV73" s="5"/>
      <c r="HTW73" s="5"/>
      <c r="HTX73" s="5"/>
      <c r="HTY73" s="5"/>
      <c r="HTZ73" s="5"/>
      <c r="HUA73" s="5"/>
      <c r="HUB73" s="5"/>
      <c r="HUC73" s="5"/>
      <c r="HUD73" s="5"/>
      <c r="HUE73" s="5"/>
      <c r="HUF73" s="5"/>
      <c r="HUG73" s="5"/>
      <c r="HUH73" s="5"/>
      <c r="HUI73" s="5"/>
      <c r="HUJ73" s="5"/>
      <c r="HUK73" s="5"/>
      <c r="HUL73" s="5"/>
      <c r="HUM73" s="5"/>
      <c r="HUN73" s="5"/>
      <c r="HUO73" s="5"/>
      <c r="HUP73" s="5"/>
      <c r="HUQ73" s="5"/>
      <c r="HUR73" s="5"/>
      <c r="HUS73" s="5"/>
      <c r="HUT73" s="5"/>
      <c r="HUU73" s="5"/>
      <c r="HUV73" s="5"/>
      <c r="HUW73" s="5"/>
      <c r="HUX73" s="5"/>
      <c r="HUY73" s="5"/>
      <c r="HUZ73" s="5"/>
      <c r="HVA73" s="5"/>
      <c r="HVB73" s="5"/>
      <c r="HVC73" s="5"/>
      <c r="HVD73" s="5"/>
      <c r="HVE73" s="5"/>
      <c r="HVF73" s="5"/>
      <c r="HVG73" s="5"/>
      <c r="HVH73" s="5"/>
      <c r="HVI73" s="5"/>
      <c r="HVJ73" s="5"/>
      <c r="HVK73" s="5"/>
      <c r="HVL73" s="5"/>
      <c r="HVM73" s="5"/>
      <c r="HVN73" s="5"/>
      <c r="HVO73" s="5"/>
      <c r="HVP73" s="5"/>
      <c r="HVQ73" s="5"/>
      <c r="HVR73" s="5"/>
      <c r="HVS73" s="5"/>
      <c r="HVT73" s="5"/>
      <c r="HVU73" s="5"/>
      <c r="HVV73" s="5"/>
      <c r="HVW73" s="5"/>
      <c r="HVX73" s="5"/>
      <c r="HVY73" s="5"/>
      <c r="HVZ73" s="5"/>
      <c r="HWA73" s="5"/>
      <c r="HWB73" s="5"/>
      <c r="HWC73" s="5"/>
      <c r="HWD73" s="5"/>
      <c r="HWE73" s="5"/>
      <c r="HWF73" s="5"/>
      <c r="HWG73" s="5"/>
      <c r="HWH73" s="5"/>
      <c r="HWI73" s="5"/>
      <c r="HWJ73" s="5"/>
      <c r="HWK73" s="5"/>
      <c r="HWL73" s="5"/>
      <c r="HWM73" s="5"/>
      <c r="HWN73" s="5"/>
      <c r="HWO73" s="5"/>
      <c r="HWP73" s="5"/>
      <c r="HWQ73" s="5"/>
      <c r="HWR73" s="5"/>
      <c r="HWS73" s="5"/>
      <c r="HWT73" s="5"/>
      <c r="HWU73" s="5"/>
      <c r="HWV73" s="5"/>
      <c r="HWW73" s="5"/>
      <c r="HWX73" s="5"/>
      <c r="HWY73" s="5"/>
      <c r="HWZ73" s="5"/>
      <c r="HXA73" s="5"/>
      <c r="HXB73" s="5"/>
      <c r="HXC73" s="5"/>
      <c r="HXD73" s="5"/>
      <c r="HXE73" s="5"/>
      <c r="HXF73" s="5"/>
      <c r="HXG73" s="5"/>
      <c r="HXH73" s="5"/>
      <c r="HXI73" s="5"/>
      <c r="HXJ73" s="5"/>
      <c r="HXK73" s="5"/>
      <c r="HXL73" s="5"/>
      <c r="HXM73" s="5"/>
      <c r="HXN73" s="5"/>
      <c r="HXO73" s="5"/>
      <c r="HXP73" s="5"/>
      <c r="HXQ73" s="5"/>
      <c r="HXR73" s="5"/>
      <c r="HXS73" s="5"/>
      <c r="HXT73" s="5"/>
      <c r="HXU73" s="5"/>
      <c r="HXV73" s="5"/>
      <c r="HXW73" s="5"/>
      <c r="HXX73" s="5"/>
      <c r="HXY73" s="5"/>
      <c r="HXZ73" s="5"/>
      <c r="HYA73" s="5"/>
      <c r="HYB73" s="5"/>
      <c r="HYC73" s="5"/>
      <c r="HYD73" s="5"/>
      <c r="HYE73" s="5"/>
      <c r="HYF73" s="5"/>
      <c r="HYG73" s="5"/>
      <c r="HYH73" s="5"/>
      <c r="HYI73" s="5"/>
      <c r="HYJ73" s="5"/>
      <c r="HYK73" s="5"/>
      <c r="HYL73" s="5"/>
      <c r="HYM73" s="5"/>
      <c r="HYN73" s="5"/>
      <c r="HYO73" s="5"/>
      <c r="HYP73" s="5"/>
      <c r="HYQ73" s="5"/>
      <c r="HYR73" s="5"/>
      <c r="HYS73" s="5"/>
      <c r="HYT73" s="5"/>
      <c r="HYU73" s="5"/>
      <c r="HYV73" s="5"/>
      <c r="HYW73" s="5"/>
      <c r="HYX73" s="5"/>
      <c r="HYY73" s="5"/>
      <c r="HYZ73" s="5"/>
      <c r="HZA73" s="5"/>
      <c r="HZB73" s="5"/>
      <c r="HZC73" s="5"/>
      <c r="HZD73" s="5"/>
      <c r="HZE73" s="5"/>
      <c r="HZF73" s="5"/>
      <c r="HZG73" s="5"/>
      <c r="HZH73" s="5"/>
      <c r="HZI73" s="5"/>
      <c r="HZJ73" s="5"/>
      <c r="HZK73" s="5"/>
      <c r="HZL73" s="5"/>
      <c r="HZM73" s="5"/>
      <c r="HZN73" s="5"/>
      <c r="HZO73" s="5"/>
      <c r="HZP73" s="5"/>
      <c r="HZQ73" s="5"/>
      <c r="HZR73" s="5"/>
      <c r="HZS73" s="5"/>
      <c r="HZT73" s="5"/>
      <c r="HZU73" s="5"/>
      <c r="HZV73" s="5"/>
      <c r="HZW73" s="5"/>
      <c r="HZX73" s="5"/>
      <c r="HZY73" s="5"/>
      <c r="HZZ73" s="5"/>
      <c r="IAA73" s="5"/>
      <c r="IAB73" s="5"/>
      <c r="IAC73" s="5"/>
      <c r="IAD73" s="5"/>
      <c r="IAE73" s="5"/>
      <c r="IAF73" s="5"/>
      <c r="IAG73" s="5"/>
      <c r="IAH73" s="5"/>
      <c r="IAI73" s="5"/>
      <c r="IAJ73" s="5"/>
      <c r="IAK73" s="5"/>
      <c r="IAL73" s="5"/>
      <c r="IAM73" s="5"/>
      <c r="IAN73" s="5"/>
      <c r="IAO73" s="5"/>
      <c r="IAP73" s="5"/>
      <c r="IAQ73" s="5"/>
      <c r="IAR73" s="5"/>
      <c r="IAS73" s="5"/>
      <c r="IAT73" s="5"/>
      <c r="IAU73" s="5"/>
      <c r="IAV73" s="5"/>
      <c r="IAW73" s="5"/>
      <c r="IAX73" s="5"/>
      <c r="IAY73" s="5"/>
      <c r="IAZ73" s="5"/>
      <c r="IBA73" s="5"/>
      <c r="IBB73" s="5"/>
      <c r="IBC73" s="5"/>
      <c r="IBD73" s="5"/>
      <c r="IBE73" s="5"/>
      <c r="IBF73" s="5"/>
      <c r="IBG73" s="5"/>
      <c r="IBH73" s="5"/>
      <c r="IBI73" s="5"/>
      <c r="IBJ73" s="5"/>
      <c r="IBK73" s="5"/>
      <c r="IBL73" s="5"/>
      <c r="IBM73" s="5"/>
      <c r="IBN73" s="5"/>
      <c r="IBO73" s="5"/>
      <c r="IBP73" s="5"/>
      <c r="IBQ73" s="5"/>
      <c r="IBR73" s="5"/>
      <c r="IBS73" s="5"/>
      <c r="IBT73" s="5"/>
      <c r="IBU73" s="5"/>
      <c r="IBV73" s="5"/>
      <c r="IBW73" s="5"/>
      <c r="IBX73" s="5"/>
      <c r="IBY73" s="5"/>
      <c r="IBZ73" s="5"/>
      <c r="ICA73" s="5"/>
      <c r="ICB73" s="5"/>
      <c r="ICC73" s="5"/>
      <c r="ICD73" s="5"/>
      <c r="ICE73" s="5"/>
      <c r="ICF73" s="5"/>
      <c r="ICG73" s="5"/>
      <c r="ICH73" s="5"/>
      <c r="ICI73" s="5"/>
      <c r="ICJ73" s="5"/>
      <c r="ICK73" s="5"/>
      <c r="ICL73" s="5"/>
      <c r="ICM73" s="5"/>
      <c r="ICN73" s="5"/>
      <c r="ICO73" s="5"/>
      <c r="ICP73" s="5"/>
      <c r="ICQ73" s="5"/>
      <c r="ICR73" s="5"/>
      <c r="ICS73" s="5"/>
      <c r="ICT73" s="5"/>
      <c r="ICU73" s="5"/>
      <c r="ICV73" s="5"/>
      <c r="ICW73" s="5"/>
      <c r="ICX73" s="5"/>
      <c r="ICY73" s="5"/>
      <c r="ICZ73" s="5"/>
      <c r="IDA73" s="5"/>
      <c r="IDB73" s="5"/>
      <c r="IDC73" s="5"/>
      <c r="IDD73" s="5"/>
      <c r="IDE73" s="5"/>
      <c r="IDF73" s="5"/>
      <c r="IDG73" s="5"/>
      <c r="IDH73" s="5"/>
      <c r="IDI73" s="5"/>
      <c r="IDJ73" s="5"/>
      <c r="IDK73" s="5"/>
      <c r="IDL73" s="5"/>
      <c r="IDM73" s="5"/>
      <c r="IDN73" s="5"/>
      <c r="IDO73" s="5"/>
      <c r="IDP73" s="5"/>
      <c r="IDQ73" s="5"/>
      <c r="IDR73" s="5"/>
      <c r="IDS73" s="5"/>
      <c r="IDT73" s="5"/>
      <c r="IDU73" s="5"/>
      <c r="IDV73" s="5"/>
      <c r="IDW73" s="5"/>
      <c r="IDX73" s="5"/>
      <c r="IDY73" s="5"/>
      <c r="IDZ73" s="5"/>
      <c r="IEA73" s="5"/>
      <c r="IEB73" s="5"/>
      <c r="IEC73" s="5"/>
      <c r="IED73" s="5"/>
      <c r="IEE73" s="5"/>
      <c r="IEF73" s="5"/>
      <c r="IEG73" s="5"/>
      <c r="IEH73" s="5"/>
      <c r="IEI73" s="5"/>
      <c r="IEJ73" s="5"/>
      <c r="IEK73" s="5"/>
      <c r="IEL73" s="5"/>
      <c r="IEM73" s="5"/>
      <c r="IEN73" s="5"/>
      <c r="IEO73" s="5"/>
      <c r="IEP73" s="5"/>
      <c r="IEQ73" s="5"/>
      <c r="IER73" s="5"/>
      <c r="IES73" s="5"/>
      <c r="IET73" s="5"/>
      <c r="IEU73" s="5"/>
      <c r="IEV73" s="5"/>
      <c r="IEW73" s="5"/>
      <c r="IEX73" s="5"/>
      <c r="IEY73" s="5"/>
      <c r="IEZ73" s="5"/>
      <c r="IFA73" s="5"/>
      <c r="IFB73" s="5"/>
      <c r="IFC73" s="5"/>
      <c r="IFD73" s="5"/>
      <c r="IFE73" s="5"/>
      <c r="IFF73" s="5"/>
      <c r="IFG73" s="5"/>
      <c r="IFH73" s="5"/>
      <c r="IFI73" s="5"/>
      <c r="IFJ73" s="5"/>
      <c r="IFK73" s="5"/>
      <c r="IFL73" s="5"/>
      <c r="IFM73" s="5"/>
      <c r="IFN73" s="5"/>
      <c r="IFO73" s="5"/>
      <c r="IFP73" s="5"/>
      <c r="IFQ73" s="5"/>
      <c r="IFR73" s="5"/>
      <c r="IFS73" s="5"/>
      <c r="IFT73" s="5"/>
      <c r="IFU73" s="5"/>
      <c r="IFV73" s="5"/>
      <c r="IFW73" s="5"/>
      <c r="IFX73" s="5"/>
      <c r="IFY73" s="5"/>
      <c r="IFZ73" s="5"/>
      <c r="IGA73" s="5"/>
      <c r="IGB73" s="5"/>
      <c r="IGC73" s="5"/>
      <c r="IGD73" s="5"/>
      <c r="IGE73" s="5"/>
      <c r="IGF73" s="5"/>
      <c r="IGG73" s="5"/>
      <c r="IGH73" s="5"/>
      <c r="IGI73" s="5"/>
      <c r="IGJ73" s="5"/>
      <c r="IGK73" s="5"/>
      <c r="IGL73" s="5"/>
      <c r="IGM73" s="5"/>
      <c r="IGN73" s="5"/>
      <c r="IGO73" s="5"/>
      <c r="IGP73" s="5"/>
      <c r="IGQ73" s="5"/>
      <c r="IGR73" s="5"/>
      <c r="IGS73" s="5"/>
      <c r="IGT73" s="5"/>
      <c r="IGU73" s="5"/>
      <c r="IGV73" s="5"/>
      <c r="IGW73" s="5"/>
      <c r="IGX73" s="5"/>
      <c r="IGY73" s="5"/>
      <c r="IGZ73" s="5"/>
      <c r="IHA73" s="5"/>
      <c r="IHB73" s="5"/>
      <c r="IHC73" s="5"/>
      <c r="IHD73" s="5"/>
      <c r="IHE73" s="5"/>
      <c r="IHF73" s="5"/>
      <c r="IHG73" s="5"/>
      <c r="IHH73" s="5"/>
      <c r="IHI73" s="5"/>
      <c r="IHJ73" s="5"/>
      <c r="IHK73" s="5"/>
      <c r="IHL73" s="5"/>
      <c r="IHM73" s="5"/>
      <c r="IHN73" s="5"/>
      <c r="IHO73" s="5"/>
      <c r="IHP73" s="5"/>
      <c r="IHQ73" s="5"/>
      <c r="IHR73" s="5"/>
      <c r="IHS73" s="5"/>
      <c r="IHT73" s="5"/>
      <c r="IHU73" s="5"/>
      <c r="IHV73" s="5"/>
      <c r="IHW73" s="5"/>
      <c r="IHX73" s="5"/>
      <c r="IHY73" s="5"/>
      <c r="IHZ73" s="5"/>
      <c r="IIA73" s="5"/>
      <c r="IIB73" s="5"/>
      <c r="IIC73" s="5"/>
      <c r="IID73" s="5"/>
      <c r="IIE73" s="5"/>
      <c r="IIF73" s="5"/>
      <c r="IIG73" s="5"/>
      <c r="IIH73" s="5"/>
      <c r="III73" s="5"/>
      <c r="IIJ73" s="5"/>
      <c r="IIK73" s="5"/>
      <c r="IIL73" s="5"/>
      <c r="IIM73" s="5"/>
      <c r="IIN73" s="5"/>
      <c r="IIO73" s="5"/>
      <c r="IIP73" s="5"/>
      <c r="IIQ73" s="5"/>
      <c r="IIR73" s="5"/>
      <c r="IIS73" s="5"/>
      <c r="IIT73" s="5"/>
      <c r="IIU73" s="5"/>
      <c r="IIV73" s="5"/>
      <c r="IIW73" s="5"/>
      <c r="IIX73" s="5"/>
      <c r="IIY73" s="5"/>
      <c r="IIZ73" s="5"/>
      <c r="IJA73" s="5"/>
      <c r="IJB73" s="5"/>
      <c r="IJC73" s="5"/>
      <c r="IJD73" s="5"/>
      <c r="IJE73" s="5"/>
      <c r="IJF73" s="5"/>
      <c r="IJG73" s="5"/>
      <c r="IJH73" s="5"/>
      <c r="IJI73" s="5"/>
      <c r="IJJ73" s="5"/>
      <c r="IJK73" s="5"/>
      <c r="IJL73" s="5"/>
      <c r="IJM73" s="5"/>
      <c r="IJN73" s="5"/>
      <c r="IJO73" s="5"/>
      <c r="IJP73" s="5"/>
      <c r="IJQ73" s="5"/>
      <c r="IJR73" s="5"/>
      <c r="IJS73" s="5"/>
      <c r="IJT73" s="5"/>
      <c r="IJU73" s="5"/>
      <c r="IJV73" s="5"/>
      <c r="IJW73" s="5"/>
      <c r="IJX73" s="5"/>
      <c r="IJY73" s="5"/>
      <c r="IJZ73" s="5"/>
      <c r="IKA73" s="5"/>
      <c r="IKB73" s="5"/>
      <c r="IKC73" s="5"/>
      <c r="IKD73" s="5"/>
      <c r="IKE73" s="5"/>
      <c r="IKF73" s="5"/>
      <c r="IKG73" s="5"/>
      <c r="IKH73" s="5"/>
      <c r="IKI73" s="5"/>
      <c r="IKJ73" s="5"/>
      <c r="IKK73" s="5"/>
      <c r="IKL73" s="5"/>
      <c r="IKM73" s="5"/>
      <c r="IKN73" s="5"/>
      <c r="IKO73" s="5"/>
      <c r="IKP73" s="5"/>
      <c r="IKQ73" s="5"/>
      <c r="IKR73" s="5"/>
      <c r="IKS73" s="5"/>
      <c r="IKT73" s="5"/>
      <c r="IKU73" s="5"/>
      <c r="IKV73" s="5"/>
      <c r="IKW73" s="5"/>
      <c r="IKX73" s="5"/>
      <c r="IKY73" s="5"/>
      <c r="IKZ73" s="5"/>
      <c r="ILA73" s="5"/>
      <c r="ILB73" s="5"/>
      <c r="ILC73" s="5"/>
      <c r="ILD73" s="5"/>
      <c r="ILE73" s="5"/>
      <c r="ILF73" s="5"/>
      <c r="ILG73" s="5"/>
      <c r="ILH73" s="5"/>
      <c r="ILI73" s="5"/>
      <c r="ILJ73" s="5"/>
      <c r="ILK73" s="5"/>
      <c r="ILL73" s="5"/>
      <c r="ILM73" s="5"/>
      <c r="ILN73" s="5"/>
      <c r="ILO73" s="5"/>
      <c r="ILP73" s="5"/>
      <c r="ILQ73" s="5"/>
      <c r="ILR73" s="5"/>
      <c r="ILS73" s="5"/>
      <c r="ILT73" s="5"/>
      <c r="ILU73" s="5"/>
      <c r="ILV73" s="5"/>
      <c r="ILW73" s="5"/>
      <c r="ILX73" s="5"/>
      <c r="ILY73" s="5"/>
      <c r="ILZ73" s="5"/>
      <c r="IMA73" s="5"/>
      <c r="IMB73" s="5"/>
      <c r="IMC73" s="5"/>
      <c r="IMD73" s="5"/>
      <c r="IME73" s="5"/>
      <c r="IMF73" s="5"/>
      <c r="IMG73" s="5"/>
      <c r="IMH73" s="5"/>
      <c r="IMI73" s="5"/>
      <c r="IMJ73" s="5"/>
      <c r="IMK73" s="5"/>
      <c r="IML73" s="5"/>
      <c r="IMM73" s="5"/>
      <c r="IMN73" s="5"/>
      <c r="IMO73" s="5"/>
      <c r="IMP73" s="5"/>
      <c r="IMQ73" s="5"/>
      <c r="IMR73" s="5"/>
      <c r="IMS73" s="5"/>
      <c r="IMT73" s="5"/>
      <c r="IMU73" s="5"/>
      <c r="IMV73" s="5"/>
      <c r="IMW73" s="5"/>
      <c r="IMX73" s="5"/>
      <c r="IMY73" s="5"/>
      <c r="IMZ73" s="5"/>
      <c r="INA73" s="5"/>
      <c r="INB73" s="5"/>
      <c r="INC73" s="5"/>
      <c r="IND73" s="5"/>
      <c r="INE73" s="5"/>
      <c r="INF73" s="5"/>
      <c r="ING73" s="5"/>
      <c r="INH73" s="5"/>
      <c r="INI73" s="5"/>
      <c r="INJ73" s="5"/>
      <c r="INK73" s="5"/>
      <c r="INL73" s="5"/>
      <c r="INM73" s="5"/>
      <c r="INN73" s="5"/>
      <c r="INO73" s="5"/>
      <c r="INP73" s="5"/>
      <c r="INQ73" s="5"/>
      <c r="INR73" s="5"/>
      <c r="INS73" s="5"/>
      <c r="INT73" s="5"/>
      <c r="INU73" s="5"/>
      <c r="INV73" s="5"/>
      <c r="INW73" s="5"/>
      <c r="INX73" s="5"/>
      <c r="INY73" s="5"/>
      <c r="INZ73" s="5"/>
      <c r="IOA73" s="5"/>
      <c r="IOB73" s="5"/>
      <c r="IOC73" s="5"/>
      <c r="IOD73" s="5"/>
      <c r="IOE73" s="5"/>
      <c r="IOF73" s="5"/>
      <c r="IOG73" s="5"/>
      <c r="IOH73" s="5"/>
      <c r="IOI73" s="5"/>
      <c r="IOJ73" s="5"/>
      <c r="IOK73" s="5"/>
      <c r="IOL73" s="5"/>
      <c r="IOM73" s="5"/>
      <c r="ION73" s="5"/>
      <c r="IOO73" s="5"/>
      <c r="IOP73" s="5"/>
      <c r="IOQ73" s="5"/>
      <c r="IOR73" s="5"/>
      <c r="IOS73" s="5"/>
      <c r="IOT73" s="5"/>
      <c r="IOU73" s="5"/>
      <c r="IOV73" s="5"/>
      <c r="IOW73" s="5"/>
      <c r="IOX73" s="5"/>
      <c r="IOY73" s="5"/>
      <c r="IOZ73" s="5"/>
      <c r="IPA73" s="5"/>
      <c r="IPB73" s="5"/>
      <c r="IPC73" s="5"/>
      <c r="IPD73" s="5"/>
      <c r="IPE73" s="5"/>
      <c r="IPF73" s="5"/>
      <c r="IPG73" s="5"/>
      <c r="IPH73" s="5"/>
      <c r="IPI73" s="5"/>
      <c r="IPJ73" s="5"/>
      <c r="IPK73" s="5"/>
      <c r="IPL73" s="5"/>
      <c r="IPM73" s="5"/>
      <c r="IPN73" s="5"/>
      <c r="IPO73" s="5"/>
      <c r="IPP73" s="5"/>
      <c r="IPQ73" s="5"/>
      <c r="IPR73" s="5"/>
      <c r="IPS73" s="5"/>
      <c r="IPT73" s="5"/>
      <c r="IPU73" s="5"/>
      <c r="IPV73" s="5"/>
      <c r="IPW73" s="5"/>
      <c r="IPX73" s="5"/>
      <c r="IPY73" s="5"/>
      <c r="IPZ73" s="5"/>
      <c r="IQA73" s="5"/>
      <c r="IQB73" s="5"/>
      <c r="IQC73" s="5"/>
      <c r="IQD73" s="5"/>
      <c r="IQE73" s="5"/>
      <c r="IQF73" s="5"/>
      <c r="IQG73" s="5"/>
      <c r="IQH73" s="5"/>
      <c r="IQI73" s="5"/>
      <c r="IQJ73" s="5"/>
      <c r="IQK73" s="5"/>
      <c r="IQL73" s="5"/>
      <c r="IQM73" s="5"/>
      <c r="IQN73" s="5"/>
      <c r="IQO73" s="5"/>
      <c r="IQP73" s="5"/>
      <c r="IQQ73" s="5"/>
      <c r="IQR73" s="5"/>
      <c r="IQS73" s="5"/>
      <c r="IQT73" s="5"/>
      <c r="IQU73" s="5"/>
      <c r="IQV73" s="5"/>
      <c r="IQW73" s="5"/>
      <c r="IQX73" s="5"/>
      <c r="IQY73" s="5"/>
      <c r="IQZ73" s="5"/>
      <c r="IRA73" s="5"/>
      <c r="IRB73" s="5"/>
      <c r="IRC73" s="5"/>
      <c r="IRD73" s="5"/>
      <c r="IRE73" s="5"/>
      <c r="IRF73" s="5"/>
      <c r="IRG73" s="5"/>
      <c r="IRH73" s="5"/>
      <c r="IRI73" s="5"/>
      <c r="IRJ73" s="5"/>
      <c r="IRK73" s="5"/>
      <c r="IRL73" s="5"/>
      <c r="IRM73" s="5"/>
      <c r="IRN73" s="5"/>
      <c r="IRO73" s="5"/>
      <c r="IRP73" s="5"/>
      <c r="IRQ73" s="5"/>
      <c r="IRR73" s="5"/>
      <c r="IRS73" s="5"/>
      <c r="IRT73" s="5"/>
      <c r="IRU73" s="5"/>
      <c r="IRV73" s="5"/>
      <c r="IRW73" s="5"/>
      <c r="IRX73" s="5"/>
      <c r="IRY73" s="5"/>
      <c r="IRZ73" s="5"/>
      <c r="ISA73" s="5"/>
      <c r="ISB73" s="5"/>
      <c r="ISC73" s="5"/>
      <c r="ISD73" s="5"/>
      <c r="ISE73" s="5"/>
      <c r="ISF73" s="5"/>
      <c r="ISG73" s="5"/>
      <c r="ISH73" s="5"/>
      <c r="ISI73" s="5"/>
      <c r="ISJ73" s="5"/>
      <c r="ISK73" s="5"/>
      <c r="ISL73" s="5"/>
      <c r="ISM73" s="5"/>
      <c r="ISN73" s="5"/>
      <c r="ISO73" s="5"/>
      <c r="ISP73" s="5"/>
      <c r="ISQ73" s="5"/>
      <c r="ISR73" s="5"/>
      <c r="ISS73" s="5"/>
      <c r="IST73" s="5"/>
      <c r="ISU73" s="5"/>
      <c r="ISV73" s="5"/>
      <c r="ISW73" s="5"/>
      <c r="ISX73" s="5"/>
      <c r="ISY73" s="5"/>
      <c r="ISZ73" s="5"/>
      <c r="ITA73" s="5"/>
      <c r="ITB73" s="5"/>
      <c r="ITC73" s="5"/>
      <c r="ITD73" s="5"/>
      <c r="ITE73" s="5"/>
      <c r="ITF73" s="5"/>
      <c r="ITG73" s="5"/>
      <c r="ITH73" s="5"/>
      <c r="ITI73" s="5"/>
      <c r="ITJ73" s="5"/>
      <c r="ITK73" s="5"/>
      <c r="ITL73" s="5"/>
      <c r="ITM73" s="5"/>
      <c r="ITN73" s="5"/>
      <c r="ITO73" s="5"/>
      <c r="ITP73" s="5"/>
      <c r="ITQ73" s="5"/>
      <c r="ITR73" s="5"/>
      <c r="ITS73" s="5"/>
      <c r="ITT73" s="5"/>
      <c r="ITU73" s="5"/>
      <c r="ITV73" s="5"/>
      <c r="ITW73" s="5"/>
      <c r="ITX73" s="5"/>
      <c r="ITY73" s="5"/>
      <c r="ITZ73" s="5"/>
      <c r="IUA73" s="5"/>
      <c r="IUB73" s="5"/>
      <c r="IUC73" s="5"/>
      <c r="IUD73" s="5"/>
      <c r="IUE73" s="5"/>
      <c r="IUF73" s="5"/>
      <c r="IUG73" s="5"/>
      <c r="IUH73" s="5"/>
      <c r="IUI73" s="5"/>
      <c r="IUJ73" s="5"/>
      <c r="IUK73" s="5"/>
      <c r="IUL73" s="5"/>
      <c r="IUM73" s="5"/>
      <c r="IUN73" s="5"/>
      <c r="IUO73" s="5"/>
      <c r="IUP73" s="5"/>
      <c r="IUQ73" s="5"/>
      <c r="IUR73" s="5"/>
      <c r="IUS73" s="5"/>
      <c r="IUT73" s="5"/>
      <c r="IUU73" s="5"/>
      <c r="IUV73" s="5"/>
      <c r="IUW73" s="5"/>
      <c r="IUX73" s="5"/>
      <c r="IUY73" s="5"/>
      <c r="IUZ73" s="5"/>
      <c r="IVA73" s="5"/>
      <c r="IVB73" s="5"/>
      <c r="IVC73" s="5"/>
      <c r="IVD73" s="5"/>
      <c r="IVE73" s="5"/>
      <c r="IVF73" s="5"/>
      <c r="IVG73" s="5"/>
      <c r="IVH73" s="5"/>
      <c r="IVI73" s="5"/>
      <c r="IVJ73" s="5"/>
      <c r="IVK73" s="5"/>
      <c r="IVL73" s="5"/>
      <c r="IVM73" s="5"/>
      <c r="IVN73" s="5"/>
      <c r="IVO73" s="5"/>
      <c r="IVP73" s="5"/>
      <c r="IVQ73" s="5"/>
      <c r="IVR73" s="5"/>
      <c r="IVS73" s="5"/>
      <c r="IVT73" s="5"/>
      <c r="IVU73" s="5"/>
      <c r="IVV73" s="5"/>
      <c r="IVW73" s="5"/>
      <c r="IVX73" s="5"/>
      <c r="IVY73" s="5"/>
      <c r="IVZ73" s="5"/>
      <c r="IWA73" s="5"/>
      <c r="IWB73" s="5"/>
      <c r="IWC73" s="5"/>
      <c r="IWD73" s="5"/>
      <c r="IWE73" s="5"/>
      <c r="IWF73" s="5"/>
      <c r="IWG73" s="5"/>
      <c r="IWH73" s="5"/>
      <c r="IWI73" s="5"/>
      <c r="IWJ73" s="5"/>
      <c r="IWK73" s="5"/>
      <c r="IWL73" s="5"/>
      <c r="IWM73" s="5"/>
      <c r="IWN73" s="5"/>
      <c r="IWO73" s="5"/>
      <c r="IWP73" s="5"/>
      <c r="IWQ73" s="5"/>
      <c r="IWR73" s="5"/>
      <c r="IWS73" s="5"/>
      <c r="IWT73" s="5"/>
      <c r="IWU73" s="5"/>
      <c r="IWV73" s="5"/>
      <c r="IWW73" s="5"/>
      <c r="IWX73" s="5"/>
      <c r="IWY73" s="5"/>
      <c r="IWZ73" s="5"/>
      <c r="IXA73" s="5"/>
      <c r="IXB73" s="5"/>
      <c r="IXC73" s="5"/>
      <c r="IXD73" s="5"/>
      <c r="IXE73" s="5"/>
      <c r="IXF73" s="5"/>
      <c r="IXG73" s="5"/>
      <c r="IXH73" s="5"/>
      <c r="IXI73" s="5"/>
      <c r="IXJ73" s="5"/>
      <c r="IXK73" s="5"/>
      <c r="IXL73" s="5"/>
      <c r="IXM73" s="5"/>
      <c r="IXN73" s="5"/>
      <c r="IXO73" s="5"/>
      <c r="IXP73" s="5"/>
      <c r="IXQ73" s="5"/>
      <c r="IXR73" s="5"/>
      <c r="IXS73" s="5"/>
      <c r="IXT73" s="5"/>
      <c r="IXU73" s="5"/>
      <c r="IXV73" s="5"/>
      <c r="IXW73" s="5"/>
      <c r="IXX73" s="5"/>
      <c r="IXY73" s="5"/>
      <c r="IXZ73" s="5"/>
      <c r="IYA73" s="5"/>
      <c r="IYB73" s="5"/>
      <c r="IYC73" s="5"/>
      <c r="IYD73" s="5"/>
      <c r="IYE73" s="5"/>
      <c r="IYF73" s="5"/>
      <c r="IYG73" s="5"/>
      <c r="IYH73" s="5"/>
      <c r="IYI73" s="5"/>
      <c r="IYJ73" s="5"/>
      <c r="IYK73" s="5"/>
      <c r="IYL73" s="5"/>
      <c r="IYM73" s="5"/>
      <c r="IYN73" s="5"/>
      <c r="IYO73" s="5"/>
      <c r="IYP73" s="5"/>
      <c r="IYQ73" s="5"/>
      <c r="IYR73" s="5"/>
      <c r="IYS73" s="5"/>
      <c r="IYT73" s="5"/>
      <c r="IYU73" s="5"/>
      <c r="IYV73" s="5"/>
      <c r="IYW73" s="5"/>
      <c r="IYX73" s="5"/>
      <c r="IYY73" s="5"/>
      <c r="IYZ73" s="5"/>
      <c r="IZA73" s="5"/>
      <c r="IZB73" s="5"/>
      <c r="IZC73" s="5"/>
      <c r="IZD73" s="5"/>
      <c r="IZE73" s="5"/>
      <c r="IZF73" s="5"/>
      <c r="IZG73" s="5"/>
      <c r="IZH73" s="5"/>
      <c r="IZI73" s="5"/>
      <c r="IZJ73" s="5"/>
      <c r="IZK73" s="5"/>
      <c r="IZL73" s="5"/>
      <c r="IZM73" s="5"/>
      <c r="IZN73" s="5"/>
      <c r="IZO73" s="5"/>
      <c r="IZP73" s="5"/>
      <c r="IZQ73" s="5"/>
      <c r="IZR73" s="5"/>
      <c r="IZS73" s="5"/>
      <c r="IZT73" s="5"/>
      <c r="IZU73" s="5"/>
      <c r="IZV73" s="5"/>
      <c r="IZW73" s="5"/>
      <c r="IZX73" s="5"/>
      <c r="IZY73" s="5"/>
      <c r="IZZ73" s="5"/>
      <c r="JAA73" s="5"/>
      <c r="JAB73" s="5"/>
      <c r="JAC73" s="5"/>
      <c r="JAD73" s="5"/>
      <c r="JAE73" s="5"/>
      <c r="JAF73" s="5"/>
      <c r="JAG73" s="5"/>
      <c r="JAH73" s="5"/>
      <c r="JAI73" s="5"/>
      <c r="JAJ73" s="5"/>
      <c r="JAK73" s="5"/>
      <c r="JAL73" s="5"/>
      <c r="JAM73" s="5"/>
      <c r="JAN73" s="5"/>
      <c r="JAO73" s="5"/>
      <c r="JAP73" s="5"/>
      <c r="JAQ73" s="5"/>
      <c r="JAR73" s="5"/>
      <c r="JAS73" s="5"/>
      <c r="JAT73" s="5"/>
      <c r="JAU73" s="5"/>
      <c r="JAV73" s="5"/>
      <c r="JAW73" s="5"/>
      <c r="JAX73" s="5"/>
      <c r="JAY73" s="5"/>
      <c r="JAZ73" s="5"/>
      <c r="JBA73" s="5"/>
      <c r="JBB73" s="5"/>
      <c r="JBC73" s="5"/>
      <c r="JBD73" s="5"/>
      <c r="JBE73" s="5"/>
      <c r="JBF73" s="5"/>
      <c r="JBG73" s="5"/>
      <c r="JBH73" s="5"/>
      <c r="JBI73" s="5"/>
      <c r="JBJ73" s="5"/>
      <c r="JBK73" s="5"/>
      <c r="JBL73" s="5"/>
      <c r="JBM73" s="5"/>
      <c r="JBN73" s="5"/>
      <c r="JBO73" s="5"/>
      <c r="JBP73" s="5"/>
      <c r="JBQ73" s="5"/>
      <c r="JBR73" s="5"/>
      <c r="JBS73" s="5"/>
      <c r="JBT73" s="5"/>
      <c r="JBU73" s="5"/>
      <c r="JBV73" s="5"/>
      <c r="JBW73" s="5"/>
      <c r="JBX73" s="5"/>
      <c r="JBY73" s="5"/>
      <c r="JBZ73" s="5"/>
      <c r="JCA73" s="5"/>
      <c r="JCB73" s="5"/>
      <c r="JCC73" s="5"/>
      <c r="JCD73" s="5"/>
      <c r="JCE73" s="5"/>
      <c r="JCF73" s="5"/>
      <c r="JCG73" s="5"/>
      <c r="JCH73" s="5"/>
      <c r="JCI73" s="5"/>
      <c r="JCJ73" s="5"/>
      <c r="JCK73" s="5"/>
      <c r="JCL73" s="5"/>
      <c r="JCM73" s="5"/>
      <c r="JCN73" s="5"/>
      <c r="JCO73" s="5"/>
      <c r="JCP73" s="5"/>
      <c r="JCQ73" s="5"/>
      <c r="JCR73" s="5"/>
      <c r="JCS73" s="5"/>
      <c r="JCT73" s="5"/>
      <c r="JCU73" s="5"/>
      <c r="JCV73" s="5"/>
      <c r="JCW73" s="5"/>
      <c r="JCX73" s="5"/>
      <c r="JCY73" s="5"/>
      <c r="JCZ73" s="5"/>
      <c r="JDA73" s="5"/>
      <c r="JDB73" s="5"/>
      <c r="JDC73" s="5"/>
      <c r="JDD73" s="5"/>
      <c r="JDE73" s="5"/>
      <c r="JDF73" s="5"/>
      <c r="JDG73" s="5"/>
      <c r="JDH73" s="5"/>
      <c r="JDI73" s="5"/>
      <c r="JDJ73" s="5"/>
      <c r="JDK73" s="5"/>
      <c r="JDL73" s="5"/>
      <c r="JDM73" s="5"/>
      <c r="JDN73" s="5"/>
      <c r="JDO73" s="5"/>
      <c r="JDP73" s="5"/>
      <c r="JDQ73" s="5"/>
      <c r="JDR73" s="5"/>
      <c r="JDS73" s="5"/>
      <c r="JDT73" s="5"/>
      <c r="JDU73" s="5"/>
      <c r="JDV73" s="5"/>
      <c r="JDW73" s="5"/>
      <c r="JDX73" s="5"/>
      <c r="JDY73" s="5"/>
      <c r="JDZ73" s="5"/>
      <c r="JEA73" s="5"/>
      <c r="JEB73" s="5"/>
      <c r="JEC73" s="5"/>
      <c r="JED73" s="5"/>
      <c r="JEE73" s="5"/>
      <c r="JEF73" s="5"/>
      <c r="JEG73" s="5"/>
      <c r="JEH73" s="5"/>
      <c r="JEI73" s="5"/>
      <c r="JEJ73" s="5"/>
      <c r="JEK73" s="5"/>
      <c r="JEL73" s="5"/>
      <c r="JEM73" s="5"/>
      <c r="JEN73" s="5"/>
      <c r="JEO73" s="5"/>
      <c r="JEP73" s="5"/>
      <c r="JEQ73" s="5"/>
      <c r="JER73" s="5"/>
      <c r="JES73" s="5"/>
      <c r="JET73" s="5"/>
      <c r="JEU73" s="5"/>
      <c r="JEV73" s="5"/>
      <c r="JEW73" s="5"/>
      <c r="JEX73" s="5"/>
      <c r="JEY73" s="5"/>
      <c r="JEZ73" s="5"/>
      <c r="JFA73" s="5"/>
      <c r="JFB73" s="5"/>
      <c r="JFC73" s="5"/>
      <c r="JFD73" s="5"/>
      <c r="JFE73" s="5"/>
      <c r="JFF73" s="5"/>
      <c r="JFG73" s="5"/>
      <c r="JFH73" s="5"/>
      <c r="JFI73" s="5"/>
      <c r="JFJ73" s="5"/>
      <c r="JFK73" s="5"/>
      <c r="JFL73" s="5"/>
      <c r="JFM73" s="5"/>
      <c r="JFN73" s="5"/>
      <c r="JFO73" s="5"/>
      <c r="JFP73" s="5"/>
      <c r="JFQ73" s="5"/>
      <c r="JFR73" s="5"/>
      <c r="JFS73" s="5"/>
      <c r="JFT73" s="5"/>
      <c r="JFU73" s="5"/>
      <c r="JFV73" s="5"/>
      <c r="JFW73" s="5"/>
      <c r="JFX73" s="5"/>
      <c r="JFY73" s="5"/>
      <c r="JFZ73" s="5"/>
      <c r="JGA73" s="5"/>
      <c r="JGB73" s="5"/>
      <c r="JGC73" s="5"/>
      <c r="JGD73" s="5"/>
      <c r="JGE73" s="5"/>
      <c r="JGF73" s="5"/>
      <c r="JGG73" s="5"/>
      <c r="JGH73" s="5"/>
      <c r="JGI73" s="5"/>
      <c r="JGJ73" s="5"/>
      <c r="JGK73" s="5"/>
      <c r="JGL73" s="5"/>
      <c r="JGM73" s="5"/>
      <c r="JGN73" s="5"/>
      <c r="JGO73" s="5"/>
      <c r="JGP73" s="5"/>
      <c r="JGQ73" s="5"/>
      <c r="JGR73" s="5"/>
      <c r="JGS73" s="5"/>
      <c r="JGT73" s="5"/>
      <c r="JGU73" s="5"/>
      <c r="JGV73" s="5"/>
      <c r="JGW73" s="5"/>
      <c r="JGX73" s="5"/>
      <c r="JGY73" s="5"/>
      <c r="JGZ73" s="5"/>
      <c r="JHA73" s="5"/>
      <c r="JHB73" s="5"/>
      <c r="JHC73" s="5"/>
      <c r="JHD73" s="5"/>
      <c r="JHE73" s="5"/>
      <c r="JHF73" s="5"/>
      <c r="JHG73" s="5"/>
      <c r="JHH73" s="5"/>
      <c r="JHI73" s="5"/>
      <c r="JHJ73" s="5"/>
      <c r="JHK73" s="5"/>
      <c r="JHL73" s="5"/>
      <c r="JHM73" s="5"/>
      <c r="JHN73" s="5"/>
      <c r="JHO73" s="5"/>
      <c r="JHP73" s="5"/>
      <c r="JHQ73" s="5"/>
      <c r="JHR73" s="5"/>
      <c r="JHS73" s="5"/>
      <c r="JHT73" s="5"/>
      <c r="JHU73" s="5"/>
      <c r="JHV73" s="5"/>
      <c r="JHW73" s="5"/>
      <c r="JHX73" s="5"/>
      <c r="JHY73" s="5"/>
      <c r="JHZ73" s="5"/>
      <c r="JIA73" s="5"/>
      <c r="JIB73" s="5"/>
      <c r="JIC73" s="5"/>
      <c r="JID73" s="5"/>
      <c r="JIE73" s="5"/>
      <c r="JIF73" s="5"/>
      <c r="JIG73" s="5"/>
      <c r="JIH73" s="5"/>
      <c r="JII73" s="5"/>
      <c r="JIJ73" s="5"/>
      <c r="JIK73" s="5"/>
      <c r="JIL73" s="5"/>
      <c r="JIM73" s="5"/>
      <c r="JIN73" s="5"/>
      <c r="JIO73" s="5"/>
      <c r="JIP73" s="5"/>
      <c r="JIQ73" s="5"/>
      <c r="JIR73" s="5"/>
      <c r="JIS73" s="5"/>
      <c r="JIT73" s="5"/>
      <c r="JIU73" s="5"/>
      <c r="JIV73" s="5"/>
      <c r="JIW73" s="5"/>
      <c r="JIX73" s="5"/>
      <c r="JIY73" s="5"/>
      <c r="JIZ73" s="5"/>
      <c r="JJA73" s="5"/>
      <c r="JJB73" s="5"/>
      <c r="JJC73" s="5"/>
      <c r="JJD73" s="5"/>
      <c r="JJE73" s="5"/>
      <c r="JJF73" s="5"/>
      <c r="JJG73" s="5"/>
      <c r="JJH73" s="5"/>
      <c r="JJI73" s="5"/>
      <c r="JJJ73" s="5"/>
      <c r="JJK73" s="5"/>
      <c r="JJL73" s="5"/>
      <c r="JJM73" s="5"/>
      <c r="JJN73" s="5"/>
      <c r="JJO73" s="5"/>
      <c r="JJP73" s="5"/>
      <c r="JJQ73" s="5"/>
      <c r="JJR73" s="5"/>
      <c r="JJS73" s="5"/>
      <c r="JJT73" s="5"/>
      <c r="JJU73" s="5"/>
      <c r="JJV73" s="5"/>
      <c r="JJW73" s="5"/>
      <c r="JJX73" s="5"/>
      <c r="JJY73" s="5"/>
      <c r="JJZ73" s="5"/>
      <c r="JKA73" s="5"/>
      <c r="JKB73" s="5"/>
      <c r="JKC73" s="5"/>
      <c r="JKD73" s="5"/>
      <c r="JKE73" s="5"/>
      <c r="JKF73" s="5"/>
      <c r="JKG73" s="5"/>
      <c r="JKH73" s="5"/>
      <c r="JKI73" s="5"/>
      <c r="JKJ73" s="5"/>
      <c r="JKK73" s="5"/>
      <c r="JKL73" s="5"/>
      <c r="JKM73" s="5"/>
      <c r="JKN73" s="5"/>
      <c r="JKO73" s="5"/>
      <c r="JKP73" s="5"/>
      <c r="JKQ73" s="5"/>
      <c r="JKR73" s="5"/>
      <c r="JKS73" s="5"/>
      <c r="JKT73" s="5"/>
      <c r="JKU73" s="5"/>
      <c r="JKV73" s="5"/>
      <c r="JKW73" s="5"/>
      <c r="JKX73" s="5"/>
      <c r="JKY73" s="5"/>
      <c r="JKZ73" s="5"/>
      <c r="JLA73" s="5"/>
      <c r="JLB73" s="5"/>
      <c r="JLC73" s="5"/>
      <c r="JLD73" s="5"/>
      <c r="JLE73" s="5"/>
      <c r="JLF73" s="5"/>
      <c r="JLG73" s="5"/>
      <c r="JLH73" s="5"/>
      <c r="JLI73" s="5"/>
      <c r="JLJ73" s="5"/>
      <c r="JLK73" s="5"/>
      <c r="JLL73" s="5"/>
      <c r="JLM73" s="5"/>
      <c r="JLN73" s="5"/>
      <c r="JLO73" s="5"/>
      <c r="JLP73" s="5"/>
      <c r="JLQ73" s="5"/>
      <c r="JLR73" s="5"/>
      <c r="JLS73" s="5"/>
      <c r="JLT73" s="5"/>
      <c r="JLU73" s="5"/>
      <c r="JLV73" s="5"/>
      <c r="JLW73" s="5"/>
      <c r="JLX73" s="5"/>
      <c r="JLY73" s="5"/>
      <c r="JLZ73" s="5"/>
      <c r="JMA73" s="5"/>
      <c r="JMB73" s="5"/>
      <c r="JMC73" s="5"/>
      <c r="JMD73" s="5"/>
      <c r="JME73" s="5"/>
      <c r="JMF73" s="5"/>
      <c r="JMG73" s="5"/>
      <c r="JMH73" s="5"/>
      <c r="JMI73" s="5"/>
      <c r="JMJ73" s="5"/>
      <c r="JMK73" s="5"/>
      <c r="JML73" s="5"/>
      <c r="JMM73" s="5"/>
      <c r="JMN73" s="5"/>
      <c r="JMO73" s="5"/>
      <c r="JMP73" s="5"/>
      <c r="JMQ73" s="5"/>
      <c r="JMR73" s="5"/>
      <c r="JMS73" s="5"/>
      <c r="JMT73" s="5"/>
      <c r="JMU73" s="5"/>
      <c r="JMV73" s="5"/>
      <c r="JMW73" s="5"/>
      <c r="JMX73" s="5"/>
      <c r="JMY73" s="5"/>
      <c r="JMZ73" s="5"/>
      <c r="JNA73" s="5"/>
      <c r="JNB73" s="5"/>
      <c r="JNC73" s="5"/>
      <c r="JND73" s="5"/>
      <c r="JNE73" s="5"/>
      <c r="JNF73" s="5"/>
      <c r="JNG73" s="5"/>
      <c r="JNH73" s="5"/>
      <c r="JNI73" s="5"/>
      <c r="JNJ73" s="5"/>
      <c r="JNK73" s="5"/>
      <c r="JNL73" s="5"/>
      <c r="JNM73" s="5"/>
      <c r="JNN73" s="5"/>
      <c r="JNO73" s="5"/>
      <c r="JNP73" s="5"/>
      <c r="JNQ73" s="5"/>
      <c r="JNR73" s="5"/>
      <c r="JNS73" s="5"/>
      <c r="JNT73" s="5"/>
      <c r="JNU73" s="5"/>
      <c r="JNV73" s="5"/>
      <c r="JNW73" s="5"/>
      <c r="JNX73" s="5"/>
      <c r="JNY73" s="5"/>
      <c r="JNZ73" s="5"/>
      <c r="JOA73" s="5"/>
      <c r="JOB73" s="5"/>
      <c r="JOC73" s="5"/>
      <c r="JOD73" s="5"/>
      <c r="JOE73" s="5"/>
      <c r="JOF73" s="5"/>
      <c r="JOG73" s="5"/>
      <c r="JOH73" s="5"/>
      <c r="JOI73" s="5"/>
      <c r="JOJ73" s="5"/>
      <c r="JOK73" s="5"/>
      <c r="JOL73" s="5"/>
      <c r="JOM73" s="5"/>
      <c r="JON73" s="5"/>
      <c r="JOO73" s="5"/>
      <c r="JOP73" s="5"/>
      <c r="JOQ73" s="5"/>
      <c r="JOR73" s="5"/>
      <c r="JOS73" s="5"/>
      <c r="JOT73" s="5"/>
      <c r="JOU73" s="5"/>
      <c r="JOV73" s="5"/>
      <c r="JOW73" s="5"/>
      <c r="JOX73" s="5"/>
      <c r="JOY73" s="5"/>
      <c r="JOZ73" s="5"/>
      <c r="JPA73" s="5"/>
      <c r="JPB73" s="5"/>
      <c r="JPC73" s="5"/>
      <c r="JPD73" s="5"/>
      <c r="JPE73" s="5"/>
      <c r="JPF73" s="5"/>
      <c r="JPG73" s="5"/>
      <c r="JPH73" s="5"/>
      <c r="JPI73" s="5"/>
      <c r="JPJ73" s="5"/>
      <c r="JPK73" s="5"/>
      <c r="JPL73" s="5"/>
      <c r="JPM73" s="5"/>
      <c r="JPN73" s="5"/>
      <c r="JPO73" s="5"/>
      <c r="JPP73" s="5"/>
      <c r="JPQ73" s="5"/>
      <c r="JPR73" s="5"/>
      <c r="JPS73" s="5"/>
      <c r="JPT73" s="5"/>
      <c r="JPU73" s="5"/>
      <c r="JPV73" s="5"/>
      <c r="JPW73" s="5"/>
      <c r="JPX73" s="5"/>
      <c r="JPY73" s="5"/>
      <c r="JPZ73" s="5"/>
      <c r="JQA73" s="5"/>
      <c r="JQB73" s="5"/>
      <c r="JQC73" s="5"/>
      <c r="JQD73" s="5"/>
      <c r="JQE73" s="5"/>
      <c r="JQF73" s="5"/>
      <c r="JQG73" s="5"/>
      <c r="JQH73" s="5"/>
      <c r="JQI73" s="5"/>
      <c r="JQJ73" s="5"/>
      <c r="JQK73" s="5"/>
      <c r="JQL73" s="5"/>
      <c r="JQM73" s="5"/>
      <c r="JQN73" s="5"/>
      <c r="JQO73" s="5"/>
      <c r="JQP73" s="5"/>
      <c r="JQQ73" s="5"/>
      <c r="JQR73" s="5"/>
      <c r="JQS73" s="5"/>
      <c r="JQT73" s="5"/>
      <c r="JQU73" s="5"/>
      <c r="JQV73" s="5"/>
      <c r="JQW73" s="5"/>
      <c r="JQX73" s="5"/>
      <c r="JQY73" s="5"/>
      <c r="JQZ73" s="5"/>
      <c r="JRA73" s="5"/>
      <c r="JRB73" s="5"/>
      <c r="JRC73" s="5"/>
      <c r="JRD73" s="5"/>
      <c r="JRE73" s="5"/>
      <c r="JRF73" s="5"/>
      <c r="JRG73" s="5"/>
      <c r="JRH73" s="5"/>
      <c r="JRI73" s="5"/>
      <c r="JRJ73" s="5"/>
      <c r="JRK73" s="5"/>
      <c r="JRL73" s="5"/>
      <c r="JRM73" s="5"/>
      <c r="JRN73" s="5"/>
      <c r="JRO73" s="5"/>
      <c r="JRP73" s="5"/>
      <c r="JRQ73" s="5"/>
      <c r="JRR73" s="5"/>
      <c r="JRS73" s="5"/>
      <c r="JRT73" s="5"/>
      <c r="JRU73" s="5"/>
      <c r="JRV73" s="5"/>
      <c r="JRW73" s="5"/>
      <c r="JRX73" s="5"/>
      <c r="JRY73" s="5"/>
      <c r="JRZ73" s="5"/>
      <c r="JSA73" s="5"/>
      <c r="JSB73" s="5"/>
      <c r="JSC73" s="5"/>
      <c r="JSD73" s="5"/>
      <c r="JSE73" s="5"/>
      <c r="JSF73" s="5"/>
      <c r="JSG73" s="5"/>
      <c r="JSH73" s="5"/>
      <c r="JSI73" s="5"/>
      <c r="JSJ73" s="5"/>
      <c r="JSK73" s="5"/>
      <c r="JSL73" s="5"/>
      <c r="JSM73" s="5"/>
      <c r="JSN73" s="5"/>
      <c r="JSO73" s="5"/>
      <c r="JSP73" s="5"/>
      <c r="JSQ73" s="5"/>
      <c r="JSR73" s="5"/>
      <c r="JSS73" s="5"/>
      <c r="JST73" s="5"/>
      <c r="JSU73" s="5"/>
      <c r="JSV73" s="5"/>
      <c r="JSW73" s="5"/>
      <c r="JSX73" s="5"/>
      <c r="JSY73" s="5"/>
      <c r="JSZ73" s="5"/>
      <c r="JTA73" s="5"/>
      <c r="JTB73" s="5"/>
      <c r="JTC73" s="5"/>
      <c r="JTD73" s="5"/>
      <c r="JTE73" s="5"/>
      <c r="JTF73" s="5"/>
      <c r="JTG73" s="5"/>
      <c r="JTH73" s="5"/>
      <c r="JTI73" s="5"/>
      <c r="JTJ73" s="5"/>
      <c r="JTK73" s="5"/>
      <c r="JTL73" s="5"/>
      <c r="JTM73" s="5"/>
      <c r="JTN73" s="5"/>
      <c r="JTO73" s="5"/>
      <c r="JTP73" s="5"/>
      <c r="JTQ73" s="5"/>
      <c r="JTR73" s="5"/>
      <c r="JTS73" s="5"/>
      <c r="JTT73" s="5"/>
      <c r="JTU73" s="5"/>
      <c r="JTV73" s="5"/>
      <c r="JTW73" s="5"/>
      <c r="JTX73" s="5"/>
      <c r="JTY73" s="5"/>
      <c r="JTZ73" s="5"/>
      <c r="JUA73" s="5"/>
      <c r="JUB73" s="5"/>
      <c r="JUC73" s="5"/>
      <c r="JUD73" s="5"/>
      <c r="JUE73" s="5"/>
      <c r="JUF73" s="5"/>
      <c r="JUG73" s="5"/>
      <c r="JUH73" s="5"/>
      <c r="JUI73" s="5"/>
      <c r="JUJ73" s="5"/>
      <c r="JUK73" s="5"/>
      <c r="JUL73" s="5"/>
      <c r="JUM73" s="5"/>
      <c r="JUN73" s="5"/>
      <c r="JUO73" s="5"/>
      <c r="JUP73" s="5"/>
      <c r="JUQ73" s="5"/>
      <c r="JUR73" s="5"/>
      <c r="JUS73" s="5"/>
      <c r="JUT73" s="5"/>
      <c r="JUU73" s="5"/>
      <c r="JUV73" s="5"/>
      <c r="JUW73" s="5"/>
      <c r="JUX73" s="5"/>
      <c r="JUY73" s="5"/>
      <c r="JUZ73" s="5"/>
      <c r="JVA73" s="5"/>
      <c r="JVB73" s="5"/>
      <c r="JVC73" s="5"/>
      <c r="JVD73" s="5"/>
      <c r="JVE73" s="5"/>
      <c r="JVF73" s="5"/>
      <c r="JVG73" s="5"/>
      <c r="JVH73" s="5"/>
      <c r="JVI73" s="5"/>
      <c r="JVJ73" s="5"/>
      <c r="JVK73" s="5"/>
      <c r="JVL73" s="5"/>
      <c r="JVM73" s="5"/>
      <c r="JVN73" s="5"/>
      <c r="JVO73" s="5"/>
      <c r="JVP73" s="5"/>
      <c r="JVQ73" s="5"/>
      <c r="JVR73" s="5"/>
      <c r="JVS73" s="5"/>
      <c r="JVT73" s="5"/>
      <c r="JVU73" s="5"/>
      <c r="JVV73" s="5"/>
      <c r="JVW73" s="5"/>
      <c r="JVX73" s="5"/>
      <c r="JVY73" s="5"/>
      <c r="JVZ73" s="5"/>
      <c r="JWA73" s="5"/>
      <c r="JWB73" s="5"/>
      <c r="JWC73" s="5"/>
      <c r="JWD73" s="5"/>
      <c r="JWE73" s="5"/>
      <c r="JWF73" s="5"/>
      <c r="JWG73" s="5"/>
      <c r="JWH73" s="5"/>
      <c r="JWI73" s="5"/>
      <c r="JWJ73" s="5"/>
      <c r="JWK73" s="5"/>
      <c r="JWL73" s="5"/>
      <c r="JWM73" s="5"/>
      <c r="JWN73" s="5"/>
      <c r="JWO73" s="5"/>
      <c r="JWP73" s="5"/>
      <c r="JWQ73" s="5"/>
      <c r="JWR73" s="5"/>
      <c r="JWS73" s="5"/>
      <c r="JWT73" s="5"/>
      <c r="JWU73" s="5"/>
      <c r="JWV73" s="5"/>
      <c r="JWW73" s="5"/>
      <c r="JWX73" s="5"/>
      <c r="JWY73" s="5"/>
      <c r="JWZ73" s="5"/>
      <c r="JXA73" s="5"/>
      <c r="JXB73" s="5"/>
      <c r="JXC73" s="5"/>
      <c r="JXD73" s="5"/>
      <c r="JXE73" s="5"/>
      <c r="JXF73" s="5"/>
      <c r="JXG73" s="5"/>
      <c r="JXH73" s="5"/>
      <c r="JXI73" s="5"/>
      <c r="JXJ73" s="5"/>
      <c r="JXK73" s="5"/>
      <c r="JXL73" s="5"/>
      <c r="JXM73" s="5"/>
      <c r="JXN73" s="5"/>
      <c r="JXO73" s="5"/>
      <c r="JXP73" s="5"/>
      <c r="JXQ73" s="5"/>
      <c r="JXR73" s="5"/>
      <c r="JXS73" s="5"/>
      <c r="JXT73" s="5"/>
      <c r="JXU73" s="5"/>
      <c r="JXV73" s="5"/>
      <c r="JXW73" s="5"/>
      <c r="JXX73" s="5"/>
      <c r="JXY73" s="5"/>
      <c r="JXZ73" s="5"/>
      <c r="JYA73" s="5"/>
      <c r="JYB73" s="5"/>
      <c r="JYC73" s="5"/>
      <c r="JYD73" s="5"/>
      <c r="JYE73" s="5"/>
      <c r="JYF73" s="5"/>
      <c r="JYG73" s="5"/>
      <c r="JYH73" s="5"/>
      <c r="JYI73" s="5"/>
      <c r="JYJ73" s="5"/>
      <c r="JYK73" s="5"/>
      <c r="JYL73" s="5"/>
      <c r="JYM73" s="5"/>
      <c r="JYN73" s="5"/>
      <c r="JYO73" s="5"/>
      <c r="JYP73" s="5"/>
      <c r="JYQ73" s="5"/>
      <c r="JYR73" s="5"/>
      <c r="JYS73" s="5"/>
      <c r="JYT73" s="5"/>
      <c r="JYU73" s="5"/>
      <c r="JYV73" s="5"/>
      <c r="JYW73" s="5"/>
      <c r="JYX73" s="5"/>
      <c r="JYY73" s="5"/>
      <c r="JYZ73" s="5"/>
      <c r="JZA73" s="5"/>
      <c r="JZB73" s="5"/>
      <c r="JZC73" s="5"/>
      <c r="JZD73" s="5"/>
      <c r="JZE73" s="5"/>
      <c r="JZF73" s="5"/>
      <c r="JZG73" s="5"/>
      <c r="JZH73" s="5"/>
      <c r="JZI73" s="5"/>
      <c r="JZJ73" s="5"/>
      <c r="JZK73" s="5"/>
      <c r="JZL73" s="5"/>
      <c r="JZM73" s="5"/>
      <c r="JZN73" s="5"/>
      <c r="JZO73" s="5"/>
      <c r="JZP73" s="5"/>
      <c r="JZQ73" s="5"/>
      <c r="JZR73" s="5"/>
      <c r="JZS73" s="5"/>
      <c r="JZT73" s="5"/>
      <c r="JZU73" s="5"/>
      <c r="JZV73" s="5"/>
      <c r="JZW73" s="5"/>
      <c r="JZX73" s="5"/>
      <c r="JZY73" s="5"/>
      <c r="JZZ73" s="5"/>
      <c r="KAA73" s="5"/>
      <c r="KAB73" s="5"/>
      <c r="KAC73" s="5"/>
      <c r="KAD73" s="5"/>
      <c r="KAE73" s="5"/>
      <c r="KAF73" s="5"/>
      <c r="KAG73" s="5"/>
      <c r="KAH73" s="5"/>
      <c r="KAI73" s="5"/>
      <c r="KAJ73" s="5"/>
      <c r="KAK73" s="5"/>
      <c r="KAL73" s="5"/>
      <c r="KAM73" s="5"/>
      <c r="KAN73" s="5"/>
      <c r="KAO73" s="5"/>
      <c r="KAP73" s="5"/>
      <c r="KAQ73" s="5"/>
      <c r="KAR73" s="5"/>
      <c r="KAS73" s="5"/>
      <c r="KAT73" s="5"/>
      <c r="KAU73" s="5"/>
      <c r="KAV73" s="5"/>
      <c r="KAW73" s="5"/>
      <c r="KAX73" s="5"/>
      <c r="KAY73" s="5"/>
      <c r="KAZ73" s="5"/>
      <c r="KBA73" s="5"/>
      <c r="KBB73" s="5"/>
      <c r="KBC73" s="5"/>
      <c r="KBD73" s="5"/>
      <c r="KBE73" s="5"/>
      <c r="KBF73" s="5"/>
      <c r="KBG73" s="5"/>
      <c r="KBH73" s="5"/>
      <c r="KBI73" s="5"/>
      <c r="KBJ73" s="5"/>
      <c r="KBK73" s="5"/>
      <c r="KBL73" s="5"/>
      <c r="KBM73" s="5"/>
      <c r="KBN73" s="5"/>
      <c r="KBO73" s="5"/>
      <c r="KBP73" s="5"/>
      <c r="KBQ73" s="5"/>
      <c r="KBR73" s="5"/>
      <c r="KBS73" s="5"/>
      <c r="KBT73" s="5"/>
      <c r="KBU73" s="5"/>
      <c r="KBV73" s="5"/>
      <c r="KBW73" s="5"/>
      <c r="KBX73" s="5"/>
      <c r="KBY73" s="5"/>
      <c r="KBZ73" s="5"/>
      <c r="KCA73" s="5"/>
      <c r="KCB73" s="5"/>
      <c r="KCC73" s="5"/>
      <c r="KCD73" s="5"/>
      <c r="KCE73" s="5"/>
      <c r="KCF73" s="5"/>
      <c r="KCG73" s="5"/>
      <c r="KCH73" s="5"/>
      <c r="KCI73" s="5"/>
      <c r="KCJ73" s="5"/>
      <c r="KCK73" s="5"/>
      <c r="KCL73" s="5"/>
      <c r="KCM73" s="5"/>
      <c r="KCN73" s="5"/>
      <c r="KCO73" s="5"/>
      <c r="KCP73" s="5"/>
      <c r="KCQ73" s="5"/>
      <c r="KCR73" s="5"/>
      <c r="KCS73" s="5"/>
      <c r="KCT73" s="5"/>
      <c r="KCU73" s="5"/>
      <c r="KCV73" s="5"/>
      <c r="KCW73" s="5"/>
      <c r="KCX73" s="5"/>
      <c r="KCY73" s="5"/>
      <c r="KCZ73" s="5"/>
      <c r="KDA73" s="5"/>
      <c r="KDB73" s="5"/>
      <c r="KDC73" s="5"/>
      <c r="KDD73" s="5"/>
      <c r="KDE73" s="5"/>
      <c r="KDF73" s="5"/>
      <c r="KDG73" s="5"/>
      <c r="KDH73" s="5"/>
      <c r="KDI73" s="5"/>
      <c r="KDJ73" s="5"/>
      <c r="KDK73" s="5"/>
      <c r="KDL73" s="5"/>
      <c r="KDM73" s="5"/>
      <c r="KDN73" s="5"/>
      <c r="KDO73" s="5"/>
      <c r="KDP73" s="5"/>
      <c r="KDQ73" s="5"/>
      <c r="KDR73" s="5"/>
      <c r="KDS73" s="5"/>
      <c r="KDT73" s="5"/>
      <c r="KDU73" s="5"/>
      <c r="KDV73" s="5"/>
      <c r="KDW73" s="5"/>
      <c r="KDX73" s="5"/>
      <c r="KDY73" s="5"/>
      <c r="KDZ73" s="5"/>
      <c r="KEA73" s="5"/>
      <c r="KEB73" s="5"/>
      <c r="KEC73" s="5"/>
      <c r="KED73" s="5"/>
      <c r="KEE73" s="5"/>
      <c r="KEF73" s="5"/>
      <c r="KEG73" s="5"/>
      <c r="KEH73" s="5"/>
      <c r="KEI73" s="5"/>
      <c r="KEJ73" s="5"/>
      <c r="KEK73" s="5"/>
      <c r="KEL73" s="5"/>
      <c r="KEM73" s="5"/>
      <c r="KEN73" s="5"/>
      <c r="KEO73" s="5"/>
      <c r="KEP73" s="5"/>
      <c r="KEQ73" s="5"/>
      <c r="KER73" s="5"/>
      <c r="KES73" s="5"/>
      <c r="KET73" s="5"/>
      <c r="KEU73" s="5"/>
      <c r="KEV73" s="5"/>
      <c r="KEW73" s="5"/>
      <c r="KEX73" s="5"/>
      <c r="KEY73" s="5"/>
      <c r="KEZ73" s="5"/>
      <c r="KFA73" s="5"/>
      <c r="KFB73" s="5"/>
      <c r="KFC73" s="5"/>
      <c r="KFD73" s="5"/>
      <c r="KFE73" s="5"/>
      <c r="KFF73" s="5"/>
      <c r="KFG73" s="5"/>
      <c r="KFH73" s="5"/>
      <c r="KFI73" s="5"/>
      <c r="KFJ73" s="5"/>
      <c r="KFK73" s="5"/>
      <c r="KFL73" s="5"/>
      <c r="KFM73" s="5"/>
      <c r="KFN73" s="5"/>
      <c r="KFO73" s="5"/>
      <c r="KFP73" s="5"/>
      <c r="KFQ73" s="5"/>
      <c r="KFR73" s="5"/>
      <c r="KFS73" s="5"/>
      <c r="KFT73" s="5"/>
      <c r="KFU73" s="5"/>
      <c r="KFV73" s="5"/>
      <c r="KFW73" s="5"/>
      <c r="KFX73" s="5"/>
      <c r="KFY73" s="5"/>
      <c r="KFZ73" s="5"/>
      <c r="KGA73" s="5"/>
      <c r="KGB73" s="5"/>
      <c r="KGC73" s="5"/>
      <c r="KGD73" s="5"/>
      <c r="KGE73" s="5"/>
      <c r="KGF73" s="5"/>
      <c r="KGG73" s="5"/>
      <c r="KGH73" s="5"/>
      <c r="KGI73" s="5"/>
      <c r="KGJ73" s="5"/>
      <c r="KGK73" s="5"/>
      <c r="KGL73" s="5"/>
      <c r="KGM73" s="5"/>
      <c r="KGN73" s="5"/>
      <c r="KGO73" s="5"/>
      <c r="KGP73" s="5"/>
      <c r="KGQ73" s="5"/>
      <c r="KGR73" s="5"/>
      <c r="KGS73" s="5"/>
      <c r="KGT73" s="5"/>
      <c r="KGU73" s="5"/>
      <c r="KGV73" s="5"/>
      <c r="KGW73" s="5"/>
      <c r="KGX73" s="5"/>
      <c r="KGY73" s="5"/>
      <c r="KGZ73" s="5"/>
      <c r="KHA73" s="5"/>
      <c r="KHB73" s="5"/>
      <c r="KHC73" s="5"/>
      <c r="KHD73" s="5"/>
      <c r="KHE73" s="5"/>
      <c r="KHF73" s="5"/>
      <c r="KHG73" s="5"/>
      <c r="KHH73" s="5"/>
      <c r="KHI73" s="5"/>
      <c r="KHJ73" s="5"/>
      <c r="KHK73" s="5"/>
      <c r="KHL73" s="5"/>
      <c r="KHM73" s="5"/>
      <c r="KHN73" s="5"/>
      <c r="KHO73" s="5"/>
      <c r="KHP73" s="5"/>
      <c r="KHQ73" s="5"/>
      <c r="KHR73" s="5"/>
      <c r="KHS73" s="5"/>
      <c r="KHT73" s="5"/>
      <c r="KHU73" s="5"/>
      <c r="KHV73" s="5"/>
      <c r="KHW73" s="5"/>
      <c r="KHX73" s="5"/>
      <c r="KHY73" s="5"/>
      <c r="KHZ73" s="5"/>
      <c r="KIA73" s="5"/>
      <c r="KIB73" s="5"/>
      <c r="KIC73" s="5"/>
      <c r="KID73" s="5"/>
      <c r="KIE73" s="5"/>
      <c r="KIF73" s="5"/>
      <c r="KIG73" s="5"/>
      <c r="KIH73" s="5"/>
      <c r="KII73" s="5"/>
      <c r="KIJ73" s="5"/>
      <c r="KIK73" s="5"/>
      <c r="KIL73" s="5"/>
      <c r="KIM73" s="5"/>
      <c r="KIN73" s="5"/>
      <c r="KIO73" s="5"/>
      <c r="KIP73" s="5"/>
      <c r="KIQ73" s="5"/>
      <c r="KIR73" s="5"/>
      <c r="KIS73" s="5"/>
      <c r="KIT73" s="5"/>
      <c r="KIU73" s="5"/>
      <c r="KIV73" s="5"/>
      <c r="KIW73" s="5"/>
      <c r="KIX73" s="5"/>
      <c r="KIY73" s="5"/>
      <c r="KIZ73" s="5"/>
      <c r="KJA73" s="5"/>
      <c r="KJB73" s="5"/>
      <c r="KJC73" s="5"/>
      <c r="KJD73" s="5"/>
      <c r="KJE73" s="5"/>
      <c r="KJF73" s="5"/>
      <c r="KJG73" s="5"/>
      <c r="KJH73" s="5"/>
      <c r="KJI73" s="5"/>
      <c r="KJJ73" s="5"/>
      <c r="KJK73" s="5"/>
      <c r="KJL73" s="5"/>
      <c r="KJM73" s="5"/>
      <c r="KJN73" s="5"/>
      <c r="KJO73" s="5"/>
      <c r="KJP73" s="5"/>
      <c r="KJQ73" s="5"/>
      <c r="KJR73" s="5"/>
      <c r="KJS73" s="5"/>
      <c r="KJT73" s="5"/>
      <c r="KJU73" s="5"/>
      <c r="KJV73" s="5"/>
      <c r="KJW73" s="5"/>
      <c r="KJX73" s="5"/>
      <c r="KJY73" s="5"/>
      <c r="KJZ73" s="5"/>
      <c r="KKA73" s="5"/>
      <c r="KKB73" s="5"/>
      <c r="KKC73" s="5"/>
      <c r="KKD73" s="5"/>
      <c r="KKE73" s="5"/>
      <c r="KKF73" s="5"/>
      <c r="KKG73" s="5"/>
      <c r="KKH73" s="5"/>
      <c r="KKI73" s="5"/>
      <c r="KKJ73" s="5"/>
      <c r="KKK73" s="5"/>
      <c r="KKL73" s="5"/>
      <c r="KKM73" s="5"/>
      <c r="KKN73" s="5"/>
      <c r="KKO73" s="5"/>
      <c r="KKP73" s="5"/>
      <c r="KKQ73" s="5"/>
      <c r="KKR73" s="5"/>
      <c r="KKS73" s="5"/>
      <c r="KKT73" s="5"/>
      <c r="KKU73" s="5"/>
      <c r="KKV73" s="5"/>
      <c r="KKW73" s="5"/>
      <c r="KKX73" s="5"/>
      <c r="KKY73" s="5"/>
      <c r="KKZ73" s="5"/>
      <c r="KLA73" s="5"/>
      <c r="KLB73" s="5"/>
      <c r="KLC73" s="5"/>
      <c r="KLD73" s="5"/>
      <c r="KLE73" s="5"/>
      <c r="KLF73" s="5"/>
      <c r="KLG73" s="5"/>
      <c r="KLH73" s="5"/>
      <c r="KLI73" s="5"/>
      <c r="KLJ73" s="5"/>
      <c r="KLK73" s="5"/>
      <c r="KLL73" s="5"/>
      <c r="KLM73" s="5"/>
      <c r="KLN73" s="5"/>
      <c r="KLO73" s="5"/>
      <c r="KLP73" s="5"/>
      <c r="KLQ73" s="5"/>
      <c r="KLR73" s="5"/>
      <c r="KLS73" s="5"/>
      <c r="KLT73" s="5"/>
      <c r="KLU73" s="5"/>
      <c r="KLV73" s="5"/>
      <c r="KLW73" s="5"/>
      <c r="KLX73" s="5"/>
      <c r="KLY73" s="5"/>
      <c r="KLZ73" s="5"/>
      <c r="KMA73" s="5"/>
      <c r="KMB73" s="5"/>
      <c r="KMC73" s="5"/>
      <c r="KMD73" s="5"/>
      <c r="KME73" s="5"/>
      <c r="KMF73" s="5"/>
      <c r="KMG73" s="5"/>
      <c r="KMH73" s="5"/>
      <c r="KMI73" s="5"/>
      <c r="KMJ73" s="5"/>
      <c r="KMK73" s="5"/>
      <c r="KML73" s="5"/>
      <c r="KMM73" s="5"/>
      <c r="KMN73" s="5"/>
      <c r="KMO73" s="5"/>
      <c r="KMP73" s="5"/>
      <c r="KMQ73" s="5"/>
      <c r="KMR73" s="5"/>
      <c r="KMS73" s="5"/>
      <c r="KMT73" s="5"/>
      <c r="KMU73" s="5"/>
      <c r="KMV73" s="5"/>
      <c r="KMW73" s="5"/>
      <c r="KMX73" s="5"/>
      <c r="KMY73" s="5"/>
      <c r="KMZ73" s="5"/>
      <c r="KNA73" s="5"/>
      <c r="KNB73" s="5"/>
      <c r="KNC73" s="5"/>
      <c r="KND73" s="5"/>
      <c r="KNE73" s="5"/>
      <c r="KNF73" s="5"/>
      <c r="KNG73" s="5"/>
      <c r="KNH73" s="5"/>
      <c r="KNI73" s="5"/>
      <c r="KNJ73" s="5"/>
      <c r="KNK73" s="5"/>
      <c r="KNL73" s="5"/>
      <c r="KNM73" s="5"/>
      <c r="KNN73" s="5"/>
      <c r="KNO73" s="5"/>
      <c r="KNP73" s="5"/>
      <c r="KNQ73" s="5"/>
      <c r="KNR73" s="5"/>
      <c r="KNS73" s="5"/>
      <c r="KNT73" s="5"/>
      <c r="KNU73" s="5"/>
      <c r="KNV73" s="5"/>
      <c r="KNW73" s="5"/>
      <c r="KNX73" s="5"/>
      <c r="KNY73" s="5"/>
      <c r="KNZ73" s="5"/>
      <c r="KOA73" s="5"/>
      <c r="KOB73" s="5"/>
      <c r="KOC73" s="5"/>
      <c r="KOD73" s="5"/>
      <c r="KOE73" s="5"/>
      <c r="KOF73" s="5"/>
      <c r="KOG73" s="5"/>
      <c r="KOH73" s="5"/>
      <c r="KOI73" s="5"/>
      <c r="KOJ73" s="5"/>
      <c r="KOK73" s="5"/>
      <c r="KOL73" s="5"/>
      <c r="KOM73" s="5"/>
      <c r="KON73" s="5"/>
      <c r="KOO73" s="5"/>
      <c r="KOP73" s="5"/>
      <c r="KOQ73" s="5"/>
      <c r="KOR73" s="5"/>
      <c r="KOS73" s="5"/>
      <c r="KOT73" s="5"/>
      <c r="KOU73" s="5"/>
      <c r="KOV73" s="5"/>
      <c r="KOW73" s="5"/>
      <c r="KOX73" s="5"/>
      <c r="KOY73" s="5"/>
      <c r="KOZ73" s="5"/>
      <c r="KPA73" s="5"/>
      <c r="KPB73" s="5"/>
      <c r="KPC73" s="5"/>
      <c r="KPD73" s="5"/>
      <c r="KPE73" s="5"/>
      <c r="KPF73" s="5"/>
      <c r="KPG73" s="5"/>
      <c r="KPH73" s="5"/>
      <c r="KPI73" s="5"/>
      <c r="KPJ73" s="5"/>
      <c r="KPK73" s="5"/>
      <c r="KPL73" s="5"/>
      <c r="KPM73" s="5"/>
      <c r="KPN73" s="5"/>
      <c r="KPO73" s="5"/>
      <c r="KPP73" s="5"/>
      <c r="KPQ73" s="5"/>
      <c r="KPR73" s="5"/>
      <c r="KPS73" s="5"/>
      <c r="KPT73" s="5"/>
      <c r="KPU73" s="5"/>
      <c r="KPV73" s="5"/>
      <c r="KPW73" s="5"/>
      <c r="KPX73" s="5"/>
      <c r="KPY73" s="5"/>
      <c r="KPZ73" s="5"/>
      <c r="KQA73" s="5"/>
      <c r="KQB73" s="5"/>
      <c r="KQC73" s="5"/>
      <c r="KQD73" s="5"/>
      <c r="KQE73" s="5"/>
      <c r="KQF73" s="5"/>
      <c r="KQG73" s="5"/>
      <c r="KQH73" s="5"/>
      <c r="KQI73" s="5"/>
      <c r="KQJ73" s="5"/>
      <c r="KQK73" s="5"/>
      <c r="KQL73" s="5"/>
      <c r="KQM73" s="5"/>
      <c r="KQN73" s="5"/>
      <c r="KQO73" s="5"/>
      <c r="KQP73" s="5"/>
      <c r="KQQ73" s="5"/>
      <c r="KQR73" s="5"/>
      <c r="KQS73" s="5"/>
      <c r="KQT73" s="5"/>
      <c r="KQU73" s="5"/>
      <c r="KQV73" s="5"/>
      <c r="KQW73" s="5"/>
      <c r="KQX73" s="5"/>
      <c r="KQY73" s="5"/>
      <c r="KQZ73" s="5"/>
      <c r="KRA73" s="5"/>
      <c r="KRB73" s="5"/>
      <c r="KRC73" s="5"/>
      <c r="KRD73" s="5"/>
      <c r="KRE73" s="5"/>
      <c r="KRF73" s="5"/>
      <c r="KRG73" s="5"/>
      <c r="KRH73" s="5"/>
      <c r="KRI73" s="5"/>
      <c r="KRJ73" s="5"/>
      <c r="KRK73" s="5"/>
      <c r="KRL73" s="5"/>
      <c r="KRM73" s="5"/>
      <c r="KRN73" s="5"/>
      <c r="KRO73" s="5"/>
      <c r="KRP73" s="5"/>
      <c r="KRQ73" s="5"/>
      <c r="KRR73" s="5"/>
      <c r="KRS73" s="5"/>
      <c r="KRT73" s="5"/>
      <c r="KRU73" s="5"/>
      <c r="KRV73" s="5"/>
      <c r="KRW73" s="5"/>
      <c r="KRX73" s="5"/>
      <c r="KRY73" s="5"/>
      <c r="KRZ73" s="5"/>
      <c r="KSA73" s="5"/>
      <c r="KSB73" s="5"/>
      <c r="KSC73" s="5"/>
      <c r="KSD73" s="5"/>
      <c r="KSE73" s="5"/>
      <c r="KSF73" s="5"/>
      <c r="KSG73" s="5"/>
      <c r="KSH73" s="5"/>
      <c r="KSI73" s="5"/>
      <c r="KSJ73" s="5"/>
      <c r="KSK73" s="5"/>
      <c r="KSL73" s="5"/>
      <c r="KSM73" s="5"/>
      <c r="KSN73" s="5"/>
      <c r="KSO73" s="5"/>
      <c r="KSP73" s="5"/>
      <c r="KSQ73" s="5"/>
      <c r="KSR73" s="5"/>
      <c r="KSS73" s="5"/>
      <c r="KST73" s="5"/>
      <c r="KSU73" s="5"/>
      <c r="KSV73" s="5"/>
      <c r="KSW73" s="5"/>
      <c r="KSX73" s="5"/>
      <c r="KSY73" s="5"/>
      <c r="KSZ73" s="5"/>
      <c r="KTA73" s="5"/>
      <c r="KTB73" s="5"/>
      <c r="KTC73" s="5"/>
      <c r="KTD73" s="5"/>
      <c r="KTE73" s="5"/>
      <c r="KTF73" s="5"/>
      <c r="KTG73" s="5"/>
      <c r="KTH73" s="5"/>
      <c r="KTI73" s="5"/>
      <c r="KTJ73" s="5"/>
      <c r="KTK73" s="5"/>
      <c r="KTL73" s="5"/>
      <c r="KTM73" s="5"/>
      <c r="KTN73" s="5"/>
      <c r="KTO73" s="5"/>
      <c r="KTP73" s="5"/>
      <c r="KTQ73" s="5"/>
      <c r="KTR73" s="5"/>
      <c r="KTS73" s="5"/>
      <c r="KTT73" s="5"/>
      <c r="KTU73" s="5"/>
      <c r="KTV73" s="5"/>
      <c r="KTW73" s="5"/>
      <c r="KTX73" s="5"/>
      <c r="KTY73" s="5"/>
      <c r="KTZ73" s="5"/>
      <c r="KUA73" s="5"/>
      <c r="KUB73" s="5"/>
      <c r="KUC73" s="5"/>
      <c r="KUD73" s="5"/>
      <c r="KUE73" s="5"/>
      <c r="KUF73" s="5"/>
      <c r="KUG73" s="5"/>
      <c r="KUH73" s="5"/>
      <c r="KUI73" s="5"/>
      <c r="KUJ73" s="5"/>
      <c r="KUK73" s="5"/>
      <c r="KUL73" s="5"/>
      <c r="KUM73" s="5"/>
      <c r="KUN73" s="5"/>
      <c r="KUO73" s="5"/>
      <c r="KUP73" s="5"/>
      <c r="KUQ73" s="5"/>
      <c r="KUR73" s="5"/>
      <c r="KUS73" s="5"/>
      <c r="KUT73" s="5"/>
      <c r="KUU73" s="5"/>
      <c r="KUV73" s="5"/>
      <c r="KUW73" s="5"/>
      <c r="KUX73" s="5"/>
      <c r="KUY73" s="5"/>
      <c r="KUZ73" s="5"/>
      <c r="KVA73" s="5"/>
      <c r="KVB73" s="5"/>
      <c r="KVC73" s="5"/>
      <c r="KVD73" s="5"/>
      <c r="KVE73" s="5"/>
      <c r="KVF73" s="5"/>
      <c r="KVG73" s="5"/>
      <c r="KVH73" s="5"/>
      <c r="KVI73" s="5"/>
      <c r="KVJ73" s="5"/>
      <c r="KVK73" s="5"/>
      <c r="KVL73" s="5"/>
      <c r="KVM73" s="5"/>
      <c r="KVN73" s="5"/>
      <c r="KVO73" s="5"/>
      <c r="KVP73" s="5"/>
      <c r="KVQ73" s="5"/>
      <c r="KVR73" s="5"/>
      <c r="KVS73" s="5"/>
      <c r="KVT73" s="5"/>
      <c r="KVU73" s="5"/>
      <c r="KVV73" s="5"/>
      <c r="KVW73" s="5"/>
      <c r="KVX73" s="5"/>
      <c r="KVY73" s="5"/>
      <c r="KVZ73" s="5"/>
      <c r="KWA73" s="5"/>
      <c r="KWB73" s="5"/>
      <c r="KWC73" s="5"/>
      <c r="KWD73" s="5"/>
      <c r="KWE73" s="5"/>
      <c r="KWF73" s="5"/>
      <c r="KWG73" s="5"/>
      <c r="KWH73" s="5"/>
      <c r="KWI73" s="5"/>
      <c r="KWJ73" s="5"/>
      <c r="KWK73" s="5"/>
      <c r="KWL73" s="5"/>
      <c r="KWM73" s="5"/>
      <c r="KWN73" s="5"/>
      <c r="KWO73" s="5"/>
      <c r="KWP73" s="5"/>
      <c r="KWQ73" s="5"/>
      <c r="KWR73" s="5"/>
      <c r="KWS73" s="5"/>
      <c r="KWT73" s="5"/>
      <c r="KWU73" s="5"/>
      <c r="KWV73" s="5"/>
      <c r="KWW73" s="5"/>
      <c r="KWX73" s="5"/>
      <c r="KWY73" s="5"/>
      <c r="KWZ73" s="5"/>
      <c r="KXA73" s="5"/>
      <c r="KXB73" s="5"/>
      <c r="KXC73" s="5"/>
      <c r="KXD73" s="5"/>
      <c r="KXE73" s="5"/>
      <c r="KXF73" s="5"/>
      <c r="KXG73" s="5"/>
      <c r="KXH73" s="5"/>
      <c r="KXI73" s="5"/>
      <c r="KXJ73" s="5"/>
      <c r="KXK73" s="5"/>
      <c r="KXL73" s="5"/>
      <c r="KXM73" s="5"/>
      <c r="KXN73" s="5"/>
      <c r="KXO73" s="5"/>
      <c r="KXP73" s="5"/>
      <c r="KXQ73" s="5"/>
      <c r="KXR73" s="5"/>
      <c r="KXS73" s="5"/>
      <c r="KXT73" s="5"/>
      <c r="KXU73" s="5"/>
      <c r="KXV73" s="5"/>
      <c r="KXW73" s="5"/>
      <c r="KXX73" s="5"/>
      <c r="KXY73" s="5"/>
      <c r="KXZ73" s="5"/>
      <c r="KYA73" s="5"/>
      <c r="KYB73" s="5"/>
      <c r="KYC73" s="5"/>
      <c r="KYD73" s="5"/>
      <c r="KYE73" s="5"/>
      <c r="KYF73" s="5"/>
      <c r="KYG73" s="5"/>
      <c r="KYH73" s="5"/>
      <c r="KYI73" s="5"/>
      <c r="KYJ73" s="5"/>
      <c r="KYK73" s="5"/>
      <c r="KYL73" s="5"/>
      <c r="KYM73" s="5"/>
      <c r="KYN73" s="5"/>
      <c r="KYO73" s="5"/>
      <c r="KYP73" s="5"/>
      <c r="KYQ73" s="5"/>
      <c r="KYR73" s="5"/>
      <c r="KYS73" s="5"/>
      <c r="KYT73" s="5"/>
      <c r="KYU73" s="5"/>
      <c r="KYV73" s="5"/>
      <c r="KYW73" s="5"/>
      <c r="KYX73" s="5"/>
      <c r="KYY73" s="5"/>
      <c r="KYZ73" s="5"/>
      <c r="KZA73" s="5"/>
      <c r="KZB73" s="5"/>
      <c r="KZC73" s="5"/>
      <c r="KZD73" s="5"/>
      <c r="KZE73" s="5"/>
      <c r="KZF73" s="5"/>
      <c r="KZG73" s="5"/>
      <c r="KZH73" s="5"/>
      <c r="KZI73" s="5"/>
      <c r="KZJ73" s="5"/>
      <c r="KZK73" s="5"/>
      <c r="KZL73" s="5"/>
      <c r="KZM73" s="5"/>
      <c r="KZN73" s="5"/>
      <c r="KZO73" s="5"/>
      <c r="KZP73" s="5"/>
      <c r="KZQ73" s="5"/>
      <c r="KZR73" s="5"/>
      <c r="KZS73" s="5"/>
      <c r="KZT73" s="5"/>
      <c r="KZU73" s="5"/>
      <c r="KZV73" s="5"/>
      <c r="KZW73" s="5"/>
      <c r="KZX73" s="5"/>
      <c r="KZY73" s="5"/>
      <c r="KZZ73" s="5"/>
      <c r="LAA73" s="5"/>
      <c r="LAB73" s="5"/>
      <c r="LAC73" s="5"/>
      <c r="LAD73" s="5"/>
      <c r="LAE73" s="5"/>
      <c r="LAF73" s="5"/>
      <c r="LAG73" s="5"/>
      <c r="LAH73" s="5"/>
      <c r="LAI73" s="5"/>
      <c r="LAJ73" s="5"/>
      <c r="LAK73" s="5"/>
      <c r="LAL73" s="5"/>
      <c r="LAM73" s="5"/>
      <c r="LAN73" s="5"/>
      <c r="LAO73" s="5"/>
      <c r="LAP73" s="5"/>
      <c r="LAQ73" s="5"/>
      <c r="LAR73" s="5"/>
      <c r="LAS73" s="5"/>
      <c r="LAT73" s="5"/>
      <c r="LAU73" s="5"/>
      <c r="LAV73" s="5"/>
      <c r="LAW73" s="5"/>
      <c r="LAX73" s="5"/>
      <c r="LAY73" s="5"/>
      <c r="LAZ73" s="5"/>
      <c r="LBA73" s="5"/>
      <c r="LBB73" s="5"/>
      <c r="LBC73" s="5"/>
      <c r="LBD73" s="5"/>
      <c r="LBE73" s="5"/>
      <c r="LBF73" s="5"/>
      <c r="LBG73" s="5"/>
      <c r="LBH73" s="5"/>
      <c r="LBI73" s="5"/>
      <c r="LBJ73" s="5"/>
      <c r="LBK73" s="5"/>
      <c r="LBL73" s="5"/>
      <c r="LBM73" s="5"/>
      <c r="LBN73" s="5"/>
      <c r="LBO73" s="5"/>
      <c r="LBP73" s="5"/>
      <c r="LBQ73" s="5"/>
      <c r="LBR73" s="5"/>
      <c r="LBS73" s="5"/>
      <c r="LBT73" s="5"/>
      <c r="LBU73" s="5"/>
      <c r="LBV73" s="5"/>
      <c r="LBW73" s="5"/>
      <c r="LBX73" s="5"/>
      <c r="LBY73" s="5"/>
      <c r="LBZ73" s="5"/>
      <c r="LCA73" s="5"/>
      <c r="LCB73" s="5"/>
      <c r="LCC73" s="5"/>
      <c r="LCD73" s="5"/>
      <c r="LCE73" s="5"/>
      <c r="LCF73" s="5"/>
      <c r="LCG73" s="5"/>
      <c r="LCH73" s="5"/>
      <c r="LCI73" s="5"/>
      <c r="LCJ73" s="5"/>
      <c r="LCK73" s="5"/>
      <c r="LCL73" s="5"/>
      <c r="LCM73" s="5"/>
      <c r="LCN73" s="5"/>
      <c r="LCO73" s="5"/>
      <c r="LCP73" s="5"/>
      <c r="LCQ73" s="5"/>
      <c r="LCR73" s="5"/>
      <c r="LCS73" s="5"/>
      <c r="LCT73" s="5"/>
      <c r="LCU73" s="5"/>
      <c r="LCV73" s="5"/>
      <c r="LCW73" s="5"/>
      <c r="LCX73" s="5"/>
      <c r="LCY73" s="5"/>
      <c r="LCZ73" s="5"/>
      <c r="LDA73" s="5"/>
      <c r="LDB73" s="5"/>
      <c r="LDC73" s="5"/>
      <c r="LDD73" s="5"/>
      <c r="LDE73" s="5"/>
      <c r="LDF73" s="5"/>
      <c r="LDG73" s="5"/>
      <c r="LDH73" s="5"/>
      <c r="LDI73" s="5"/>
      <c r="LDJ73" s="5"/>
      <c r="LDK73" s="5"/>
      <c r="LDL73" s="5"/>
      <c r="LDM73" s="5"/>
      <c r="LDN73" s="5"/>
      <c r="LDO73" s="5"/>
      <c r="LDP73" s="5"/>
      <c r="LDQ73" s="5"/>
      <c r="LDR73" s="5"/>
      <c r="LDS73" s="5"/>
      <c r="LDT73" s="5"/>
      <c r="LDU73" s="5"/>
      <c r="LDV73" s="5"/>
      <c r="LDW73" s="5"/>
      <c r="LDX73" s="5"/>
      <c r="LDY73" s="5"/>
      <c r="LDZ73" s="5"/>
      <c r="LEA73" s="5"/>
      <c r="LEB73" s="5"/>
      <c r="LEC73" s="5"/>
      <c r="LED73" s="5"/>
      <c r="LEE73" s="5"/>
      <c r="LEF73" s="5"/>
      <c r="LEG73" s="5"/>
      <c r="LEH73" s="5"/>
      <c r="LEI73" s="5"/>
      <c r="LEJ73" s="5"/>
      <c r="LEK73" s="5"/>
      <c r="LEL73" s="5"/>
      <c r="LEM73" s="5"/>
      <c r="LEN73" s="5"/>
      <c r="LEO73" s="5"/>
      <c r="LEP73" s="5"/>
      <c r="LEQ73" s="5"/>
      <c r="LER73" s="5"/>
      <c r="LES73" s="5"/>
      <c r="LET73" s="5"/>
      <c r="LEU73" s="5"/>
      <c r="LEV73" s="5"/>
      <c r="LEW73" s="5"/>
      <c r="LEX73" s="5"/>
      <c r="LEY73" s="5"/>
      <c r="LEZ73" s="5"/>
      <c r="LFA73" s="5"/>
      <c r="LFB73" s="5"/>
      <c r="LFC73" s="5"/>
      <c r="LFD73" s="5"/>
      <c r="LFE73" s="5"/>
      <c r="LFF73" s="5"/>
      <c r="LFG73" s="5"/>
      <c r="LFH73" s="5"/>
      <c r="LFI73" s="5"/>
      <c r="LFJ73" s="5"/>
      <c r="LFK73" s="5"/>
      <c r="LFL73" s="5"/>
      <c r="LFM73" s="5"/>
      <c r="LFN73" s="5"/>
      <c r="LFO73" s="5"/>
      <c r="LFP73" s="5"/>
      <c r="LFQ73" s="5"/>
      <c r="LFR73" s="5"/>
      <c r="LFS73" s="5"/>
      <c r="LFT73" s="5"/>
      <c r="LFU73" s="5"/>
      <c r="LFV73" s="5"/>
      <c r="LFW73" s="5"/>
      <c r="LFX73" s="5"/>
      <c r="LFY73" s="5"/>
      <c r="LFZ73" s="5"/>
      <c r="LGA73" s="5"/>
      <c r="LGB73" s="5"/>
      <c r="LGC73" s="5"/>
      <c r="LGD73" s="5"/>
      <c r="LGE73" s="5"/>
      <c r="LGF73" s="5"/>
      <c r="LGG73" s="5"/>
      <c r="LGH73" s="5"/>
      <c r="LGI73" s="5"/>
      <c r="LGJ73" s="5"/>
      <c r="LGK73" s="5"/>
      <c r="LGL73" s="5"/>
      <c r="LGM73" s="5"/>
      <c r="LGN73" s="5"/>
      <c r="LGO73" s="5"/>
      <c r="LGP73" s="5"/>
      <c r="LGQ73" s="5"/>
      <c r="LGR73" s="5"/>
      <c r="LGS73" s="5"/>
      <c r="LGT73" s="5"/>
      <c r="LGU73" s="5"/>
      <c r="LGV73" s="5"/>
      <c r="LGW73" s="5"/>
      <c r="LGX73" s="5"/>
      <c r="LGY73" s="5"/>
      <c r="LGZ73" s="5"/>
      <c r="LHA73" s="5"/>
      <c r="LHB73" s="5"/>
      <c r="LHC73" s="5"/>
      <c r="LHD73" s="5"/>
      <c r="LHE73" s="5"/>
      <c r="LHF73" s="5"/>
      <c r="LHG73" s="5"/>
      <c r="LHH73" s="5"/>
      <c r="LHI73" s="5"/>
      <c r="LHJ73" s="5"/>
      <c r="LHK73" s="5"/>
      <c r="LHL73" s="5"/>
      <c r="LHM73" s="5"/>
      <c r="LHN73" s="5"/>
      <c r="LHO73" s="5"/>
      <c r="LHP73" s="5"/>
      <c r="LHQ73" s="5"/>
      <c r="LHR73" s="5"/>
      <c r="LHS73" s="5"/>
      <c r="LHT73" s="5"/>
      <c r="LHU73" s="5"/>
      <c r="LHV73" s="5"/>
      <c r="LHW73" s="5"/>
      <c r="LHX73" s="5"/>
      <c r="LHY73" s="5"/>
      <c r="LHZ73" s="5"/>
      <c r="LIA73" s="5"/>
      <c r="LIB73" s="5"/>
      <c r="LIC73" s="5"/>
      <c r="LID73" s="5"/>
      <c r="LIE73" s="5"/>
      <c r="LIF73" s="5"/>
      <c r="LIG73" s="5"/>
      <c r="LIH73" s="5"/>
      <c r="LII73" s="5"/>
      <c r="LIJ73" s="5"/>
      <c r="LIK73" s="5"/>
      <c r="LIL73" s="5"/>
      <c r="LIM73" s="5"/>
      <c r="LIN73" s="5"/>
      <c r="LIO73" s="5"/>
      <c r="LIP73" s="5"/>
      <c r="LIQ73" s="5"/>
      <c r="LIR73" s="5"/>
      <c r="LIS73" s="5"/>
      <c r="LIT73" s="5"/>
      <c r="LIU73" s="5"/>
      <c r="LIV73" s="5"/>
      <c r="LIW73" s="5"/>
      <c r="LIX73" s="5"/>
      <c r="LIY73" s="5"/>
      <c r="LIZ73" s="5"/>
      <c r="LJA73" s="5"/>
      <c r="LJB73" s="5"/>
      <c r="LJC73" s="5"/>
      <c r="LJD73" s="5"/>
      <c r="LJE73" s="5"/>
      <c r="LJF73" s="5"/>
      <c r="LJG73" s="5"/>
      <c r="LJH73" s="5"/>
      <c r="LJI73" s="5"/>
      <c r="LJJ73" s="5"/>
      <c r="LJK73" s="5"/>
      <c r="LJL73" s="5"/>
      <c r="LJM73" s="5"/>
      <c r="LJN73" s="5"/>
      <c r="LJO73" s="5"/>
      <c r="LJP73" s="5"/>
      <c r="LJQ73" s="5"/>
      <c r="LJR73" s="5"/>
      <c r="LJS73" s="5"/>
      <c r="LJT73" s="5"/>
      <c r="LJU73" s="5"/>
      <c r="LJV73" s="5"/>
      <c r="LJW73" s="5"/>
      <c r="LJX73" s="5"/>
      <c r="LJY73" s="5"/>
      <c r="LJZ73" s="5"/>
      <c r="LKA73" s="5"/>
      <c r="LKB73" s="5"/>
      <c r="LKC73" s="5"/>
      <c r="LKD73" s="5"/>
      <c r="LKE73" s="5"/>
      <c r="LKF73" s="5"/>
      <c r="LKG73" s="5"/>
      <c r="LKH73" s="5"/>
      <c r="LKI73" s="5"/>
      <c r="LKJ73" s="5"/>
      <c r="LKK73" s="5"/>
      <c r="LKL73" s="5"/>
      <c r="LKM73" s="5"/>
      <c r="LKN73" s="5"/>
      <c r="LKO73" s="5"/>
      <c r="LKP73" s="5"/>
      <c r="LKQ73" s="5"/>
      <c r="LKR73" s="5"/>
      <c r="LKS73" s="5"/>
      <c r="LKT73" s="5"/>
      <c r="LKU73" s="5"/>
      <c r="LKV73" s="5"/>
      <c r="LKW73" s="5"/>
      <c r="LKX73" s="5"/>
      <c r="LKY73" s="5"/>
      <c r="LKZ73" s="5"/>
      <c r="LLA73" s="5"/>
      <c r="LLB73" s="5"/>
      <c r="LLC73" s="5"/>
      <c r="LLD73" s="5"/>
      <c r="LLE73" s="5"/>
      <c r="LLF73" s="5"/>
      <c r="LLG73" s="5"/>
      <c r="LLH73" s="5"/>
      <c r="LLI73" s="5"/>
      <c r="LLJ73" s="5"/>
      <c r="LLK73" s="5"/>
      <c r="LLL73" s="5"/>
      <c r="LLM73" s="5"/>
      <c r="LLN73" s="5"/>
      <c r="LLO73" s="5"/>
      <c r="LLP73" s="5"/>
      <c r="LLQ73" s="5"/>
      <c r="LLR73" s="5"/>
      <c r="LLS73" s="5"/>
      <c r="LLT73" s="5"/>
      <c r="LLU73" s="5"/>
      <c r="LLV73" s="5"/>
      <c r="LLW73" s="5"/>
      <c r="LLX73" s="5"/>
      <c r="LLY73" s="5"/>
      <c r="LLZ73" s="5"/>
      <c r="LMA73" s="5"/>
      <c r="LMB73" s="5"/>
      <c r="LMC73" s="5"/>
      <c r="LMD73" s="5"/>
      <c r="LME73" s="5"/>
      <c r="LMF73" s="5"/>
      <c r="LMG73" s="5"/>
      <c r="LMH73" s="5"/>
      <c r="LMI73" s="5"/>
      <c r="LMJ73" s="5"/>
      <c r="LMK73" s="5"/>
      <c r="LML73" s="5"/>
      <c r="LMM73" s="5"/>
      <c r="LMN73" s="5"/>
      <c r="LMO73" s="5"/>
      <c r="LMP73" s="5"/>
      <c r="LMQ73" s="5"/>
      <c r="LMR73" s="5"/>
      <c r="LMS73" s="5"/>
      <c r="LMT73" s="5"/>
      <c r="LMU73" s="5"/>
      <c r="LMV73" s="5"/>
      <c r="LMW73" s="5"/>
      <c r="LMX73" s="5"/>
      <c r="LMY73" s="5"/>
      <c r="LMZ73" s="5"/>
      <c r="LNA73" s="5"/>
      <c r="LNB73" s="5"/>
      <c r="LNC73" s="5"/>
      <c r="LND73" s="5"/>
      <c r="LNE73" s="5"/>
      <c r="LNF73" s="5"/>
      <c r="LNG73" s="5"/>
      <c r="LNH73" s="5"/>
      <c r="LNI73" s="5"/>
      <c r="LNJ73" s="5"/>
      <c r="LNK73" s="5"/>
      <c r="LNL73" s="5"/>
      <c r="LNM73" s="5"/>
      <c r="LNN73" s="5"/>
      <c r="LNO73" s="5"/>
      <c r="LNP73" s="5"/>
      <c r="LNQ73" s="5"/>
      <c r="LNR73" s="5"/>
      <c r="LNS73" s="5"/>
      <c r="LNT73" s="5"/>
      <c r="LNU73" s="5"/>
      <c r="LNV73" s="5"/>
      <c r="LNW73" s="5"/>
      <c r="LNX73" s="5"/>
      <c r="LNY73" s="5"/>
      <c r="LNZ73" s="5"/>
      <c r="LOA73" s="5"/>
      <c r="LOB73" s="5"/>
      <c r="LOC73" s="5"/>
      <c r="LOD73" s="5"/>
      <c r="LOE73" s="5"/>
      <c r="LOF73" s="5"/>
      <c r="LOG73" s="5"/>
      <c r="LOH73" s="5"/>
      <c r="LOI73" s="5"/>
      <c r="LOJ73" s="5"/>
      <c r="LOK73" s="5"/>
      <c r="LOL73" s="5"/>
      <c r="LOM73" s="5"/>
      <c r="LON73" s="5"/>
      <c r="LOO73" s="5"/>
      <c r="LOP73" s="5"/>
      <c r="LOQ73" s="5"/>
      <c r="LOR73" s="5"/>
      <c r="LOS73" s="5"/>
      <c r="LOT73" s="5"/>
      <c r="LOU73" s="5"/>
      <c r="LOV73" s="5"/>
      <c r="LOW73" s="5"/>
      <c r="LOX73" s="5"/>
      <c r="LOY73" s="5"/>
      <c r="LOZ73" s="5"/>
      <c r="LPA73" s="5"/>
      <c r="LPB73" s="5"/>
      <c r="LPC73" s="5"/>
      <c r="LPD73" s="5"/>
      <c r="LPE73" s="5"/>
      <c r="LPF73" s="5"/>
      <c r="LPG73" s="5"/>
      <c r="LPH73" s="5"/>
      <c r="LPI73" s="5"/>
      <c r="LPJ73" s="5"/>
      <c r="LPK73" s="5"/>
      <c r="LPL73" s="5"/>
      <c r="LPM73" s="5"/>
      <c r="LPN73" s="5"/>
      <c r="LPO73" s="5"/>
      <c r="LPP73" s="5"/>
      <c r="LPQ73" s="5"/>
      <c r="LPR73" s="5"/>
      <c r="LPS73" s="5"/>
      <c r="LPT73" s="5"/>
      <c r="LPU73" s="5"/>
      <c r="LPV73" s="5"/>
      <c r="LPW73" s="5"/>
      <c r="LPX73" s="5"/>
      <c r="LPY73" s="5"/>
      <c r="LPZ73" s="5"/>
      <c r="LQA73" s="5"/>
      <c r="LQB73" s="5"/>
      <c r="LQC73" s="5"/>
      <c r="LQD73" s="5"/>
      <c r="LQE73" s="5"/>
      <c r="LQF73" s="5"/>
      <c r="LQG73" s="5"/>
      <c r="LQH73" s="5"/>
      <c r="LQI73" s="5"/>
      <c r="LQJ73" s="5"/>
      <c r="LQK73" s="5"/>
      <c r="LQL73" s="5"/>
      <c r="LQM73" s="5"/>
      <c r="LQN73" s="5"/>
      <c r="LQO73" s="5"/>
      <c r="LQP73" s="5"/>
      <c r="LQQ73" s="5"/>
      <c r="LQR73" s="5"/>
      <c r="LQS73" s="5"/>
      <c r="LQT73" s="5"/>
      <c r="LQU73" s="5"/>
      <c r="LQV73" s="5"/>
      <c r="LQW73" s="5"/>
      <c r="LQX73" s="5"/>
      <c r="LQY73" s="5"/>
      <c r="LQZ73" s="5"/>
      <c r="LRA73" s="5"/>
      <c r="LRB73" s="5"/>
      <c r="LRC73" s="5"/>
      <c r="LRD73" s="5"/>
      <c r="LRE73" s="5"/>
      <c r="LRF73" s="5"/>
      <c r="LRG73" s="5"/>
      <c r="LRH73" s="5"/>
      <c r="LRI73" s="5"/>
      <c r="LRJ73" s="5"/>
      <c r="LRK73" s="5"/>
      <c r="LRL73" s="5"/>
      <c r="LRM73" s="5"/>
      <c r="LRN73" s="5"/>
      <c r="LRO73" s="5"/>
      <c r="LRP73" s="5"/>
      <c r="LRQ73" s="5"/>
      <c r="LRR73" s="5"/>
      <c r="LRS73" s="5"/>
      <c r="LRT73" s="5"/>
      <c r="LRU73" s="5"/>
      <c r="LRV73" s="5"/>
      <c r="LRW73" s="5"/>
      <c r="LRX73" s="5"/>
      <c r="LRY73" s="5"/>
      <c r="LRZ73" s="5"/>
      <c r="LSA73" s="5"/>
      <c r="LSB73" s="5"/>
      <c r="LSC73" s="5"/>
      <c r="LSD73" s="5"/>
      <c r="LSE73" s="5"/>
      <c r="LSF73" s="5"/>
      <c r="LSG73" s="5"/>
      <c r="LSH73" s="5"/>
      <c r="LSI73" s="5"/>
      <c r="LSJ73" s="5"/>
      <c r="LSK73" s="5"/>
      <c r="LSL73" s="5"/>
      <c r="LSM73" s="5"/>
      <c r="LSN73" s="5"/>
      <c r="LSO73" s="5"/>
      <c r="LSP73" s="5"/>
      <c r="LSQ73" s="5"/>
      <c r="LSR73" s="5"/>
      <c r="LSS73" s="5"/>
      <c r="LST73" s="5"/>
      <c r="LSU73" s="5"/>
      <c r="LSV73" s="5"/>
      <c r="LSW73" s="5"/>
      <c r="LSX73" s="5"/>
      <c r="LSY73" s="5"/>
      <c r="LSZ73" s="5"/>
      <c r="LTA73" s="5"/>
      <c r="LTB73" s="5"/>
      <c r="LTC73" s="5"/>
      <c r="LTD73" s="5"/>
      <c r="LTE73" s="5"/>
      <c r="LTF73" s="5"/>
      <c r="LTG73" s="5"/>
      <c r="LTH73" s="5"/>
      <c r="LTI73" s="5"/>
      <c r="LTJ73" s="5"/>
      <c r="LTK73" s="5"/>
      <c r="LTL73" s="5"/>
      <c r="LTM73" s="5"/>
      <c r="LTN73" s="5"/>
      <c r="LTO73" s="5"/>
      <c r="LTP73" s="5"/>
      <c r="LTQ73" s="5"/>
      <c r="LTR73" s="5"/>
      <c r="LTS73" s="5"/>
      <c r="LTT73" s="5"/>
      <c r="LTU73" s="5"/>
      <c r="LTV73" s="5"/>
      <c r="LTW73" s="5"/>
      <c r="LTX73" s="5"/>
      <c r="LTY73" s="5"/>
      <c r="LTZ73" s="5"/>
      <c r="LUA73" s="5"/>
      <c r="LUB73" s="5"/>
      <c r="LUC73" s="5"/>
      <c r="LUD73" s="5"/>
      <c r="LUE73" s="5"/>
      <c r="LUF73" s="5"/>
      <c r="LUG73" s="5"/>
      <c r="LUH73" s="5"/>
      <c r="LUI73" s="5"/>
      <c r="LUJ73" s="5"/>
      <c r="LUK73" s="5"/>
      <c r="LUL73" s="5"/>
      <c r="LUM73" s="5"/>
      <c r="LUN73" s="5"/>
      <c r="LUO73" s="5"/>
      <c r="LUP73" s="5"/>
      <c r="LUQ73" s="5"/>
      <c r="LUR73" s="5"/>
      <c r="LUS73" s="5"/>
      <c r="LUT73" s="5"/>
      <c r="LUU73" s="5"/>
      <c r="LUV73" s="5"/>
      <c r="LUW73" s="5"/>
      <c r="LUX73" s="5"/>
      <c r="LUY73" s="5"/>
      <c r="LUZ73" s="5"/>
      <c r="LVA73" s="5"/>
      <c r="LVB73" s="5"/>
      <c r="LVC73" s="5"/>
      <c r="LVD73" s="5"/>
      <c r="LVE73" s="5"/>
      <c r="LVF73" s="5"/>
      <c r="LVG73" s="5"/>
      <c r="LVH73" s="5"/>
      <c r="LVI73" s="5"/>
      <c r="LVJ73" s="5"/>
      <c r="LVK73" s="5"/>
      <c r="LVL73" s="5"/>
      <c r="LVM73" s="5"/>
      <c r="LVN73" s="5"/>
      <c r="LVO73" s="5"/>
      <c r="LVP73" s="5"/>
      <c r="LVQ73" s="5"/>
      <c r="LVR73" s="5"/>
      <c r="LVS73" s="5"/>
      <c r="LVT73" s="5"/>
      <c r="LVU73" s="5"/>
      <c r="LVV73" s="5"/>
      <c r="LVW73" s="5"/>
      <c r="LVX73" s="5"/>
      <c r="LVY73" s="5"/>
      <c r="LVZ73" s="5"/>
      <c r="LWA73" s="5"/>
      <c r="LWB73" s="5"/>
      <c r="LWC73" s="5"/>
      <c r="LWD73" s="5"/>
      <c r="LWE73" s="5"/>
      <c r="LWF73" s="5"/>
      <c r="LWG73" s="5"/>
      <c r="LWH73" s="5"/>
      <c r="LWI73" s="5"/>
      <c r="LWJ73" s="5"/>
      <c r="LWK73" s="5"/>
      <c r="LWL73" s="5"/>
      <c r="LWM73" s="5"/>
      <c r="LWN73" s="5"/>
      <c r="LWO73" s="5"/>
      <c r="LWP73" s="5"/>
      <c r="LWQ73" s="5"/>
      <c r="LWR73" s="5"/>
      <c r="LWS73" s="5"/>
      <c r="LWT73" s="5"/>
      <c r="LWU73" s="5"/>
      <c r="LWV73" s="5"/>
      <c r="LWW73" s="5"/>
      <c r="LWX73" s="5"/>
      <c r="LWY73" s="5"/>
      <c r="LWZ73" s="5"/>
      <c r="LXA73" s="5"/>
      <c r="LXB73" s="5"/>
      <c r="LXC73" s="5"/>
      <c r="LXD73" s="5"/>
      <c r="LXE73" s="5"/>
      <c r="LXF73" s="5"/>
      <c r="LXG73" s="5"/>
      <c r="LXH73" s="5"/>
      <c r="LXI73" s="5"/>
      <c r="LXJ73" s="5"/>
      <c r="LXK73" s="5"/>
      <c r="LXL73" s="5"/>
      <c r="LXM73" s="5"/>
      <c r="LXN73" s="5"/>
      <c r="LXO73" s="5"/>
      <c r="LXP73" s="5"/>
      <c r="LXQ73" s="5"/>
      <c r="LXR73" s="5"/>
      <c r="LXS73" s="5"/>
      <c r="LXT73" s="5"/>
      <c r="LXU73" s="5"/>
      <c r="LXV73" s="5"/>
      <c r="LXW73" s="5"/>
      <c r="LXX73" s="5"/>
      <c r="LXY73" s="5"/>
      <c r="LXZ73" s="5"/>
      <c r="LYA73" s="5"/>
      <c r="LYB73" s="5"/>
      <c r="LYC73" s="5"/>
      <c r="LYD73" s="5"/>
      <c r="LYE73" s="5"/>
      <c r="LYF73" s="5"/>
      <c r="LYG73" s="5"/>
      <c r="LYH73" s="5"/>
      <c r="LYI73" s="5"/>
      <c r="LYJ73" s="5"/>
      <c r="LYK73" s="5"/>
      <c r="LYL73" s="5"/>
      <c r="LYM73" s="5"/>
      <c r="LYN73" s="5"/>
      <c r="LYO73" s="5"/>
      <c r="LYP73" s="5"/>
      <c r="LYQ73" s="5"/>
      <c r="LYR73" s="5"/>
      <c r="LYS73" s="5"/>
      <c r="LYT73" s="5"/>
      <c r="LYU73" s="5"/>
      <c r="LYV73" s="5"/>
      <c r="LYW73" s="5"/>
      <c r="LYX73" s="5"/>
      <c r="LYY73" s="5"/>
      <c r="LYZ73" s="5"/>
      <c r="LZA73" s="5"/>
      <c r="LZB73" s="5"/>
      <c r="LZC73" s="5"/>
      <c r="LZD73" s="5"/>
      <c r="LZE73" s="5"/>
      <c r="LZF73" s="5"/>
      <c r="LZG73" s="5"/>
      <c r="LZH73" s="5"/>
      <c r="LZI73" s="5"/>
      <c r="LZJ73" s="5"/>
      <c r="LZK73" s="5"/>
      <c r="LZL73" s="5"/>
      <c r="LZM73" s="5"/>
      <c r="LZN73" s="5"/>
      <c r="LZO73" s="5"/>
      <c r="LZP73" s="5"/>
      <c r="LZQ73" s="5"/>
      <c r="LZR73" s="5"/>
      <c r="LZS73" s="5"/>
      <c r="LZT73" s="5"/>
      <c r="LZU73" s="5"/>
      <c r="LZV73" s="5"/>
      <c r="LZW73" s="5"/>
      <c r="LZX73" s="5"/>
      <c r="LZY73" s="5"/>
      <c r="LZZ73" s="5"/>
      <c r="MAA73" s="5"/>
      <c r="MAB73" s="5"/>
      <c r="MAC73" s="5"/>
      <c r="MAD73" s="5"/>
      <c r="MAE73" s="5"/>
      <c r="MAF73" s="5"/>
      <c r="MAG73" s="5"/>
      <c r="MAH73" s="5"/>
      <c r="MAI73" s="5"/>
      <c r="MAJ73" s="5"/>
      <c r="MAK73" s="5"/>
      <c r="MAL73" s="5"/>
      <c r="MAM73" s="5"/>
      <c r="MAN73" s="5"/>
      <c r="MAO73" s="5"/>
      <c r="MAP73" s="5"/>
      <c r="MAQ73" s="5"/>
      <c r="MAR73" s="5"/>
      <c r="MAS73" s="5"/>
      <c r="MAT73" s="5"/>
      <c r="MAU73" s="5"/>
      <c r="MAV73" s="5"/>
      <c r="MAW73" s="5"/>
      <c r="MAX73" s="5"/>
      <c r="MAY73" s="5"/>
      <c r="MAZ73" s="5"/>
      <c r="MBA73" s="5"/>
      <c r="MBB73" s="5"/>
      <c r="MBC73" s="5"/>
      <c r="MBD73" s="5"/>
      <c r="MBE73" s="5"/>
      <c r="MBF73" s="5"/>
      <c r="MBG73" s="5"/>
      <c r="MBH73" s="5"/>
      <c r="MBI73" s="5"/>
      <c r="MBJ73" s="5"/>
      <c r="MBK73" s="5"/>
      <c r="MBL73" s="5"/>
      <c r="MBM73" s="5"/>
      <c r="MBN73" s="5"/>
      <c r="MBO73" s="5"/>
      <c r="MBP73" s="5"/>
      <c r="MBQ73" s="5"/>
      <c r="MBR73" s="5"/>
      <c r="MBS73" s="5"/>
      <c r="MBT73" s="5"/>
      <c r="MBU73" s="5"/>
      <c r="MBV73" s="5"/>
      <c r="MBW73" s="5"/>
      <c r="MBX73" s="5"/>
      <c r="MBY73" s="5"/>
      <c r="MBZ73" s="5"/>
      <c r="MCA73" s="5"/>
      <c r="MCB73" s="5"/>
      <c r="MCC73" s="5"/>
      <c r="MCD73" s="5"/>
      <c r="MCE73" s="5"/>
      <c r="MCF73" s="5"/>
      <c r="MCG73" s="5"/>
      <c r="MCH73" s="5"/>
      <c r="MCI73" s="5"/>
      <c r="MCJ73" s="5"/>
      <c r="MCK73" s="5"/>
      <c r="MCL73" s="5"/>
      <c r="MCM73" s="5"/>
      <c r="MCN73" s="5"/>
      <c r="MCO73" s="5"/>
      <c r="MCP73" s="5"/>
      <c r="MCQ73" s="5"/>
      <c r="MCR73" s="5"/>
      <c r="MCS73" s="5"/>
      <c r="MCT73" s="5"/>
      <c r="MCU73" s="5"/>
      <c r="MCV73" s="5"/>
      <c r="MCW73" s="5"/>
      <c r="MCX73" s="5"/>
      <c r="MCY73" s="5"/>
      <c r="MCZ73" s="5"/>
      <c r="MDA73" s="5"/>
      <c r="MDB73" s="5"/>
      <c r="MDC73" s="5"/>
      <c r="MDD73" s="5"/>
      <c r="MDE73" s="5"/>
      <c r="MDF73" s="5"/>
      <c r="MDG73" s="5"/>
      <c r="MDH73" s="5"/>
      <c r="MDI73" s="5"/>
      <c r="MDJ73" s="5"/>
      <c r="MDK73" s="5"/>
      <c r="MDL73" s="5"/>
      <c r="MDM73" s="5"/>
      <c r="MDN73" s="5"/>
      <c r="MDO73" s="5"/>
      <c r="MDP73" s="5"/>
      <c r="MDQ73" s="5"/>
      <c r="MDR73" s="5"/>
      <c r="MDS73" s="5"/>
      <c r="MDT73" s="5"/>
      <c r="MDU73" s="5"/>
      <c r="MDV73" s="5"/>
      <c r="MDW73" s="5"/>
      <c r="MDX73" s="5"/>
      <c r="MDY73" s="5"/>
      <c r="MDZ73" s="5"/>
      <c r="MEA73" s="5"/>
      <c r="MEB73" s="5"/>
      <c r="MEC73" s="5"/>
      <c r="MED73" s="5"/>
      <c r="MEE73" s="5"/>
      <c r="MEF73" s="5"/>
      <c r="MEG73" s="5"/>
      <c r="MEH73" s="5"/>
      <c r="MEI73" s="5"/>
      <c r="MEJ73" s="5"/>
      <c r="MEK73" s="5"/>
      <c r="MEL73" s="5"/>
      <c r="MEM73" s="5"/>
      <c r="MEN73" s="5"/>
      <c r="MEO73" s="5"/>
      <c r="MEP73" s="5"/>
      <c r="MEQ73" s="5"/>
      <c r="MER73" s="5"/>
      <c r="MES73" s="5"/>
      <c r="MET73" s="5"/>
      <c r="MEU73" s="5"/>
      <c r="MEV73" s="5"/>
      <c r="MEW73" s="5"/>
      <c r="MEX73" s="5"/>
      <c r="MEY73" s="5"/>
      <c r="MEZ73" s="5"/>
      <c r="MFA73" s="5"/>
      <c r="MFB73" s="5"/>
      <c r="MFC73" s="5"/>
      <c r="MFD73" s="5"/>
      <c r="MFE73" s="5"/>
      <c r="MFF73" s="5"/>
      <c r="MFG73" s="5"/>
      <c r="MFH73" s="5"/>
      <c r="MFI73" s="5"/>
      <c r="MFJ73" s="5"/>
      <c r="MFK73" s="5"/>
      <c r="MFL73" s="5"/>
      <c r="MFM73" s="5"/>
      <c r="MFN73" s="5"/>
      <c r="MFO73" s="5"/>
      <c r="MFP73" s="5"/>
      <c r="MFQ73" s="5"/>
      <c r="MFR73" s="5"/>
      <c r="MFS73" s="5"/>
      <c r="MFT73" s="5"/>
      <c r="MFU73" s="5"/>
      <c r="MFV73" s="5"/>
      <c r="MFW73" s="5"/>
      <c r="MFX73" s="5"/>
      <c r="MFY73" s="5"/>
      <c r="MFZ73" s="5"/>
      <c r="MGA73" s="5"/>
      <c r="MGB73" s="5"/>
      <c r="MGC73" s="5"/>
      <c r="MGD73" s="5"/>
      <c r="MGE73" s="5"/>
      <c r="MGF73" s="5"/>
      <c r="MGG73" s="5"/>
      <c r="MGH73" s="5"/>
      <c r="MGI73" s="5"/>
      <c r="MGJ73" s="5"/>
      <c r="MGK73" s="5"/>
      <c r="MGL73" s="5"/>
      <c r="MGM73" s="5"/>
      <c r="MGN73" s="5"/>
      <c r="MGO73" s="5"/>
      <c r="MGP73" s="5"/>
      <c r="MGQ73" s="5"/>
      <c r="MGR73" s="5"/>
      <c r="MGS73" s="5"/>
      <c r="MGT73" s="5"/>
      <c r="MGU73" s="5"/>
      <c r="MGV73" s="5"/>
      <c r="MGW73" s="5"/>
      <c r="MGX73" s="5"/>
      <c r="MGY73" s="5"/>
      <c r="MGZ73" s="5"/>
      <c r="MHA73" s="5"/>
      <c r="MHB73" s="5"/>
      <c r="MHC73" s="5"/>
      <c r="MHD73" s="5"/>
      <c r="MHE73" s="5"/>
      <c r="MHF73" s="5"/>
      <c r="MHG73" s="5"/>
      <c r="MHH73" s="5"/>
      <c r="MHI73" s="5"/>
      <c r="MHJ73" s="5"/>
      <c r="MHK73" s="5"/>
      <c r="MHL73" s="5"/>
      <c r="MHM73" s="5"/>
      <c r="MHN73" s="5"/>
      <c r="MHO73" s="5"/>
      <c r="MHP73" s="5"/>
      <c r="MHQ73" s="5"/>
      <c r="MHR73" s="5"/>
      <c r="MHS73" s="5"/>
      <c r="MHT73" s="5"/>
      <c r="MHU73" s="5"/>
      <c r="MHV73" s="5"/>
      <c r="MHW73" s="5"/>
      <c r="MHX73" s="5"/>
      <c r="MHY73" s="5"/>
      <c r="MHZ73" s="5"/>
      <c r="MIA73" s="5"/>
      <c r="MIB73" s="5"/>
      <c r="MIC73" s="5"/>
      <c r="MID73" s="5"/>
      <c r="MIE73" s="5"/>
      <c r="MIF73" s="5"/>
      <c r="MIG73" s="5"/>
      <c r="MIH73" s="5"/>
      <c r="MII73" s="5"/>
      <c r="MIJ73" s="5"/>
      <c r="MIK73" s="5"/>
      <c r="MIL73" s="5"/>
      <c r="MIM73" s="5"/>
      <c r="MIN73" s="5"/>
      <c r="MIO73" s="5"/>
      <c r="MIP73" s="5"/>
      <c r="MIQ73" s="5"/>
      <c r="MIR73" s="5"/>
      <c r="MIS73" s="5"/>
      <c r="MIT73" s="5"/>
      <c r="MIU73" s="5"/>
      <c r="MIV73" s="5"/>
      <c r="MIW73" s="5"/>
      <c r="MIX73" s="5"/>
      <c r="MIY73" s="5"/>
      <c r="MIZ73" s="5"/>
      <c r="MJA73" s="5"/>
      <c r="MJB73" s="5"/>
      <c r="MJC73" s="5"/>
      <c r="MJD73" s="5"/>
      <c r="MJE73" s="5"/>
      <c r="MJF73" s="5"/>
      <c r="MJG73" s="5"/>
      <c r="MJH73" s="5"/>
      <c r="MJI73" s="5"/>
      <c r="MJJ73" s="5"/>
      <c r="MJK73" s="5"/>
      <c r="MJL73" s="5"/>
      <c r="MJM73" s="5"/>
      <c r="MJN73" s="5"/>
      <c r="MJO73" s="5"/>
      <c r="MJP73" s="5"/>
      <c r="MJQ73" s="5"/>
      <c r="MJR73" s="5"/>
      <c r="MJS73" s="5"/>
      <c r="MJT73" s="5"/>
      <c r="MJU73" s="5"/>
      <c r="MJV73" s="5"/>
      <c r="MJW73" s="5"/>
      <c r="MJX73" s="5"/>
      <c r="MJY73" s="5"/>
      <c r="MJZ73" s="5"/>
      <c r="MKA73" s="5"/>
      <c r="MKB73" s="5"/>
      <c r="MKC73" s="5"/>
      <c r="MKD73" s="5"/>
      <c r="MKE73" s="5"/>
      <c r="MKF73" s="5"/>
      <c r="MKG73" s="5"/>
      <c r="MKH73" s="5"/>
      <c r="MKI73" s="5"/>
      <c r="MKJ73" s="5"/>
      <c r="MKK73" s="5"/>
      <c r="MKL73" s="5"/>
      <c r="MKM73" s="5"/>
      <c r="MKN73" s="5"/>
      <c r="MKO73" s="5"/>
      <c r="MKP73" s="5"/>
      <c r="MKQ73" s="5"/>
      <c r="MKR73" s="5"/>
      <c r="MKS73" s="5"/>
      <c r="MKT73" s="5"/>
      <c r="MKU73" s="5"/>
      <c r="MKV73" s="5"/>
      <c r="MKW73" s="5"/>
      <c r="MKX73" s="5"/>
      <c r="MKY73" s="5"/>
      <c r="MKZ73" s="5"/>
      <c r="MLA73" s="5"/>
      <c r="MLB73" s="5"/>
      <c r="MLC73" s="5"/>
      <c r="MLD73" s="5"/>
      <c r="MLE73" s="5"/>
      <c r="MLF73" s="5"/>
      <c r="MLG73" s="5"/>
      <c r="MLH73" s="5"/>
      <c r="MLI73" s="5"/>
      <c r="MLJ73" s="5"/>
      <c r="MLK73" s="5"/>
      <c r="MLL73" s="5"/>
      <c r="MLM73" s="5"/>
      <c r="MLN73" s="5"/>
      <c r="MLO73" s="5"/>
      <c r="MLP73" s="5"/>
      <c r="MLQ73" s="5"/>
      <c r="MLR73" s="5"/>
      <c r="MLS73" s="5"/>
      <c r="MLT73" s="5"/>
      <c r="MLU73" s="5"/>
      <c r="MLV73" s="5"/>
      <c r="MLW73" s="5"/>
      <c r="MLX73" s="5"/>
      <c r="MLY73" s="5"/>
      <c r="MLZ73" s="5"/>
      <c r="MMA73" s="5"/>
      <c r="MMB73" s="5"/>
      <c r="MMC73" s="5"/>
      <c r="MMD73" s="5"/>
      <c r="MME73" s="5"/>
      <c r="MMF73" s="5"/>
      <c r="MMG73" s="5"/>
      <c r="MMH73" s="5"/>
      <c r="MMI73" s="5"/>
      <c r="MMJ73" s="5"/>
      <c r="MMK73" s="5"/>
      <c r="MML73" s="5"/>
      <c r="MMM73" s="5"/>
      <c r="MMN73" s="5"/>
      <c r="MMO73" s="5"/>
      <c r="MMP73" s="5"/>
      <c r="MMQ73" s="5"/>
      <c r="MMR73" s="5"/>
      <c r="MMS73" s="5"/>
      <c r="MMT73" s="5"/>
      <c r="MMU73" s="5"/>
      <c r="MMV73" s="5"/>
      <c r="MMW73" s="5"/>
      <c r="MMX73" s="5"/>
      <c r="MMY73" s="5"/>
      <c r="MMZ73" s="5"/>
      <c r="MNA73" s="5"/>
      <c r="MNB73" s="5"/>
      <c r="MNC73" s="5"/>
      <c r="MND73" s="5"/>
      <c r="MNE73" s="5"/>
      <c r="MNF73" s="5"/>
      <c r="MNG73" s="5"/>
      <c r="MNH73" s="5"/>
      <c r="MNI73" s="5"/>
      <c r="MNJ73" s="5"/>
      <c r="MNK73" s="5"/>
      <c r="MNL73" s="5"/>
      <c r="MNM73" s="5"/>
      <c r="MNN73" s="5"/>
      <c r="MNO73" s="5"/>
      <c r="MNP73" s="5"/>
      <c r="MNQ73" s="5"/>
      <c r="MNR73" s="5"/>
      <c r="MNS73" s="5"/>
      <c r="MNT73" s="5"/>
      <c r="MNU73" s="5"/>
      <c r="MNV73" s="5"/>
      <c r="MNW73" s="5"/>
      <c r="MNX73" s="5"/>
      <c r="MNY73" s="5"/>
      <c r="MNZ73" s="5"/>
      <c r="MOA73" s="5"/>
      <c r="MOB73" s="5"/>
      <c r="MOC73" s="5"/>
      <c r="MOD73" s="5"/>
      <c r="MOE73" s="5"/>
      <c r="MOF73" s="5"/>
      <c r="MOG73" s="5"/>
      <c r="MOH73" s="5"/>
      <c r="MOI73" s="5"/>
      <c r="MOJ73" s="5"/>
      <c r="MOK73" s="5"/>
      <c r="MOL73" s="5"/>
      <c r="MOM73" s="5"/>
      <c r="MON73" s="5"/>
      <c r="MOO73" s="5"/>
      <c r="MOP73" s="5"/>
      <c r="MOQ73" s="5"/>
      <c r="MOR73" s="5"/>
      <c r="MOS73" s="5"/>
      <c r="MOT73" s="5"/>
      <c r="MOU73" s="5"/>
      <c r="MOV73" s="5"/>
      <c r="MOW73" s="5"/>
      <c r="MOX73" s="5"/>
      <c r="MOY73" s="5"/>
      <c r="MOZ73" s="5"/>
      <c r="MPA73" s="5"/>
      <c r="MPB73" s="5"/>
      <c r="MPC73" s="5"/>
      <c r="MPD73" s="5"/>
      <c r="MPE73" s="5"/>
      <c r="MPF73" s="5"/>
      <c r="MPG73" s="5"/>
      <c r="MPH73" s="5"/>
      <c r="MPI73" s="5"/>
      <c r="MPJ73" s="5"/>
      <c r="MPK73" s="5"/>
      <c r="MPL73" s="5"/>
      <c r="MPM73" s="5"/>
      <c r="MPN73" s="5"/>
      <c r="MPO73" s="5"/>
      <c r="MPP73" s="5"/>
      <c r="MPQ73" s="5"/>
      <c r="MPR73" s="5"/>
      <c r="MPS73" s="5"/>
      <c r="MPT73" s="5"/>
      <c r="MPU73" s="5"/>
      <c r="MPV73" s="5"/>
      <c r="MPW73" s="5"/>
      <c r="MPX73" s="5"/>
      <c r="MPY73" s="5"/>
      <c r="MPZ73" s="5"/>
      <c r="MQA73" s="5"/>
      <c r="MQB73" s="5"/>
      <c r="MQC73" s="5"/>
      <c r="MQD73" s="5"/>
      <c r="MQE73" s="5"/>
      <c r="MQF73" s="5"/>
      <c r="MQG73" s="5"/>
      <c r="MQH73" s="5"/>
      <c r="MQI73" s="5"/>
      <c r="MQJ73" s="5"/>
      <c r="MQK73" s="5"/>
      <c r="MQL73" s="5"/>
      <c r="MQM73" s="5"/>
      <c r="MQN73" s="5"/>
      <c r="MQO73" s="5"/>
      <c r="MQP73" s="5"/>
      <c r="MQQ73" s="5"/>
      <c r="MQR73" s="5"/>
      <c r="MQS73" s="5"/>
      <c r="MQT73" s="5"/>
      <c r="MQU73" s="5"/>
      <c r="MQV73" s="5"/>
      <c r="MQW73" s="5"/>
      <c r="MQX73" s="5"/>
      <c r="MQY73" s="5"/>
      <c r="MQZ73" s="5"/>
      <c r="MRA73" s="5"/>
      <c r="MRB73" s="5"/>
      <c r="MRC73" s="5"/>
      <c r="MRD73" s="5"/>
      <c r="MRE73" s="5"/>
      <c r="MRF73" s="5"/>
      <c r="MRG73" s="5"/>
      <c r="MRH73" s="5"/>
      <c r="MRI73" s="5"/>
      <c r="MRJ73" s="5"/>
      <c r="MRK73" s="5"/>
      <c r="MRL73" s="5"/>
      <c r="MRM73" s="5"/>
      <c r="MRN73" s="5"/>
      <c r="MRO73" s="5"/>
      <c r="MRP73" s="5"/>
      <c r="MRQ73" s="5"/>
      <c r="MRR73" s="5"/>
      <c r="MRS73" s="5"/>
      <c r="MRT73" s="5"/>
      <c r="MRU73" s="5"/>
      <c r="MRV73" s="5"/>
      <c r="MRW73" s="5"/>
      <c r="MRX73" s="5"/>
      <c r="MRY73" s="5"/>
      <c r="MRZ73" s="5"/>
      <c r="MSA73" s="5"/>
      <c r="MSB73" s="5"/>
      <c r="MSC73" s="5"/>
      <c r="MSD73" s="5"/>
      <c r="MSE73" s="5"/>
      <c r="MSF73" s="5"/>
      <c r="MSG73" s="5"/>
      <c r="MSH73" s="5"/>
      <c r="MSI73" s="5"/>
      <c r="MSJ73" s="5"/>
      <c r="MSK73" s="5"/>
      <c r="MSL73" s="5"/>
      <c r="MSM73" s="5"/>
      <c r="MSN73" s="5"/>
      <c r="MSO73" s="5"/>
      <c r="MSP73" s="5"/>
      <c r="MSQ73" s="5"/>
      <c r="MSR73" s="5"/>
      <c r="MSS73" s="5"/>
      <c r="MST73" s="5"/>
      <c r="MSU73" s="5"/>
      <c r="MSV73" s="5"/>
      <c r="MSW73" s="5"/>
      <c r="MSX73" s="5"/>
      <c r="MSY73" s="5"/>
      <c r="MSZ73" s="5"/>
      <c r="MTA73" s="5"/>
      <c r="MTB73" s="5"/>
      <c r="MTC73" s="5"/>
      <c r="MTD73" s="5"/>
      <c r="MTE73" s="5"/>
      <c r="MTF73" s="5"/>
      <c r="MTG73" s="5"/>
      <c r="MTH73" s="5"/>
      <c r="MTI73" s="5"/>
      <c r="MTJ73" s="5"/>
      <c r="MTK73" s="5"/>
      <c r="MTL73" s="5"/>
      <c r="MTM73" s="5"/>
      <c r="MTN73" s="5"/>
      <c r="MTO73" s="5"/>
      <c r="MTP73" s="5"/>
      <c r="MTQ73" s="5"/>
      <c r="MTR73" s="5"/>
      <c r="MTS73" s="5"/>
      <c r="MTT73" s="5"/>
      <c r="MTU73" s="5"/>
      <c r="MTV73" s="5"/>
      <c r="MTW73" s="5"/>
      <c r="MTX73" s="5"/>
      <c r="MTY73" s="5"/>
      <c r="MTZ73" s="5"/>
      <c r="MUA73" s="5"/>
      <c r="MUB73" s="5"/>
      <c r="MUC73" s="5"/>
      <c r="MUD73" s="5"/>
      <c r="MUE73" s="5"/>
      <c r="MUF73" s="5"/>
      <c r="MUG73" s="5"/>
      <c r="MUH73" s="5"/>
      <c r="MUI73" s="5"/>
      <c r="MUJ73" s="5"/>
      <c r="MUK73" s="5"/>
      <c r="MUL73" s="5"/>
      <c r="MUM73" s="5"/>
      <c r="MUN73" s="5"/>
      <c r="MUO73" s="5"/>
      <c r="MUP73" s="5"/>
      <c r="MUQ73" s="5"/>
      <c r="MUR73" s="5"/>
      <c r="MUS73" s="5"/>
      <c r="MUT73" s="5"/>
      <c r="MUU73" s="5"/>
      <c r="MUV73" s="5"/>
      <c r="MUW73" s="5"/>
      <c r="MUX73" s="5"/>
      <c r="MUY73" s="5"/>
      <c r="MUZ73" s="5"/>
      <c r="MVA73" s="5"/>
      <c r="MVB73" s="5"/>
      <c r="MVC73" s="5"/>
      <c r="MVD73" s="5"/>
      <c r="MVE73" s="5"/>
      <c r="MVF73" s="5"/>
      <c r="MVG73" s="5"/>
      <c r="MVH73" s="5"/>
      <c r="MVI73" s="5"/>
      <c r="MVJ73" s="5"/>
      <c r="MVK73" s="5"/>
      <c r="MVL73" s="5"/>
      <c r="MVM73" s="5"/>
      <c r="MVN73" s="5"/>
      <c r="MVO73" s="5"/>
      <c r="MVP73" s="5"/>
      <c r="MVQ73" s="5"/>
      <c r="MVR73" s="5"/>
      <c r="MVS73" s="5"/>
      <c r="MVT73" s="5"/>
      <c r="MVU73" s="5"/>
      <c r="MVV73" s="5"/>
      <c r="MVW73" s="5"/>
      <c r="MVX73" s="5"/>
      <c r="MVY73" s="5"/>
      <c r="MVZ73" s="5"/>
      <c r="MWA73" s="5"/>
      <c r="MWB73" s="5"/>
      <c r="MWC73" s="5"/>
      <c r="MWD73" s="5"/>
      <c r="MWE73" s="5"/>
      <c r="MWF73" s="5"/>
      <c r="MWG73" s="5"/>
      <c r="MWH73" s="5"/>
      <c r="MWI73" s="5"/>
      <c r="MWJ73" s="5"/>
      <c r="MWK73" s="5"/>
      <c r="MWL73" s="5"/>
      <c r="MWM73" s="5"/>
      <c r="MWN73" s="5"/>
      <c r="MWO73" s="5"/>
      <c r="MWP73" s="5"/>
      <c r="MWQ73" s="5"/>
      <c r="MWR73" s="5"/>
      <c r="MWS73" s="5"/>
      <c r="MWT73" s="5"/>
      <c r="MWU73" s="5"/>
      <c r="MWV73" s="5"/>
      <c r="MWW73" s="5"/>
      <c r="MWX73" s="5"/>
      <c r="MWY73" s="5"/>
      <c r="MWZ73" s="5"/>
      <c r="MXA73" s="5"/>
      <c r="MXB73" s="5"/>
      <c r="MXC73" s="5"/>
      <c r="MXD73" s="5"/>
      <c r="MXE73" s="5"/>
      <c r="MXF73" s="5"/>
      <c r="MXG73" s="5"/>
      <c r="MXH73" s="5"/>
      <c r="MXI73" s="5"/>
      <c r="MXJ73" s="5"/>
      <c r="MXK73" s="5"/>
      <c r="MXL73" s="5"/>
      <c r="MXM73" s="5"/>
      <c r="MXN73" s="5"/>
      <c r="MXO73" s="5"/>
      <c r="MXP73" s="5"/>
      <c r="MXQ73" s="5"/>
      <c r="MXR73" s="5"/>
      <c r="MXS73" s="5"/>
      <c r="MXT73" s="5"/>
      <c r="MXU73" s="5"/>
      <c r="MXV73" s="5"/>
      <c r="MXW73" s="5"/>
      <c r="MXX73" s="5"/>
      <c r="MXY73" s="5"/>
      <c r="MXZ73" s="5"/>
      <c r="MYA73" s="5"/>
      <c r="MYB73" s="5"/>
      <c r="MYC73" s="5"/>
      <c r="MYD73" s="5"/>
      <c r="MYE73" s="5"/>
      <c r="MYF73" s="5"/>
      <c r="MYG73" s="5"/>
      <c r="MYH73" s="5"/>
      <c r="MYI73" s="5"/>
      <c r="MYJ73" s="5"/>
      <c r="MYK73" s="5"/>
      <c r="MYL73" s="5"/>
      <c r="MYM73" s="5"/>
      <c r="MYN73" s="5"/>
      <c r="MYO73" s="5"/>
      <c r="MYP73" s="5"/>
      <c r="MYQ73" s="5"/>
      <c r="MYR73" s="5"/>
      <c r="MYS73" s="5"/>
      <c r="MYT73" s="5"/>
      <c r="MYU73" s="5"/>
      <c r="MYV73" s="5"/>
      <c r="MYW73" s="5"/>
      <c r="MYX73" s="5"/>
      <c r="MYY73" s="5"/>
      <c r="MYZ73" s="5"/>
      <c r="MZA73" s="5"/>
      <c r="MZB73" s="5"/>
      <c r="MZC73" s="5"/>
      <c r="MZD73" s="5"/>
      <c r="MZE73" s="5"/>
      <c r="MZF73" s="5"/>
      <c r="MZG73" s="5"/>
      <c r="MZH73" s="5"/>
      <c r="MZI73" s="5"/>
      <c r="MZJ73" s="5"/>
      <c r="MZK73" s="5"/>
      <c r="MZL73" s="5"/>
      <c r="MZM73" s="5"/>
      <c r="MZN73" s="5"/>
      <c r="MZO73" s="5"/>
      <c r="MZP73" s="5"/>
      <c r="MZQ73" s="5"/>
      <c r="MZR73" s="5"/>
      <c r="MZS73" s="5"/>
      <c r="MZT73" s="5"/>
      <c r="MZU73" s="5"/>
      <c r="MZV73" s="5"/>
      <c r="MZW73" s="5"/>
      <c r="MZX73" s="5"/>
      <c r="MZY73" s="5"/>
      <c r="MZZ73" s="5"/>
      <c r="NAA73" s="5"/>
      <c r="NAB73" s="5"/>
      <c r="NAC73" s="5"/>
      <c r="NAD73" s="5"/>
      <c r="NAE73" s="5"/>
      <c r="NAF73" s="5"/>
      <c r="NAG73" s="5"/>
      <c r="NAH73" s="5"/>
      <c r="NAI73" s="5"/>
      <c r="NAJ73" s="5"/>
      <c r="NAK73" s="5"/>
      <c r="NAL73" s="5"/>
      <c r="NAM73" s="5"/>
      <c r="NAN73" s="5"/>
      <c r="NAO73" s="5"/>
      <c r="NAP73" s="5"/>
      <c r="NAQ73" s="5"/>
      <c r="NAR73" s="5"/>
      <c r="NAS73" s="5"/>
      <c r="NAT73" s="5"/>
      <c r="NAU73" s="5"/>
      <c r="NAV73" s="5"/>
      <c r="NAW73" s="5"/>
      <c r="NAX73" s="5"/>
      <c r="NAY73" s="5"/>
      <c r="NAZ73" s="5"/>
      <c r="NBA73" s="5"/>
      <c r="NBB73" s="5"/>
      <c r="NBC73" s="5"/>
      <c r="NBD73" s="5"/>
      <c r="NBE73" s="5"/>
      <c r="NBF73" s="5"/>
      <c r="NBG73" s="5"/>
      <c r="NBH73" s="5"/>
      <c r="NBI73" s="5"/>
      <c r="NBJ73" s="5"/>
      <c r="NBK73" s="5"/>
      <c r="NBL73" s="5"/>
      <c r="NBM73" s="5"/>
      <c r="NBN73" s="5"/>
      <c r="NBO73" s="5"/>
      <c r="NBP73" s="5"/>
      <c r="NBQ73" s="5"/>
      <c r="NBR73" s="5"/>
      <c r="NBS73" s="5"/>
      <c r="NBT73" s="5"/>
      <c r="NBU73" s="5"/>
      <c r="NBV73" s="5"/>
      <c r="NBW73" s="5"/>
      <c r="NBX73" s="5"/>
      <c r="NBY73" s="5"/>
      <c r="NBZ73" s="5"/>
      <c r="NCA73" s="5"/>
      <c r="NCB73" s="5"/>
      <c r="NCC73" s="5"/>
      <c r="NCD73" s="5"/>
      <c r="NCE73" s="5"/>
      <c r="NCF73" s="5"/>
      <c r="NCG73" s="5"/>
      <c r="NCH73" s="5"/>
      <c r="NCI73" s="5"/>
      <c r="NCJ73" s="5"/>
      <c r="NCK73" s="5"/>
      <c r="NCL73" s="5"/>
      <c r="NCM73" s="5"/>
      <c r="NCN73" s="5"/>
      <c r="NCO73" s="5"/>
      <c r="NCP73" s="5"/>
      <c r="NCQ73" s="5"/>
      <c r="NCR73" s="5"/>
      <c r="NCS73" s="5"/>
      <c r="NCT73" s="5"/>
      <c r="NCU73" s="5"/>
      <c r="NCV73" s="5"/>
      <c r="NCW73" s="5"/>
      <c r="NCX73" s="5"/>
      <c r="NCY73" s="5"/>
      <c r="NCZ73" s="5"/>
      <c r="NDA73" s="5"/>
      <c r="NDB73" s="5"/>
      <c r="NDC73" s="5"/>
      <c r="NDD73" s="5"/>
      <c r="NDE73" s="5"/>
      <c r="NDF73" s="5"/>
      <c r="NDG73" s="5"/>
      <c r="NDH73" s="5"/>
      <c r="NDI73" s="5"/>
      <c r="NDJ73" s="5"/>
      <c r="NDK73" s="5"/>
      <c r="NDL73" s="5"/>
      <c r="NDM73" s="5"/>
      <c r="NDN73" s="5"/>
      <c r="NDO73" s="5"/>
      <c r="NDP73" s="5"/>
      <c r="NDQ73" s="5"/>
      <c r="NDR73" s="5"/>
      <c r="NDS73" s="5"/>
      <c r="NDT73" s="5"/>
      <c r="NDU73" s="5"/>
      <c r="NDV73" s="5"/>
      <c r="NDW73" s="5"/>
      <c r="NDX73" s="5"/>
      <c r="NDY73" s="5"/>
      <c r="NDZ73" s="5"/>
      <c r="NEA73" s="5"/>
      <c r="NEB73" s="5"/>
      <c r="NEC73" s="5"/>
      <c r="NED73" s="5"/>
      <c r="NEE73" s="5"/>
      <c r="NEF73" s="5"/>
      <c r="NEG73" s="5"/>
      <c r="NEH73" s="5"/>
      <c r="NEI73" s="5"/>
      <c r="NEJ73" s="5"/>
      <c r="NEK73" s="5"/>
      <c r="NEL73" s="5"/>
      <c r="NEM73" s="5"/>
      <c r="NEN73" s="5"/>
      <c r="NEO73" s="5"/>
      <c r="NEP73" s="5"/>
      <c r="NEQ73" s="5"/>
      <c r="NER73" s="5"/>
      <c r="NES73" s="5"/>
      <c r="NET73" s="5"/>
      <c r="NEU73" s="5"/>
      <c r="NEV73" s="5"/>
      <c r="NEW73" s="5"/>
      <c r="NEX73" s="5"/>
      <c r="NEY73" s="5"/>
      <c r="NEZ73" s="5"/>
      <c r="NFA73" s="5"/>
      <c r="NFB73" s="5"/>
      <c r="NFC73" s="5"/>
      <c r="NFD73" s="5"/>
      <c r="NFE73" s="5"/>
      <c r="NFF73" s="5"/>
      <c r="NFG73" s="5"/>
      <c r="NFH73" s="5"/>
      <c r="NFI73" s="5"/>
      <c r="NFJ73" s="5"/>
      <c r="NFK73" s="5"/>
      <c r="NFL73" s="5"/>
      <c r="NFM73" s="5"/>
      <c r="NFN73" s="5"/>
      <c r="NFO73" s="5"/>
      <c r="NFP73" s="5"/>
      <c r="NFQ73" s="5"/>
      <c r="NFR73" s="5"/>
      <c r="NFS73" s="5"/>
      <c r="NFT73" s="5"/>
      <c r="NFU73" s="5"/>
      <c r="NFV73" s="5"/>
      <c r="NFW73" s="5"/>
      <c r="NFX73" s="5"/>
      <c r="NFY73" s="5"/>
      <c r="NFZ73" s="5"/>
      <c r="NGA73" s="5"/>
      <c r="NGB73" s="5"/>
      <c r="NGC73" s="5"/>
      <c r="NGD73" s="5"/>
      <c r="NGE73" s="5"/>
      <c r="NGF73" s="5"/>
      <c r="NGG73" s="5"/>
      <c r="NGH73" s="5"/>
      <c r="NGI73" s="5"/>
      <c r="NGJ73" s="5"/>
      <c r="NGK73" s="5"/>
      <c r="NGL73" s="5"/>
      <c r="NGM73" s="5"/>
      <c r="NGN73" s="5"/>
      <c r="NGO73" s="5"/>
      <c r="NGP73" s="5"/>
      <c r="NGQ73" s="5"/>
      <c r="NGR73" s="5"/>
      <c r="NGS73" s="5"/>
      <c r="NGT73" s="5"/>
      <c r="NGU73" s="5"/>
      <c r="NGV73" s="5"/>
      <c r="NGW73" s="5"/>
      <c r="NGX73" s="5"/>
      <c r="NGY73" s="5"/>
      <c r="NGZ73" s="5"/>
      <c r="NHA73" s="5"/>
      <c r="NHB73" s="5"/>
      <c r="NHC73" s="5"/>
      <c r="NHD73" s="5"/>
      <c r="NHE73" s="5"/>
      <c r="NHF73" s="5"/>
      <c r="NHG73" s="5"/>
      <c r="NHH73" s="5"/>
      <c r="NHI73" s="5"/>
      <c r="NHJ73" s="5"/>
      <c r="NHK73" s="5"/>
      <c r="NHL73" s="5"/>
      <c r="NHM73" s="5"/>
      <c r="NHN73" s="5"/>
      <c r="NHO73" s="5"/>
      <c r="NHP73" s="5"/>
      <c r="NHQ73" s="5"/>
      <c r="NHR73" s="5"/>
      <c r="NHS73" s="5"/>
      <c r="NHT73" s="5"/>
      <c r="NHU73" s="5"/>
      <c r="NHV73" s="5"/>
      <c r="NHW73" s="5"/>
      <c r="NHX73" s="5"/>
      <c r="NHY73" s="5"/>
      <c r="NHZ73" s="5"/>
      <c r="NIA73" s="5"/>
      <c r="NIB73" s="5"/>
      <c r="NIC73" s="5"/>
      <c r="NID73" s="5"/>
      <c r="NIE73" s="5"/>
      <c r="NIF73" s="5"/>
      <c r="NIG73" s="5"/>
      <c r="NIH73" s="5"/>
      <c r="NII73" s="5"/>
      <c r="NIJ73" s="5"/>
      <c r="NIK73" s="5"/>
      <c r="NIL73" s="5"/>
      <c r="NIM73" s="5"/>
      <c r="NIN73" s="5"/>
      <c r="NIO73" s="5"/>
      <c r="NIP73" s="5"/>
      <c r="NIQ73" s="5"/>
      <c r="NIR73" s="5"/>
      <c r="NIS73" s="5"/>
      <c r="NIT73" s="5"/>
      <c r="NIU73" s="5"/>
      <c r="NIV73" s="5"/>
      <c r="NIW73" s="5"/>
      <c r="NIX73" s="5"/>
      <c r="NIY73" s="5"/>
      <c r="NIZ73" s="5"/>
      <c r="NJA73" s="5"/>
      <c r="NJB73" s="5"/>
      <c r="NJC73" s="5"/>
      <c r="NJD73" s="5"/>
      <c r="NJE73" s="5"/>
      <c r="NJF73" s="5"/>
      <c r="NJG73" s="5"/>
      <c r="NJH73" s="5"/>
      <c r="NJI73" s="5"/>
      <c r="NJJ73" s="5"/>
      <c r="NJK73" s="5"/>
      <c r="NJL73" s="5"/>
      <c r="NJM73" s="5"/>
      <c r="NJN73" s="5"/>
      <c r="NJO73" s="5"/>
      <c r="NJP73" s="5"/>
      <c r="NJQ73" s="5"/>
      <c r="NJR73" s="5"/>
      <c r="NJS73" s="5"/>
      <c r="NJT73" s="5"/>
      <c r="NJU73" s="5"/>
      <c r="NJV73" s="5"/>
      <c r="NJW73" s="5"/>
      <c r="NJX73" s="5"/>
      <c r="NJY73" s="5"/>
      <c r="NJZ73" s="5"/>
      <c r="NKA73" s="5"/>
      <c r="NKB73" s="5"/>
      <c r="NKC73" s="5"/>
      <c r="NKD73" s="5"/>
      <c r="NKE73" s="5"/>
      <c r="NKF73" s="5"/>
      <c r="NKG73" s="5"/>
      <c r="NKH73" s="5"/>
      <c r="NKI73" s="5"/>
      <c r="NKJ73" s="5"/>
      <c r="NKK73" s="5"/>
      <c r="NKL73" s="5"/>
      <c r="NKM73" s="5"/>
      <c r="NKN73" s="5"/>
      <c r="NKO73" s="5"/>
      <c r="NKP73" s="5"/>
      <c r="NKQ73" s="5"/>
      <c r="NKR73" s="5"/>
      <c r="NKS73" s="5"/>
      <c r="NKT73" s="5"/>
      <c r="NKU73" s="5"/>
      <c r="NKV73" s="5"/>
      <c r="NKW73" s="5"/>
      <c r="NKX73" s="5"/>
      <c r="NKY73" s="5"/>
      <c r="NKZ73" s="5"/>
      <c r="NLA73" s="5"/>
      <c r="NLB73" s="5"/>
      <c r="NLC73" s="5"/>
      <c r="NLD73" s="5"/>
      <c r="NLE73" s="5"/>
      <c r="NLF73" s="5"/>
      <c r="NLG73" s="5"/>
      <c r="NLH73" s="5"/>
      <c r="NLI73" s="5"/>
      <c r="NLJ73" s="5"/>
      <c r="NLK73" s="5"/>
      <c r="NLL73" s="5"/>
      <c r="NLM73" s="5"/>
      <c r="NLN73" s="5"/>
      <c r="NLO73" s="5"/>
      <c r="NLP73" s="5"/>
      <c r="NLQ73" s="5"/>
      <c r="NLR73" s="5"/>
      <c r="NLS73" s="5"/>
      <c r="NLT73" s="5"/>
      <c r="NLU73" s="5"/>
      <c r="NLV73" s="5"/>
      <c r="NLW73" s="5"/>
      <c r="NLX73" s="5"/>
      <c r="NLY73" s="5"/>
      <c r="NLZ73" s="5"/>
      <c r="NMA73" s="5"/>
      <c r="NMB73" s="5"/>
      <c r="NMC73" s="5"/>
      <c r="NMD73" s="5"/>
      <c r="NME73" s="5"/>
      <c r="NMF73" s="5"/>
      <c r="NMG73" s="5"/>
      <c r="NMH73" s="5"/>
      <c r="NMI73" s="5"/>
      <c r="NMJ73" s="5"/>
      <c r="NMK73" s="5"/>
      <c r="NML73" s="5"/>
      <c r="NMM73" s="5"/>
      <c r="NMN73" s="5"/>
      <c r="NMO73" s="5"/>
      <c r="NMP73" s="5"/>
      <c r="NMQ73" s="5"/>
      <c r="NMR73" s="5"/>
      <c r="NMS73" s="5"/>
      <c r="NMT73" s="5"/>
      <c r="NMU73" s="5"/>
      <c r="NMV73" s="5"/>
      <c r="NMW73" s="5"/>
      <c r="NMX73" s="5"/>
      <c r="NMY73" s="5"/>
      <c r="NMZ73" s="5"/>
      <c r="NNA73" s="5"/>
      <c r="NNB73" s="5"/>
      <c r="NNC73" s="5"/>
      <c r="NND73" s="5"/>
      <c r="NNE73" s="5"/>
      <c r="NNF73" s="5"/>
      <c r="NNG73" s="5"/>
      <c r="NNH73" s="5"/>
      <c r="NNI73" s="5"/>
      <c r="NNJ73" s="5"/>
      <c r="NNK73" s="5"/>
      <c r="NNL73" s="5"/>
      <c r="NNM73" s="5"/>
      <c r="NNN73" s="5"/>
      <c r="NNO73" s="5"/>
      <c r="NNP73" s="5"/>
      <c r="NNQ73" s="5"/>
      <c r="NNR73" s="5"/>
      <c r="NNS73" s="5"/>
      <c r="NNT73" s="5"/>
      <c r="NNU73" s="5"/>
      <c r="NNV73" s="5"/>
      <c r="NNW73" s="5"/>
      <c r="NNX73" s="5"/>
      <c r="NNY73" s="5"/>
      <c r="NNZ73" s="5"/>
      <c r="NOA73" s="5"/>
      <c r="NOB73" s="5"/>
      <c r="NOC73" s="5"/>
      <c r="NOD73" s="5"/>
      <c r="NOE73" s="5"/>
      <c r="NOF73" s="5"/>
      <c r="NOG73" s="5"/>
      <c r="NOH73" s="5"/>
      <c r="NOI73" s="5"/>
      <c r="NOJ73" s="5"/>
      <c r="NOK73" s="5"/>
      <c r="NOL73" s="5"/>
      <c r="NOM73" s="5"/>
      <c r="NON73" s="5"/>
      <c r="NOO73" s="5"/>
      <c r="NOP73" s="5"/>
      <c r="NOQ73" s="5"/>
      <c r="NOR73" s="5"/>
      <c r="NOS73" s="5"/>
      <c r="NOT73" s="5"/>
      <c r="NOU73" s="5"/>
      <c r="NOV73" s="5"/>
      <c r="NOW73" s="5"/>
      <c r="NOX73" s="5"/>
      <c r="NOY73" s="5"/>
      <c r="NOZ73" s="5"/>
      <c r="NPA73" s="5"/>
      <c r="NPB73" s="5"/>
      <c r="NPC73" s="5"/>
      <c r="NPD73" s="5"/>
      <c r="NPE73" s="5"/>
      <c r="NPF73" s="5"/>
      <c r="NPG73" s="5"/>
      <c r="NPH73" s="5"/>
      <c r="NPI73" s="5"/>
      <c r="NPJ73" s="5"/>
      <c r="NPK73" s="5"/>
      <c r="NPL73" s="5"/>
      <c r="NPM73" s="5"/>
      <c r="NPN73" s="5"/>
      <c r="NPO73" s="5"/>
      <c r="NPP73" s="5"/>
      <c r="NPQ73" s="5"/>
      <c r="NPR73" s="5"/>
      <c r="NPS73" s="5"/>
      <c r="NPT73" s="5"/>
      <c r="NPU73" s="5"/>
      <c r="NPV73" s="5"/>
      <c r="NPW73" s="5"/>
      <c r="NPX73" s="5"/>
      <c r="NPY73" s="5"/>
      <c r="NPZ73" s="5"/>
      <c r="NQA73" s="5"/>
      <c r="NQB73" s="5"/>
      <c r="NQC73" s="5"/>
      <c r="NQD73" s="5"/>
      <c r="NQE73" s="5"/>
      <c r="NQF73" s="5"/>
      <c r="NQG73" s="5"/>
      <c r="NQH73" s="5"/>
      <c r="NQI73" s="5"/>
      <c r="NQJ73" s="5"/>
      <c r="NQK73" s="5"/>
      <c r="NQL73" s="5"/>
      <c r="NQM73" s="5"/>
      <c r="NQN73" s="5"/>
      <c r="NQO73" s="5"/>
      <c r="NQP73" s="5"/>
      <c r="NQQ73" s="5"/>
      <c r="NQR73" s="5"/>
      <c r="NQS73" s="5"/>
      <c r="NQT73" s="5"/>
      <c r="NQU73" s="5"/>
      <c r="NQV73" s="5"/>
      <c r="NQW73" s="5"/>
      <c r="NQX73" s="5"/>
      <c r="NQY73" s="5"/>
      <c r="NQZ73" s="5"/>
      <c r="NRA73" s="5"/>
      <c r="NRB73" s="5"/>
      <c r="NRC73" s="5"/>
      <c r="NRD73" s="5"/>
      <c r="NRE73" s="5"/>
      <c r="NRF73" s="5"/>
      <c r="NRG73" s="5"/>
      <c r="NRH73" s="5"/>
      <c r="NRI73" s="5"/>
      <c r="NRJ73" s="5"/>
      <c r="NRK73" s="5"/>
      <c r="NRL73" s="5"/>
      <c r="NRM73" s="5"/>
      <c r="NRN73" s="5"/>
      <c r="NRO73" s="5"/>
      <c r="NRP73" s="5"/>
      <c r="NRQ73" s="5"/>
      <c r="NRR73" s="5"/>
      <c r="NRS73" s="5"/>
      <c r="NRT73" s="5"/>
      <c r="NRU73" s="5"/>
      <c r="NRV73" s="5"/>
      <c r="NRW73" s="5"/>
      <c r="NRX73" s="5"/>
      <c r="NRY73" s="5"/>
      <c r="NRZ73" s="5"/>
      <c r="NSA73" s="5"/>
      <c r="NSB73" s="5"/>
      <c r="NSC73" s="5"/>
      <c r="NSD73" s="5"/>
      <c r="NSE73" s="5"/>
      <c r="NSF73" s="5"/>
      <c r="NSG73" s="5"/>
      <c r="NSH73" s="5"/>
      <c r="NSI73" s="5"/>
      <c r="NSJ73" s="5"/>
      <c r="NSK73" s="5"/>
      <c r="NSL73" s="5"/>
      <c r="NSM73" s="5"/>
      <c r="NSN73" s="5"/>
      <c r="NSO73" s="5"/>
      <c r="NSP73" s="5"/>
      <c r="NSQ73" s="5"/>
      <c r="NSR73" s="5"/>
      <c r="NSS73" s="5"/>
      <c r="NST73" s="5"/>
      <c r="NSU73" s="5"/>
      <c r="NSV73" s="5"/>
      <c r="NSW73" s="5"/>
      <c r="NSX73" s="5"/>
      <c r="NSY73" s="5"/>
      <c r="NSZ73" s="5"/>
      <c r="NTA73" s="5"/>
      <c r="NTB73" s="5"/>
      <c r="NTC73" s="5"/>
      <c r="NTD73" s="5"/>
      <c r="NTE73" s="5"/>
      <c r="NTF73" s="5"/>
      <c r="NTG73" s="5"/>
      <c r="NTH73" s="5"/>
      <c r="NTI73" s="5"/>
      <c r="NTJ73" s="5"/>
      <c r="NTK73" s="5"/>
      <c r="NTL73" s="5"/>
      <c r="NTM73" s="5"/>
      <c r="NTN73" s="5"/>
      <c r="NTO73" s="5"/>
      <c r="NTP73" s="5"/>
      <c r="NTQ73" s="5"/>
      <c r="NTR73" s="5"/>
      <c r="NTS73" s="5"/>
      <c r="NTT73" s="5"/>
      <c r="NTU73" s="5"/>
      <c r="NTV73" s="5"/>
      <c r="NTW73" s="5"/>
      <c r="NTX73" s="5"/>
      <c r="NTY73" s="5"/>
      <c r="NTZ73" s="5"/>
      <c r="NUA73" s="5"/>
      <c r="NUB73" s="5"/>
      <c r="NUC73" s="5"/>
      <c r="NUD73" s="5"/>
      <c r="NUE73" s="5"/>
      <c r="NUF73" s="5"/>
      <c r="NUG73" s="5"/>
      <c r="NUH73" s="5"/>
      <c r="NUI73" s="5"/>
      <c r="NUJ73" s="5"/>
      <c r="NUK73" s="5"/>
      <c r="NUL73" s="5"/>
      <c r="NUM73" s="5"/>
      <c r="NUN73" s="5"/>
      <c r="NUO73" s="5"/>
      <c r="NUP73" s="5"/>
      <c r="NUQ73" s="5"/>
      <c r="NUR73" s="5"/>
      <c r="NUS73" s="5"/>
      <c r="NUT73" s="5"/>
      <c r="NUU73" s="5"/>
      <c r="NUV73" s="5"/>
      <c r="NUW73" s="5"/>
      <c r="NUX73" s="5"/>
      <c r="NUY73" s="5"/>
      <c r="NUZ73" s="5"/>
      <c r="NVA73" s="5"/>
      <c r="NVB73" s="5"/>
      <c r="NVC73" s="5"/>
      <c r="NVD73" s="5"/>
      <c r="NVE73" s="5"/>
      <c r="NVF73" s="5"/>
      <c r="NVG73" s="5"/>
      <c r="NVH73" s="5"/>
      <c r="NVI73" s="5"/>
      <c r="NVJ73" s="5"/>
      <c r="NVK73" s="5"/>
      <c r="NVL73" s="5"/>
      <c r="NVM73" s="5"/>
      <c r="NVN73" s="5"/>
      <c r="NVO73" s="5"/>
      <c r="NVP73" s="5"/>
      <c r="NVQ73" s="5"/>
      <c r="NVR73" s="5"/>
      <c r="NVS73" s="5"/>
      <c r="NVT73" s="5"/>
      <c r="NVU73" s="5"/>
      <c r="NVV73" s="5"/>
      <c r="NVW73" s="5"/>
      <c r="NVX73" s="5"/>
      <c r="NVY73" s="5"/>
      <c r="NVZ73" s="5"/>
      <c r="NWA73" s="5"/>
      <c r="NWB73" s="5"/>
      <c r="NWC73" s="5"/>
      <c r="NWD73" s="5"/>
      <c r="NWE73" s="5"/>
      <c r="NWF73" s="5"/>
      <c r="NWG73" s="5"/>
      <c r="NWH73" s="5"/>
      <c r="NWI73" s="5"/>
      <c r="NWJ73" s="5"/>
      <c r="NWK73" s="5"/>
      <c r="NWL73" s="5"/>
      <c r="NWM73" s="5"/>
      <c r="NWN73" s="5"/>
      <c r="NWO73" s="5"/>
      <c r="NWP73" s="5"/>
      <c r="NWQ73" s="5"/>
      <c r="NWR73" s="5"/>
      <c r="NWS73" s="5"/>
      <c r="NWT73" s="5"/>
      <c r="NWU73" s="5"/>
      <c r="NWV73" s="5"/>
      <c r="NWW73" s="5"/>
      <c r="NWX73" s="5"/>
      <c r="NWY73" s="5"/>
      <c r="NWZ73" s="5"/>
      <c r="NXA73" s="5"/>
      <c r="NXB73" s="5"/>
      <c r="NXC73" s="5"/>
      <c r="NXD73" s="5"/>
      <c r="NXE73" s="5"/>
      <c r="NXF73" s="5"/>
      <c r="NXG73" s="5"/>
      <c r="NXH73" s="5"/>
      <c r="NXI73" s="5"/>
      <c r="NXJ73" s="5"/>
      <c r="NXK73" s="5"/>
      <c r="NXL73" s="5"/>
      <c r="NXM73" s="5"/>
      <c r="NXN73" s="5"/>
      <c r="NXO73" s="5"/>
      <c r="NXP73" s="5"/>
      <c r="NXQ73" s="5"/>
      <c r="NXR73" s="5"/>
      <c r="NXS73" s="5"/>
      <c r="NXT73" s="5"/>
      <c r="NXU73" s="5"/>
      <c r="NXV73" s="5"/>
      <c r="NXW73" s="5"/>
      <c r="NXX73" s="5"/>
      <c r="NXY73" s="5"/>
      <c r="NXZ73" s="5"/>
      <c r="NYA73" s="5"/>
      <c r="NYB73" s="5"/>
      <c r="NYC73" s="5"/>
      <c r="NYD73" s="5"/>
      <c r="NYE73" s="5"/>
      <c r="NYF73" s="5"/>
      <c r="NYG73" s="5"/>
      <c r="NYH73" s="5"/>
      <c r="NYI73" s="5"/>
      <c r="NYJ73" s="5"/>
      <c r="NYK73" s="5"/>
      <c r="NYL73" s="5"/>
      <c r="NYM73" s="5"/>
      <c r="NYN73" s="5"/>
      <c r="NYO73" s="5"/>
      <c r="NYP73" s="5"/>
      <c r="NYQ73" s="5"/>
      <c r="NYR73" s="5"/>
      <c r="NYS73" s="5"/>
      <c r="NYT73" s="5"/>
      <c r="NYU73" s="5"/>
      <c r="NYV73" s="5"/>
      <c r="NYW73" s="5"/>
      <c r="NYX73" s="5"/>
      <c r="NYY73" s="5"/>
      <c r="NYZ73" s="5"/>
      <c r="NZA73" s="5"/>
      <c r="NZB73" s="5"/>
      <c r="NZC73" s="5"/>
      <c r="NZD73" s="5"/>
      <c r="NZE73" s="5"/>
      <c r="NZF73" s="5"/>
      <c r="NZG73" s="5"/>
      <c r="NZH73" s="5"/>
      <c r="NZI73" s="5"/>
      <c r="NZJ73" s="5"/>
      <c r="NZK73" s="5"/>
      <c r="NZL73" s="5"/>
      <c r="NZM73" s="5"/>
      <c r="NZN73" s="5"/>
      <c r="NZO73" s="5"/>
      <c r="NZP73" s="5"/>
      <c r="NZQ73" s="5"/>
      <c r="NZR73" s="5"/>
      <c r="NZS73" s="5"/>
      <c r="NZT73" s="5"/>
      <c r="NZU73" s="5"/>
      <c r="NZV73" s="5"/>
      <c r="NZW73" s="5"/>
      <c r="NZX73" s="5"/>
      <c r="NZY73" s="5"/>
      <c r="NZZ73" s="5"/>
      <c r="OAA73" s="5"/>
      <c r="OAB73" s="5"/>
      <c r="OAC73" s="5"/>
      <c r="OAD73" s="5"/>
      <c r="OAE73" s="5"/>
      <c r="OAF73" s="5"/>
      <c r="OAG73" s="5"/>
      <c r="OAH73" s="5"/>
      <c r="OAI73" s="5"/>
      <c r="OAJ73" s="5"/>
      <c r="OAK73" s="5"/>
      <c r="OAL73" s="5"/>
      <c r="OAM73" s="5"/>
      <c r="OAN73" s="5"/>
      <c r="OAO73" s="5"/>
      <c r="OAP73" s="5"/>
      <c r="OAQ73" s="5"/>
      <c r="OAR73" s="5"/>
      <c r="OAS73" s="5"/>
      <c r="OAT73" s="5"/>
      <c r="OAU73" s="5"/>
      <c r="OAV73" s="5"/>
      <c r="OAW73" s="5"/>
      <c r="OAX73" s="5"/>
      <c r="OAY73" s="5"/>
      <c r="OAZ73" s="5"/>
      <c r="OBA73" s="5"/>
      <c r="OBB73" s="5"/>
      <c r="OBC73" s="5"/>
      <c r="OBD73" s="5"/>
      <c r="OBE73" s="5"/>
      <c r="OBF73" s="5"/>
      <c r="OBG73" s="5"/>
      <c r="OBH73" s="5"/>
      <c r="OBI73" s="5"/>
      <c r="OBJ73" s="5"/>
      <c r="OBK73" s="5"/>
      <c r="OBL73" s="5"/>
      <c r="OBM73" s="5"/>
      <c r="OBN73" s="5"/>
      <c r="OBO73" s="5"/>
      <c r="OBP73" s="5"/>
      <c r="OBQ73" s="5"/>
      <c r="OBR73" s="5"/>
      <c r="OBS73" s="5"/>
      <c r="OBT73" s="5"/>
      <c r="OBU73" s="5"/>
      <c r="OBV73" s="5"/>
      <c r="OBW73" s="5"/>
      <c r="OBX73" s="5"/>
      <c r="OBY73" s="5"/>
      <c r="OBZ73" s="5"/>
      <c r="OCA73" s="5"/>
      <c r="OCB73" s="5"/>
      <c r="OCC73" s="5"/>
      <c r="OCD73" s="5"/>
      <c r="OCE73" s="5"/>
      <c r="OCF73" s="5"/>
      <c r="OCG73" s="5"/>
      <c r="OCH73" s="5"/>
      <c r="OCI73" s="5"/>
      <c r="OCJ73" s="5"/>
      <c r="OCK73" s="5"/>
      <c r="OCL73" s="5"/>
      <c r="OCM73" s="5"/>
      <c r="OCN73" s="5"/>
      <c r="OCO73" s="5"/>
      <c r="OCP73" s="5"/>
      <c r="OCQ73" s="5"/>
      <c r="OCR73" s="5"/>
      <c r="OCS73" s="5"/>
      <c r="OCT73" s="5"/>
      <c r="OCU73" s="5"/>
      <c r="OCV73" s="5"/>
      <c r="OCW73" s="5"/>
      <c r="OCX73" s="5"/>
      <c r="OCY73" s="5"/>
      <c r="OCZ73" s="5"/>
      <c r="ODA73" s="5"/>
      <c r="ODB73" s="5"/>
      <c r="ODC73" s="5"/>
      <c r="ODD73" s="5"/>
      <c r="ODE73" s="5"/>
      <c r="ODF73" s="5"/>
      <c r="ODG73" s="5"/>
      <c r="ODH73" s="5"/>
      <c r="ODI73" s="5"/>
      <c r="ODJ73" s="5"/>
      <c r="ODK73" s="5"/>
      <c r="ODL73" s="5"/>
      <c r="ODM73" s="5"/>
      <c r="ODN73" s="5"/>
      <c r="ODO73" s="5"/>
      <c r="ODP73" s="5"/>
      <c r="ODQ73" s="5"/>
      <c r="ODR73" s="5"/>
      <c r="ODS73" s="5"/>
      <c r="ODT73" s="5"/>
      <c r="ODU73" s="5"/>
      <c r="ODV73" s="5"/>
      <c r="ODW73" s="5"/>
      <c r="ODX73" s="5"/>
      <c r="ODY73" s="5"/>
      <c r="ODZ73" s="5"/>
      <c r="OEA73" s="5"/>
      <c r="OEB73" s="5"/>
      <c r="OEC73" s="5"/>
      <c r="OED73" s="5"/>
      <c r="OEE73" s="5"/>
      <c r="OEF73" s="5"/>
      <c r="OEG73" s="5"/>
      <c r="OEH73" s="5"/>
      <c r="OEI73" s="5"/>
      <c r="OEJ73" s="5"/>
      <c r="OEK73" s="5"/>
      <c r="OEL73" s="5"/>
      <c r="OEM73" s="5"/>
      <c r="OEN73" s="5"/>
      <c r="OEO73" s="5"/>
      <c r="OEP73" s="5"/>
      <c r="OEQ73" s="5"/>
      <c r="OER73" s="5"/>
      <c r="OES73" s="5"/>
      <c r="OET73" s="5"/>
      <c r="OEU73" s="5"/>
      <c r="OEV73" s="5"/>
      <c r="OEW73" s="5"/>
      <c r="OEX73" s="5"/>
      <c r="OEY73" s="5"/>
      <c r="OEZ73" s="5"/>
      <c r="OFA73" s="5"/>
      <c r="OFB73" s="5"/>
      <c r="OFC73" s="5"/>
      <c r="OFD73" s="5"/>
      <c r="OFE73" s="5"/>
      <c r="OFF73" s="5"/>
      <c r="OFG73" s="5"/>
      <c r="OFH73" s="5"/>
      <c r="OFI73" s="5"/>
      <c r="OFJ73" s="5"/>
      <c r="OFK73" s="5"/>
      <c r="OFL73" s="5"/>
      <c r="OFM73" s="5"/>
      <c r="OFN73" s="5"/>
      <c r="OFO73" s="5"/>
      <c r="OFP73" s="5"/>
      <c r="OFQ73" s="5"/>
      <c r="OFR73" s="5"/>
      <c r="OFS73" s="5"/>
      <c r="OFT73" s="5"/>
      <c r="OFU73" s="5"/>
      <c r="OFV73" s="5"/>
      <c r="OFW73" s="5"/>
      <c r="OFX73" s="5"/>
      <c r="OFY73" s="5"/>
      <c r="OFZ73" s="5"/>
      <c r="OGA73" s="5"/>
      <c r="OGB73" s="5"/>
      <c r="OGC73" s="5"/>
      <c r="OGD73" s="5"/>
      <c r="OGE73" s="5"/>
      <c r="OGF73" s="5"/>
      <c r="OGG73" s="5"/>
      <c r="OGH73" s="5"/>
      <c r="OGI73" s="5"/>
      <c r="OGJ73" s="5"/>
      <c r="OGK73" s="5"/>
      <c r="OGL73" s="5"/>
      <c r="OGM73" s="5"/>
      <c r="OGN73" s="5"/>
      <c r="OGO73" s="5"/>
      <c r="OGP73" s="5"/>
      <c r="OGQ73" s="5"/>
      <c r="OGR73" s="5"/>
      <c r="OGS73" s="5"/>
      <c r="OGT73" s="5"/>
      <c r="OGU73" s="5"/>
      <c r="OGV73" s="5"/>
      <c r="OGW73" s="5"/>
      <c r="OGX73" s="5"/>
      <c r="OGY73" s="5"/>
      <c r="OGZ73" s="5"/>
      <c r="OHA73" s="5"/>
      <c r="OHB73" s="5"/>
      <c r="OHC73" s="5"/>
      <c r="OHD73" s="5"/>
      <c r="OHE73" s="5"/>
      <c r="OHF73" s="5"/>
      <c r="OHG73" s="5"/>
      <c r="OHH73" s="5"/>
      <c r="OHI73" s="5"/>
      <c r="OHJ73" s="5"/>
      <c r="OHK73" s="5"/>
      <c r="OHL73" s="5"/>
      <c r="OHM73" s="5"/>
      <c r="OHN73" s="5"/>
      <c r="OHO73" s="5"/>
      <c r="OHP73" s="5"/>
      <c r="OHQ73" s="5"/>
      <c r="OHR73" s="5"/>
      <c r="OHS73" s="5"/>
      <c r="OHT73" s="5"/>
      <c r="OHU73" s="5"/>
      <c r="OHV73" s="5"/>
      <c r="OHW73" s="5"/>
      <c r="OHX73" s="5"/>
      <c r="OHY73" s="5"/>
      <c r="OHZ73" s="5"/>
      <c r="OIA73" s="5"/>
      <c r="OIB73" s="5"/>
      <c r="OIC73" s="5"/>
      <c r="OID73" s="5"/>
      <c r="OIE73" s="5"/>
      <c r="OIF73" s="5"/>
      <c r="OIG73" s="5"/>
      <c r="OIH73" s="5"/>
      <c r="OII73" s="5"/>
      <c r="OIJ73" s="5"/>
      <c r="OIK73" s="5"/>
      <c r="OIL73" s="5"/>
      <c r="OIM73" s="5"/>
      <c r="OIN73" s="5"/>
      <c r="OIO73" s="5"/>
      <c r="OIP73" s="5"/>
      <c r="OIQ73" s="5"/>
      <c r="OIR73" s="5"/>
      <c r="OIS73" s="5"/>
      <c r="OIT73" s="5"/>
      <c r="OIU73" s="5"/>
      <c r="OIV73" s="5"/>
      <c r="OIW73" s="5"/>
      <c r="OIX73" s="5"/>
      <c r="OIY73" s="5"/>
      <c r="OIZ73" s="5"/>
      <c r="OJA73" s="5"/>
      <c r="OJB73" s="5"/>
      <c r="OJC73" s="5"/>
      <c r="OJD73" s="5"/>
      <c r="OJE73" s="5"/>
      <c r="OJF73" s="5"/>
      <c r="OJG73" s="5"/>
      <c r="OJH73" s="5"/>
      <c r="OJI73" s="5"/>
      <c r="OJJ73" s="5"/>
      <c r="OJK73" s="5"/>
      <c r="OJL73" s="5"/>
      <c r="OJM73" s="5"/>
      <c r="OJN73" s="5"/>
      <c r="OJO73" s="5"/>
      <c r="OJP73" s="5"/>
      <c r="OJQ73" s="5"/>
      <c r="OJR73" s="5"/>
      <c r="OJS73" s="5"/>
      <c r="OJT73" s="5"/>
      <c r="OJU73" s="5"/>
      <c r="OJV73" s="5"/>
      <c r="OJW73" s="5"/>
      <c r="OJX73" s="5"/>
      <c r="OJY73" s="5"/>
      <c r="OJZ73" s="5"/>
      <c r="OKA73" s="5"/>
      <c r="OKB73" s="5"/>
      <c r="OKC73" s="5"/>
      <c r="OKD73" s="5"/>
      <c r="OKE73" s="5"/>
      <c r="OKF73" s="5"/>
      <c r="OKG73" s="5"/>
      <c r="OKH73" s="5"/>
      <c r="OKI73" s="5"/>
      <c r="OKJ73" s="5"/>
      <c r="OKK73" s="5"/>
      <c r="OKL73" s="5"/>
      <c r="OKM73" s="5"/>
      <c r="OKN73" s="5"/>
      <c r="OKO73" s="5"/>
      <c r="OKP73" s="5"/>
      <c r="OKQ73" s="5"/>
      <c r="OKR73" s="5"/>
      <c r="OKS73" s="5"/>
      <c r="OKT73" s="5"/>
      <c r="OKU73" s="5"/>
      <c r="OKV73" s="5"/>
      <c r="OKW73" s="5"/>
      <c r="OKX73" s="5"/>
      <c r="OKY73" s="5"/>
      <c r="OKZ73" s="5"/>
      <c r="OLA73" s="5"/>
      <c r="OLB73" s="5"/>
      <c r="OLC73" s="5"/>
      <c r="OLD73" s="5"/>
      <c r="OLE73" s="5"/>
      <c r="OLF73" s="5"/>
      <c r="OLG73" s="5"/>
      <c r="OLH73" s="5"/>
      <c r="OLI73" s="5"/>
      <c r="OLJ73" s="5"/>
      <c r="OLK73" s="5"/>
      <c r="OLL73" s="5"/>
      <c r="OLM73" s="5"/>
      <c r="OLN73" s="5"/>
      <c r="OLO73" s="5"/>
      <c r="OLP73" s="5"/>
      <c r="OLQ73" s="5"/>
      <c r="OLR73" s="5"/>
      <c r="OLS73" s="5"/>
      <c r="OLT73" s="5"/>
      <c r="OLU73" s="5"/>
      <c r="OLV73" s="5"/>
      <c r="OLW73" s="5"/>
      <c r="OLX73" s="5"/>
      <c r="OLY73" s="5"/>
      <c r="OLZ73" s="5"/>
      <c r="OMA73" s="5"/>
      <c r="OMB73" s="5"/>
      <c r="OMC73" s="5"/>
      <c r="OMD73" s="5"/>
      <c r="OME73" s="5"/>
      <c r="OMF73" s="5"/>
      <c r="OMG73" s="5"/>
      <c r="OMH73" s="5"/>
      <c r="OMI73" s="5"/>
      <c r="OMJ73" s="5"/>
      <c r="OMK73" s="5"/>
      <c r="OML73" s="5"/>
      <c r="OMM73" s="5"/>
      <c r="OMN73" s="5"/>
      <c r="OMO73" s="5"/>
      <c r="OMP73" s="5"/>
      <c r="OMQ73" s="5"/>
      <c r="OMR73" s="5"/>
      <c r="OMS73" s="5"/>
      <c r="OMT73" s="5"/>
      <c r="OMU73" s="5"/>
      <c r="OMV73" s="5"/>
      <c r="OMW73" s="5"/>
      <c r="OMX73" s="5"/>
      <c r="OMY73" s="5"/>
      <c r="OMZ73" s="5"/>
      <c r="ONA73" s="5"/>
      <c r="ONB73" s="5"/>
      <c r="ONC73" s="5"/>
      <c r="OND73" s="5"/>
      <c r="ONE73" s="5"/>
      <c r="ONF73" s="5"/>
      <c r="ONG73" s="5"/>
      <c r="ONH73" s="5"/>
      <c r="ONI73" s="5"/>
      <c r="ONJ73" s="5"/>
      <c r="ONK73" s="5"/>
      <c r="ONL73" s="5"/>
      <c r="ONM73" s="5"/>
      <c r="ONN73" s="5"/>
      <c r="ONO73" s="5"/>
      <c r="ONP73" s="5"/>
      <c r="ONQ73" s="5"/>
      <c r="ONR73" s="5"/>
      <c r="ONS73" s="5"/>
      <c r="ONT73" s="5"/>
      <c r="ONU73" s="5"/>
      <c r="ONV73" s="5"/>
      <c r="ONW73" s="5"/>
      <c r="ONX73" s="5"/>
      <c r="ONY73" s="5"/>
      <c r="ONZ73" s="5"/>
      <c r="OOA73" s="5"/>
      <c r="OOB73" s="5"/>
      <c r="OOC73" s="5"/>
      <c r="OOD73" s="5"/>
      <c r="OOE73" s="5"/>
      <c r="OOF73" s="5"/>
      <c r="OOG73" s="5"/>
      <c r="OOH73" s="5"/>
      <c r="OOI73" s="5"/>
      <c r="OOJ73" s="5"/>
      <c r="OOK73" s="5"/>
      <c r="OOL73" s="5"/>
      <c r="OOM73" s="5"/>
      <c r="OON73" s="5"/>
      <c r="OOO73" s="5"/>
      <c r="OOP73" s="5"/>
      <c r="OOQ73" s="5"/>
      <c r="OOR73" s="5"/>
      <c r="OOS73" s="5"/>
      <c r="OOT73" s="5"/>
      <c r="OOU73" s="5"/>
      <c r="OOV73" s="5"/>
      <c r="OOW73" s="5"/>
      <c r="OOX73" s="5"/>
      <c r="OOY73" s="5"/>
      <c r="OOZ73" s="5"/>
      <c r="OPA73" s="5"/>
      <c r="OPB73" s="5"/>
      <c r="OPC73" s="5"/>
      <c r="OPD73" s="5"/>
      <c r="OPE73" s="5"/>
      <c r="OPF73" s="5"/>
      <c r="OPG73" s="5"/>
      <c r="OPH73" s="5"/>
      <c r="OPI73" s="5"/>
      <c r="OPJ73" s="5"/>
      <c r="OPK73" s="5"/>
      <c r="OPL73" s="5"/>
      <c r="OPM73" s="5"/>
      <c r="OPN73" s="5"/>
      <c r="OPO73" s="5"/>
      <c r="OPP73" s="5"/>
      <c r="OPQ73" s="5"/>
      <c r="OPR73" s="5"/>
      <c r="OPS73" s="5"/>
      <c r="OPT73" s="5"/>
      <c r="OPU73" s="5"/>
      <c r="OPV73" s="5"/>
      <c r="OPW73" s="5"/>
      <c r="OPX73" s="5"/>
      <c r="OPY73" s="5"/>
      <c r="OPZ73" s="5"/>
      <c r="OQA73" s="5"/>
      <c r="OQB73" s="5"/>
      <c r="OQC73" s="5"/>
      <c r="OQD73" s="5"/>
      <c r="OQE73" s="5"/>
      <c r="OQF73" s="5"/>
      <c r="OQG73" s="5"/>
      <c r="OQH73" s="5"/>
      <c r="OQI73" s="5"/>
      <c r="OQJ73" s="5"/>
      <c r="OQK73" s="5"/>
      <c r="OQL73" s="5"/>
      <c r="OQM73" s="5"/>
      <c r="OQN73" s="5"/>
      <c r="OQO73" s="5"/>
      <c r="OQP73" s="5"/>
      <c r="OQQ73" s="5"/>
      <c r="OQR73" s="5"/>
      <c r="OQS73" s="5"/>
      <c r="OQT73" s="5"/>
      <c r="OQU73" s="5"/>
      <c r="OQV73" s="5"/>
      <c r="OQW73" s="5"/>
      <c r="OQX73" s="5"/>
      <c r="OQY73" s="5"/>
      <c r="OQZ73" s="5"/>
      <c r="ORA73" s="5"/>
      <c r="ORB73" s="5"/>
      <c r="ORC73" s="5"/>
      <c r="ORD73" s="5"/>
      <c r="ORE73" s="5"/>
      <c r="ORF73" s="5"/>
      <c r="ORG73" s="5"/>
      <c r="ORH73" s="5"/>
      <c r="ORI73" s="5"/>
      <c r="ORJ73" s="5"/>
      <c r="ORK73" s="5"/>
      <c r="ORL73" s="5"/>
      <c r="ORM73" s="5"/>
      <c r="ORN73" s="5"/>
      <c r="ORO73" s="5"/>
      <c r="ORP73" s="5"/>
      <c r="ORQ73" s="5"/>
      <c r="ORR73" s="5"/>
      <c r="ORS73" s="5"/>
      <c r="ORT73" s="5"/>
      <c r="ORU73" s="5"/>
      <c r="ORV73" s="5"/>
      <c r="ORW73" s="5"/>
      <c r="ORX73" s="5"/>
      <c r="ORY73" s="5"/>
      <c r="ORZ73" s="5"/>
      <c r="OSA73" s="5"/>
      <c r="OSB73" s="5"/>
      <c r="OSC73" s="5"/>
      <c r="OSD73" s="5"/>
      <c r="OSE73" s="5"/>
      <c r="OSF73" s="5"/>
      <c r="OSG73" s="5"/>
      <c r="OSH73" s="5"/>
      <c r="OSI73" s="5"/>
      <c r="OSJ73" s="5"/>
      <c r="OSK73" s="5"/>
      <c r="OSL73" s="5"/>
      <c r="OSM73" s="5"/>
      <c r="OSN73" s="5"/>
      <c r="OSO73" s="5"/>
      <c r="OSP73" s="5"/>
      <c r="OSQ73" s="5"/>
      <c r="OSR73" s="5"/>
      <c r="OSS73" s="5"/>
      <c r="OST73" s="5"/>
      <c r="OSU73" s="5"/>
      <c r="OSV73" s="5"/>
      <c r="OSW73" s="5"/>
      <c r="OSX73" s="5"/>
      <c r="OSY73" s="5"/>
      <c r="OSZ73" s="5"/>
      <c r="OTA73" s="5"/>
      <c r="OTB73" s="5"/>
      <c r="OTC73" s="5"/>
      <c r="OTD73" s="5"/>
      <c r="OTE73" s="5"/>
      <c r="OTF73" s="5"/>
      <c r="OTG73" s="5"/>
      <c r="OTH73" s="5"/>
      <c r="OTI73" s="5"/>
      <c r="OTJ73" s="5"/>
      <c r="OTK73" s="5"/>
      <c r="OTL73" s="5"/>
      <c r="OTM73" s="5"/>
      <c r="OTN73" s="5"/>
      <c r="OTO73" s="5"/>
      <c r="OTP73" s="5"/>
      <c r="OTQ73" s="5"/>
      <c r="OTR73" s="5"/>
      <c r="OTS73" s="5"/>
      <c r="OTT73" s="5"/>
      <c r="OTU73" s="5"/>
      <c r="OTV73" s="5"/>
      <c r="OTW73" s="5"/>
      <c r="OTX73" s="5"/>
      <c r="OTY73" s="5"/>
      <c r="OTZ73" s="5"/>
      <c r="OUA73" s="5"/>
      <c r="OUB73" s="5"/>
      <c r="OUC73" s="5"/>
      <c r="OUD73" s="5"/>
      <c r="OUE73" s="5"/>
      <c r="OUF73" s="5"/>
      <c r="OUG73" s="5"/>
      <c r="OUH73" s="5"/>
      <c r="OUI73" s="5"/>
      <c r="OUJ73" s="5"/>
      <c r="OUK73" s="5"/>
      <c r="OUL73" s="5"/>
      <c r="OUM73" s="5"/>
      <c r="OUN73" s="5"/>
      <c r="OUO73" s="5"/>
      <c r="OUP73" s="5"/>
      <c r="OUQ73" s="5"/>
      <c r="OUR73" s="5"/>
      <c r="OUS73" s="5"/>
      <c r="OUT73" s="5"/>
      <c r="OUU73" s="5"/>
      <c r="OUV73" s="5"/>
      <c r="OUW73" s="5"/>
      <c r="OUX73" s="5"/>
      <c r="OUY73" s="5"/>
      <c r="OUZ73" s="5"/>
      <c r="OVA73" s="5"/>
      <c r="OVB73" s="5"/>
      <c r="OVC73" s="5"/>
      <c r="OVD73" s="5"/>
      <c r="OVE73" s="5"/>
      <c r="OVF73" s="5"/>
      <c r="OVG73" s="5"/>
      <c r="OVH73" s="5"/>
      <c r="OVI73" s="5"/>
      <c r="OVJ73" s="5"/>
      <c r="OVK73" s="5"/>
      <c r="OVL73" s="5"/>
      <c r="OVM73" s="5"/>
      <c r="OVN73" s="5"/>
      <c r="OVO73" s="5"/>
      <c r="OVP73" s="5"/>
      <c r="OVQ73" s="5"/>
      <c r="OVR73" s="5"/>
      <c r="OVS73" s="5"/>
      <c r="OVT73" s="5"/>
      <c r="OVU73" s="5"/>
      <c r="OVV73" s="5"/>
      <c r="OVW73" s="5"/>
      <c r="OVX73" s="5"/>
      <c r="OVY73" s="5"/>
      <c r="OVZ73" s="5"/>
      <c r="OWA73" s="5"/>
      <c r="OWB73" s="5"/>
      <c r="OWC73" s="5"/>
      <c r="OWD73" s="5"/>
      <c r="OWE73" s="5"/>
      <c r="OWF73" s="5"/>
      <c r="OWG73" s="5"/>
      <c r="OWH73" s="5"/>
      <c r="OWI73" s="5"/>
      <c r="OWJ73" s="5"/>
      <c r="OWK73" s="5"/>
      <c r="OWL73" s="5"/>
      <c r="OWM73" s="5"/>
      <c r="OWN73" s="5"/>
      <c r="OWO73" s="5"/>
      <c r="OWP73" s="5"/>
      <c r="OWQ73" s="5"/>
      <c r="OWR73" s="5"/>
      <c r="OWS73" s="5"/>
      <c r="OWT73" s="5"/>
      <c r="OWU73" s="5"/>
      <c r="OWV73" s="5"/>
      <c r="OWW73" s="5"/>
      <c r="OWX73" s="5"/>
      <c r="OWY73" s="5"/>
      <c r="OWZ73" s="5"/>
      <c r="OXA73" s="5"/>
      <c r="OXB73" s="5"/>
      <c r="OXC73" s="5"/>
      <c r="OXD73" s="5"/>
      <c r="OXE73" s="5"/>
      <c r="OXF73" s="5"/>
      <c r="OXG73" s="5"/>
      <c r="OXH73" s="5"/>
      <c r="OXI73" s="5"/>
      <c r="OXJ73" s="5"/>
      <c r="OXK73" s="5"/>
      <c r="OXL73" s="5"/>
      <c r="OXM73" s="5"/>
      <c r="OXN73" s="5"/>
      <c r="OXO73" s="5"/>
      <c r="OXP73" s="5"/>
      <c r="OXQ73" s="5"/>
      <c r="OXR73" s="5"/>
      <c r="OXS73" s="5"/>
      <c r="OXT73" s="5"/>
      <c r="OXU73" s="5"/>
      <c r="OXV73" s="5"/>
      <c r="OXW73" s="5"/>
      <c r="OXX73" s="5"/>
      <c r="OXY73" s="5"/>
      <c r="OXZ73" s="5"/>
      <c r="OYA73" s="5"/>
      <c r="OYB73" s="5"/>
      <c r="OYC73" s="5"/>
      <c r="OYD73" s="5"/>
      <c r="OYE73" s="5"/>
      <c r="OYF73" s="5"/>
      <c r="OYG73" s="5"/>
      <c r="OYH73" s="5"/>
      <c r="OYI73" s="5"/>
      <c r="OYJ73" s="5"/>
      <c r="OYK73" s="5"/>
      <c r="OYL73" s="5"/>
      <c r="OYM73" s="5"/>
      <c r="OYN73" s="5"/>
      <c r="OYO73" s="5"/>
      <c r="OYP73" s="5"/>
      <c r="OYQ73" s="5"/>
      <c r="OYR73" s="5"/>
      <c r="OYS73" s="5"/>
      <c r="OYT73" s="5"/>
      <c r="OYU73" s="5"/>
      <c r="OYV73" s="5"/>
      <c r="OYW73" s="5"/>
      <c r="OYX73" s="5"/>
      <c r="OYY73" s="5"/>
      <c r="OYZ73" s="5"/>
      <c r="OZA73" s="5"/>
      <c r="OZB73" s="5"/>
      <c r="OZC73" s="5"/>
      <c r="OZD73" s="5"/>
      <c r="OZE73" s="5"/>
      <c r="OZF73" s="5"/>
      <c r="OZG73" s="5"/>
      <c r="OZH73" s="5"/>
      <c r="OZI73" s="5"/>
      <c r="OZJ73" s="5"/>
      <c r="OZK73" s="5"/>
      <c r="OZL73" s="5"/>
      <c r="OZM73" s="5"/>
      <c r="OZN73" s="5"/>
      <c r="OZO73" s="5"/>
      <c r="OZP73" s="5"/>
      <c r="OZQ73" s="5"/>
      <c r="OZR73" s="5"/>
      <c r="OZS73" s="5"/>
      <c r="OZT73" s="5"/>
      <c r="OZU73" s="5"/>
      <c r="OZV73" s="5"/>
      <c r="OZW73" s="5"/>
      <c r="OZX73" s="5"/>
      <c r="OZY73" s="5"/>
      <c r="OZZ73" s="5"/>
      <c r="PAA73" s="5"/>
      <c r="PAB73" s="5"/>
      <c r="PAC73" s="5"/>
      <c r="PAD73" s="5"/>
      <c r="PAE73" s="5"/>
      <c r="PAF73" s="5"/>
      <c r="PAG73" s="5"/>
      <c r="PAH73" s="5"/>
      <c r="PAI73" s="5"/>
      <c r="PAJ73" s="5"/>
      <c r="PAK73" s="5"/>
      <c r="PAL73" s="5"/>
      <c r="PAM73" s="5"/>
      <c r="PAN73" s="5"/>
      <c r="PAO73" s="5"/>
      <c r="PAP73" s="5"/>
      <c r="PAQ73" s="5"/>
      <c r="PAR73" s="5"/>
      <c r="PAS73" s="5"/>
      <c r="PAT73" s="5"/>
      <c r="PAU73" s="5"/>
      <c r="PAV73" s="5"/>
      <c r="PAW73" s="5"/>
      <c r="PAX73" s="5"/>
      <c r="PAY73" s="5"/>
      <c r="PAZ73" s="5"/>
      <c r="PBA73" s="5"/>
      <c r="PBB73" s="5"/>
      <c r="PBC73" s="5"/>
      <c r="PBD73" s="5"/>
      <c r="PBE73" s="5"/>
      <c r="PBF73" s="5"/>
      <c r="PBG73" s="5"/>
      <c r="PBH73" s="5"/>
      <c r="PBI73" s="5"/>
      <c r="PBJ73" s="5"/>
      <c r="PBK73" s="5"/>
      <c r="PBL73" s="5"/>
      <c r="PBM73" s="5"/>
      <c r="PBN73" s="5"/>
      <c r="PBO73" s="5"/>
      <c r="PBP73" s="5"/>
      <c r="PBQ73" s="5"/>
      <c r="PBR73" s="5"/>
      <c r="PBS73" s="5"/>
      <c r="PBT73" s="5"/>
      <c r="PBU73" s="5"/>
      <c r="PBV73" s="5"/>
      <c r="PBW73" s="5"/>
      <c r="PBX73" s="5"/>
      <c r="PBY73" s="5"/>
      <c r="PBZ73" s="5"/>
      <c r="PCA73" s="5"/>
      <c r="PCB73" s="5"/>
      <c r="PCC73" s="5"/>
      <c r="PCD73" s="5"/>
      <c r="PCE73" s="5"/>
      <c r="PCF73" s="5"/>
      <c r="PCG73" s="5"/>
      <c r="PCH73" s="5"/>
      <c r="PCI73" s="5"/>
      <c r="PCJ73" s="5"/>
      <c r="PCK73" s="5"/>
      <c r="PCL73" s="5"/>
      <c r="PCM73" s="5"/>
      <c r="PCN73" s="5"/>
      <c r="PCO73" s="5"/>
      <c r="PCP73" s="5"/>
      <c r="PCQ73" s="5"/>
      <c r="PCR73" s="5"/>
      <c r="PCS73" s="5"/>
      <c r="PCT73" s="5"/>
      <c r="PCU73" s="5"/>
      <c r="PCV73" s="5"/>
      <c r="PCW73" s="5"/>
      <c r="PCX73" s="5"/>
      <c r="PCY73" s="5"/>
      <c r="PCZ73" s="5"/>
      <c r="PDA73" s="5"/>
      <c r="PDB73" s="5"/>
      <c r="PDC73" s="5"/>
      <c r="PDD73" s="5"/>
      <c r="PDE73" s="5"/>
      <c r="PDF73" s="5"/>
      <c r="PDG73" s="5"/>
      <c r="PDH73" s="5"/>
      <c r="PDI73" s="5"/>
      <c r="PDJ73" s="5"/>
      <c r="PDK73" s="5"/>
      <c r="PDL73" s="5"/>
      <c r="PDM73" s="5"/>
      <c r="PDN73" s="5"/>
      <c r="PDO73" s="5"/>
      <c r="PDP73" s="5"/>
      <c r="PDQ73" s="5"/>
      <c r="PDR73" s="5"/>
      <c r="PDS73" s="5"/>
      <c r="PDT73" s="5"/>
      <c r="PDU73" s="5"/>
      <c r="PDV73" s="5"/>
      <c r="PDW73" s="5"/>
      <c r="PDX73" s="5"/>
      <c r="PDY73" s="5"/>
      <c r="PDZ73" s="5"/>
      <c r="PEA73" s="5"/>
      <c r="PEB73" s="5"/>
      <c r="PEC73" s="5"/>
      <c r="PED73" s="5"/>
      <c r="PEE73" s="5"/>
      <c r="PEF73" s="5"/>
      <c r="PEG73" s="5"/>
      <c r="PEH73" s="5"/>
      <c r="PEI73" s="5"/>
      <c r="PEJ73" s="5"/>
      <c r="PEK73" s="5"/>
      <c r="PEL73" s="5"/>
      <c r="PEM73" s="5"/>
      <c r="PEN73" s="5"/>
      <c r="PEO73" s="5"/>
      <c r="PEP73" s="5"/>
      <c r="PEQ73" s="5"/>
      <c r="PER73" s="5"/>
      <c r="PES73" s="5"/>
      <c r="PET73" s="5"/>
      <c r="PEU73" s="5"/>
      <c r="PEV73" s="5"/>
      <c r="PEW73" s="5"/>
      <c r="PEX73" s="5"/>
      <c r="PEY73" s="5"/>
      <c r="PEZ73" s="5"/>
      <c r="PFA73" s="5"/>
      <c r="PFB73" s="5"/>
      <c r="PFC73" s="5"/>
      <c r="PFD73" s="5"/>
      <c r="PFE73" s="5"/>
      <c r="PFF73" s="5"/>
      <c r="PFG73" s="5"/>
      <c r="PFH73" s="5"/>
      <c r="PFI73" s="5"/>
      <c r="PFJ73" s="5"/>
      <c r="PFK73" s="5"/>
      <c r="PFL73" s="5"/>
      <c r="PFM73" s="5"/>
      <c r="PFN73" s="5"/>
      <c r="PFO73" s="5"/>
      <c r="PFP73" s="5"/>
      <c r="PFQ73" s="5"/>
      <c r="PFR73" s="5"/>
      <c r="PFS73" s="5"/>
      <c r="PFT73" s="5"/>
      <c r="PFU73" s="5"/>
      <c r="PFV73" s="5"/>
      <c r="PFW73" s="5"/>
      <c r="PFX73" s="5"/>
      <c r="PFY73" s="5"/>
      <c r="PFZ73" s="5"/>
      <c r="PGA73" s="5"/>
      <c r="PGB73" s="5"/>
      <c r="PGC73" s="5"/>
      <c r="PGD73" s="5"/>
      <c r="PGE73" s="5"/>
      <c r="PGF73" s="5"/>
      <c r="PGG73" s="5"/>
      <c r="PGH73" s="5"/>
      <c r="PGI73" s="5"/>
      <c r="PGJ73" s="5"/>
      <c r="PGK73" s="5"/>
      <c r="PGL73" s="5"/>
      <c r="PGM73" s="5"/>
      <c r="PGN73" s="5"/>
      <c r="PGO73" s="5"/>
      <c r="PGP73" s="5"/>
      <c r="PGQ73" s="5"/>
      <c r="PGR73" s="5"/>
      <c r="PGS73" s="5"/>
      <c r="PGT73" s="5"/>
      <c r="PGU73" s="5"/>
      <c r="PGV73" s="5"/>
      <c r="PGW73" s="5"/>
      <c r="PGX73" s="5"/>
      <c r="PGY73" s="5"/>
      <c r="PGZ73" s="5"/>
      <c r="PHA73" s="5"/>
      <c r="PHB73" s="5"/>
      <c r="PHC73" s="5"/>
      <c r="PHD73" s="5"/>
      <c r="PHE73" s="5"/>
      <c r="PHF73" s="5"/>
      <c r="PHG73" s="5"/>
      <c r="PHH73" s="5"/>
      <c r="PHI73" s="5"/>
      <c r="PHJ73" s="5"/>
      <c r="PHK73" s="5"/>
      <c r="PHL73" s="5"/>
      <c r="PHM73" s="5"/>
      <c r="PHN73" s="5"/>
      <c r="PHO73" s="5"/>
      <c r="PHP73" s="5"/>
      <c r="PHQ73" s="5"/>
      <c r="PHR73" s="5"/>
      <c r="PHS73" s="5"/>
      <c r="PHT73" s="5"/>
      <c r="PHU73" s="5"/>
      <c r="PHV73" s="5"/>
      <c r="PHW73" s="5"/>
      <c r="PHX73" s="5"/>
      <c r="PHY73" s="5"/>
      <c r="PHZ73" s="5"/>
      <c r="PIA73" s="5"/>
      <c r="PIB73" s="5"/>
      <c r="PIC73" s="5"/>
      <c r="PID73" s="5"/>
      <c r="PIE73" s="5"/>
      <c r="PIF73" s="5"/>
      <c r="PIG73" s="5"/>
      <c r="PIH73" s="5"/>
      <c r="PII73" s="5"/>
      <c r="PIJ73" s="5"/>
      <c r="PIK73" s="5"/>
      <c r="PIL73" s="5"/>
      <c r="PIM73" s="5"/>
      <c r="PIN73" s="5"/>
      <c r="PIO73" s="5"/>
      <c r="PIP73" s="5"/>
      <c r="PIQ73" s="5"/>
      <c r="PIR73" s="5"/>
      <c r="PIS73" s="5"/>
      <c r="PIT73" s="5"/>
      <c r="PIU73" s="5"/>
      <c r="PIV73" s="5"/>
      <c r="PIW73" s="5"/>
      <c r="PIX73" s="5"/>
      <c r="PIY73" s="5"/>
      <c r="PIZ73" s="5"/>
      <c r="PJA73" s="5"/>
      <c r="PJB73" s="5"/>
      <c r="PJC73" s="5"/>
      <c r="PJD73" s="5"/>
      <c r="PJE73" s="5"/>
      <c r="PJF73" s="5"/>
      <c r="PJG73" s="5"/>
      <c r="PJH73" s="5"/>
      <c r="PJI73" s="5"/>
      <c r="PJJ73" s="5"/>
      <c r="PJK73" s="5"/>
      <c r="PJL73" s="5"/>
      <c r="PJM73" s="5"/>
      <c r="PJN73" s="5"/>
      <c r="PJO73" s="5"/>
      <c r="PJP73" s="5"/>
      <c r="PJQ73" s="5"/>
      <c r="PJR73" s="5"/>
      <c r="PJS73" s="5"/>
      <c r="PJT73" s="5"/>
      <c r="PJU73" s="5"/>
      <c r="PJV73" s="5"/>
      <c r="PJW73" s="5"/>
      <c r="PJX73" s="5"/>
      <c r="PJY73" s="5"/>
      <c r="PJZ73" s="5"/>
      <c r="PKA73" s="5"/>
      <c r="PKB73" s="5"/>
      <c r="PKC73" s="5"/>
      <c r="PKD73" s="5"/>
      <c r="PKE73" s="5"/>
      <c r="PKF73" s="5"/>
      <c r="PKG73" s="5"/>
      <c r="PKH73" s="5"/>
      <c r="PKI73" s="5"/>
      <c r="PKJ73" s="5"/>
      <c r="PKK73" s="5"/>
      <c r="PKL73" s="5"/>
      <c r="PKM73" s="5"/>
      <c r="PKN73" s="5"/>
      <c r="PKO73" s="5"/>
      <c r="PKP73" s="5"/>
      <c r="PKQ73" s="5"/>
      <c r="PKR73" s="5"/>
      <c r="PKS73" s="5"/>
      <c r="PKT73" s="5"/>
      <c r="PKU73" s="5"/>
      <c r="PKV73" s="5"/>
      <c r="PKW73" s="5"/>
      <c r="PKX73" s="5"/>
      <c r="PKY73" s="5"/>
      <c r="PKZ73" s="5"/>
      <c r="PLA73" s="5"/>
      <c r="PLB73" s="5"/>
      <c r="PLC73" s="5"/>
      <c r="PLD73" s="5"/>
      <c r="PLE73" s="5"/>
      <c r="PLF73" s="5"/>
      <c r="PLG73" s="5"/>
      <c r="PLH73" s="5"/>
      <c r="PLI73" s="5"/>
      <c r="PLJ73" s="5"/>
      <c r="PLK73" s="5"/>
      <c r="PLL73" s="5"/>
      <c r="PLM73" s="5"/>
      <c r="PLN73" s="5"/>
      <c r="PLO73" s="5"/>
      <c r="PLP73" s="5"/>
      <c r="PLQ73" s="5"/>
      <c r="PLR73" s="5"/>
      <c r="PLS73" s="5"/>
      <c r="PLT73" s="5"/>
      <c r="PLU73" s="5"/>
      <c r="PLV73" s="5"/>
      <c r="PLW73" s="5"/>
      <c r="PLX73" s="5"/>
      <c r="PLY73" s="5"/>
      <c r="PLZ73" s="5"/>
      <c r="PMA73" s="5"/>
      <c r="PMB73" s="5"/>
      <c r="PMC73" s="5"/>
      <c r="PMD73" s="5"/>
      <c r="PME73" s="5"/>
      <c r="PMF73" s="5"/>
      <c r="PMG73" s="5"/>
      <c r="PMH73" s="5"/>
      <c r="PMI73" s="5"/>
      <c r="PMJ73" s="5"/>
      <c r="PMK73" s="5"/>
      <c r="PML73" s="5"/>
      <c r="PMM73" s="5"/>
      <c r="PMN73" s="5"/>
      <c r="PMO73" s="5"/>
      <c r="PMP73" s="5"/>
      <c r="PMQ73" s="5"/>
      <c r="PMR73" s="5"/>
      <c r="PMS73" s="5"/>
      <c r="PMT73" s="5"/>
      <c r="PMU73" s="5"/>
      <c r="PMV73" s="5"/>
      <c r="PMW73" s="5"/>
      <c r="PMX73" s="5"/>
      <c r="PMY73" s="5"/>
      <c r="PMZ73" s="5"/>
      <c r="PNA73" s="5"/>
      <c r="PNB73" s="5"/>
      <c r="PNC73" s="5"/>
      <c r="PND73" s="5"/>
      <c r="PNE73" s="5"/>
      <c r="PNF73" s="5"/>
      <c r="PNG73" s="5"/>
      <c r="PNH73" s="5"/>
      <c r="PNI73" s="5"/>
      <c r="PNJ73" s="5"/>
      <c r="PNK73" s="5"/>
      <c r="PNL73" s="5"/>
      <c r="PNM73" s="5"/>
      <c r="PNN73" s="5"/>
      <c r="PNO73" s="5"/>
      <c r="PNP73" s="5"/>
      <c r="PNQ73" s="5"/>
      <c r="PNR73" s="5"/>
      <c r="PNS73" s="5"/>
      <c r="PNT73" s="5"/>
      <c r="PNU73" s="5"/>
      <c r="PNV73" s="5"/>
      <c r="PNW73" s="5"/>
      <c r="PNX73" s="5"/>
      <c r="PNY73" s="5"/>
      <c r="PNZ73" s="5"/>
      <c r="POA73" s="5"/>
      <c r="POB73" s="5"/>
      <c r="POC73" s="5"/>
      <c r="POD73" s="5"/>
      <c r="POE73" s="5"/>
      <c r="POF73" s="5"/>
      <c r="POG73" s="5"/>
      <c r="POH73" s="5"/>
      <c r="POI73" s="5"/>
      <c r="POJ73" s="5"/>
      <c r="POK73" s="5"/>
      <c r="POL73" s="5"/>
      <c r="POM73" s="5"/>
      <c r="PON73" s="5"/>
      <c r="POO73" s="5"/>
      <c r="POP73" s="5"/>
      <c r="POQ73" s="5"/>
      <c r="POR73" s="5"/>
      <c r="POS73" s="5"/>
      <c r="POT73" s="5"/>
      <c r="POU73" s="5"/>
      <c r="POV73" s="5"/>
      <c r="POW73" s="5"/>
      <c r="POX73" s="5"/>
      <c r="POY73" s="5"/>
      <c r="POZ73" s="5"/>
      <c r="PPA73" s="5"/>
      <c r="PPB73" s="5"/>
      <c r="PPC73" s="5"/>
      <c r="PPD73" s="5"/>
      <c r="PPE73" s="5"/>
      <c r="PPF73" s="5"/>
      <c r="PPG73" s="5"/>
      <c r="PPH73" s="5"/>
      <c r="PPI73" s="5"/>
      <c r="PPJ73" s="5"/>
      <c r="PPK73" s="5"/>
      <c r="PPL73" s="5"/>
      <c r="PPM73" s="5"/>
      <c r="PPN73" s="5"/>
      <c r="PPO73" s="5"/>
      <c r="PPP73" s="5"/>
      <c r="PPQ73" s="5"/>
      <c r="PPR73" s="5"/>
      <c r="PPS73" s="5"/>
      <c r="PPT73" s="5"/>
      <c r="PPU73" s="5"/>
      <c r="PPV73" s="5"/>
      <c r="PPW73" s="5"/>
      <c r="PPX73" s="5"/>
      <c r="PPY73" s="5"/>
      <c r="PPZ73" s="5"/>
      <c r="PQA73" s="5"/>
      <c r="PQB73" s="5"/>
      <c r="PQC73" s="5"/>
      <c r="PQD73" s="5"/>
      <c r="PQE73" s="5"/>
      <c r="PQF73" s="5"/>
      <c r="PQG73" s="5"/>
      <c r="PQH73" s="5"/>
      <c r="PQI73" s="5"/>
      <c r="PQJ73" s="5"/>
      <c r="PQK73" s="5"/>
      <c r="PQL73" s="5"/>
      <c r="PQM73" s="5"/>
      <c r="PQN73" s="5"/>
      <c r="PQO73" s="5"/>
      <c r="PQP73" s="5"/>
      <c r="PQQ73" s="5"/>
      <c r="PQR73" s="5"/>
      <c r="PQS73" s="5"/>
      <c r="PQT73" s="5"/>
      <c r="PQU73" s="5"/>
      <c r="PQV73" s="5"/>
      <c r="PQW73" s="5"/>
      <c r="PQX73" s="5"/>
      <c r="PQY73" s="5"/>
      <c r="PQZ73" s="5"/>
      <c r="PRA73" s="5"/>
      <c r="PRB73" s="5"/>
      <c r="PRC73" s="5"/>
      <c r="PRD73" s="5"/>
      <c r="PRE73" s="5"/>
      <c r="PRF73" s="5"/>
      <c r="PRG73" s="5"/>
      <c r="PRH73" s="5"/>
      <c r="PRI73" s="5"/>
      <c r="PRJ73" s="5"/>
      <c r="PRK73" s="5"/>
      <c r="PRL73" s="5"/>
      <c r="PRM73" s="5"/>
      <c r="PRN73" s="5"/>
      <c r="PRO73" s="5"/>
      <c r="PRP73" s="5"/>
      <c r="PRQ73" s="5"/>
      <c r="PRR73" s="5"/>
      <c r="PRS73" s="5"/>
      <c r="PRT73" s="5"/>
      <c r="PRU73" s="5"/>
      <c r="PRV73" s="5"/>
      <c r="PRW73" s="5"/>
      <c r="PRX73" s="5"/>
      <c r="PRY73" s="5"/>
      <c r="PRZ73" s="5"/>
      <c r="PSA73" s="5"/>
      <c r="PSB73" s="5"/>
      <c r="PSC73" s="5"/>
      <c r="PSD73" s="5"/>
      <c r="PSE73" s="5"/>
      <c r="PSF73" s="5"/>
      <c r="PSG73" s="5"/>
      <c r="PSH73" s="5"/>
      <c r="PSI73" s="5"/>
      <c r="PSJ73" s="5"/>
      <c r="PSK73" s="5"/>
      <c r="PSL73" s="5"/>
      <c r="PSM73" s="5"/>
      <c r="PSN73" s="5"/>
      <c r="PSO73" s="5"/>
      <c r="PSP73" s="5"/>
      <c r="PSQ73" s="5"/>
      <c r="PSR73" s="5"/>
      <c r="PSS73" s="5"/>
      <c r="PST73" s="5"/>
      <c r="PSU73" s="5"/>
      <c r="PSV73" s="5"/>
      <c r="PSW73" s="5"/>
      <c r="PSX73" s="5"/>
      <c r="PSY73" s="5"/>
      <c r="PSZ73" s="5"/>
      <c r="PTA73" s="5"/>
      <c r="PTB73" s="5"/>
      <c r="PTC73" s="5"/>
      <c r="PTD73" s="5"/>
      <c r="PTE73" s="5"/>
      <c r="PTF73" s="5"/>
      <c r="PTG73" s="5"/>
      <c r="PTH73" s="5"/>
      <c r="PTI73" s="5"/>
      <c r="PTJ73" s="5"/>
      <c r="PTK73" s="5"/>
      <c r="PTL73" s="5"/>
      <c r="PTM73" s="5"/>
      <c r="PTN73" s="5"/>
      <c r="PTO73" s="5"/>
      <c r="PTP73" s="5"/>
      <c r="PTQ73" s="5"/>
      <c r="PTR73" s="5"/>
      <c r="PTS73" s="5"/>
      <c r="PTT73" s="5"/>
      <c r="PTU73" s="5"/>
      <c r="PTV73" s="5"/>
      <c r="PTW73" s="5"/>
      <c r="PTX73" s="5"/>
      <c r="PTY73" s="5"/>
      <c r="PTZ73" s="5"/>
      <c r="PUA73" s="5"/>
      <c r="PUB73" s="5"/>
      <c r="PUC73" s="5"/>
      <c r="PUD73" s="5"/>
      <c r="PUE73" s="5"/>
      <c r="PUF73" s="5"/>
      <c r="PUG73" s="5"/>
      <c r="PUH73" s="5"/>
      <c r="PUI73" s="5"/>
      <c r="PUJ73" s="5"/>
      <c r="PUK73" s="5"/>
      <c r="PUL73" s="5"/>
      <c r="PUM73" s="5"/>
      <c r="PUN73" s="5"/>
      <c r="PUO73" s="5"/>
      <c r="PUP73" s="5"/>
      <c r="PUQ73" s="5"/>
      <c r="PUR73" s="5"/>
      <c r="PUS73" s="5"/>
      <c r="PUT73" s="5"/>
      <c r="PUU73" s="5"/>
      <c r="PUV73" s="5"/>
      <c r="PUW73" s="5"/>
      <c r="PUX73" s="5"/>
      <c r="PUY73" s="5"/>
      <c r="PUZ73" s="5"/>
      <c r="PVA73" s="5"/>
      <c r="PVB73" s="5"/>
      <c r="PVC73" s="5"/>
      <c r="PVD73" s="5"/>
      <c r="PVE73" s="5"/>
      <c r="PVF73" s="5"/>
      <c r="PVG73" s="5"/>
      <c r="PVH73" s="5"/>
      <c r="PVI73" s="5"/>
      <c r="PVJ73" s="5"/>
      <c r="PVK73" s="5"/>
      <c r="PVL73" s="5"/>
      <c r="PVM73" s="5"/>
      <c r="PVN73" s="5"/>
      <c r="PVO73" s="5"/>
      <c r="PVP73" s="5"/>
      <c r="PVQ73" s="5"/>
      <c r="PVR73" s="5"/>
      <c r="PVS73" s="5"/>
      <c r="PVT73" s="5"/>
      <c r="PVU73" s="5"/>
      <c r="PVV73" s="5"/>
      <c r="PVW73" s="5"/>
      <c r="PVX73" s="5"/>
      <c r="PVY73" s="5"/>
      <c r="PVZ73" s="5"/>
      <c r="PWA73" s="5"/>
      <c r="PWB73" s="5"/>
      <c r="PWC73" s="5"/>
      <c r="PWD73" s="5"/>
      <c r="PWE73" s="5"/>
      <c r="PWF73" s="5"/>
      <c r="PWG73" s="5"/>
      <c r="PWH73" s="5"/>
      <c r="PWI73" s="5"/>
      <c r="PWJ73" s="5"/>
      <c r="PWK73" s="5"/>
      <c r="PWL73" s="5"/>
      <c r="PWM73" s="5"/>
      <c r="PWN73" s="5"/>
      <c r="PWO73" s="5"/>
      <c r="PWP73" s="5"/>
      <c r="PWQ73" s="5"/>
      <c r="PWR73" s="5"/>
      <c r="PWS73" s="5"/>
      <c r="PWT73" s="5"/>
      <c r="PWU73" s="5"/>
      <c r="PWV73" s="5"/>
      <c r="PWW73" s="5"/>
      <c r="PWX73" s="5"/>
      <c r="PWY73" s="5"/>
      <c r="PWZ73" s="5"/>
      <c r="PXA73" s="5"/>
      <c r="PXB73" s="5"/>
      <c r="PXC73" s="5"/>
      <c r="PXD73" s="5"/>
      <c r="PXE73" s="5"/>
      <c r="PXF73" s="5"/>
      <c r="PXG73" s="5"/>
      <c r="PXH73" s="5"/>
      <c r="PXI73" s="5"/>
      <c r="PXJ73" s="5"/>
      <c r="PXK73" s="5"/>
      <c r="PXL73" s="5"/>
      <c r="PXM73" s="5"/>
      <c r="PXN73" s="5"/>
      <c r="PXO73" s="5"/>
      <c r="PXP73" s="5"/>
      <c r="PXQ73" s="5"/>
      <c r="PXR73" s="5"/>
      <c r="PXS73" s="5"/>
      <c r="PXT73" s="5"/>
      <c r="PXU73" s="5"/>
      <c r="PXV73" s="5"/>
      <c r="PXW73" s="5"/>
      <c r="PXX73" s="5"/>
      <c r="PXY73" s="5"/>
      <c r="PXZ73" s="5"/>
      <c r="PYA73" s="5"/>
      <c r="PYB73" s="5"/>
      <c r="PYC73" s="5"/>
      <c r="PYD73" s="5"/>
      <c r="PYE73" s="5"/>
      <c r="PYF73" s="5"/>
      <c r="PYG73" s="5"/>
      <c r="PYH73" s="5"/>
      <c r="PYI73" s="5"/>
      <c r="PYJ73" s="5"/>
      <c r="PYK73" s="5"/>
      <c r="PYL73" s="5"/>
      <c r="PYM73" s="5"/>
      <c r="PYN73" s="5"/>
      <c r="PYO73" s="5"/>
      <c r="PYP73" s="5"/>
      <c r="PYQ73" s="5"/>
      <c r="PYR73" s="5"/>
      <c r="PYS73" s="5"/>
      <c r="PYT73" s="5"/>
      <c r="PYU73" s="5"/>
      <c r="PYV73" s="5"/>
      <c r="PYW73" s="5"/>
      <c r="PYX73" s="5"/>
      <c r="PYY73" s="5"/>
      <c r="PYZ73" s="5"/>
      <c r="PZA73" s="5"/>
      <c r="PZB73" s="5"/>
      <c r="PZC73" s="5"/>
      <c r="PZD73" s="5"/>
      <c r="PZE73" s="5"/>
      <c r="PZF73" s="5"/>
      <c r="PZG73" s="5"/>
      <c r="PZH73" s="5"/>
      <c r="PZI73" s="5"/>
      <c r="PZJ73" s="5"/>
      <c r="PZK73" s="5"/>
      <c r="PZL73" s="5"/>
      <c r="PZM73" s="5"/>
      <c r="PZN73" s="5"/>
      <c r="PZO73" s="5"/>
      <c r="PZP73" s="5"/>
      <c r="PZQ73" s="5"/>
      <c r="PZR73" s="5"/>
      <c r="PZS73" s="5"/>
      <c r="PZT73" s="5"/>
      <c r="PZU73" s="5"/>
      <c r="PZV73" s="5"/>
      <c r="PZW73" s="5"/>
      <c r="PZX73" s="5"/>
      <c r="PZY73" s="5"/>
      <c r="PZZ73" s="5"/>
      <c r="QAA73" s="5"/>
      <c r="QAB73" s="5"/>
      <c r="QAC73" s="5"/>
      <c r="QAD73" s="5"/>
      <c r="QAE73" s="5"/>
      <c r="QAF73" s="5"/>
      <c r="QAG73" s="5"/>
      <c r="QAH73" s="5"/>
      <c r="QAI73" s="5"/>
      <c r="QAJ73" s="5"/>
      <c r="QAK73" s="5"/>
      <c r="QAL73" s="5"/>
      <c r="QAM73" s="5"/>
      <c r="QAN73" s="5"/>
      <c r="QAO73" s="5"/>
      <c r="QAP73" s="5"/>
      <c r="QAQ73" s="5"/>
      <c r="QAR73" s="5"/>
      <c r="QAS73" s="5"/>
      <c r="QAT73" s="5"/>
      <c r="QAU73" s="5"/>
      <c r="QAV73" s="5"/>
      <c r="QAW73" s="5"/>
      <c r="QAX73" s="5"/>
      <c r="QAY73" s="5"/>
      <c r="QAZ73" s="5"/>
      <c r="QBA73" s="5"/>
      <c r="QBB73" s="5"/>
      <c r="QBC73" s="5"/>
      <c r="QBD73" s="5"/>
      <c r="QBE73" s="5"/>
      <c r="QBF73" s="5"/>
      <c r="QBG73" s="5"/>
      <c r="QBH73" s="5"/>
      <c r="QBI73" s="5"/>
      <c r="QBJ73" s="5"/>
      <c r="QBK73" s="5"/>
      <c r="QBL73" s="5"/>
      <c r="QBM73" s="5"/>
      <c r="QBN73" s="5"/>
      <c r="QBO73" s="5"/>
      <c r="QBP73" s="5"/>
      <c r="QBQ73" s="5"/>
      <c r="QBR73" s="5"/>
      <c r="QBS73" s="5"/>
      <c r="QBT73" s="5"/>
      <c r="QBU73" s="5"/>
      <c r="QBV73" s="5"/>
      <c r="QBW73" s="5"/>
      <c r="QBX73" s="5"/>
      <c r="QBY73" s="5"/>
      <c r="QBZ73" s="5"/>
      <c r="QCA73" s="5"/>
      <c r="QCB73" s="5"/>
      <c r="QCC73" s="5"/>
      <c r="QCD73" s="5"/>
      <c r="QCE73" s="5"/>
      <c r="QCF73" s="5"/>
      <c r="QCG73" s="5"/>
      <c r="QCH73" s="5"/>
      <c r="QCI73" s="5"/>
      <c r="QCJ73" s="5"/>
      <c r="QCK73" s="5"/>
      <c r="QCL73" s="5"/>
      <c r="QCM73" s="5"/>
      <c r="QCN73" s="5"/>
      <c r="QCO73" s="5"/>
      <c r="QCP73" s="5"/>
      <c r="QCQ73" s="5"/>
      <c r="QCR73" s="5"/>
      <c r="QCS73" s="5"/>
      <c r="QCT73" s="5"/>
      <c r="QCU73" s="5"/>
      <c r="QCV73" s="5"/>
      <c r="QCW73" s="5"/>
      <c r="QCX73" s="5"/>
      <c r="QCY73" s="5"/>
      <c r="QCZ73" s="5"/>
      <c r="QDA73" s="5"/>
      <c r="QDB73" s="5"/>
      <c r="QDC73" s="5"/>
      <c r="QDD73" s="5"/>
      <c r="QDE73" s="5"/>
      <c r="QDF73" s="5"/>
      <c r="QDG73" s="5"/>
      <c r="QDH73" s="5"/>
      <c r="QDI73" s="5"/>
      <c r="QDJ73" s="5"/>
      <c r="QDK73" s="5"/>
      <c r="QDL73" s="5"/>
      <c r="QDM73" s="5"/>
      <c r="QDN73" s="5"/>
      <c r="QDO73" s="5"/>
      <c r="QDP73" s="5"/>
      <c r="QDQ73" s="5"/>
      <c r="QDR73" s="5"/>
      <c r="QDS73" s="5"/>
      <c r="QDT73" s="5"/>
      <c r="QDU73" s="5"/>
      <c r="QDV73" s="5"/>
      <c r="QDW73" s="5"/>
      <c r="QDX73" s="5"/>
      <c r="QDY73" s="5"/>
      <c r="QDZ73" s="5"/>
      <c r="QEA73" s="5"/>
      <c r="QEB73" s="5"/>
      <c r="QEC73" s="5"/>
      <c r="QED73" s="5"/>
      <c r="QEE73" s="5"/>
      <c r="QEF73" s="5"/>
      <c r="QEG73" s="5"/>
      <c r="QEH73" s="5"/>
      <c r="QEI73" s="5"/>
      <c r="QEJ73" s="5"/>
      <c r="QEK73" s="5"/>
      <c r="QEL73" s="5"/>
      <c r="QEM73" s="5"/>
      <c r="QEN73" s="5"/>
      <c r="QEO73" s="5"/>
      <c r="QEP73" s="5"/>
      <c r="QEQ73" s="5"/>
      <c r="QER73" s="5"/>
      <c r="QES73" s="5"/>
      <c r="QET73" s="5"/>
      <c r="QEU73" s="5"/>
      <c r="QEV73" s="5"/>
      <c r="QEW73" s="5"/>
      <c r="QEX73" s="5"/>
      <c r="QEY73" s="5"/>
      <c r="QEZ73" s="5"/>
      <c r="QFA73" s="5"/>
      <c r="QFB73" s="5"/>
      <c r="QFC73" s="5"/>
      <c r="QFD73" s="5"/>
      <c r="QFE73" s="5"/>
      <c r="QFF73" s="5"/>
      <c r="QFG73" s="5"/>
      <c r="QFH73" s="5"/>
      <c r="QFI73" s="5"/>
      <c r="QFJ73" s="5"/>
      <c r="QFK73" s="5"/>
      <c r="QFL73" s="5"/>
      <c r="QFM73" s="5"/>
      <c r="QFN73" s="5"/>
      <c r="QFO73" s="5"/>
      <c r="QFP73" s="5"/>
      <c r="QFQ73" s="5"/>
      <c r="QFR73" s="5"/>
      <c r="QFS73" s="5"/>
      <c r="QFT73" s="5"/>
      <c r="QFU73" s="5"/>
      <c r="QFV73" s="5"/>
      <c r="QFW73" s="5"/>
      <c r="QFX73" s="5"/>
      <c r="QFY73" s="5"/>
      <c r="QFZ73" s="5"/>
      <c r="QGA73" s="5"/>
      <c r="QGB73" s="5"/>
      <c r="QGC73" s="5"/>
      <c r="QGD73" s="5"/>
      <c r="QGE73" s="5"/>
      <c r="QGF73" s="5"/>
      <c r="QGG73" s="5"/>
      <c r="QGH73" s="5"/>
      <c r="QGI73" s="5"/>
      <c r="QGJ73" s="5"/>
      <c r="QGK73" s="5"/>
      <c r="QGL73" s="5"/>
      <c r="QGM73" s="5"/>
      <c r="QGN73" s="5"/>
      <c r="QGO73" s="5"/>
      <c r="QGP73" s="5"/>
      <c r="QGQ73" s="5"/>
      <c r="QGR73" s="5"/>
      <c r="QGS73" s="5"/>
      <c r="QGT73" s="5"/>
      <c r="QGU73" s="5"/>
      <c r="QGV73" s="5"/>
      <c r="QGW73" s="5"/>
      <c r="QGX73" s="5"/>
      <c r="QGY73" s="5"/>
      <c r="QGZ73" s="5"/>
      <c r="QHA73" s="5"/>
      <c r="QHB73" s="5"/>
      <c r="QHC73" s="5"/>
      <c r="QHD73" s="5"/>
      <c r="QHE73" s="5"/>
      <c r="QHF73" s="5"/>
      <c r="QHG73" s="5"/>
      <c r="QHH73" s="5"/>
      <c r="QHI73" s="5"/>
      <c r="QHJ73" s="5"/>
      <c r="QHK73" s="5"/>
      <c r="QHL73" s="5"/>
      <c r="QHM73" s="5"/>
      <c r="QHN73" s="5"/>
      <c r="QHO73" s="5"/>
      <c r="QHP73" s="5"/>
      <c r="QHQ73" s="5"/>
      <c r="QHR73" s="5"/>
      <c r="QHS73" s="5"/>
      <c r="QHT73" s="5"/>
      <c r="QHU73" s="5"/>
      <c r="QHV73" s="5"/>
      <c r="QHW73" s="5"/>
      <c r="QHX73" s="5"/>
      <c r="QHY73" s="5"/>
      <c r="QHZ73" s="5"/>
      <c r="QIA73" s="5"/>
      <c r="QIB73" s="5"/>
      <c r="QIC73" s="5"/>
      <c r="QID73" s="5"/>
      <c r="QIE73" s="5"/>
      <c r="QIF73" s="5"/>
      <c r="QIG73" s="5"/>
      <c r="QIH73" s="5"/>
      <c r="QII73" s="5"/>
      <c r="QIJ73" s="5"/>
      <c r="QIK73" s="5"/>
      <c r="QIL73" s="5"/>
      <c r="QIM73" s="5"/>
      <c r="QIN73" s="5"/>
      <c r="QIO73" s="5"/>
      <c r="QIP73" s="5"/>
      <c r="QIQ73" s="5"/>
      <c r="QIR73" s="5"/>
      <c r="QIS73" s="5"/>
      <c r="QIT73" s="5"/>
      <c r="QIU73" s="5"/>
      <c r="QIV73" s="5"/>
      <c r="QIW73" s="5"/>
      <c r="QIX73" s="5"/>
      <c r="QIY73" s="5"/>
      <c r="QIZ73" s="5"/>
      <c r="QJA73" s="5"/>
      <c r="QJB73" s="5"/>
      <c r="QJC73" s="5"/>
      <c r="QJD73" s="5"/>
      <c r="QJE73" s="5"/>
      <c r="QJF73" s="5"/>
      <c r="QJG73" s="5"/>
      <c r="QJH73" s="5"/>
      <c r="QJI73" s="5"/>
      <c r="QJJ73" s="5"/>
      <c r="QJK73" s="5"/>
      <c r="QJL73" s="5"/>
      <c r="QJM73" s="5"/>
      <c r="QJN73" s="5"/>
      <c r="QJO73" s="5"/>
      <c r="QJP73" s="5"/>
      <c r="QJQ73" s="5"/>
      <c r="QJR73" s="5"/>
      <c r="QJS73" s="5"/>
      <c r="QJT73" s="5"/>
      <c r="QJU73" s="5"/>
      <c r="QJV73" s="5"/>
      <c r="QJW73" s="5"/>
      <c r="QJX73" s="5"/>
      <c r="QJY73" s="5"/>
      <c r="QJZ73" s="5"/>
      <c r="QKA73" s="5"/>
      <c r="QKB73" s="5"/>
      <c r="QKC73" s="5"/>
      <c r="QKD73" s="5"/>
      <c r="QKE73" s="5"/>
      <c r="QKF73" s="5"/>
      <c r="QKG73" s="5"/>
      <c r="QKH73" s="5"/>
      <c r="QKI73" s="5"/>
      <c r="QKJ73" s="5"/>
      <c r="QKK73" s="5"/>
      <c r="QKL73" s="5"/>
      <c r="QKM73" s="5"/>
      <c r="QKN73" s="5"/>
      <c r="QKO73" s="5"/>
      <c r="QKP73" s="5"/>
      <c r="QKQ73" s="5"/>
      <c r="QKR73" s="5"/>
      <c r="QKS73" s="5"/>
      <c r="QKT73" s="5"/>
      <c r="QKU73" s="5"/>
      <c r="QKV73" s="5"/>
      <c r="QKW73" s="5"/>
      <c r="QKX73" s="5"/>
      <c r="QKY73" s="5"/>
      <c r="QKZ73" s="5"/>
      <c r="QLA73" s="5"/>
      <c r="QLB73" s="5"/>
      <c r="QLC73" s="5"/>
      <c r="QLD73" s="5"/>
      <c r="QLE73" s="5"/>
      <c r="QLF73" s="5"/>
      <c r="QLG73" s="5"/>
      <c r="QLH73" s="5"/>
      <c r="QLI73" s="5"/>
      <c r="QLJ73" s="5"/>
      <c r="QLK73" s="5"/>
      <c r="QLL73" s="5"/>
      <c r="QLM73" s="5"/>
      <c r="QLN73" s="5"/>
      <c r="QLO73" s="5"/>
      <c r="QLP73" s="5"/>
      <c r="QLQ73" s="5"/>
      <c r="QLR73" s="5"/>
      <c r="QLS73" s="5"/>
      <c r="QLT73" s="5"/>
      <c r="QLU73" s="5"/>
      <c r="QLV73" s="5"/>
      <c r="QLW73" s="5"/>
      <c r="QLX73" s="5"/>
      <c r="QLY73" s="5"/>
      <c r="QLZ73" s="5"/>
      <c r="QMA73" s="5"/>
      <c r="QMB73" s="5"/>
      <c r="QMC73" s="5"/>
      <c r="QMD73" s="5"/>
      <c r="QME73" s="5"/>
      <c r="QMF73" s="5"/>
      <c r="QMG73" s="5"/>
      <c r="QMH73" s="5"/>
      <c r="QMI73" s="5"/>
      <c r="QMJ73" s="5"/>
      <c r="QMK73" s="5"/>
      <c r="QML73" s="5"/>
      <c r="QMM73" s="5"/>
      <c r="QMN73" s="5"/>
      <c r="QMO73" s="5"/>
      <c r="QMP73" s="5"/>
      <c r="QMQ73" s="5"/>
      <c r="QMR73" s="5"/>
      <c r="QMS73" s="5"/>
      <c r="QMT73" s="5"/>
      <c r="QMU73" s="5"/>
      <c r="QMV73" s="5"/>
      <c r="QMW73" s="5"/>
      <c r="QMX73" s="5"/>
      <c r="QMY73" s="5"/>
      <c r="QMZ73" s="5"/>
      <c r="QNA73" s="5"/>
      <c r="QNB73" s="5"/>
      <c r="QNC73" s="5"/>
      <c r="QND73" s="5"/>
      <c r="QNE73" s="5"/>
      <c r="QNF73" s="5"/>
      <c r="QNG73" s="5"/>
      <c r="QNH73" s="5"/>
      <c r="QNI73" s="5"/>
      <c r="QNJ73" s="5"/>
      <c r="QNK73" s="5"/>
      <c r="QNL73" s="5"/>
      <c r="QNM73" s="5"/>
      <c r="QNN73" s="5"/>
      <c r="QNO73" s="5"/>
      <c r="QNP73" s="5"/>
      <c r="QNQ73" s="5"/>
      <c r="QNR73" s="5"/>
      <c r="QNS73" s="5"/>
      <c r="QNT73" s="5"/>
      <c r="QNU73" s="5"/>
      <c r="QNV73" s="5"/>
      <c r="QNW73" s="5"/>
      <c r="QNX73" s="5"/>
      <c r="QNY73" s="5"/>
      <c r="QNZ73" s="5"/>
      <c r="QOA73" s="5"/>
      <c r="QOB73" s="5"/>
      <c r="QOC73" s="5"/>
      <c r="QOD73" s="5"/>
      <c r="QOE73" s="5"/>
      <c r="QOF73" s="5"/>
      <c r="QOG73" s="5"/>
      <c r="QOH73" s="5"/>
      <c r="QOI73" s="5"/>
      <c r="QOJ73" s="5"/>
      <c r="QOK73" s="5"/>
      <c r="QOL73" s="5"/>
      <c r="QOM73" s="5"/>
      <c r="QON73" s="5"/>
      <c r="QOO73" s="5"/>
      <c r="QOP73" s="5"/>
      <c r="QOQ73" s="5"/>
      <c r="QOR73" s="5"/>
      <c r="QOS73" s="5"/>
      <c r="QOT73" s="5"/>
      <c r="QOU73" s="5"/>
      <c r="QOV73" s="5"/>
      <c r="QOW73" s="5"/>
      <c r="QOX73" s="5"/>
      <c r="QOY73" s="5"/>
      <c r="QOZ73" s="5"/>
      <c r="QPA73" s="5"/>
      <c r="QPB73" s="5"/>
      <c r="QPC73" s="5"/>
      <c r="QPD73" s="5"/>
      <c r="QPE73" s="5"/>
      <c r="QPF73" s="5"/>
      <c r="QPG73" s="5"/>
      <c r="QPH73" s="5"/>
      <c r="QPI73" s="5"/>
      <c r="QPJ73" s="5"/>
      <c r="QPK73" s="5"/>
      <c r="QPL73" s="5"/>
      <c r="QPM73" s="5"/>
      <c r="QPN73" s="5"/>
      <c r="QPO73" s="5"/>
      <c r="QPP73" s="5"/>
      <c r="QPQ73" s="5"/>
      <c r="QPR73" s="5"/>
      <c r="QPS73" s="5"/>
      <c r="QPT73" s="5"/>
      <c r="QPU73" s="5"/>
      <c r="QPV73" s="5"/>
      <c r="QPW73" s="5"/>
      <c r="QPX73" s="5"/>
      <c r="QPY73" s="5"/>
      <c r="QPZ73" s="5"/>
      <c r="QQA73" s="5"/>
      <c r="QQB73" s="5"/>
      <c r="QQC73" s="5"/>
      <c r="QQD73" s="5"/>
      <c r="QQE73" s="5"/>
      <c r="QQF73" s="5"/>
      <c r="QQG73" s="5"/>
      <c r="QQH73" s="5"/>
      <c r="QQI73" s="5"/>
      <c r="QQJ73" s="5"/>
      <c r="QQK73" s="5"/>
      <c r="QQL73" s="5"/>
      <c r="QQM73" s="5"/>
      <c r="QQN73" s="5"/>
      <c r="QQO73" s="5"/>
      <c r="QQP73" s="5"/>
      <c r="QQQ73" s="5"/>
      <c r="QQR73" s="5"/>
      <c r="QQS73" s="5"/>
      <c r="QQT73" s="5"/>
      <c r="QQU73" s="5"/>
      <c r="QQV73" s="5"/>
      <c r="QQW73" s="5"/>
      <c r="QQX73" s="5"/>
      <c r="QQY73" s="5"/>
      <c r="QQZ73" s="5"/>
      <c r="QRA73" s="5"/>
      <c r="QRB73" s="5"/>
      <c r="QRC73" s="5"/>
      <c r="QRD73" s="5"/>
      <c r="QRE73" s="5"/>
      <c r="QRF73" s="5"/>
      <c r="QRG73" s="5"/>
      <c r="QRH73" s="5"/>
      <c r="QRI73" s="5"/>
      <c r="QRJ73" s="5"/>
      <c r="QRK73" s="5"/>
      <c r="QRL73" s="5"/>
      <c r="QRM73" s="5"/>
      <c r="QRN73" s="5"/>
      <c r="QRO73" s="5"/>
      <c r="QRP73" s="5"/>
      <c r="QRQ73" s="5"/>
      <c r="QRR73" s="5"/>
      <c r="QRS73" s="5"/>
      <c r="QRT73" s="5"/>
      <c r="QRU73" s="5"/>
      <c r="QRV73" s="5"/>
      <c r="QRW73" s="5"/>
      <c r="QRX73" s="5"/>
      <c r="QRY73" s="5"/>
      <c r="QRZ73" s="5"/>
      <c r="QSA73" s="5"/>
      <c r="QSB73" s="5"/>
      <c r="QSC73" s="5"/>
      <c r="QSD73" s="5"/>
      <c r="QSE73" s="5"/>
      <c r="QSF73" s="5"/>
      <c r="QSG73" s="5"/>
      <c r="QSH73" s="5"/>
      <c r="QSI73" s="5"/>
      <c r="QSJ73" s="5"/>
      <c r="QSK73" s="5"/>
      <c r="QSL73" s="5"/>
      <c r="QSM73" s="5"/>
      <c r="QSN73" s="5"/>
      <c r="QSO73" s="5"/>
      <c r="QSP73" s="5"/>
      <c r="QSQ73" s="5"/>
      <c r="QSR73" s="5"/>
      <c r="QSS73" s="5"/>
      <c r="QST73" s="5"/>
      <c r="QSU73" s="5"/>
      <c r="QSV73" s="5"/>
      <c r="QSW73" s="5"/>
      <c r="QSX73" s="5"/>
      <c r="QSY73" s="5"/>
      <c r="QSZ73" s="5"/>
      <c r="QTA73" s="5"/>
      <c r="QTB73" s="5"/>
      <c r="QTC73" s="5"/>
      <c r="QTD73" s="5"/>
      <c r="QTE73" s="5"/>
      <c r="QTF73" s="5"/>
      <c r="QTG73" s="5"/>
      <c r="QTH73" s="5"/>
      <c r="QTI73" s="5"/>
      <c r="QTJ73" s="5"/>
      <c r="QTK73" s="5"/>
      <c r="QTL73" s="5"/>
      <c r="QTM73" s="5"/>
      <c r="QTN73" s="5"/>
      <c r="QTO73" s="5"/>
      <c r="QTP73" s="5"/>
      <c r="QTQ73" s="5"/>
      <c r="QTR73" s="5"/>
      <c r="QTS73" s="5"/>
      <c r="QTT73" s="5"/>
      <c r="QTU73" s="5"/>
      <c r="QTV73" s="5"/>
      <c r="QTW73" s="5"/>
      <c r="QTX73" s="5"/>
      <c r="QTY73" s="5"/>
      <c r="QTZ73" s="5"/>
      <c r="QUA73" s="5"/>
      <c r="QUB73" s="5"/>
      <c r="QUC73" s="5"/>
      <c r="QUD73" s="5"/>
      <c r="QUE73" s="5"/>
      <c r="QUF73" s="5"/>
      <c r="QUG73" s="5"/>
      <c r="QUH73" s="5"/>
      <c r="QUI73" s="5"/>
      <c r="QUJ73" s="5"/>
      <c r="QUK73" s="5"/>
      <c r="QUL73" s="5"/>
      <c r="QUM73" s="5"/>
      <c r="QUN73" s="5"/>
      <c r="QUO73" s="5"/>
      <c r="QUP73" s="5"/>
      <c r="QUQ73" s="5"/>
      <c r="QUR73" s="5"/>
      <c r="QUS73" s="5"/>
      <c r="QUT73" s="5"/>
      <c r="QUU73" s="5"/>
      <c r="QUV73" s="5"/>
      <c r="QUW73" s="5"/>
      <c r="QUX73" s="5"/>
      <c r="QUY73" s="5"/>
      <c r="QUZ73" s="5"/>
      <c r="QVA73" s="5"/>
      <c r="QVB73" s="5"/>
      <c r="QVC73" s="5"/>
      <c r="QVD73" s="5"/>
      <c r="QVE73" s="5"/>
      <c r="QVF73" s="5"/>
      <c r="QVG73" s="5"/>
      <c r="QVH73" s="5"/>
      <c r="QVI73" s="5"/>
      <c r="QVJ73" s="5"/>
      <c r="QVK73" s="5"/>
      <c r="QVL73" s="5"/>
      <c r="QVM73" s="5"/>
      <c r="QVN73" s="5"/>
      <c r="QVO73" s="5"/>
      <c r="QVP73" s="5"/>
      <c r="QVQ73" s="5"/>
      <c r="QVR73" s="5"/>
      <c r="QVS73" s="5"/>
      <c r="QVT73" s="5"/>
      <c r="QVU73" s="5"/>
      <c r="QVV73" s="5"/>
      <c r="QVW73" s="5"/>
      <c r="QVX73" s="5"/>
      <c r="QVY73" s="5"/>
      <c r="QVZ73" s="5"/>
      <c r="QWA73" s="5"/>
      <c r="QWB73" s="5"/>
      <c r="QWC73" s="5"/>
      <c r="QWD73" s="5"/>
      <c r="QWE73" s="5"/>
      <c r="QWF73" s="5"/>
      <c r="QWG73" s="5"/>
      <c r="QWH73" s="5"/>
      <c r="QWI73" s="5"/>
      <c r="QWJ73" s="5"/>
      <c r="QWK73" s="5"/>
      <c r="QWL73" s="5"/>
      <c r="QWM73" s="5"/>
      <c r="QWN73" s="5"/>
      <c r="QWO73" s="5"/>
      <c r="QWP73" s="5"/>
      <c r="QWQ73" s="5"/>
      <c r="QWR73" s="5"/>
      <c r="QWS73" s="5"/>
      <c r="QWT73" s="5"/>
      <c r="QWU73" s="5"/>
      <c r="QWV73" s="5"/>
      <c r="QWW73" s="5"/>
      <c r="QWX73" s="5"/>
      <c r="QWY73" s="5"/>
      <c r="QWZ73" s="5"/>
      <c r="QXA73" s="5"/>
      <c r="QXB73" s="5"/>
      <c r="QXC73" s="5"/>
      <c r="QXD73" s="5"/>
      <c r="QXE73" s="5"/>
      <c r="QXF73" s="5"/>
      <c r="QXG73" s="5"/>
      <c r="QXH73" s="5"/>
      <c r="QXI73" s="5"/>
      <c r="QXJ73" s="5"/>
      <c r="QXK73" s="5"/>
      <c r="QXL73" s="5"/>
      <c r="QXM73" s="5"/>
      <c r="QXN73" s="5"/>
      <c r="QXO73" s="5"/>
      <c r="QXP73" s="5"/>
      <c r="QXQ73" s="5"/>
      <c r="QXR73" s="5"/>
      <c r="QXS73" s="5"/>
      <c r="QXT73" s="5"/>
      <c r="QXU73" s="5"/>
      <c r="QXV73" s="5"/>
      <c r="QXW73" s="5"/>
      <c r="QXX73" s="5"/>
      <c r="QXY73" s="5"/>
      <c r="QXZ73" s="5"/>
      <c r="QYA73" s="5"/>
      <c r="QYB73" s="5"/>
      <c r="QYC73" s="5"/>
      <c r="QYD73" s="5"/>
      <c r="QYE73" s="5"/>
      <c r="QYF73" s="5"/>
      <c r="QYG73" s="5"/>
      <c r="QYH73" s="5"/>
      <c r="QYI73" s="5"/>
      <c r="QYJ73" s="5"/>
      <c r="QYK73" s="5"/>
      <c r="QYL73" s="5"/>
      <c r="QYM73" s="5"/>
      <c r="QYN73" s="5"/>
      <c r="QYO73" s="5"/>
      <c r="QYP73" s="5"/>
      <c r="QYQ73" s="5"/>
      <c r="QYR73" s="5"/>
      <c r="QYS73" s="5"/>
      <c r="QYT73" s="5"/>
      <c r="QYU73" s="5"/>
      <c r="QYV73" s="5"/>
      <c r="QYW73" s="5"/>
      <c r="QYX73" s="5"/>
      <c r="QYY73" s="5"/>
      <c r="QYZ73" s="5"/>
      <c r="QZA73" s="5"/>
      <c r="QZB73" s="5"/>
      <c r="QZC73" s="5"/>
      <c r="QZD73" s="5"/>
      <c r="QZE73" s="5"/>
      <c r="QZF73" s="5"/>
      <c r="QZG73" s="5"/>
      <c r="QZH73" s="5"/>
      <c r="QZI73" s="5"/>
      <c r="QZJ73" s="5"/>
      <c r="QZK73" s="5"/>
      <c r="QZL73" s="5"/>
      <c r="QZM73" s="5"/>
      <c r="QZN73" s="5"/>
      <c r="QZO73" s="5"/>
      <c r="QZP73" s="5"/>
      <c r="QZQ73" s="5"/>
      <c r="QZR73" s="5"/>
      <c r="QZS73" s="5"/>
      <c r="QZT73" s="5"/>
      <c r="QZU73" s="5"/>
      <c r="QZV73" s="5"/>
      <c r="QZW73" s="5"/>
      <c r="QZX73" s="5"/>
      <c r="QZY73" s="5"/>
      <c r="QZZ73" s="5"/>
      <c r="RAA73" s="5"/>
      <c r="RAB73" s="5"/>
      <c r="RAC73" s="5"/>
      <c r="RAD73" s="5"/>
      <c r="RAE73" s="5"/>
      <c r="RAF73" s="5"/>
      <c r="RAG73" s="5"/>
      <c r="RAH73" s="5"/>
      <c r="RAI73" s="5"/>
      <c r="RAJ73" s="5"/>
      <c r="RAK73" s="5"/>
      <c r="RAL73" s="5"/>
      <c r="RAM73" s="5"/>
      <c r="RAN73" s="5"/>
      <c r="RAO73" s="5"/>
      <c r="RAP73" s="5"/>
      <c r="RAQ73" s="5"/>
      <c r="RAR73" s="5"/>
      <c r="RAS73" s="5"/>
      <c r="RAT73" s="5"/>
      <c r="RAU73" s="5"/>
      <c r="RAV73" s="5"/>
      <c r="RAW73" s="5"/>
      <c r="RAX73" s="5"/>
      <c r="RAY73" s="5"/>
      <c r="RAZ73" s="5"/>
      <c r="RBA73" s="5"/>
      <c r="RBB73" s="5"/>
      <c r="RBC73" s="5"/>
      <c r="RBD73" s="5"/>
      <c r="RBE73" s="5"/>
      <c r="RBF73" s="5"/>
      <c r="RBG73" s="5"/>
      <c r="RBH73" s="5"/>
      <c r="RBI73" s="5"/>
      <c r="RBJ73" s="5"/>
      <c r="RBK73" s="5"/>
      <c r="RBL73" s="5"/>
      <c r="RBM73" s="5"/>
      <c r="RBN73" s="5"/>
      <c r="RBO73" s="5"/>
      <c r="RBP73" s="5"/>
      <c r="RBQ73" s="5"/>
      <c r="RBR73" s="5"/>
      <c r="RBS73" s="5"/>
      <c r="RBT73" s="5"/>
      <c r="RBU73" s="5"/>
      <c r="RBV73" s="5"/>
      <c r="RBW73" s="5"/>
      <c r="RBX73" s="5"/>
      <c r="RBY73" s="5"/>
      <c r="RBZ73" s="5"/>
      <c r="RCA73" s="5"/>
      <c r="RCB73" s="5"/>
      <c r="RCC73" s="5"/>
      <c r="RCD73" s="5"/>
      <c r="RCE73" s="5"/>
      <c r="RCF73" s="5"/>
      <c r="RCG73" s="5"/>
      <c r="RCH73" s="5"/>
      <c r="RCI73" s="5"/>
      <c r="RCJ73" s="5"/>
      <c r="RCK73" s="5"/>
      <c r="RCL73" s="5"/>
      <c r="RCM73" s="5"/>
      <c r="RCN73" s="5"/>
      <c r="RCO73" s="5"/>
      <c r="RCP73" s="5"/>
      <c r="RCQ73" s="5"/>
      <c r="RCR73" s="5"/>
      <c r="RCS73" s="5"/>
      <c r="RCT73" s="5"/>
      <c r="RCU73" s="5"/>
      <c r="RCV73" s="5"/>
      <c r="RCW73" s="5"/>
      <c r="RCX73" s="5"/>
      <c r="RCY73" s="5"/>
      <c r="RCZ73" s="5"/>
      <c r="RDA73" s="5"/>
      <c r="RDB73" s="5"/>
      <c r="RDC73" s="5"/>
      <c r="RDD73" s="5"/>
      <c r="RDE73" s="5"/>
      <c r="RDF73" s="5"/>
      <c r="RDG73" s="5"/>
      <c r="RDH73" s="5"/>
      <c r="RDI73" s="5"/>
      <c r="RDJ73" s="5"/>
      <c r="RDK73" s="5"/>
      <c r="RDL73" s="5"/>
      <c r="RDM73" s="5"/>
      <c r="RDN73" s="5"/>
      <c r="RDO73" s="5"/>
      <c r="RDP73" s="5"/>
      <c r="RDQ73" s="5"/>
      <c r="RDR73" s="5"/>
      <c r="RDS73" s="5"/>
      <c r="RDT73" s="5"/>
      <c r="RDU73" s="5"/>
      <c r="RDV73" s="5"/>
      <c r="RDW73" s="5"/>
      <c r="RDX73" s="5"/>
      <c r="RDY73" s="5"/>
      <c r="RDZ73" s="5"/>
      <c r="REA73" s="5"/>
      <c r="REB73" s="5"/>
      <c r="REC73" s="5"/>
      <c r="RED73" s="5"/>
      <c r="REE73" s="5"/>
      <c r="REF73" s="5"/>
      <c r="REG73" s="5"/>
      <c r="REH73" s="5"/>
      <c r="REI73" s="5"/>
      <c r="REJ73" s="5"/>
      <c r="REK73" s="5"/>
      <c r="REL73" s="5"/>
      <c r="REM73" s="5"/>
      <c r="REN73" s="5"/>
      <c r="REO73" s="5"/>
      <c r="REP73" s="5"/>
      <c r="REQ73" s="5"/>
      <c r="RER73" s="5"/>
      <c r="RES73" s="5"/>
      <c r="RET73" s="5"/>
      <c r="REU73" s="5"/>
      <c r="REV73" s="5"/>
      <c r="REW73" s="5"/>
      <c r="REX73" s="5"/>
      <c r="REY73" s="5"/>
      <c r="REZ73" s="5"/>
      <c r="RFA73" s="5"/>
      <c r="RFB73" s="5"/>
      <c r="RFC73" s="5"/>
      <c r="RFD73" s="5"/>
      <c r="RFE73" s="5"/>
      <c r="RFF73" s="5"/>
      <c r="RFG73" s="5"/>
      <c r="RFH73" s="5"/>
      <c r="RFI73" s="5"/>
      <c r="RFJ73" s="5"/>
      <c r="RFK73" s="5"/>
      <c r="RFL73" s="5"/>
      <c r="RFM73" s="5"/>
      <c r="RFN73" s="5"/>
      <c r="RFO73" s="5"/>
      <c r="RFP73" s="5"/>
      <c r="RFQ73" s="5"/>
      <c r="RFR73" s="5"/>
      <c r="RFS73" s="5"/>
      <c r="RFT73" s="5"/>
      <c r="RFU73" s="5"/>
      <c r="RFV73" s="5"/>
      <c r="RFW73" s="5"/>
      <c r="RFX73" s="5"/>
      <c r="RFY73" s="5"/>
      <c r="RFZ73" s="5"/>
      <c r="RGA73" s="5"/>
      <c r="RGB73" s="5"/>
      <c r="RGC73" s="5"/>
      <c r="RGD73" s="5"/>
      <c r="RGE73" s="5"/>
      <c r="RGF73" s="5"/>
      <c r="RGG73" s="5"/>
      <c r="RGH73" s="5"/>
      <c r="RGI73" s="5"/>
      <c r="RGJ73" s="5"/>
      <c r="RGK73" s="5"/>
      <c r="RGL73" s="5"/>
      <c r="RGM73" s="5"/>
      <c r="RGN73" s="5"/>
      <c r="RGO73" s="5"/>
      <c r="RGP73" s="5"/>
      <c r="RGQ73" s="5"/>
      <c r="RGR73" s="5"/>
      <c r="RGS73" s="5"/>
      <c r="RGT73" s="5"/>
      <c r="RGU73" s="5"/>
      <c r="RGV73" s="5"/>
      <c r="RGW73" s="5"/>
      <c r="RGX73" s="5"/>
      <c r="RGY73" s="5"/>
      <c r="RGZ73" s="5"/>
      <c r="RHA73" s="5"/>
      <c r="RHB73" s="5"/>
      <c r="RHC73" s="5"/>
      <c r="RHD73" s="5"/>
      <c r="RHE73" s="5"/>
      <c r="RHF73" s="5"/>
      <c r="RHG73" s="5"/>
      <c r="RHH73" s="5"/>
      <c r="RHI73" s="5"/>
      <c r="RHJ73" s="5"/>
      <c r="RHK73" s="5"/>
      <c r="RHL73" s="5"/>
      <c r="RHM73" s="5"/>
      <c r="RHN73" s="5"/>
      <c r="RHO73" s="5"/>
      <c r="RHP73" s="5"/>
      <c r="RHQ73" s="5"/>
      <c r="RHR73" s="5"/>
      <c r="RHS73" s="5"/>
      <c r="RHT73" s="5"/>
      <c r="RHU73" s="5"/>
      <c r="RHV73" s="5"/>
      <c r="RHW73" s="5"/>
      <c r="RHX73" s="5"/>
      <c r="RHY73" s="5"/>
      <c r="RHZ73" s="5"/>
      <c r="RIA73" s="5"/>
      <c r="RIB73" s="5"/>
      <c r="RIC73" s="5"/>
      <c r="RID73" s="5"/>
      <c r="RIE73" s="5"/>
      <c r="RIF73" s="5"/>
      <c r="RIG73" s="5"/>
      <c r="RIH73" s="5"/>
      <c r="RII73" s="5"/>
      <c r="RIJ73" s="5"/>
      <c r="RIK73" s="5"/>
      <c r="RIL73" s="5"/>
      <c r="RIM73" s="5"/>
      <c r="RIN73" s="5"/>
      <c r="RIO73" s="5"/>
      <c r="RIP73" s="5"/>
      <c r="RIQ73" s="5"/>
      <c r="RIR73" s="5"/>
      <c r="RIS73" s="5"/>
      <c r="RIT73" s="5"/>
      <c r="RIU73" s="5"/>
      <c r="RIV73" s="5"/>
      <c r="RIW73" s="5"/>
      <c r="RIX73" s="5"/>
      <c r="RIY73" s="5"/>
      <c r="RIZ73" s="5"/>
      <c r="RJA73" s="5"/>
      <c r="RJB73" s="5"/>
      <c r="RJC73" s="5"/>
      <c r="RJD73" s="5"/>
      <c r="RJE73" s="5"/>
      <c r="RJF73" s="5"/>
      <c r="RJG73" s="5"/>
      <c r="RJH73" s="5"/>
      <c r="RJI73" s="5"/>
      <c r="RJJ73" s="5"/>
      <c r="RJK73" s="5"/>
      <c r="RJL73" s="5"/>
      <c r="RJM73" s="5"/>
      <c r="RJN73" s="5"/>
      <c r="RJO73" s="5"/>
      <c r="RJP73" s="5"/>
      <c r="RJQ73" s="5"/>
      <c r="RJR73" s="5"/>
      <c r="RJS73" s="5"/>
      <c r="RJT73" s="5"/>
      <c r="RJU73" s="5"/>
      <c r="RJV73" s="5"/>
      <c r="RJW73" s="5"/>
      <c r="RJX73" s="5"/>
      <c r="RJY73" s="5"/>
      <c r="RJZ73" s="5"/>
      <c r="RKA73" s="5"/>
      <c r="RKB73" s="5"/>
      <c r="RKC73" s="5"/>
      <c r="RKD73" s="5"/>
      <c r="RKE73" s="5"/>
      <c r="RKF73" s="5"/>
      <c r="RKG73" s="5"/>
      <c r="RKH73" s="5"/>
      <c r="RKI73" s="5"/>
      <c r="RKJ73" s="5"/>
      <c r="RKK73" s="5"/>
      <c r="RKL73" s="5"/>
      <c r="RKM73" s="5"/>
      <c r="RKN73" s="5"/>
      <c r="RKO73" s="5"/>
      <c r="RKP73" s="5"/>
      <c r="RKQ73" s="5"/>
      <c r="RKR73" s="5"/>
      <c r="RKS73" s="5"/>
      <c r="RKT73" s="5"/>
      <c r="RKU73" s="5"/>
      <c r="RKV73" s="5"/>
      <c r="RKW73" s="5"/>
      <c r="RKX73" s="5"/>
      <c r="RKY73" s="5"/>
      <c r="RKZ73" s="5"/>
      <c r="RLA73" s="5"/>
      <c r="RLB73" s="5"/>
      <c r="RLC73" s="5"/>
      <c r="RLD73" s="5"/>
      <c r="RLE73" s="5"/>
      <c r="RLF73" s="5"/>
      <c r="RLG73" s="5"/>
      <c r="RLH73" s="5"/>
      <c r="RLI73" s="5"/>
      <c r="RLJ73" s="5"/>
      <c r="RLK73" s="5"/>
      <c r="RLL73" s="5"/>
      <c r="RLM73" s="5"/>
      <c r="RLN73" s="5"/>
      <c r="RLO73" s="5"/>
      <c r="RLP73" s="5"/>
      <c r="RLQ73" s="5"/>
      <c r="RLR73" s="5"/>
      <c r="RLS73" s="5"/>
      <c r="RLT73" s="5"/>
      <c r="RLU73" s="5"/>
      <c r="RLV73" s="5"/>
      <c r="RLW73" s="5"/>
      <c r="RLX73" s="5"/>
      <c r="RLY73" s="5"/>
      <c r="RLZ73" s="5"/>
      <c r="RMA73" s="5"/>
      <c r="RMB73" s="5"/>
      <c r="RMC73" s="5"/>
      <c r="RMD73" s="5"/>
      <c r="RME73" s="5"/>
      <c r="RMF73" s="5"/>
      <c r="RMG73" s="5"/>
      <c r="RMH73" s="5"/>
      <c r="RMI73" s="5"/>
      <c r="RMJ73" s="5"/>
      <c r="RMK73" s="5"/>
      <c r="RML73" s="5"/>
      <c r="RMM73" s="5"/>
      <c r="RMN73" s="5"/>
      <c r="RMO73" s="5"/>
      <c r="RMP73" s="5"/>
      <c r="RMQ73" s="5"/>
      <c r="RMR73" s="5"/>
      <c r="RMS73" s="5"/>
      <c r="RMT73" s="5"/>
      <c r="RMU73" s="5"/>
      <c r="RMV73" s="5"/>
      <c r="RMW73" s="5"/>
      <c r="RMX73" s="5"/>
      <c r="RMY73" s="5"/>
      <c r="RMZ73" s="5"/>
      <c r="RNA73" s="5"/>
      <c r="RNB73" s="5"/>
      <c r="RNC73" s="5"/>
      <c r="RND73" s="5"/>
      <c r="RNE73" s="5"/>
      <c r="RNF73" s="5"/>
      <c r="RNG73" s="5"/>
      <c r="RNH73" s="5"/>
      <c r="RNI73" s="5"/>
      <c r="RNJ73" s="5"/>
      <c r="RNK73" s="5"/>
      <c r="RNL73" s="5"/>
      <c r="RNM73" s="5"/>
      <c r="RNN73" s="5"/>
      <c r="RNO73" s="5"/>
      <c r="RNP73" s="5"/>
      <c r="RNQ73" s="5"/>
      <c r="RNR73" s="5"/>
      <c r="RNS73" s="5"/>
      <c r="RNT73" s="5"/>
      <c r="RNU73" s="5"/>
      <c r="RNV73" s="5"/>
      <c r="RNW73" s="5"/>
      <c r="RNX73" s="5"/>
      <c r="RNY73" s="5"/>
      <c r="RNZ73" s="5"/>
      <c r="ROA73" s="5"/>
      <c r="ROB73" s="5"/>
      <c r="ROC73" s="5"/>
      <c r="ROD73" s="5"/>
      <c r="ROE73" s="5"/>
      <c r="ROF73" s="5"/>
      <c r="ROG73" s="5"/>
      <c r="ROH73" s="5"/>
      <c r="ROI73" s="5"/>
      <c r="ROJ73" s="5"/>
      <c r="ROK73" s="5"/>
      <c r="ROL73" s="5"/>
      <c r="ROM73" s="5"/>
      <c r="RON73" s="5"/>
      <c r="ROO73" s="5"/>
      <c r="ROP73" s="5"/>
      <c r="ROQ73" s="5"/>
      <c r="ROR73" s="5"/>
      <c r="ROS73" s="5"/>
      <c r="ROT73" s="5"/>
      <c r="ROU73" s="5"/>
      <c r="ROV73" s="5"/>
      <c r="ROW73" s="5"/>
      <c r="ROX73" s="5"/>
      <c r="ROY73" s="5"/>
      <c r="ROZ73" s="5"/>
      <c r="RPA73" s="5"/>
      <c r="RPB73" s="5"/>
      <c r="RPC73" s="5"/>
      <c r="RPD73" s="5"/>
      <c r="RPE73" s="5"/>
      <c r="RPF73" s="5"/>
      <c r="RPG73" s="5"/>
      <c r="RPH73" s="5"/>
      <c r="RPI73" s="5"/>
      <c r="RPJ73" s="5"/>
      <c r="RPK73" s="5"/>
      <c r="RPL73" s="5"/>
      <c r="RPM73" s="5"/>
      <c r="RPN73" s="5"/>
      <c r="RPO73" s="5"/>
      <c r="RPP73" s="5"/>
      <c r="RPQ73" s="5"/>
      <c r="RPR73" s="5"/>
      <c r="RPS73" s="5"/>
      <c r="RPT73" s="5"/>
      <c r="RPU73" s="5"/>
      <c r="RPV73" s="5"/>
      <c r="RPW73" s="5"/>
      <c r="RPX73" s="5"/>
      <c r="RPY73" s="5"/>
      <c r="RPZ73" s="5"/>
      <c r="RQA73" s="5"/>
      <c r="RQB73" s="5"/>
      <c r="RQC73" s="5"/>
      <c r="RQD73" s="5"/>
      <c r="RQE73" s="5"/>
      <c r="RQF73" s="5"/>
      <c r="RQG73" s="5"/>
      <c r="RQH73" s="5"/>
      <c r="RQI73" s="5"/>
      <c r="RQJ73" s="5"/>
      <c r="RQK73" s="5"/>
      <c r="RQL73" s="5"/>
      <c r="RQM73" s="5"/>
      <c r="RQN73" s="5"/>
      <c r="RQO73" s="5"/>
      <c r="RQP73" s="5"/>
      <c r="RQQ73" s="5"/>
      <c r="RQR73" s="5"/>
      <c r="RQS73" s="5"/>
      <c r="RQT73" s="5"/>
      <c r="RQU73" s="5"/>
      <c r="RQV73" s="5"/>
      <c r="RQW73" s="5"/>
      <c r="RQX73" s="5"/>
      <c r="RQY73" s="5"/>
      <c r="RQZ73" s="5"/>
      <c r="RRA73" s="5"/>
      <c r="RRB73" s="5"/>
      <c r="RRC73" s="5"/>
      <c r="RRD73" s="5"/>
      <c r="RRE73" s="5"/>
      <c r="RRF73" s="5"/>
      <c r="RRG73" s="5"/>
      <c r="RRH73" s="5"/>
      <c r="RRI73" s="5"/>
      <c r="RRJ73" s="5"/>
      <c r="RRK73" s="5"/>
      <c r="RRL73" s="5"/>
      <c r="RRM73" s="5"/>
      <c r="RRN73" s="5"/>
      <c r="RRO73" s="5"/>
      <c r="RRP73" s="5"/>
      <c r="RRQ73" s="5"/>
      <c r="RRR73" s="5"/>
      <c r="RRS73" s="5"/>
      <c r="RRT73" s="5"/>
      <c r="RRU73" s="5"/>
      <c r="RRV73" s="5"/>
      <c r="RRW73" s="5"/>
      <c r="RRX73" s="5"/>
      <c r="RRY73" s="5"/>
      <c r="RRZ73" s="5"/>
      <c r="RSA73" s="5"/>
      <c r="RSB73" s="5"/>
      <c r="RSC73" s="5"/>
      <c r="RSD73" s="5"/>
      <c r="RSE73" s="5"/>
      <c r="RSF73" s="5"/>
      <c r="RSG73" s="5"/>
      <c r="RSH73" s="5"/>
      <c r="RSI73" s="5"/>
      <c r="RSJ73" s="5"/>
      <c r="RSK73" s="5"/>
      <c r="RSL73" s="5"/>
      <c r="RSM73" s="5"/>
      <c r="RSN73" s="5"/>
      <c r="RSO73" s="5"/>
      <c r="RSP73" s="5"/>
      <c r="RSQ73" s="5"/>
      <c r="RSR73" s="5"/>
      <c r="RSS73" s="5"/>
      <c r="RST73" s="5"/>
      <c r="RSU73" s="5"/>
      <c r="RSV73" s="5"/>
      <c r="RSW73" s="5"/>
      <c r="RSX73" s="5"/>
      <c r="RSY73" s="5"/>
      <c r="RSZ73" s="5"/>
      <c r="RTA73" s="5"/>
      <c r="RTB73" s="5"/>
      <c r="RTC73" s="5"/>
      <c r="RTD73" s="5"/>
      <c r="RTE73" s="5"/>
      <c r="RTF73" s="5"/>
      <c r="RTG73" s="5"/>
      <c r="RTH73" s="5"/>
      <c r="RTI73" s="5"/>
      <c r="RTJ73" s="5"/>
      <c r="RTK73" s="5"/>
      <c r="RTL73" s="5"/>
      <c r="RTM73" s="5"/>
      <c r="RTN73" s="5"/>
      <c r="RTO73" s="5"/>
      <c r="RTP73" s="5"/>
      <c r="RTQ73" s="5"/>
      <c r="RTR73" s="5"/>
      <c r="RTS73" s="5"/>
      <c r="RTT73" s="5"/>
      <c r="RTU73" s="5"/>
      <c r="RTV73" s="5"/>
      <c r="RTW73" s="5"/>
      <c r="RTX73" s="5"/>
      <c r="RTY73" s="5"/>
      <c r="RTZ73" s="5"/>
      <c r="RUA73" s="5"/>
      <c r="RUB73" s="5"/>
      <c r="RUC73" s="5"/>
      <c r="RUD73" s="5"/>
      <c r="RUE73" s="5"/>
      <c r="RUF73" s="5"/>
      <c r="RUG73" s="5"/>
      <c r="RUH73" s="5"/>
      <c r="RUI73" s="5"/>
      <c r="RUJ73" s="5"/>
      <c r="RUK73" s="5"/>
      <c r="RUL73" s="5"/>
      <c r="RUM73" s="5"/>
      <c r="RUN73" s="5"/>
      <c r="RUO73" s="5"/>
      <c r="RUP73" s="5"/>
      <c r="RUQ73" s="5"/>
      <c r="RUR73" s="5"/>
      <c r="RUS73" s="5"/>
      <c r="RUT73" s="5"/>
      <c r="RUU73" s="5"/>
      <c r="RUV73" s="5"/>
      <c r="RUW73" s="5"/>
      <c r="RUX73" s="5"/>
      <c r="RUY73" s="5"/>
      <c r="RUZ73" s="5"/>
      <c r="RVA73" s="5"/>
      <c r="RVB73" s="5"/>
      <c r="RVC73" s="5"/>
      <c r="RVD73" s="5"/>
      <c r="RVE73" s="5"/>
      <c r="RVF73" s="5"/>
      <c r="RVG73" s="5"/>
      <c r="RVH73" s="5"/>
      <c r="RVI73" s="5"/>
      <c r="RVJ73" s="5"/>
      <c r="RVK73" s="5"/>
      <c r="RVL73" s="5"/>
      <c r="RVM73" s="5"/>
      <c r="RVN73" s="5"/>
      <c r="RVO73" s="5"/>
      <c r="RVP73" s="5"/>
      <c r="RVQ73" s="5"/>
      <c r="RVR73" s="5"/>
      <c r="RVS73" s="5"/>
      <c r="RVT73" s="5"/>
      <c r="RVU73" s="5"/>
      <c r="RVV73" s="5"/>
      <c r="RVW73" s="5"/>
      <c r="RVX73" s="5"/>
      <c r="RVY73" s="5"/>
      <c r="RVZ73" s="5"/>
      <c r="RWA73" s="5"/>
      <c r="RWB73" s="5"/>
      <c r="RWC73" s="5"/>
      <c r="RWD73" s="5"/>
      <c r="RWE73" s="5"/>
      <c r="RWF73" s="5"/>
      <c r="RWG73" s="5"/>
      <c r="RWH73" s="5"/>
      <c r="RWI73" s="5"/>
      <c r="RWJ73" s="5"/>
      <c r="RWK73" s="5"/>
      <c r="RWL73" s="5"/>
      <c r="RWM73" s="5"/>
      <c r="RWN73" s="5"/>
      <c r="RWO73" s="5"/>
      <c r="RWP73" s="5"/>
      <c r="RWQ73" s="5"/>
      <c r="RWR73" s="5"/>
      <c r="RWS73" s="5"/>
      <c r="RWT73" s="5"/>
      <c r="RWU73" s="5"/>
      <c r="RWV73" s="5"/>
      <c r="RWW73" s="5"/>
      <c r="RWX73" s="5"/>
      <c r="RWY73" s="5"/>
      <c r="RWZ73" s="5"/>
      <c r="RXA73" s="5"/>
      <c r="RXB73" s="5"/>
      <c r="RXC73" s="5"/>
      <c r="RXD73" s="5"/>
      <c r="RXE73" s="5"/>
      <c r="RXF73" s="5"/>
      <c r="RXG73" s="5"/>
      <c r="RXH73" s="5"/>
      <c r="RXI73" s="5"/>
      <c r="RXJ73" s="5"/>
      <c r="RXK73" s="5"/>
      <c r="RXL73" s="5"/>
      <c r="RXM73" s="5"/>
      <c r="RXN73" s="5"/>
      <c r="RXO73" s="5"/>
      <c r="RXP73" s="5"/>
      <c r="RXQ73" s="5"/>
      <c r="RXR73" s="5"/>
      <c r="RXS73" s="5"/>
      <c r="RXT73" s="5"/>
      <c r="RXU73" s="5"/>
      <c r="RXV73" s="5"/>
      <c r="RXW73" s="5"/>
      <c r="RXX73" s="5"/>
      <c r="RXY73" s="5"/>
      <c r="RXZ73" s="5"/>
      <c r="RYA73" s="5"/>
      <c r="RYB73" s="5"/>
      <c r="RYC73" s="5"/>
      <c r="RYD73" s="5"/>
      <c r="RYE73" s="5"/>
      <c r="RYF73" s="5"/>
      <c r="RYG73" s="5"/>
      <c r="RYH73" s="5"/>
      <c r="RYI73" s="5"/>
      <c r="RYJ73" s="5"/>
      <c r="RYK73" s="5"/>
      <c r="RYL73" s="5"/>
      <c r="RYM73" s="5"/>
      <c r="RYN73" s="5"/>
      <c r="RYO73" s="5"/>
      <c r="RYP73" s="5"/>
      <c r="RYQ73" s="5"/>
      <c r="RYR73" s="5"/>
      <c r="RYS73" s="5"/>
      <c r="RYT73" s="5"/>
      <c r="RYU73" s="5"/>
      <c r="RYV73" s="5"/>
      <c r="RYW73" s="5"/>
      <c r="RYX73" s="5"/>
      <c r="RYY73" s="5"/>
      <c r="RYZ73" s="5"/>
      <c r="RZA73" s="5"/>
      <c r="RZB73" s="5"/>
      <c r="RZC73" s="5"/>
      <c r="RZD73" s="5"/>
      <c r="RZE73" s="5"/>
      <c r="RZF73" s="5"/>
      <c r="RZG73" s="5"/>
      <c r="RZH73" s="5"/>
      <c r="RZI73" s="5"/>
      <c r="RZJ73" s="5"/>
      <c r="RZK73" s="5"/>
      <c r="RZL73" s="5"/>
      <c r="RZM73" s="5"/>
      <c r="RZN73" s="5"/>
      <c r="RZO73" s="5"/>
      <c r="RZP73" s="5"/>
      <c r="RZQ73" s="5"/>
      <c r="RZR73" s="5"/>
      <c r="RZS73" s="5"/>
      <c r="RZT73" s="5"/>
      <c r="RZU73" s="5"/>
      <c r="RZV73" s="5"/>
      <c r="RZW73" s="5"/>
      <c r="RZX73" s="5"/>
      <c r="RZY73" s="5"/>
      <c r="RZZ73" s="5"/>
      <c r="SAA73" s="5"/>
      <c r="SAB73" s="5"/>
      <c r="SAC73" s="5"/>
      <c r="SAD73" s="5"/>
      <c r="SAE73" s="5"/>
      <c r="SAF73" s="5"/>
      <c r="SAG73" s="5"/>
      <c r="SAH73" s="5"/>
      <c r="SAI73" s="5"/>
      <c r="SAJ73" s="5"/>
      <c r="SAK73" s="5"/>
      <c r="SAL73" s="5"/>
      <c r="SAM73" s="5"/>
      <c r="SAN73" s="5"/>
      <c r="SAO73" s="5"/>
      <c r="SAP73" s="5"/>
      <c r="SAQ73" s="5"/>
      <c r="SAR73" s="5"/>
      <c r="SAS73" s="5"/>
      <c r="SAT73" s="5"/>
      <c r="SAU73" s="5"/>
      <c r="SAV73" s="5"/>
      <c r="SAW73" s="5"/>
      <c r="SAX73" s="5"/>
      <c r="SAY73" s="5"/>
      <c r="SAZ73" s="5"/>
      <c r="SBA73" s="5"/>
      <c r="SBB73" s="5"/>
      <c r="SBC73" s="5"/>
      <c r="SBD73" s="5"/>
      <c r="SBE73" s="5"/>
      <c r="SBF73" s="5"/>
      <c r="SBG73" s="5"/>
      <c r="SBH73" s="5"/>
      <c r="SBI73" s="5"/>
      <c r="SBJ73" s="5"/>
      <c r="SBK73" s="5"/>
      <c r="SBL73" s="5"/>
      <c r="SBM73" s="5"/>
      <c r="SBN73" s="5"/>
      <c r="SBO73" s="5"/>
      <c r="SBP73" s="5"/>
      <c r="SBQ73" s="5"/>
      <c r="SBR73" s="5"/>
      <c r="SBS73" s="5"/>
      <c r="SBT73" s="5"/>
      <c r="SBU73" s="5"/>
      <c r="SBV73" s="5"/>
      <c r="SBW73" s="5"/>
      <c r="SBX73" s="5"/>
      <c r="SBY73" s="5"/>
      <c r="SBZ73" s="5"/>
      <c r="SCA73" s="5"/>
      <c r="SCB73" s="5"/>
      <c r="SCC73" s="5"/>
      <c r="SCD73" s="5"/>
      <c r="SCE73" s="5"/>
      <c r="SCF73" s="5"/>
      <c r="SCG73" s="5"/>
      <c r="SCH73" s="5"/>
      <c r="SCI73" s="5"/>
      <c r="SCJ73" s="5"/>
      <c r="SCK73" s="5"/>
      <c r="SCL73" s="5"/>
      <c r="SCM73" s="5"/>
      <c r="SCN73" s="5"/>
      <c r="SCO73" s="5"/>
      <c r="SCP73" s="5"/>
      <c r="SCQ73" s="5"/>
      <c r="SCR73" s="5"/>
      <c r="SCS73" s="5"/>
      <c r="SCT73" s="5"/>
      <c r="SCU73" s="5"/>
      <c r="SCV73" s="5"/>
      <c r="SCW73" s="5"/>
      <c r="SCX73" s="5"/>
      <c r="SCY73" s="5"/>
      <c r="SCZ73" s="5"/>
      <c r="SDA73" s="5"/>
      <c r="SDB73" s="5"/>
      <c r="SDC73" s="5"/>
      <c r="SDD73" s="5"/>
      <c r="SDE73" s="5"/>
      <c r="SDF73" s="5"/>
      <c r="SDG73" s="5"/>
      <c r="SDH73" s="5"/>
      <c r="SDI73" s="5"/>
      <c r="SDJ73" s="5"/>
      <c r="SDK73" s="5"/>
      <c r="SDL73" s="5"/>
      <c r="SDM73" s="5"/>
      <c r="SDN73" s="5"/>
      <c r="SDO73" s="5"/>
      <c r="SDP73" s="5"/>
      <c r="SDQ73" s="5"/>
      <c r="SDR73" s="5"/>
      <c r="SDS73" s="5"/>
      <c r="SDT73" s="5"/>
      <c r="SDU73" s="5"/>
      <c r="SDV73" s="5"/>
      <c r="SDW73" s="5"/>
      <c r="SDX73" s="5"/>
      <c r="SDY73" s="5"/>
      <c r="SDZ73" s="5"/>
      <c r="SEA73" s="5"/>
      <c r="SEB73" s="5"/>
      <c r="SEC73" s="5"/>
      <c r="SED73" s="5"/>
      <c r="SEE73" s="5"/>
      <c r="SEF73" s="5"/>
      <c r="SEG73" s="5"/>
      <c r="SEH73" s="5"/>
      <c r="SEI73" s="5"/>
      <c r="SEJ73" s="5"/>
      <c r="SEK73" s="5"/>
      <c r="SEL73" s="5"/>
      <c r="SEM73" s="5"/>
      <c r="SEN73" s="5"/>
      <c r="SEO73" s="5"/>
      <c r="SEP73" s="5"/>
      <c r="SEQ73" s="5"/>
      <c r="SER73" s="5"/>
      <c r="SES73" s="5"/>
      <c r="SET73" s="5"/>
      <c r="SEU73" s="5"/>
      <c r="SEV73" s="5"/>
      <c r="SEW73" s="5"/>
      <c r="SEX73" s="5"/>
      <c r="SEY73" s="5"/>
      <c r="SEZ73" s="5"/>
      <c r="SFA73" s="5"/>
      <c r="SFB73" s="5"/>
      <c r="SFC73" s="5"/>
      <c r="SFD73" s="5"/>
      <c r="SFE73" s="5"/>
      <c r="SFF73" s="5"/>
      <c r="SFG73" s="5"/>
      <c r="SFH73" s="5"/>
      <c r="SFI73" s="5"/>
      <c r="SFJ73" s="5"/>
      <c r="SFK73" s="5"/>
      <c r="SFL73" s="5"/>
      <c r="SFM73" s="5"/>
      <c r="SFN73" s="5"/>
      <c r="SFO73" s="5"/>
      <c r="SFP73" s="5"/>
      <c r="SFQ73" s="5"/>
      <c r="SFR73" s="5"/>
      <c r="SFS73" s="5"/>
      <c r="SFT73" s="5"/>
      <c r="SFU73" s="5"/>
      <c r="SFV73" s="5"/>
      <c r="SFW73" s="5"/>
      <c r="SFX73" s="5"/>
      <c r="SFY73" s="5"/>
      <c r="SFZ73" s="5"/>
      <c r="SGA73" s="5"/>
      <c r="SGB73" s="5"/>
      <c r="SGC73" s="5"/>
      <c r="SGD73" s="5"/>
      <c r="SGE73" s="5"/>
      <c r="SGF73" s="5"/>
      <c r="SGG73" s="5"/>
      <c r="SGH73" s="5"/>
      <c r="SGI73" s="5"/>
      <c r="SGJ73" s="5"/>
      <c r="SGK73" s="5"/>
      <c r="SGL73" s="5"/>
      <c r="SGM73" s="5"/>
      <c r="SGN73" s="5"/>
      <c r="SGO73" s="5"/>
      <c r="SGP73" s="5"/>
      <c r="SGQ73" s="5"/>
      <c r="SGR73" s="5"/>
      <c r="SGS73" s="5"/>
      <c r="SGT73" s="5"/>
      <c r="SGU73" s="5"/>
      <c r="SGV73" s="5"/>
      <c r="SGW73" s="5"/>
      <c r="SGX73" s="5"/>
      <c r="SGY73" s="5"/>
      <c r="SGZ73" s="5"/>
      <c r="SHA73" s="5"/>
      <c r="SHB73" s="5"/>
      <c r="SHC73" s="5"/>
      <c r="SHD73" s="5"/>
      <c r="SHE73" s="5"/>
      <c r="SHF73" s="5"/>
      <c r="SHG73" s="5"/>
      <c r="SHH73" s="5"/>
      <c r="SHI73" s="5"/>
      <c r="SHJ73" s="5"/>
      <c r="SHK73" s="5"/>
      <c r="SHL73" s="5"/>
      <c r="SHM73" s="5"/>
      <c r="SHN73" s="5"/>
      <c r="SHO73" s="5"/>
      <c r="SHP73" s="5"/>
      <c r="SHQ73" s="5"/>
      <c r="SHR73" s="5"/>
      <c r="SHS73" s="5"/>
      <c r="SHT73" s="5"/>
      <c r="SHU73" s="5"/>
      <c r="SHV73" s="5"/>
      <c r="SHW73" s="5"/>
      <c r="SHX73" s="5"/>
      <c r="SHY73" s="5"/>
      <c r="SHZ73" s="5"/>
      <c r="SIA73" s="5"/>
      <c r="SIB73" s="5"/>
      <c r="SIC73" s="5"/>
      <c r="SID73" s="5"/>
      <c r="SIE73" s="5"/>
      <c r="SIF73" s="5"/>
      <c r="SIG73" s="5"/>
      <c r="SIH73" s="5"/>
      <c r="SII73" s="5"/>
      <c r="SIJ73" s="5"/>
      <c r="SIK73" s="5"/>
      <c r="SIL73" s="5"/>
      <c r="SIM73" s="5"/>
      <c r="SIN73" s="5"/>
      <c r="SIO73" s="5"/>
      <c r="SIP73" s="5"/>
      <c r="SIQ73" s="5"/>
      <c r="SIR73" s="5"/>
      <c r="SIS73" s="5"/>
      <c r="SIT73" s="5"/>
      <c r="SIU73" s="5"/>
      <c r="SIV73" s="5"/>
      <c r="SIW73" s="5"/>
      <c r="SIX73" s="5"/>
      <c r="SIY73" s="5"/>
      <c r="SIZ73" s="5"/>
      <c r="SJA73" s="5"/>
      <c r="SJB73" s="5"/>
      <c r="SJC73" s="5"/>
      <c r="SJD73" s="5"/>
      <c r="SJE73" s="5"/>
      <c r="SJF73" s="5"/>
      <c r="SJG73" s="5"/>
      <c r="SJH73" s="5"/>
      <c r="SJI73" s="5"/>
      <c r="SJJ73" s="5"/>
      <c r="SJK73" s="5"/>
      <c r="SJL73" s="5"/>
      <c r="SJM73" s="5"/>
      <c r="SJN73" s="5"/>
      <c r="SJO73" s="5"/>
      <c r="SJP73" s="5"/>
      <c r="SJQ73" s="5"/>
      <c r="SJR73" s="5"/>
      <c r="SJS73" s="5"/>
      <c r="SJT73" s="5"/>
      <c r="SJU73" s="5"/>
      <c r="SJV73" s="5"/>
      <c r="SJW73" s="5"/>
      <c r="SJX73" s="5"/>
      <c r="SJY73" s="5"/>
      <c r="SJZ73" s="5"/>
      <c r="SKA73" s="5"/>
      <c r="SKB73" s="5"/>
      <c r="SKC73" s="5"/>
      <c r="SKD73" s="5"/>
      <c r="SKE73" s="5"/>
      <c r="SKF73" s="5"/>
      <c r="SKG73" s="5"/>
      <c r="SKH73" s="5"/>
      <c r="SKI73" s="5"/>
      <c r="SKJ73" s="5"/>
      <c r="SKK73" s="5"/>
      <c r="SKL73" s="5"/>
      <c r="SKM73" s="5"/>
      <c r="SKN73" s="5"/>
      <c r="SKO73" s="5"/>
      <c r="SKP73" s="5"/>
      <c r="SKQ73" s="5"/>
      <c r="SKR73" s="5"/>
      <c r="SKS73" s="5"/>
      <c r="SKT73" s="5"/>
      <c r="SKU73" s="5"/>
      <c r="SKV73" s="5"/>
      <c r="SKW73" s="5"/>
      <c r="SKX73" s="5"/>
      <c r="SKY73" s="5"/>
      <c r="SKZ73" s="5"/>
      <c r="SLA73" s="5"/>
      <c r="SLB73" s="5"/>
      <c r="SLC73" s="5"/>
      <c r="SLD73" s="5"/>
      <c r="SLE73" s="5"/>
      <c r="SLF73" s="5"/>
      <c r="SLG73" s="5"/>
      <c r="SLH73" s="5"/>
      <c r="SLI73" s="5"/>
      <c r="SLJ73" s="5"/>
      <c r="SLK73" s="5"/>
      <c r="SLL73" s="5"/>
      <c r="SLM73" s="5"/>
      <c r="SLN73" s="5"/>
      <c r="SLO73" s="5"/>
      <c r="SLP73" s="5"/>
      <c r="SLQ73" s="5"/>
      <c r="SLR73" s="5"/>
      <c r="SLS73" s="5"/>
      <c r="SLT73" s="5"/>
      <c r="SLU73" s="5"/>
      <c r="SLV73" s="5"/>
      <c r="SLW73" s="5"/>
      <c r="SLX73" s="5"/>
      <c r="SLY73" s="5"/>
      <c r="SLZ73" s="5"/>
      <c r="SMA73" s="5"/>
      <c r="SMB73" s="5"/>
      <c r="SMC73" s="5"/>
      <c r="SMD73" s="5"/>
      <c r="SME73" s="5"/>
      <c r="SMF73" s="5"/>
      <c r="SMG73" s="5"/>
      <c r="SMH73" s="5"/>
      <c r="SMI73" s="5"/>
      <c r="SMJ73" s="5"/>
      <c r="SMK73" s="5"/>
      <c r="SML73" s="5"/>
      <c r="SMM73" s="5"/>
      <c r="SMN73" s="5"/>
      <c r="SMO73" s="5"/>
      <c r="SMP73" s="5"/>
      <c r="SMQ73" s="5"/>
      <c r="SMR73" s="5"/>
      <c r="SMS73" s="5"/>
      <c r="SMT73" s="5"/>
      <c r="SMU73" s="5"/>
      <c r="SMV73" s="5"/>
      <c r="SMW73" s="5"/>
      <c r="SMX73" s="5"/>
      <c r="SMY73" s="5"/>
      <c r="SMZ73" s="5"/>
      <c r="SNA73" s="5"/>
      <c r="SNB73" s="5"/>
      <c r="SNC73" s="5"/>
      <c r="SND73" s="5"/>
      <c r="SNE73" s="5"/>
      <c r="SNF73" s="5"/>
      <c r="SNG73" s="5"/>
      <c r="SNH73" s="5"/>
      <c r="SNI73" s="5"/>
      <c r="SNJ73" s="5"/>
      <c r="SNK73" s="5"/>
      <c r="SNL73" s="5"/>
      <c r="SNM73" s="5"/>
      <c r="SNN73" s="5"/>
      <c r="SNO73" s="5"/>
      <c r="SNP73" s="5"/>
      <c r="SNQ73" s="5"/>
      <c r="SNR73" s="5"/>
      <c r="SNS73" s="5"/>
      <c r="SNT73" s="5"/>
      <c r="SNU73" s="5"/>
      <c r="SNV73" s="5"/>
      <c r="SNW73" s="5"/>
      <c r="SNX73" s="5"/>
      <c r="SNY73" s="5"/>
      <c r="SNZ73" s="5"/>
      <c r="SOA73" s="5"/>
      <c r="SOB73" s="5"/>
      <c r="SOC73" s="5"/>
      <c r="SOD73" s="5"/>
      <c r="SOE73" s="5"/>
      <c r="SOF73" s="5"/>
      <c r="SOG73" s="5"/>
      <c r="SOH73" s="5"/>
      <c r="SOI73" s="5"/>
      <c r="SOJ73" s="5"/>
      <c r="SOK73" s="5"/>
      <c r="SOL73" s="5"/>
      <c r="SOM73" s="5"/>
      <c r="SON73" s="5"/>
      <c r="SOO73" s="5"/>
      <c r="SOP73" s="5"/>
      <c r="SOQ73" s="5"/>
      <c r="SOR73" s="5"/>
      <c r="SOS73" s="5"/>
      <c r="SOT73" s="5"/>
      <c r="SOU73" s="5"/>
      <c r="SOV73" s="5"/>
      <c r="SOW73" s="5"/>
      <c r="SOX73" s="5"/>
      <c r="SOY73" s="5"/>
      <c r="SOZ73" s="5"/>
      <c r="SPA73" s="5"/>
      <c r="SPB73" s="5"/>
      <c r="SPC73" s="5"/>
      <c r="SPD73" s="5"/>
      <c r="SPE73" s="5"/>
      <c r="SPF73" s="5"/>
      <c r="SPG73" s="5"/>
      <c r="SPH73" s="5"/>
      <c r="SPI73" s="5"/>
      <c r="SPJ73" s="5"/>
      <c r="SPK73" s="5"/>
      <c r="SPL73" s="5"/>
      <c r="SPM73" s="5"/>
      <c r="SPN73" s="5"/>
      <c r="SPO73" s="5"/>
      <c r="SPP73" s="5"/>
      <c r="SPQ73" s="5"/>
      <c r="SPR73" s="5"/>
      <c r="SPS73" s="5"/>
      <c r="SPT73" s="5"/>
      <c r="SPU73" s="5"/>
      <c r="SPV73" s="5"/>
      <c r="SPW73" s="5"/>
      <c r="SPX73" s="5"/>
      <c r="SPY73" s="5"/>
      <c r="SPZ73" s="5"/>
      <c r="SQA73" s="5"/>
      <c r="SQB73" s="5"/>
      <c r="SQC73" s="5"/>
      <c r="SQD73" s="5"/>
      <c r="SQE73" s="5"/>
      <c r="SQF73" s="5"/>
      <c r="SQG73" s="5"/>
      <c r="SQH73" s="5"/>
      <c r="SQI73" s="5"/>
      <c r="SQJ73" s="5"/>
      <c r="SQK73" s="5"/>
      <c r="SQL73" s="5"/>
      <c r="SQM73" s="5"/>
      <c r="SQN73" s="5"/>
      <c r="SQO73" s="5"/>
      <c r="SQP73" s="5"/>
      <c r="SQQ73" s="5"/>
      <c r="SQR73" s="5"/>
      <c r="SQS73" s="5"/>
      <c r="SQT73" s="5"/>
      <c r="SQU73" s="5"/>
      <c r="SQV73" s="5"/>
      <c r="SQW73" s="5"/>
      <c r="SQX73" s="5"/>
      <c r="SQY73" s="5"/>
      <c r="SQZ73" s="5"/>
      <c r="SRA73" s="5"/>
      <c r="SRB73" s="5"/>
      <c r="SRC73" s="5"/>
      <c r="SRD73" s="5"/>
      <c r="SRE73" s="5"/>
      <c r="SRF73" s="5"/>
      <c r="SRG73" s="5"/>
      <c r="SRH73" s="5"/>
      <c r="SRI73" s="5"/>
      <c r="SRJ73" s="5"/>
      <c r="SRK73" s="5"/>
      <c r="SRL73" s="5"/>
      <c r="SRM73" s="5"/>
      <c r="SRN73" s="5"/>
      <c r="SRO73" s="5"/>
      <c r="SRP73" s="5"/>
      <c r="SRQ73" s="5"/>
      <c r="SRR73" s="5"/>
      <c r="SRS73" s="5"/>
      <c r="SRT73" s="5"/>
      <c r="SRU73" s="5"/>
      <c r="SRV73" s="5"/>
      <c r="SRW73" s="5"/>
      <c r="SRX73" s="5"/>
      <c r="SRY73" s="5"/>
      <c r="SRZ73" s="5"/>
      <c r="SSA73" s="5"/>
      <c r="SSB73" s="5"/>
      <c r="SSC73" s="5"/>
      <c r="SSD73" s="5"/>
      <c r="SSE73" s="5"/>
      <c r="SSF73" s="5"/>
      <c r="SSG73" s="5"/>
      <c r="SSH73" s="5"/>
      <c r="SSI73" s="5"/>
      <c r="SSJ73" s="5"/>
      <c r="SSK73" s="5"/>
      <c r="SSL73" s="5"/>
      <c r="SSM73" s="5"/>
      <c r="SSN73" s="5"/>
      <c r="SSO73" s="5"/>
      <c r="SSP73" s="5"/>
      <c r="SSQ73" s="5"/>
      <c r="SSR73" s="5"/>
      <c r="SSS73" s="5"/>
      <c r="SST73" s="5"/>
      <c r="SSU73" s="5"/>
      <c r="SSV73" s="5"/>
      <c r="SSW73" s="5"/>
      <c r="SSX73" s="5"/>
      <c r="SSY73" s="5"/>
      <c r="SSZ73" s="5"/>
      <c r="STA73" s="5"/>
      <c r="STB73" s="5"/>
      <c r="STC73" s="5"/>
      <c r="STD73" s="5"/>
      <c r="STE73" s="5"/>
      <c r="STF73" s="5"/>
      <c r="STG73" s="5"/>
      <c r="STH73" s="5"/>
      <c r="STI73" s="5"/>
      <c r="STJ73" s="5"/>
      <c r="STK73" s="5"/>
      <c r="STL73" s="5"/>
      <c r="STM73" s="5"/>
      <c r="STN73" s="5"/>
      <c r="STO73" s="5"/>
      <c r="STP73" s="5"/>
      <c r="STQ73" s="5"/>
      <c r="STR73" s="5"/>
      <c r="STS73" s="5"/>
      <c r="STT73" s="5"/>
      <c r="STU73" s="5"/>
      <c r="STV73" s="5"/>
      <c r="STW73" s="5"/>
      <c r="STX73" s="5"/>
      <c r="STY73" s="5"/>
      <c r="STZ73" s="5"/>
      <c r="SUA73" s="5"/>
      <c r="SUB73" s="5"/>
      <c r="SUC73" s="5"/>
      <c r="SUD73" s="5"/>
      <c r="SUE73" s="5"/>
      <c r="SUF73" s="5"/>
      <c r="SUG73" s="5"/>
      <c r="SUH73" s="5"/>
      <c r="SUI73" s="5"/>
      <c r="SUJ73" s="5"/>
      <c r="SUK73" s="5"/>
      <c r="SUL73" s="5"/>
      <c r="SUM73" s="5"/>
      <c r="SUN73" s="5"/>
      <c r="SUO73" s="5"/>
      <c r="SUP73" s="5"/>
      <c r="SUQ73" s="5"/>
      <c r="SUR73" s="5"/>
      <c r="SUS73" s="5"/>
      <c r="SUT73" s="5"/>
      <c r="SUU73" s="5"/>
      <c r="SUV73" s="5"/>
      <c r="SUW73" s="5"/>
      <c r="SUX73" s="5"/>
      <c r="SUY73" s="5"/>
      <c r="SUZ73" s="5"/>
      <c r="SVA73" s="5"/>
      <c r="SVB73" s="5"/>
      <c r="SVC73" s="5"/>
      <c r="SVD73" s="5"/>
      <c r="SVE73" s="5"/>
      <c r="SVF73" s="5"/>
      <c r="SVG73" s="5"/>
      <c r="SVH73" s="5"/>
      <c r="SVI73" s="5"/>
      <c r="SVJ73" s="5"/>
      <c r="SVK73" s="5"/>
      <c r="SVL73" s="5"/>
      <c r="SVM73" s="5"/>
      <c r="SVN73" s="5"/>
      <c r="SVO73" s="5"/>
      <c r="SVP73" s="5"/>
      <c r="SVQ73" s="5"/>
      <c r="SVR73" s="5"/>
      <c r="SVS73" s="5"/>
      <c r="SVT73" s="5"/>
      <c r="SVU73" s="5"/>
      <c r="SVV73" s="5"/>
      <c r="SVW73" s="5"/>
      <c r="SVX73" s="5"/>
      <c r="SVY73" s="5"/>
      <c r="SVZ73" s="5"/>
      <c r="SWA73" s="5"/>
      <c r="SWB73" s="5"/>
      <c r="SWC73" s="5"/>
      <c r="SWD73" s="5"/>
      <c r="SWE73" s="5"/>
      <c r="SWF73" s="5"/>
      <c r="SWG73" s="5"/>
      <c r="SWH73" s="5"/>
      <c r="SWI73" s="5"/>
      <c r="SWJ73" s="5"/>
      <c r="SWK73" s="5"/>
      <c r="SWL73" s="5"/>
      <c r="SWM73" s="5"/>
      <c r="SWN73" s="5"/>
      <c r="SWO73" s="5"/>
      <c r="SWP73" s="5"/>
      <c r="SWQ73" s="5"/>
      <c r="SWR73" s="5"/>
      <c r="SWS73" s="5"/>
      <c r="SWT73" s="5"/>
      <c r="SWU73" s="5"/>
      <c r="SWV73" s="5"/>
      <c r="SWW73" s="5"/>
      <c r="SWX73" s="5"/>
      <c r="SWY73" s="5"/>
      <c r="SWZ73" s="5"/>
      <c r="SXA73" s="5"/>
      <c r="SXB73" s="5"/>
      <c r="SXC73" s="5"/>
      <c r="SXD73" s="5"/>
      <c r="SXE73" s="5"/>
      <c r="SXF73" s="5"/>
      <c r="SXG73" s="5"/>
      <c r="SXH73" s="5"/>
      <c r="SXI73" s="5"/>
      <c r="SXJ73" s="5"/>
      <c r="SXK73" s="5"/>
      <c r="SXL73" s="5"/>
      <c r="SXM73" s="5"/>
      <c r="SXN73" s="5"/>
      <c r="SXO73" s="5"/>
      <c r="SXP73" s="5"/>
      <c r="SXQ73" s="5"/>
      <c r="SXR73" s="5"/>
      <c r="SXS73" s="5"/>
      <c r="SXT73" s="5"/>
      <c r="SXU73" s="5"/>
      <c r="SXV73" s="5"/>
      <c r="SXW73" s="5"/>
      <c r="SXX73" s="5"/>
      <c r="SXY73" s="5"/>
      <c r="SXZ73" s="5"/>
      <c r="SYA73" s="5"/>
      <c r="SYB73" s="5"/>
      <c r="SYC73" s="5"/>
      <c r="SYD73" s="5"/>
      <c r="SYE73" s="5"/>
      <c r="SYF73" s="5"/>
      <c r="SYG73" s="5"/>
      <c r="SYH73" s="5"/>
      <c r="SYI73" s="5"/>
      <c r="SYJ73" s="5"/>
      <c r="SYK73" s="5"/>
      <c r="SYL73" s="5"/>
      <c r="SYM73" s="5"/>
      <c r="SYN73" s="5"/>
      <c r="SYO73" s="5"/>
      <c r="SYP73" s="5"/>
      <c r="SYQ73" s="5"/>
      <c r="SYR73" s="5"/>
      <c r="SYS73" s="5"/>
      <c r="SYT73" s="5"/>
      <c r="SYU73" s="5"/>
      <c r="SYV73" s="5"/>
      <c r="SYW73" s="5"/>
      <c r="SYX73" s="5"/>
      <c r="SYY73" s="5"/>
      <c r="SYZ73" s="5"/>
      <c r="SZA73" s="5"/>
      <c r="SZB73" s="5"/>
      <c r="SZC73" s="5"/>
      <c r="SZD73" s="5"/>
      <c r="SZE73" s="5"/>
      <c r="SZF73" s="5"/>
      <c r="SZG73" s="5"/>
      <c r="SZH73" s="5"/>
      <c r="SZI73" s="5"/>
      <c r="SZJ73" s="5"/>
      <c r="SZK73" s="5"/>
      <c r="SZL73" s="5"/>
      <c r="SZM73" s="5"/>
      <c r="SZN73" s="5"/>
      <c r="SZO73" s="5"/>
      <c r="SZP73" s="5"/>
      <c r="SZQ73" s="5"/>
      <c r="SZR73" s="5"/>
      <c r="SZS73" s="5"/>
      <c r="SZT73" s="5"/>
      <c r="SZU73" s="5"/>
      <c r="SZV73" s="5"/>
      <c r="SZW73" s="5"/>
      <c r="SZX73" s="5"/>
      <c r="SZY73" s="5"/>
      <c r="SZZ73" s="5"/>
      <c r="TAA73" s="5"/>
      <c r="TAB73" s="5"/>
      <c r="TAC73" s="5"/>
      <c r="TAD73" s="5"/>
      <c r="TAE73" s="5"/>
      <c r="TAF73" s="5"/>
      <c r="TAG73" s="5"/>
      <c r="TAH73" s="5"/>
      <c r="TAI73" s="5"/>
      <c r="TAJ73" s="5"/>
      <c r="TAK73" s="5"/>
      <c r="TAL73" s="5"/>
      <c r="TAM73" s="5"/>
      <c r="TAN73" s="5"/>
      <c r="TAO73" s="5"/>
      <c r="TAP73" s="5"/>
      <c r="TAQ73" s="5"/>
      <c r="TAR73" s="5"/>
      <c r="TAS73" s="5"/>
      <c r="TAT73" s="5"/>
      <c r="TAU73" s="5"/>
      <c r="TAV73" s="5"/>
      <c r="TAW73" s="5"/>
      <c r="TAX73" s="5"/>
      <c r="TAY73" s="5"/>
      <c r="TAZ73" s="5"/>
      <c r="TBA73" s="5"/>
      <c r="TBB73" s="5"/>
      <c r="TBC73" s="5"/>
      <c r="TBD73" s="5"/>
      <c r="TBE73" s="5"/>
      <c r="TBF73" s="5"/>
      <c r="TBG73" s="5"/>
      <c r="TBH73" s="5"/>
      <c r="TBI73" s="5"/>
      <c r="TBJ73" s="5"/>
      <c r="TBK73" s="5"/>
      <c r="TBL73" s="5"/>
      <c r="TBM73" s="5"/>
      <c r="TBN73" s="5"/>
      <c r="TBO73" s="5"/>
      <c r="TBP73" s="5"/>
      <c r="TBQ73" s="5"/>
      <c r="TBR73" s="5"/>
      <c r="TBS73" s="5"/>
      <c r="TBT73" s="5"/>
      <c r="TBU73" s="5"/>
      <c r="TBV73" s="5"/>
      <c r="TBW73" s="5"/>
      <c r="TBX73" s="5"/>
      <c r="TBY73" s="5"/>
      <c r="TBZ73" s="5"/>
      <c r="TCA73" s="5"/>
      <c r="TCB73" s="5"/>
      <c r="TCC73" s="5"/>
      <c r="TCD73" s="5"/>
      <c r="TCE73" s="5"/>
      <c r="TCF73" s="5"/>
      <c r="TCG73" s="5"/>
      <c r="TCH73" s="5"/>
      <c r="TCI73" s="5"/>
      <c r="TCJ73" s="5"/>
      <c r="TCK73" s="5"/>
      <c r="TCL73" s="5"/>
      <c r="TCM73" s="5"/>
      <c r="TCN73" s="5"/>
      <c r="TCO73" s="5"/>
      <c r="TCP73" s="5"/>
      <c r="TCQ73" s="5"/>
      <c r="TCR73" s="5"/>
      <c r="TCS73" s="5"/>
      <c r="TCT73" s="5"/>
      <c r="TCU73" s="5"/>
      <c r="TCV73" s="5"/>
      <c r="TCW73" s="5"/>
      <c r="TCX73" s="5"/>
      <c r="TCY73" s="5"/>
      <c r="TCZ73" s="5"/>
      <c r="TDA73" s="5"/>
      <c r="TDB73" s="5"/>
      <c r="TDC73" s="5"/>
      <c r="TDD73" s="5"/>
      <c r="TDE73" s="5"/>
      <c r="TDF73" s="5"/>
      <c r="TDG73" s="5"/>
      <c r="TDH73" s="5"/>
      <c r="TDI73" s="5"/>
      <c r="TDJ73" s="5"/>
      <c r="TDK73" s="5"/>
      <c r="TDL73" s="5"/>
      <c r="TDM73" s="5"/>
      <c r="TDN73" s="5"/>
      <c r="TDO73" s="5"/>
      <c r="TDP73" s="5"/>
      <c r="TDQ73" s="5"/>
      <c r="TDR73" s="5"/>
      <c r="TDS73" s="5"/>
      <c r="TDT73" s="5"/>
      <c r="TDU73" s="5"/>
      <c r="TDV73" s="5"/>
      <c r="TDW73" s="5"/>
      <c r="TDX73" s="5"/>
      <c r="TDY73" s="5"/>
      <c r="TDZ73" s="5"/>
      <c r="TEA73" s="5"/>
      <c r="TEB73" s="5"/>
      <c r="TEC73" s="5"/>
      <c r="TED73" s="5"/>
      <c r="TEE73" s="5"/>
      <c r="TEF73" s="5"/>
      <c r="TEG73" s="5"/>
      <c r="TEH73" s="5"/>
      <c r="TEI73" s="5"/>
      <c r="TEJ73" s="5"/>
      <c r="TEK73" s="5"/>
      <c r="TEL73" s="5"/>
      <c r="TEM73" s="5"/>
      <c r="TEN73" s="5"/>
      <c r="TEO73" s="5"/>
      <c r="TEP73" s="5"/>
      <c r="TEQ73" s="5"/>
      <c r="TER73" s="5"/>
      <c r="TES73" s="5"/>
      <c r="TET73" s="5"/>
      <c r="TEU73" s="5"/>
      <c r="TEV73" s="5"/>
      <c r="TEW73" s="5"/>
      <c r="TEX73" s="5"/>
      <c r="TEY73" s="5"/>
      <c r="TEZ73" s="5"/>
      <c r="TFA73" s="5"/>
      <c r="TFB73" s="5"/>
      <c r="TFC73" s="5"/>
      <c r="TFD73" s="5"/>
      <c r="TFE73" s="5"/>
      <c r="TFF73" s="5"/>
      <c r="TFG73" s="5"/>
      <c r="TFH73" s="5"/>
      <c r="TFI73" s="5"/>
      <c r="TFJ73" s="5"/>
      <c r="TFK73" s="5"/>
      <c r="TFL73" s="5"/>
      <c r="TFM73" s="5"/>
      <c r="TFN73" s="5"/>
      <c r="TFO73" s="5"/>
      <c r="TFP73" s="5"/>
      <c r="TFQ73" s="5"/>
      <c r="TFR73" s="5"/>
      <c r="TFS73" s="5"/>
      <c r="TFT73" s="5"/>
      <c r="TFU73" s="5"/>
      <c r="TFV73" s="5"/>
      <c r="TFW73" s="5"/>
      <c r="TFX73" s="5"/>
      <c r="TFY73" s="5"/>
      <c r="TFZ73" s="5"/>
      <c r="TGA73" s="5"/>
      <c r="TGB73" s="5"/>
      <c r="TGC73" s="5"/>
      <c r="TGD73" s="5"/>
      <c r="TGE73" s="5"/>
      <c r="TGF73" s="5"/>
      <c r="TGG73" s="5"/>
      <c r="TGH73" s="5"/>
      <c r="TGI73" s="5"/>
      <c r="TGJ73" s="5"/>
      <c r="TGK73" s="5"/>
      <c r="TGL73" s="5"/>
      <c r="TGM73" s="5"/>
      <c r="TGN73" s="5"/>
      <c r="TGO73" s="5"/>
      <c r="TGP73" s="5"/>
      <c r="TGQ73" s="5"/>
      <c r="TGR73" s="5"/>
      <c r="TGS73" s="5"/>
      <c r="TGT73" s="5"/>
      <c r="TGU73" s="5"/>
      <c r="TGV73" s="5"/>
      <c r="TGW73" s="5"/>
      <c r="TGX73" s="5"/>
      <c r="TGY73" s="5"/>
      <c r="TGZ73" s="5"/>
      <c r="THA73" s="5"/>
      <c r="THB73" s="5"/>
      <c r="THC73" s="5"/>
      <c r="THD73" s="5"/>
      <c r="THE73" s="5"/>
      <c r="THF73" s="5"/>
      <c r="THG73" s="5"/>
      <c r="THH73" s="5"/>
      <c r="THI73" s="5"/>
      <c r="THJ73" s="5"/>
      <c r="THK73" s="5"/>
      <c r="THL73" s="5"/>
      <c r="THM73" s="5"/>
      <c r="THN73" s="5"/>
      <c r="THO73" s="5"/>
      <c r="THP73" s="5"/>
      <c r="THQ73" s="5"/>
      <c r="THR73" s="5"/>
      <c r="THS73" s="5"/>
      <c r="THT73" s="5"/>
      <c r="THU73" s="5"/>
      <c r="THV73" s="5"/>
      <c r="THW73" s="5"/>
      <c r="THX73" s="5"/>
      <c r="THY73" s="5"/>
      <c r="THZ73" s="5"/>
      <c r="TIA73" s="5"/>
      <c r="TIB73" s="5"/>
      <c r="TIC73" s="5"/>
      <c r="TID73" s="5"/>
      <c r="TIE73" s="5"/>
      <c r="TIF73" s="5"/>
      <c r="TIG73" s="5"/>
      <c r="TIH73" s="5"/>
      <c r="TII73" s="5"/>
      <c r="TIJ73" s="5"/>
      <c r="TIK73" s="5"/>
      <c r="TIL73" s="5"/>
      <c r="TIM73" s="5"/>
      <c r="TIN73" s="5"/>
      <c r="TIO73" s="5"/>
      <c r="TIP73" s="5"/>
      <c r="TIQ73" s="5"/>
      <c r="TIR73" s="5"/>
      <c r="TIS73" s="5"/>
      <c r="TIT73" s="5"/>
      <c r="TIU73" s="5"/>
      <c r="TIV73" s="5"/>
      <c r="TIW73" s="5"/>
      <c r="TIX73" s="5"/>
      <c r="TIY73" s="5"/>
      <c r="TIZ73" s="5"/>
      <c r="TJA73" s="5"/>
      <c r="TJB73" s="5"/>
      <c r="TJC73" s="5"/>
      <c r="TJD73" s="5"/>
      <c r="TJE73" s="5"/>
      <c r="TJF73" s="5"/>
      <c r="TJG73" s="5"/>
      <c r="TJH73" s="5"/>
      <c r="TJI73" s="5"/>
      <c r="TJJ73" s="5"/>
      <c r="TJK73" s="5"/>
      <c r="TJL73" s="5"/>
      <c r="TJM73" s="5"/>
      <c r="TJN73" s="5"/>
      <c r="TJO73" s="5"/>
      <c r="TJP73" s="5"/>
      <c r="TJQ73" s="5"/>
      <c r="TJR73" s="5"/>
      <c r="TJS73" s="5"/>
      <c r="TJT73" s="5"/>
      <c r="TJU73" s="5"/>
      <c r="TJV73" s="5"/>
      <c r="TJW73" s="5"/>
      <c r="TJX73" s="5"/>
      <c r="TJY73" s="5"/>
      <c r="TJZ73" s="5"/>
      <c r="TKA73" s="5"/>
      <c r="TKB73" s="5"/>
      <c r="TKC73" s="5"/>
      <c r="TKD73" s="5"/>
      <c r="TKE73" s="5"/>
      <c r="TKF73" s="5"/>
      <c r="TKG73" s="5"/>
      <c r="TKH73" s="5"/>
      <c r="TKI73" s="5"/>
      <c r="TKJ73" s="5"/>
      <c r="TKK73" s="5"/>
      <c r="TKL73" s="5"/>
      <c r="TKM73" s="5"/>
      <c r="TKN73" s="5"/>
      <c r="TKO73" s="5"/>
      <c r="TKP73" s="5"/>
      <c r="TKQ73" s="5"/>
      <c r="TKR73" s="5"/>
      <c r="TKS73" s="5"/>
      <c r="TKT73" s="5"/>
      <c r="TKU73" s="5"/>
      <c r="TKV73" s="5"/>
      <c r="TKW73" s="5"/>
      <c r="TKX73" s="5"/>
      <c r="TKY73" s="5"/>
      <c r="TKZ73" s="5"/>
      <c r="TLA73" s="5"/>
      <c r="TLB73" s="5"/>
      <c r="TLC73" s="5"/>
      <c r="TLD73" s="5"/>
      <c r="TLE73" s="5"/>
      <c r="TLF73" s="5"/>
      <c r="TLG73" s="5"/>
      <c r="TLH73" s="5"/>
      <c r="TLI73" s="5"/>
      <c r="TLJ73" s="5"/>
      <c r="TLK73" s="5"/>
      <c r="TLL73" s="5"/>
      <c r="TLM73" s="5"/>
      <c r="TLN73" s="5"/>
      <c r="TLO73" s="5"/>
      <c r="TLP73" s="5"/>
      <c r="TLQ73" s="5"/>
      <c r="TLR73" s="5"/>
      <c r="TLS73" s="5"/>
      <c r="TLT73" s="5"/>
      <c r="TLU73" s="5"/>
      <c r="TLV73" s="5"/>
      <c r="TLW73" s="5"/>
      <c r="TLX73" s="5"/>
      <c r="TLY73" s="5"/>
      <c r="TLZ73" s="5"/>
      <c r="TMA73" s="5"/>
      <c r="TMB73" s="5"/>
      <c r="TMC73" s="5"/>
      <c r="TMD73" s="5"/>
      <c r="TME73" s="5"/>
      <c r="TMF73" s="5"/>
      <c r="TMG73" s="5"/>
      <c r="TMH73" s="5"/>
      <c r="TMI73" s="5"/>
      <c r="TMJ73" s="5"/>
      <c r="TMK73" s="5"/>
      <c r="TML73" s="5"/>
      <c r="TMM73" s="5"/>
      <c r="TMN73" s="5"/>
      <c r="TMO73" s="5"/>
      <c r="TMP73" s="5"/>
      <c r="TMQ73" s="5"/>
      <c r="TMR73" s="5"/>
      <c r="TMS73" s="5"/>
      <c r="TMT73" s="5"/>
      <c r="TMU73" s="5"/>
      <c r="TMV73" s="5"/>
      <c r="TMW73" s="5"/>
      <c r="TMX73" s="5"/>
      <c r="TMY73" s="5"/>
      <c r="TMZ73" s="5"/>
      <c r="TNA73" s="5"/>
      <c r="TNB73" s="5"/>
      <c r="TNC73" s="5"/>
      <c r="TND73" s="5"/>
      <c r="TNE73" s="5"/>
      <c r="TNF73" s="5"/>
      <c r="TNG73" s="5"/>
      <c r="TNH73" s="5"/>
      <c r="TNI73" s="5"/>
      <c r="TNJ73" s="5"/>
      <c r="TNK73" s="5"/>
      <c r="TNL73" s="5"/>
      <c r="TNM73" s="5"/>
      <c r="TNN73" s="5"/>
      <c r="TNO73" s="5"/>
      <c r="TNP73" s="5"/>
      <c r="TNQ73" s="5"/>
      <c r="TNR73" s="5"/>
      <c r="TNS73" s="5"/>
      <c r="TNT73" s="5"/>
      <c r="TNU73" s="5"/>
      <c r="TNV73" s="5"/>
      <c r="TNW73" s="5"/>
      <c r="TNX73" s="5"/>
      <c r="TNY73" s="5"/>
      <c r="TNZ73" s="5"/>
      <c r="TOA73" s="5"/>
      <c r="TOB73" s="5"/>
      <c r="TOC73" s="5"/>
      <c r="TOD73" s="5"/>
      <c r="TOE73" s="5"/>
      <c r="TOF73" s="5"/>
      <c r="TOG73" s="5"/>
      <c r="TOH73" s="5"/>
      <c r="TOI73" s="5"/>
      <c r="TOJ73" s="5"/>
      <c r="TOK73" s="5"/>
      <c r="TOL73" s="5"/>
      <c r="TOM73" s="5"/>
      <c r="TON73" s="5"/>
      <c r="TOO73" s="5"/>
      <c r="TOP73" s="5"/>
      <c r="TOQ73" s="5"/>
      <c r="TOR73" s="5"/>
      <c r="TOS73" s="5"/>
      <c r="TOT73" s="5"/>
      <c r="TOU73" s="5"/>
      <c r="TOV73" s="5"/>
      <c r="TOW73" s="5"/>
      <c r="TOX73" s="5"/>
      <c r="TOY73" s="5"/>
      <c r="TOZ73" s="5"/>
      <c r="TPA73" s="5"/>
      <c r="TPB73" s="5"/>
      <c r="TPC73" s="5"/>
      <c r="TPD73" s="5"/>
      <c r="TPE73" s="5"/>
      <c r="TPF73" s="5"/>
      <c r="TPG73" s="5"/>
      <c r="TPH73" s="5"/>
      <c r="TPI73" s="5"/>
      <c r="TPJ73" s="5"/>
      <c r="TPK73" s="5"/>
      <c r="TPL73" s="5"/>
      <c r="TPM73" s="5"/>
      <c r="TPN73" s="5"/>
      <c r="TPO73" s="5"/>
      <c r="TPP73" s="5"/>
      <c r="TPQ73" s="5"/>
      <c r="TPR73" s="5"/>
      <c r="TPS73" s="5"/>
      <c r="TPT73" s="5"/>
      <c r="TPU73" s="5"/>
      <c r="TPV73" s="5"/>
      <c r="TPW73" s="5"/>
      <c r="TPX73" s="5"/>
      <c r="TPY73" s="5"/>
      <c r="TPZ73" s="5"/>
      <c r="TQA73" s="5"/>
      <c r="TQB73" s="5"/>
      <c r="TQC73" s="5"/>
      <c r="TQD73" s="5"/>
      <c r="TQE73" s="5"/>
      <c r="TQF73" s="5"/>
      <c r="TQG73" s="5"/>
      <c r="TQH73" s="5"/>
      <c r="TQI73" s="5"/>
      <c r="TQJ73" s="5"/>
      <c r="TQK73" s="5"/>
      <c r="TQL73" s="5"/>
      <c r="TQM73" s="5"/>
      <c r="TQN73" s="5"/>
      <c r="TQO73" s="5"/>
      <c r="TQP73" s="5"/>
      <c r="TQQ73" s="5"/>
      <c r="TQR73" s="5"/>
      <c r="TQS73" s="5"/>
      <c r="TQT73" s="5"/>
      <c r="TQU73" s="5"/>
      <c r="TQV73" s="5"/>
      <c r="TQW73" s="5"/>
      <c r="TQX73" s="5"/>
      <c r="TQY73" s="5"/>
      <c r="TQZ73" s="5"/>
      <c r="TRA73" s="5"/>
      <c r="TRB73" s="5"/>
      <c r="TRC73" s="5"/>
      <c r="TRD73" s="5"/>
      <c r="TRE73" s="5"/>
      <c r="TRF73" s="5"/>
      <c r="TRG73" s="5"/>
      <c r="TRH73" s="5"/>
      <c r="TRI73" s="5"/>
      <c r="TRJ73" s="5"/>
      <c r="TRK73" s="5"/>
      <c r="TRL73" s="5"/>
      <c r="TRM73" s="5"/>
      <c r="TRN73" s="5"/>
      <c r="TRO73" s="5"/>
      <c r="TRP73" s="5"/>
      <c r="TRQ73" s="5"/>
      <c r="TRR73" s="5"/>
      <c r="TRS73" s="5"/>
      <c r="TRT73" s="5"/>
      <c r="TRU73" s="5"/>
      <c r="TRV73" s="5"/>
      <c r="TRW73" s="5"/>
      <c r="TRX73" s="5"/>
      <c r="TRY73" s="5"/>
      <c r="TRZ73" s="5"/>
      <c r="TSA73" s="5"/>
      <c r="TSB73" s="5"/>
      <c r="TSC73" s="5"/>
      <c r="TSD73" s="5"/>
      <c r="TSE73" s="5"/>
      <c r="TSF73" s="5"/>
      <c r="TSG73" s="5"/>
      <c r="TSH73" s="5"/>
      <c r="TSI73" s="5"/>
      <c r="TSJ73" s="5"/>
      <c r="TSK73" s="5"/>
      <c r="TSL73" s="5"/>
      <c r="TSM73" s="5"/>
      <c r="TSN73" s="5"/>
      <c r="TSO73" s="5"/>
      <c r="TSP73" s="5"/>
      <c r="TSQ73" s="5"/>
      <c r="TSR73" s="5"/>
      <c r="TSS73" s="5"/>
      <c r="TST73" s="5"/>
      <c r="TSU73" s="5"/>
      <c r="TSV73" s="5"/>
      <c r="TSW73" s="5"/>
      <c r="TSX73" s="5"/>
      <c r="TSY73" s="5"/>
      <c r="TSZ73" s="5"/>
      <c r="TTA73" s="5"/>
      <c r="TTB73" s="5"/>
      <c r="TTC73" s="5"/>
      <c r="TTD73" s="5"/>
      <c r="TTE73" s="5"/>
      <c r="TTF73" s="5"/>
      <c r="TTG73" s="5"/>
      <c r="TTH73" s="5"/>
      <c r="TTI73" s="5"/>
      <c r="TTJ73" s="5"/>
      <c r="TTK73" s="5"/>
      <c r="TTL73" s="5"/>
      <c r="TTM73" s="5"/>
      <c r="TTN73" s="5"/>
      <c r="TTO73" s="5"/>
      <c r="TTP73" s="5"/>
      <c r="TTQ73" s="5"/>
      <c r="TTR73" s="5"/>
      <c r="TTS73" s="5"/>
      <c r="TTT73" s="5"/>
      <c r="TTU73" s="5"/>
      <c r="TTV73" s="5"/>
      <c r="TTW73" s="5"/>
      <c r="TTX73" s="5"/>
      <c r="TTY73" s="5"/>
      <c r="TTZ73" s="5"/>
      <c r="TUA73" s="5"/>
      <c r="TUB73" s="5"/>
      <c r="TUC73" s="5"/>
      <c r="TUD73" s="5"/>
      <c r="TUE73" s="5"/>
      <c r="TUF73" s="5"/>
      <c r="TUG73" s="5"/>
      <c r="TUH73" s="5"/>
      <c r="TUI73" s="5"/>
      <c r="TUJ73" s="5"/>
      <c r="TUK73" s="5"/>
      <c r="TUL73" s="5"/>
      <c r="TUM73" s="5"/>
      <c r="TUN73" s="5"/>
      <c r="TUO73" s="5"/>
      <c r="TUP73" s="5"/>
      <c r="TUQ73" s="5"/>
      <c r="TUR73" s="5"/>
      <c r="TUS73" s="5"/>
      <c r="TUT73" s="5"/>
      <c r="TUU73" s="5"/>
      <c r="TUV73" s="5"/>
      <c r="TUW73" s="5"/>
      <c r="TUX73" s="5"/>
      <c r="TUY73" s="5"/>
      <c r="TUZ73" s="5"/>
      <c r="TVA73" s="5"/>
      <c r="TVB73" s="5"/>
      <c r="TVC73" s="5"/>
      <c r="TVD73" s="5"/>
      <c r="TVE73" s="5"/>
      <c r="TVF73" s="5"/>
      <c r="TVG73" s="5"/>
      <c r="TVH73" s="5"/>
      <c r="TVI73" s="5"/>
      <c r="TVJ73" s="5"/>
      <c r="TVK73" s="5"/>
      <c r="TVL73" s="5"/>
      <c r="TVM73" s="5"/>
      <c r="TVN73" s="5"/>
      <c r="TVO73" s="5"/>
      <c r="TVP73" s="5"/>
      <c r="TVQ73" s="5"/>
      <c r="TVR73" s="5"/>
      <c r="TVS73" s="5"/>
      <c r="TVT73" s="5"/>
      <c r="TVU73" s="5"/>
      <c r="TVV73" s="5"/>
      <c r="TVW73" s="5"/>
      <c r="TVX73" s="5"/>
      <c r="TVY73" s="5"/>
      <c r="TVZ73" s="5"/>
      <c r="TWA73" s="5"/>
      <c r="TWB73" s="5"/>
      <c r="TWC73" s="5"/>
      <c r="TWD73" s="5"/>
      <c r="TWE73" s="5"/>
      <c r="TWF73" s="5"/>
      <c r="TWG73" s="5"/>
      <c r="TWH73" s="5"/>
      <c r="TWI73" s="5"/>
      <c r="TWJ73" s="5"/>
      <c r="TWK73" s="5"/>
      <c r="TWL73" s="5"/>
      <c r="TWM73" s="5"/>
      <c r="TWN73" s="5"/>
      <c r="TWO73" s="5"/>
      <c r="TWP73" s="5"/>
      <c r="TWQ73" s="5"/>
      <c r="TWR73" s="5"/>
      <c r="TWS73" s="5"/>
      <c r="TWT73" s="5"/>
      <c r="TWU73" s="5"/>
      <c r="TWV73" s="5"/>
      <c r="TWW73" s="5"/>
      <c r="TWX73" s="5"/>
      <c r="TWY73" s="5"/>
      <c r="TWZ73" s="5"/>
      <c r="TXA73" s="5"/>
      <c r="TXB73" s="5"/>
      <c r="TXC73" s="5"/>
      <c r="TXD73" s="5"/>
      <c r="TXE73" s="5"/>
      <c r="TXF73" s="5"/>
      <c r="TXG73" s="5"/>
      <c r="TXH73" s="5"/>
      <c r="TXI73" s="5"/>
      <c r="TXJ73" s="5"/>
      <c r="TXK73" s="5"/>
      <c r="TXL73" s="5"/>
      <c r="TXM73" s="5"/>
      <c r="TXN73" s="5"/>
      <c r="TXO73" s="5"/>
      <c r="TXP73" s="5"/>
      <c r="TXQ73" s="5"/>
      <c r="TXR73" s="5"/>
      <c r="TXS73" s="5"/>
      <c r="TXT73" s="5"/>
      <c r="TXU73" s="5"/>
      <c r="TXV73" s="5"/>
      <c r="TXW73" s="5"/>
      <c r="TXX73" s="5"/>
      <c r="TXY73" s="5"/>
      <c r="TXZ73" s="5"/>
      <c r="TYA73" s="5"/>
      <c r="TYB73" s="5"/>
      <c r="TYC73" s="5"/>
      <c r="TYD73" s="5"/>
      <c r="TYE73" s="5"/>
      <c r="TYF73" s="5"/>
      <c r="TYG73" s="5"/>
      <c r="TYH73" s="5"/>
      <c r="TYI73" s="5"/>
      <c r="TYJ73" s="5"/>
      <c r="TYK73" s="5"/>
      <c r="TYL73" s="5"/>
      <c r="TYM73" s="5"/>
      <c r="TYN73" s="5"/>
      <c r="TYO73" s="5"/>
      <c r="TYP73" s="5"/>
      <c r="TYQ73" s="5"/>
      <c r="TYR73" s="5"/>
      <c r="TYS73" s="5"/>
      <c r="TYT73" s="5"/>
      <c r="TYU73" s="5"/>
      <c r="TYV73" s="5"/>
      <c r="TYW73" s="5"/>
      <c r="TYX73" s="5"/>
      <c r="TYY73" s="5"/>
      <c r="TYZ73" s="5"/>
      <c r="TZA73" s="5"/>
      <c r="TZB73" s="5"/>
      <c r="TZC73" s="5"/>
      <c r="TZD73" s="5"/>
      <c r="TZE73" s="5"/>
      <c r="TZF73" s="5"/>
      <c r="TZG73" s="5"/>
      <c r="TZH73" s="5"/>
      <c r="TZI73" s="5"/>
      <c r="TZJ73" s="5"/>
      <c r="TZK73" s="5"/>
      <c r="TZL73" s="5"/>
      <c r="TZM73" s="5"/>
      <c r="TZN73" s="5"/>
      <c r="TZO73" s="5"/>
      <c r="TZP73" s="5"/>
      <c r="TZQ73" s="5"/>
      <c r="TZR73" s="5"/>
      <c r="TZS73" s="5"/>
      <c r="TZT73" s="5"/>
      <c r="TZU73" s="5"/>
      <c r="TZV73" s="5"/>
      <c r="TZW73" s="5"/>
      <c r="TZX73" s="5"/>
      <c r="TZY73" s="5"/>
      <c r="TZZ73" s="5"/>
      <c r="UAA73" s="5"/>
      <c r="UAB73" s="5"/>
      <c r="UAC73" s="5"/>
      <c r="UAD73" s="5"/>
      <c r="UAE73" s="5"/>
      <c r="UAF73" s="5"/>
      <c r="UAG73" s="5"/>
      <c r="UAH73" s="5"/>
      <c r="UAI73" s="5"/>
      <c r="UAJ73" s="5"/>
      <c r="UAK73" s="5"/>
      <c r="UAL73" s="5"/>
      <c r="UAM73" s="5"/>
      <c r="UAN73" s="5"/>
      <c r="UAO73" s="5"/>
      <c r="UAP73" s="5"/>
      <c r="UAQ73" s="5"/>
      <c r="UAR73" s="5"/>
      <c r="UAS73" s="5"/>
      <c r="UAT73" s="5"/>
      <c r="UAU73" s="5"/>
      <c r="UAV73" s="5"/>
      <c r="UAW73" s="5"/>
      <c r="UAX73" s="5"/>
      <c r="UAY73" s="5"/>
      <c r="UAZ73" s="5"/>
      <c r="UBA73" s="5"/>
      <c r="UBB73" s="5"/>
      <c r="UBC73" s="5"/>
      <c r="UBD73" s="5"/>
      <c r="UBE73" s="5"/>
      <c r="UBF73" s="5"/>
      <c r="UBG73" s="5"/>
      <c r="UBH73" s="5"/>
      <c r="UBI73" s="5"/>
      <c r="UBJ73" s="5"/>
      <c r="UBK73" s="5"/>
      <c r="UBL73" s="5"/>
      <c r="UBM73" s="5"/>
      <c r="UBN73" s="5"/>
      <c r="UBO73" s="5"/>
      <c r="UBP73" s="5"/>
      <c r="UBQ73" s="5"/>
      <c r="UBR73" s="5"/>
      <c r="UBS73" s="5"/>
      <c r="UBT73" s="5"/>
      <c r="UBU73" s="5"/>
      <c r="UBV73" s="5"/>
      <c r="UBW73" s="5"/>
      <c r="UBX73" s="5"/>
      <c r="UBY73" s="5"/>
      <c r="UBZ73" s="5"/>
      <c r="UCA73" s="5"/>
      <c r="UCB73" s="5"/>
      <c r="UCC73" s="5"/>
      <c r="UCD73" s="5"/>
      <c r="UCE73" s="5"/>
      <c r="UCF73" s="5"/>
      <c r="UCG73" s="5"/>
      <c r="UCH73" s="5"/>
      <c r="UCI73" s="5"/>
      <c r="UCJ73" s="5"/>
      <c r="UCK73" s="5"/>
      <c r="UCL73" s="5"/>
      <c r="UCM73" s="5"/>
      <c r="UCN73" s="5"/>
      <c r="UCO73" s="5"/>
      <c r="UCP73" s="5"/>
      <c r="UCQ73" s="5"/>
      <c r="UCR73" s="5"/>
      <c r="UCS73" s="5"/>
      <c r="UCT73" s="5"/>
      <c r="UCU73" s="5"/>
      <c r="UCV73" s="5"/>
      <c r="UCW73" s="5"/>
      <c r="UCX73" s="5"/>
      <c r="UCY73" s="5"/>
      <c r="UCZ73" s="5"/>
      <c r="UDA73" s="5"/>
      <c r="UDB73" s="5"/>
      <c r="UDC73" s="5"/>
      <c r="UDD73" s="5"/>
      <c r="UDE73" s="5"/>
      <c r="UDF73" s="5"/>
      <c r="UDG73" s="5"/>
      <c r="UDH73" s="5"/>
      <c r="UDI73" s="5"/>
      <c r="UDJ73" s="5"/>
      <c r="UDK73" s="5"/>
      <c r="UDL73" s="5"/>
      <c r="UDM73" s="5"/>
      <c r="UDN73" s="5"/>
      <c r="UDO73" s="5"/>
      <c r="UDP73" s="5"/>
      <c r="UDQ73" s="5"/>
      <c r="UDR73" s="5"/>
      <c r="UDS73" s="5"/>
      <c r="UDT73" s="5"/>
      <c r="UDU73" s="5"/>
      <c r="UDV73" s="5"/>
      <c r="UDW73" s="5"/>
      <c r="UDX73" s="5"/>
      <c r="UDY73" s="5"/>
      <c r="UDZ73" s="5"/>
      <c r="UEA73" s="5"/>
      <c r="UEB73" s="5"/>
      <c r="UEC73" s="5"/>
      <c r="UED73" s="5"/>
      <c r="UEE73" s="5"/>
      <c r="UEF73" s="5"/>
      <c r="UEG73" s="5"/>
      <c r="UEH73" s="5"/>
      <c r="UEI73" s="5"/>
      <c r="UEJ73" s="5"/>
      <c r="UEK73" s="5"/>
      <c r="UEL73" s="5"/>
      <c r="UEM73" s="5"/>
      <c r="UEN73" s="5"/>
      <c r="UEO73" s="5"/>
      <c r="UEP73" s="5"/>
      <c r="UEQ73" s="5"/>
      <c r="UER73" s="5"/>
      <c r="UES73" s="5"/>
      <c r="UET73" s="5"/>
      <c r="UEU73" s="5"/>
      <c r="UEV73" s="5"/>
      <c r="UEW73" s="5"/>
      <c r="UEX73" s="5"/>
      <c r="UEY73" s="5"/>
      <c r="UEZ73" s="5"/>
      <c r="UFA73" s="5"/>
      <c r="UFB73" s="5"/>
      <c r="UFC73" s="5"/>
      <c r="UFD73" s="5"/>
      <c r="UFE73" s="5"/>
      <c r="UFF73" s="5"/>
      <c r="UFG73" s="5"/>
      <c r="UFH73" s="5"/>
      <c r="UFI73" s="5"/>
      <c r="UFJ73" s="5"/>
      <c r="UFK73" s="5"/>
      <c r="UFL73" s="5"/>
      <c r="UFM73" s="5"/>
      <c r="UFN73" s="5"/>
      <c r="UFO73" s="5"/>
      <c r="UFP73" s="5"/>
      <c r="UFQ73" s="5"/>
      <c r="UFR73" s="5"/>
      <c r="UFS73" s="5"/>
      <c r="UFT73" s="5"/>
      <c r="UFU73" s="5"/>
      <c r="UFV73" s="5"/>
      <c r="UFW73" s="5"/>
      <c r="UFX73" s="5"/>
      <c r="UFY73" s="5"/>
      <c r="UFZ73" s="5"/>
      <c r="UGA73" s="5"/>
      <c r="UGB73" s="5"/>
      <c r="UGC73" s="5"/>
      <c r="UGD73" s="5"/>
      <c r="UGE73" s="5"/>
      <c r="UGF73" s="5"/>
      <c r="UGG73" s="5"/>
      <c r="UGH73" s="5"/>
      <c r="UGI73" s="5"/>
      <c r="UGJ73" s="5"/>
      <c r="UGK73" s="5"/>
      <c r="UGL73" s="5"/>
      <c r="UGM73" s="5"/>
      <c r="UGN73" s="5"/>
      <c r="UGO73" s="5"/>
      <c r="UGP73" s="5"/>
      <c r="UGQ73" s="5"/>
      <c r="UGR73" s="5"/>
      <c r="UGS73" s="5"/>
      <c r="UGT73" s="5"/>
      <c r="UGU73" s="5"/>
      <c r="UGV73" s="5"/>
      <c r="UGW73" s="5"/>
      <c r="UGX73" s="5"/>
      <c r="UGY73" s="5"/>
      <c r="UGZ73" s="5"/>
      <c r="UHA73" s="5"/>
      <c r="UHB73" s="5"/>
      <c r="UHC73" s="5"/>
      <c r="UHD73" s="5"/>
      <c r="UHE73" s="5"/>
      <c r="UHF73" s="5"/>
      <c r="UHG73" s="5"/>
      <c r="UHH73" s="5"/>
      <c r="UHI73" s="5"/>
      <c r="UHJ73" s="5"/>
      <c r="UHK73" s="5"/>
      <c r="UHL73" s="5"/>
      <c r="UHM73" s="5"/>
      <c r="UHN73" s="5"/>
      <c r="UHO73" s="5"/>
      <c r="UHP73" s="5"/>
      <c r="UHQ73" s="5"/>
      <c r="UHR73" s="5"/>
      <c r="UHS73" s="5"/>
      <c r="UHT73" s="5"/>
      <c r="UHU73" s="5"/>
      <c r="UHV73" s="5"/>
      <c r="UHW73" s="5"/>
      <c r="UHX73" s="5"/>
      <c r="UHY73" s="5"/>
      <c r="UHZ73" s="5"/>
      <c r="UIA73" s="5"/>
      <c r="UIB73" s="5"/>
      <c r="UIC73" s="5"/>
      <c r="UID73" s="5"/>
      <c r="UIE73" s="5"/>
      <c r="UIF73" s="5"/>
      <c r="UIG73" s="5"/>
      <c r="UIH73" s="5"/>
      <c r="UII73" s="5"/>
      <c r="UIJ73" s="5"/>
      <c r="UIK73" s="5"/>
      <c r="UIL73" s="5"/>
      <c r="UIM73" s="5"/>
      <c r="UIN73" s="5"/>
      <c r="UIO73" s="5"/>
      <c r="UIP73" s="5"/>
      <c r="UIQ73" s="5"/>
      <c r="UIR73" s="5"/>
      <c r="UIS73" s="5"/>
      <c r="UIT73" s="5"/>
      <c r="UIU73" s="5"/>
      <c r="UIV73" s="5"/>
      <c r="UIW73" s="5"/>
      <c r="UIX73" s="5"/>
      <c r="UIY73" s="5"/>
      <c r="UIZ73" s="5"/>
      <c r="UJA73" s="5"/>
      <c r="UJB73" s="5"/>
      <c r="UJC73" s="5"/>
      <c r="UJD73" s="5"/>
      <c r="UJE73" s="5"/>
      <c r="UJF73" s="5"/>
      <c r="UJG73" s="5"/>
      <c r="UJH73" s="5"/>
      <c r="UJI73" s="5"/>
      <c r="UJJ73" s="5"/>
      <c r="UJK73" s="5"/>
      <c r="UJL73" s="5"/>
      <c r="UJM73" s="5"/>
      <c r="UJN73" s="5"/>
      <c r="UJO73" s="5"/>
      <c r="UJP73" s="5"/>
      <c r="UJQ73" s="5"/>
      <c r="UJR73" s="5"/>
      <c r="UJS73" s="5"/>
      <c r="UJT73" s="5"/>
      <c r="UJU73" s="5"/>
      <c r="UJV73" s="5"/>
      <c r="UJW73" s="5"/>
      <c r="UJX73" s="5"/>
      <c r="UJY73" s="5"/>
      <c r="UJZ73" s="5"/>
      <c r="UKA73" s="5"/>
      <c r="UKB73" s="5"/>
      <c r="UKC73" s="5"/>
      <c r="UKD73" s="5"/>
      <c r="UKE73" s="5"/>
      <c r="UKF73" s="5"/>
      <c r="UKG73" s="5"/>
      <c r="UKH73" s="5"/>
      <c r="UKI73" s="5"/>
      <c r="UKJ73" s="5"/>
      <c r="UKK73" s="5"/>
      <c r="UKL73" s="5"/>
      <c r="UKM73" s="5"/>
      <c r="UKN73" s="5"/>
      <c r="UKO73" s="5"/>
      <c r="UKP73" s="5"/>
      <c r="UKQ73" s="5"/>
      <c r="UKR73" s="5"/>
      <c r="UKS73" s="5"/>
      <c r="UKT73" s="5"/>
      <c r="UKU73" s="5"/>
      <c r="UKV73" s="5"/>
      <c r="UKW73" s="5"/>
      <c r="UKX73" s="5"/>
      <c r="UKY73" s="5"/>
      <c r="UKZ73" s="5"/>
      <c r="ULA73" s="5"/>
      <c r="ULB73" s="5"/>
      <c r="ULC73" s="5"/>
      <c r="ULD73" s="5"/>
      <c r="ULE73" s="5"/>
      <c r="ULF73" s="5"/>
      <c r="ULG73" s="5"/>
      <c r="ULH73" s="5"/>
      <c r="ULI73" s="5"/>
      <c r="ULJ73" s="5"/>
      <c r="ULK73" s="5"/>
      <c r="ULL73" s="5"/>
      <c r="ULM73" s="5"/>
      <c r="ULN73" s="5"/>
      <c r="ULO73" s="5"/>
      <c r="ULP73" s="5"/>
      <c r="ULQ73" s="5"/>
      <c r="ULR73" s="5"/>
      <c r="ULS73" s="5"/>
      <c r="ULT73" s="5"/>
      <c r="ULU73" s="5"/>
      <c r="ULV73" s="5"/>
      <c r="ULW73" s="5"/>
      <c r="ULX73" s="5"/>
      <c r="ULY73" s="5"/>
      <c r="ULZ73" s="5"/>
      <c r="UMA73" s="5"/>
      <c r="UMB73" s="5"/>
      <c r="UMC73" s="5"/>
      <c r="UMD73" s="5"/>
      <c r="UME73" s="5"/>
      <c r="UMF73" s="5"/>
      <c r="UMG73" s="5"/>
      <c r="UMH73" s="5"/>
      <c r="UMI73" s="5"/>
      <c r="UMJ73" s="5"/>
      <c r="UMK73" s="5"/>
      <c r="UML73" s="5"/>
      <c r="UMM73" s="5"/>
      <c r="UMN73" s="5"/>
      <c r="UMO73" s="5"/>
      <c r="UMP73" s="5"/>
      <c r="UMQ73" s="5"/>
      <c r="UMR73" s="5"/>
      <c r="UMS73" s="5"/>
      <c r="UMT73" s="5"/>
      <c r="UMU73" s="5"/>
      <c r="UMV73" s="5"/>
      <c r="UMW73" s="5"/>
      <c r="UMX73" s="5"/>
      <c r="UMY73" s="5"/>
      <c r="UMZ73" s="5"/>
      <c r="UNA73" s="5"/>
      <c r="UNB73" s="5"/>
      <c r="UNC73" s="5"/>
      <c r="UND73" s="5"/>
      <c r="UNE73" s="5"/>
      <c r="UNF73" s="5"/>
      <c r="UNG73" s="5"/>
      <c r="UNH73" s="5"/>
      <c r="UNI73" s="5"/>
      <c r="UNJ73" s="5"/>
      <c r="UNK73" s="5"/>
      <c r="UNL73" s="5"/>
      <c r="UNM73" s="5"/>
      <c r="UNN73" s="5"/>
      <c r="UNO73" s="5"/>
      <c r="UNP73" s="5"/>
      <c r="UNQ73" s="5"/>
      <c r="UNR73" s="5"/>
      <c r="UNS73" s="5"/>
      <c r="UNT73" s="5"/>
      <c r="UNU73" s="5"/>
      <c r="UNV73" s="5"/>
      <c r="UNW73" s="5"/>
      <c r="UNX73" s="5"/>
      <c r="UNY73" s="5"/>
      <c r="UNZ73" s="5"/>
      <c r="UOA73" s="5"/>
      <c r="UOB73" s="5"/>
      <c r="UOC73" s="5"/>
      <c r="UOD73" s="5"/>
      <c r="UOE73" s="5"/>
      <c r="UOF73" s="5"/>
      <c r="UOG73" s="5"/>
      <c r="UOH73" s="5"/>
      <c r="UOI73" s="5"/>
      <c r="UOJ73" s="5"/>
      <c r="UOK73" s="5"/>
      <c r="UOL73" s="5"/>
      <c r="UOM73" s="5"/>
      <c r="UON73" s="5"/>
      <c r="UOO73" s="5"/>
      <c r="UOP73" s="5"/>
      <c r="UOQ73" s="5"/>
      <c r="UOR73" s="5"/>
      <c r="UOS73" s="5"/>
      <c r="UOT73" s="5"/>
      <c r="UOU73" s="5"/>
      <c r="UOV73" s="5"/>
      <c r="UOW73" s="5"/>
      <c r="UOX73" s="5"/>
      <c r="UOY73" s="5"/>
      <c r="UOZ73" s="5"/>
      <c r="UPA73" s="5"/>
      <c r="UPB73" s="5"/>
      <c r="UPC73" s="5"/>
      <c r="UPD73" s="5"/>
      <c r="UPE73" s="5"/>
      <c r="UPF73" s="5"/>
      <c r="UPG73" s="5"/>
      <c r="UPH73" s="5"/>
      <c r="UPI73" s="5"/>
      <c r="UPJ73" s="5"/>
      <c r="UPK73" s="5"/>
      <c r="UPL73" s="5"/>
      <c r="UPM73" s="5"/>
      <c r="UPN73" s="5"/>
      <c r="UPO73" s="5"/>
      <c r="UPP73" s="5"/>
      <c r="UPQ73" s="5"/>
      <c r="UPR73" s="5"/>
      <c r="UPS73" s="5"/>
      <c r="UPT73" s="5"/>
      <c r="UPU73" s="5"/>
      <c r="UPV73" s="5"/>
      <c r="UPW73" s="5"/>
      <c r="UPX73" s="5"/>
      <c r="UPY73" s="5"/>
      <c r="UPZ73" s="5"/>
      <c r="UQA73" s="5"/>
      <c r="UQB73" s="5"/>
      <c r="UQC73" s="5"/>
      <c r="UQD73" s="5"/>
      <c r="UQE73" s="5"/>
      <c r="UQF73" s="5"/>
      <c r="UQG73" s="5"/>
      <c r="UQH73" s="5"/>
      <c r="UQI73" s="5"/>
      <c r="UQJ73" s="5"/>
      <c r="UQK73" s="5"/>
      <c r="UQL73" s="5"/>
      <c r="UQM73" s="5"/>
      <c r="UQN73" s="5"/>
      <c r="UQO73" s="5"/>
      <c r="UQP73" s="5"/>
      <c r="UQQ73" s="5"/>
      <c r="UQR73" s="5"/>
      <c r="UQS73" s="5"/>
      <c r="UQT73" s="5"/>
      <c r="UQU73" s="5"/>
      <c r="UQV73" s="5"/>
      <c r="UQW73" s="5"/>
      <c r="UQX73" s="5"/>
      <c r="UQY73" s="5"/>
      <c r="UQZ73" s="5"/>
      <c r="URA73" s="5"/>
      <c r="URB73" s="5"/>
      <c r="URC73" s="5"/>
      <c r="URD73" s="5"/>
      <c r="URE73" s="5"/>
      <c r="URF73" s="5"/>
      <c r="URG73" s="5"/>
      <c r="URH73" s="5"/>
      <c r="URI73" s="5"/>
      <c r="URJ73" s="5"/>
      <c r="URK73" s="5"/>
      <c r="URL73" s="5"/>
      <c r="URM73" s="5"/>
      <c r="URN73" s="5"/>
      <c r="URO73" s="5"/>
      <c r="URP73" s="5"/>
      <c r="URQ73" s="5"/>
      <c r="URR73" s="5"/>
      <c r="URS73" s="5"/>
      <c r="URT73" s="5"/>
      <c r="URU73" s="5"/>
      <c r="URV73" s="5"/>
      <c r="URW73" s="5"/>
      <c r="URX73" s="5"/>
      <c r="URY73" s="5"/>
      <c r="URZ73" s="5"/>
      <c r="USA73" s="5"/>
      <c r="USB73" s="5"/>
      <c r="USC73" s="5"/>
      <c r="USD73" s="5"/>
      <c r="USE73" s="5"/>
      <c r="USF73" s="5"/>
      <c r="USG73" s="5"/>
      <c r="USH73" s="5"/>
      <c r="USI73" s="5"/>
      <c r="USJ73" s="5"/>
      <c r="USK73" s="5"/>
      <c r="USL73" s="5"/>
      <c r="USM73" s="5"/>
      <c r="USN73" s="5"/>
      <c r="USO73" s="5"/>
      <c r="USP73" s="5"/>
      <c r="USQ73" s="5"/>
      <c r="USR73" s="5"/>
      <c r="USS73" s="5"/>
      <c r="UST73" s="5"/>
      <c r="USU73" s="5"/>
      <c r="USV73" s="5"/>
      <c r="USW73" s="5"/>
      <c r="USX73" s="5"/>
      <c r="USY73" s="5"/>
      <c r="USZ73" s="5"/>
      <c r="UTA73" s="5"/>
      <c r="UTB73" s="5"/>
      <c r="UTC73" s="5"/>
      <c r="UTD73" s="5"/>
      <c r="UTE73" s="5"/>
      <c r="UTF73" s="5"/>
      <c r="UTG73" s="5"/>
      <c r="UTH73" s="5"/>
      <c r="UTI73" s="5"/>
      <c r="UTJ73" s="5"/>
      <c r="UTK73" s="5"/>
      <c r="UTL73" s="5"/>
      <c r="UTM73" s="5"/>
      <c r="UTN73" s="5"/>
      <c r="UTO73" s="5"/>
      <c r="UTP73" s="5"/>
      <c r="UTQ73" s="5"/>
      <c r="UTR73" s="5"/>
      <c r="UTS73" s="5"/>
      <c r="UTT73" s="5"/>
      <c r="UTU73" s="5"/>
      <c r="UTV73" s="5"/>
      <c r="UTW73" s="5"/>
      <c r="UTX73" s="5"/>
      <c r="UTY73" s="5"/>
      <c r="UTZ73" s="5"/>
      <c r="UUA73" s="5"/>
      <c r="UUB73" s="5"/>
      <c r="UUC73" s="5"/>
      <c r="UUD73" s="5"/>
      <c r="UUE73" s="5"/>
      <c r="UUF73" s="5"/>
      <c r="UUG73" s="5"/>
      <c r="UUH73" s="5"/>
      <c r="UUI73" s="5"/>
      <c r="UUJ73" s="5"/>
      <c r="UUK73" s="5"/>
      <c r="UUL73" s="5"/>
      <c r="UUM73" s="5"/>
      <c r="UUN73" s="5"/>
      <c r="UUO73" s="5"/>
      <c r="UUP73" s="5"/>
      <c r="UUQ73" s="5"/>
      <c r="UUR73" s="5"/>
      <c r="UUS73" s="5"/>
      <c r="UUT73" s="5"/>
      <c r="UUU73" s="5"/>
      <c r="UUV73" s="5"/>
      <c r="UUW73" s="5"/>
      <c r="UUX73" s="5"/>
      <c r="UUY73" s="5"/>
      <c r="UUZ73" s="5"/>
      <c r="UVA73" s="5"/>
      <c r="UVB73" s="5"/>
      <c r="UVC73" s="5"/>
      <c r="UVD73" s="5"/>
      <c r="UVE73" s="5"/>
      <c r="UVF73" s="5"/>
      <c r="UVG73" s="5"/>
      <c r="UVH73" s="5"/>
      <c r="UVI73" s="5"/>
      <c r="UVJ73" s="5"/>
      <c r="UVK73" s="5"/>
      <c r="UVL73" s="5"/>
      <c r="UVM73" s="5"/>
      <c r="UVN73" s="5"/>
      <c r="UVO73" s="5"/>
      <c r="UVP73" s="5"/>
      <c r="UVQ73" s="5"/>
      <c r="UVR73" s="5"/>
      <c r="UVS73" s="5"/>
      <c r="UVT73" s="5"/>
      <c r="UVU73" s="5"/>
      <c r="UVV73" s="5"/>
      <c r="UVW73" s="5"/>
      <c r="UVX73" s="5"/>
      <c r="UVY73" s="5"/>
      <c r="UVZ73" s="5"/>
      <c r="UWA73" s="5"/>
      <c r="UWB73" s="5"/>
      <c r="UWC73" s="5"/>
      <c r="UWD73" s="5"/>
      <c r="UWE73" s="5"/>
      <c r="UWF73" s="5"/>
      <c r="UWG73" s="5"/>
      <c r="UWH73" s="5"/>
      <c r="UWI73" s="5"/>
      <c r="UWJ73" s="5"/>
      <c r="UWK73" s="5"/>
      <c r="UWL73" s="5"/>
      <c r="UWM73" s="5"/>
      <c r="UWN73" s="5"/>
      <c r="UWO73" s="5"/>
      <c r="UWP73" s="5"/>
      <c r="UWQ73" s="5"/>
      <c r="UWR73" s="5"/>
      <c r="UWS73" s="5"/>
      <c r="UWT73" s="5"/>
      <c r="UWU73" s="5"/>
      <c r="UWV73" s="5"/>
      <c r="UWW73" s="5"/>
      <c r="UWX73" s="5"/>
      <c r="UWY73" s="5"/>
      <c r="UWZ73" s="5"/>
      <c r="UXA73" s="5"/>
      <c r="UXB73" s="5"/>
      <c r="UXC73" s="5"/>
      <c r="UXD73" s="5"/>
      <c r="UXE73" s="5"/>
      <c r="UXF73" s="5"/>
      <c r="UXG73" s="5"/>
      <c r="UXH73" s="5"/>
      <c r="UXI73" s="5"/>
      <c r="UXJ73" s="5"/>
      <c r="UXK73" s="5"/>
      <c r="UXL73" s="5"/>
      <c r="UXM73" s="5"/>
      <c r="UXN73" s="5"/>
      <c r="UXO73" s="5"/>
      <c r="UXP73" s="5"/>
      <c r="UXQ73" s="5"/>
      <c r="UXR73" s="5"/>
      <c r="UXS73" s="5"/>
      <c r="UXT73" s="5"/>
      <c r="UXU73" s="5"/>
      <c r="UXV73" s="5"/>
      <c r="UXW73" s="5"/>
      <c r="UXX73" s="5"/>
      <c r="UXY73" s="5"/>
      <c r="UXZ73" s="5"/>
      <c r="UYA73" s="5"/>
      <c r="UYB73" s="5"/>
      <c r="UYC73" s="5"/>
      <c r="UYD73" s="5"/>
      <c r="UYE73" s="5"/>
      <c r="UYF73" s="5"/>
      <c r="UYG73" s="5"/>
      <c r="UYH73" s="5"/>
      <c r="UYI73" s="5"/>
      <c r="UYJ73" s="5"/>
      <c r="UYK73" s="5"/>
      <c r="UYL73" s="5"/>
      <c r="UYM73" s="5"/>
      <c r="UYN73" s="5"/>
      <c r="UYO73" s="5"/>
      <c r="UYP73" s="5"/>
      <c r="UYQ73" s="5"/>
      <c r="UYR73" s="5"/>
      <c r="UYS73" s="5"/>
      <c r="UYT73" s="5"/>
      <c r="UYU73" s="5"/>
      <c r="UYV73" s="5"/>
      <c r="UYW73" s="5"/>
      <c r="UYX73" s="5"/>
      <c r="UYY73" s="5"/>
      <c r="UYZ73" s="5"/>
      <c r="UZA73" s="5"/>
      <c r="UZB73" s="5"/>
      <c r="UZC73" s="5"/>
      <c r="UZD73" s="5"/>
      <c r="UZE73" s="5"/>
      <c r="UZF73" s="5"/>
      <c r="UZG73" s="5"/>
      <c r="UZH73" s="5"/>
      <c r="UZI73" s="5"/>
      <c r="UZJ73" s="5"/>
      <c r="UZK73" s="5"/>
      <c r="UZL73" s="5"/>
      <c r="UZM73" s="5"/>
      <c r="UZN73" s="5"/>
      <c r="UZO73" s="5"/>
      <c r="UZP73" s="5"/>
      <c r="UZQ73" s="5"/>
      <c r="UZR73" s="5"/>
      <c r="UZS73" s="5"/>
      <c r="UZT73" s="5"/>
      <c r="UZU73" s="5"/>
      <c r="UZV73" s="5"/>
      <c r="UZW73" s="5"/>
      <c r="UZX73" s="5"/>
      <c r="UZY73" s="5"/>
      <c r="UZZ73" s="5"/>
      <c r="VAA73" s="5"/>
      <c r="VAB73" s="5"/>
      <c r="VAC73" s="5"/>
      <c r="VAD73" s="5"/>
      <c r="VAE73" s="5"/>
      <c r="VAF73" s="5"/>
      <c r="VAG73" s="5"/>
      <c r="VAH73" s="5"/>
      <c r="VAI73" s="5"/>
      <c r="VAJ73" s="5"/>
      <c r="VAK73" s="5"/>
      <c r="VAL73" s="5"/>
      <c r="VAM73" s="5"/>
      <c r="VAN73" s="5"/>
      <c r="VAO73" s="5"/>
      <c r="VAP73" s="5"/>
      <c r="VAQ73" s="5"/>
      <c r="VAR73" s="5"/>
      <c r="VAS73" s="5"/>
      <c r="VAT73" s="5"/>
      <c r="VAU73" s="5"/>
      <c r="VAV73" s="5"/>
      <c r="VAW73" s="5"/>
      <c r="VAX73" s="5"/>
      <c r="VAY73" s="5"/>
      <c r="VAZ73" s="5"/>
      <c r="VBA73" s="5"/>
      <c r="VBB73" s="5"/>
      <c r="VBC73" s="5"/>
      <c r="VBD73" s="5"/>
      <c r="VBE73" s="5"/>
      <c r="VBF73" s="5"/>
      <c r="VBG73" s="5"/>
      <c r="VBH73" s="5"/>
      <c r="VBI73" s="5"/>
      <c r="VBJ73" s="5"/>
      <c r="VBK73" s="5"/>
      <c r="VBL73" s="5"/>
      <c r="VBM73" s="5"/>
      <c r="VBN73" s="5"/>
      <c r="VBO73" s="5"/>
      <c r="VBP73" s="5"/>
      <c r="VBQ73" s="5"/>
      <c r="VBR73" s="5"/>
      <c r="VBS73" s="5"/>
      <c r="VBT73" s="5"/>
      <c r="VBU73" s="5"/>
      <c r="VBV73" s="5"/>
      <c r="VBW73" s="5"/>
      <c r="VBX73" s="5"/>
      <c r="VBY73" s="5"/>
      <c r="VBZ73" s="5"/>
      <c r="VCA73" s="5"/>
      <c r="VCB73" s="5"/>
      <c r="VCC73" s="5"/>
      <c r="VCD73" s="5"/>
      <c r="VCE73" s="5"/>
      <c r="VCF73" s="5"/>
      <c r="VCG73" s="5"/>
      <c r="VCH73" s="5"/>
      <c r="VCI73" s="5"/>
      <c r="VCJ73" s="5"/>
      <c r="VCK73" s="5"/>
      <c r="VCL73" s="5"/>
      <c r="VCM73" s="5"/>
      <c r="VCN73" s="5"/>
      <c r="VCO73" s="5"/>
      <c r="VCP73" s="5"/>
      <c r="VCQ73" s="5"/>
      <c r="VCR73" s="5"/>
      <c r="VCS73" s="5"/>
      <c r="VCT73" s="5"/>
      <c r="VCU73" s="5"/>
      <c r="VCV73" s="5"/>
      <c r="VCW73" s="5"/>
      <c r="VCX73" s="5"/>
      <c r="VCY73" s="5"/>
      <c r="VCZ73" s="5"/>
      <c r="VDA73" s="5"/>
      <c r="VDB73" s="5"/>
      <c r="VDC73" s="5"/>
      <c r="VDD73" s="5"/>
      <c r="VDE73" s="5"/>
      <c r="VDF73" s="5"/>
      <c r="VDG73" s="5"/>
      <c r="VDH73" s="5"/>
      <c r="VDI73" s="5"/>
      <c r="VDJ73" s="5"/>
      <c r="VDK73" s="5"/>
      <c r="VDL73" s="5"/>
      <c r="VDM73" s="5"/>
      <c r="VDN73" s="5"/>
      <c r="VDO73" s="5"/>
      <c r="VDP73" s="5"/>
      <c r="VDQ73" s="5"/>
      <c r="VDR73" s="5"/>
      <c r="VDS73" s="5"/>
      <c r="VDT73" s="5"/>
      <c r="VDU73" s="5"/>
      <c r="VDV73" s="5"/>
      <c r="VDW73" s="5"/>
      <c r="VDX73" s="5"/>
      <c r="VDY73" s="5"/>
      <c r="VDZ73" s="5"/>
      <c r="VEA73" s="5"/>
      <c r="VEB73" s="5"/>
      <c r="VEC73" s="5"/>
      <c r="VED73" s="5"/>
      <c r="VEE73" s="5"/>
      <c r="VEF73" s="5"/>
      <c r="VEG73" s="5"/>
      <c r="VEH73" s="5"/>
      <c r="VEI73" s="5"/>
      <c r="VEJ73" s="5"/>
      <c r="VEK73" s="5"/>
      <c r="VEL73" s="5"/>
      <c r="VEM73" s="5"/>
      <c r="VEN73" s="5"/>
      <c r="VEO73" s="5"/>
      <c r="VEP73" s="5"/>
      <c r="VEQ73" s="5"/>
      <c r="VER73" s="5"/>
      <c r="VES73" s="5"/>
      <c r="VET73" s="5"/>
      <c r="VEU73" s="5"/>
      <c r="VEV73" s="5"/>
      <c r="VEW73" s="5"/>
      <c r="VEX73" s="5"/>
      <c r="VEY73" s="5"/>
      <c r="VEZ73" s="5"/>
      <c r="VFA73" s="5"/>
      <c r="VFB73" s="5"/>
      <c r="VFC73" s="5"/>
      <c r="VFD73" s="5"/>
      <c r="VFE73" s="5"/>
      <c r="VFF73" s="5"/>
      <c r="VFG73" s="5"/>
      <c r="VFH73" s="5"/>
      <c r="VFI73" s="5"/>
      <c r="VFJ73" s="5"/>
      <c r="VFK73" s="5"/>
      <c r="VFL73" s="5"/>
      <c r="VFM73" s="5"/>
      <c r="VFN73" s="5"/>
      <c r="VFO73" s="5"/>
      <c r="VFP73" s="5"/>
      <c r="VFQ73" s="5"/>
      <c r="VFR73" s="5"/>
      <c r="VFS73" s="5"/>
      <c r="VFT73" s="5"/>
      <c r="VFU73" s="5"/>
      <c r="VFV73" s="5"/>
      <c r="VFW73" s="5"/>
      <c r="VFX73" s="5"/>
      <c r="VFY73" s="5"/>
      <c r="VFZ73" s="5"/>
      <c r="VGA73" s="5"/>
      <c r="VGB73" s="5"/>
      <c r="VGC73" s="5"/>
      <c r="VGD73" s="5"/>
      <c r="VGE73" s="5"/>
      <c r="VGF73" s="5"/>
      <c r="VGG73" s="5"/>
      <c r="VGH73" s="5"/>
      <c r="VGI73" s="5"/>
      <c r="VGJ73" s="5"/>
      <c r="VGK73" s="5"/>
      <c r="VGL73" s="5"/>
      <c r="VGM73" s="5"/>
      <c r="VGN73" s="5"/>
      <c r="VGO73" s="5"/>
      <c r="VGP73" s="5"/>
      <c r="VGQ73" s="5"/>
      <c r="VGR73" s="5"/>
      <c r="VGS73" s="5"/>
      <c r="VGT73" s="5"/>
      <c r="VGU73" s="5"/>
      <c r="VGV73" s="5"/>
      <c r="VGW73" s="5"/>
      <c r="VGX73" s="5"/>
      <c r="VGY73" s="5"/>
      <c r="VGZ73" s="5"/>
      <c r="VHA73" s="5"/>
      <c r="VHB73" s="5"/>
      <c r="VHC73" s="5"/>
      <c r="VHD73" s="5"/>
      <c r="VHE73" s="5"/>
      <c r="VHF73" s="5"/>
      <c r="VHG73" s="5"/>
      <c r="VHH73" s="5"/>
      <c r="VHI73" s="5"/>
      <c r="VHJ73" s="5"/>
      <c r="VHK73" s="5"/>
      <c r="VHL73" s="5"/>
      <c r="VHM73" s="5"/>
      <c r="VHN73" s="5"/>
      <c r="VHO73" s="5"/>
      <c r="VHP73" s="5"/>
      <c r="VHQ73" s="5"/>
      <c r="VHR73" s="5"/>
      <c r="VHS73" s="5"/>
      <c r="VHT73" s="5"/>
      <c r="VHU73" s="5"/>
      <c r="VHV73" s="5"/>
      <c r="VHW73" s="5"/>
      <c r="VHX73" s="5"/>
      <c r="VHY73" s="5"/>
      <c r="VHZ73" s="5"/>
      <c r="VIA73" s="5"/>
      <c r="VIB73" s="5"/>
      <c r="VIC73" s="5"/>
      <c r="VID73" s="5"/>
      <c r="VIE73" s="5"/>
      <c r="VIF73" s="5"/>
      <c r="VIG73" s="5"/>
      <c r="VIH73" s="5"/>
      <c r="VII73" s="5"/>
      <c r="VIJ73" s="5"/>
      <c r="VIK73" s="5"/>
      <c r="VIL73" s="5"/>
      <c r="VIM73" s="5"/>
      <c r="VIN73" s="5"/>
      <c r="VIO73" s="5"/>
      <c r="VIP73" s="5"/>
      <c r="VIQ73" s="5"/>
      <c r="VIR73" s="5"/>
      <c r="VIS73" s="5"/>
      <c r="VIT73" s="5"/>
      <c r="VIU73" s="5"/>
      <c r="VIV73" s="5"/>
      <c r="VIW73" s="5"/>
      <c r="VIX73" s="5"/>
      <c r="VIY73" s="5"/>
      <c r="VIZ73" s="5"/>
      <c r="VJA73" s="5"/>
      <c r="VJB73" s="5"/>
      <c r="VJC73" s="5"/>
      <c r="VJD73" s="5"/>
      <c r="VJE73" s="5"/>
      <c r="VJF73" s="5"/>
      <c r="VJG73" s="5"/>
      <c r="VJH73" s="5"/>
      <c r="VJI73" s="5"/>
      <c r="VJJ73" s="5"/>
      <c r="VJK73" s="5"/>
      <c r="VJL73" s="5"/>
      <c r="VJM73" s="5"/>
      <c r="VJN73" s="5"/>
      <c r="VJO73" s="5"/>
      <c r="VJP73" s="5"/>
      <c r="VJQ73" s="5"/>
      <c r="VJR73" s="5"/>
      <c r="VJS73" s="5"/>
      <c r="VJT73" s="5"/>
      <c r="VJU73" s="5"/>
      <c r="VJV73" s="5"/>
      <c r="VJW73" s="5"/>
      <c r="VJX73" s="5"/>
      <c r="VJY73" s="5"/>
      <c r="VJZ73" s="5"/>
      <c r="VKA73" s="5"/>
      <c r="VKB73" s="5"/>
      <c r="VKC73" s="5"/>
      <c r="VKD73" s="5"/>
      <c r="VKE73" s="5"/>
      <c r="VKF73" s="5"/>
      <c r="VKG73" s="5"/>
      <c r="VKH73" s="5"/>
      <c r="VKI73" s="5"/>
      <c r="VKJ73" s="5"/>
      <c r="VKK73" s="5"/>
      <c r="VKL73" s="5"/>
      <c r="VKM73" s="5"/>
      <c r="VKN73" s="5"/>
      <c r="VKO73" s="5"/>
      <c r="VKP73" s="5"/>
      <c r="VKQ73" s="5"/>
      <c r="VKR73" s="5"/>
      <c r="VKS73" s="5"/>
      <c r="VKT73" s="5"/>
      <c r="VKU73" s="5"/>
      <c r="VKV73" s="5"/>
      <c r="VKW73" s="5"/>
      <c r="VKX73" s="5"/>
      <c r="VKY73" s="5"/>
      <c r="VKZ73" s="5"/>
      <c r="VLA73" s="5"/>
      <c r="VLB73" s="5"/>
      <c r="VLC73" s="5"/>
      <c r="VLD73" s="5"/>
      <c r="VLE73" s="5"/>
      <c r="VLF73" s="5"/>
      <c r="VLG73" s="5"/>
      <c r="VLH73" s="5"/>
      <c r="VLI73" s="5"/>
      <c r="VLJ73" s="5"/>
      <c r="VLK73" s="5"/>
      <c r="VLL73" s="5"/>
      <c r="VLM73" s="5"/>
      <c r="VLN73" s="5"/>
      <c r="VLO73" s="5"/>
      <c r="VLP73" s="5"/>
      <c r="VLQ73" s="5"/>
      <c r="VLR73" s="5"/>
      <c r="VLS73" s="5"/>
      <c r="VLT73" s="5"/>
      <c r="VLU73" s="5"/>
      <c r="VLV73" s="5"/>
      <c r="VLW73" s="5"/>
      <c r="VLX73" s="5"/>
      <c r="VLY73" s="5"/>
      <c r="VLZ73" s="5"/>
      <c r="VMA73" s="5"/>
      <c r="VMB73" s="5"/>
      <c r="VMC73" s="5"/>
      <c r="VMD73" s="5"/>
      <c r="VME73" s="5"/>
      <c r="VMF73" s="5"/>
      <c r="VMG73" s="5"/>
      <c r="VMH73" s="5"/>
      <c r="VMI73" s="5"/>
      <c r="VMJ73" s="5"/>
      <c r="VMK73" s="5"/>
      <c r="VML73" s="5"/>
      <c r="VMM73" s="5"/>
      <c r="VMN73" s="5"/>
      <c r="VMO73" s="5"/>
      <c r="VMP73" s="5"/>
      <c r="VMQ73" s="5"/>
      <c r="VMR73" s="5"/>
      <c r="VMS73" s="5"/>
      <c r="VMT73" s="5"/>
      <c r="VMU73" s="5"/>
      <c r="VMV73" s="5"/>
      <c r="VMW73" s="5"/>
      <c r="VMX73" s="5"/>
      <c r="VMY73" s="5"/>
      <c r="VMZ73" s="5"/>
      <c r="VNA73" s="5"/>
      <c r="VNB73" s="5"/>
      <c r="VNC73" s="5"/>
      <c r="VND73" s="5"/>
      <c r="VNE73" s="5"/>
      <c r="VNF73" s="5"/>
      <c r="VNG73" s="5"/>
      <c r="VNH73" s="5"/>
      <c r="VNI73" s="5"/>
      <c r="VNJ73" s="5"/>
      <c r="VNK73" s="5"/>
      <c r="VNL73" s="5"/>
      <c r="VNM73" s="5"/>
      <c r="VNN73" s="5"/>
      <c r="VNO73" s="5"/>
      <c r="VNP73" s="5"/>
      <c r="VNQ73" s="5"/>
      <c r="VNR73" s="5"/>
      <c r="VNS73" s="5"/>
      <c r="VNT73" s="5"/>
      <c r="VNU73" s="5"/>
      <c r="VNV73" s="5"/>
      <c r="VNW73" s="5"/>
      <c r="VNX73" s="5"/>
      <c r="VNY73" s="5"/>
      <c r="VNZ73" s="5"/>
      <c r="VOA73" s="5"/>
      <c r="VOB73" s="5"/>
      <c r="VOC73" s="5"/>
      <c r="VOD73" s="5"/>
      <c r="VOE73" s="5"/>
      <c r="VOF73" s="5"/>
      <c r="VOG73" s="5"/>
      <c r="VOH73" s="5"/>
      <c r="VOI73" s="5"/>
      <c r="VOJ73" s="5"/>
      <c r="VOK73" s="5"/>
      <c r="VOL73" s="5"/>
      <c r="VOM73" s="5"/>
      <c r="VON73" s="5"/>
      <c r="VOO73" s="5"/>
      <c r="VOP73" s="5"/>
      <c r="VOQ73" s="5"/>
      <c r="VOR73" s="5"/>
      <c r="VOS73" s="5"/>
      <c r="VOT73" s="5"/>
      <c r="VOU73" s="5"/>
      <c r="VOV73" s="5"/>
      <c r="VOW73" s="5"/>
      <c r="VOX73" s="5"/>
      <c r="VOY73" s="5"/>
      <c r="VOZ73" s="5"/>
      <c r="VPA73" s="5"/>
      <c r="VPB73" s="5"/>
      <c r="VPC73" s="5"/>
      <c r="VPD73" s="5"/>
      <c r="VPE73" s="5"/>
      <c r="VPF73" s="5"/>
      <c r="VPG73" s="5"/>
      <c r="VPH73" s="5"/>
      <c r="VPI73" s="5"/>
      <c r="VPJ73" s="5"/>
      <c r="VPK73" s="5"/>
      <c r="VPL73" s="5"/>
      <c r="VPM73" s="5"/>
      <c r="VPN73" s="5"/>
      <c r="VPO73" s="5"/>
      <c r="VPP73" s="5"/>
      <c r="VPQ73" s="5"/>
      <c r="VPR73" s="5"/>
      <c r="VPS73" s="5"/>
      <c r="VPT73" s="5"/>
      <c r="VPU73" s="5"/>
      <c r="VPV73" s="5"/>
      <c r="VPW73" s="5"/>
      <c r="VPX73" s="5"/>
      <c r="VPY73" s="5"/>
      <c r="VPZ73" s="5"/>
      <c r="VQA73" s="5"/>
      <c r="VQB73" s="5"/>
      <c r="VQC73" s="5"/>
      <c r="VQD73" s="5"/>
      <c r="VQE73" s="5"/>
      <c r="VQF73" s="5"/>
      <c r="VQG73" s="5"/>
      <c r="VQH73" s="5"/>
      <c r="VQI73" s="5"/>
      <c r="VQJ73" s="5"/>
      <c r="VQK73" s="5"/>
      <c r="VQL73" s="5"/>
      <c r="VQM73" s="5"/>
      <c r="VQN73" s="5"/>
      <c r="VQO73" s="5"/>
      <c r="VQP73" s="5"/>
      <c r="VQQ73" s="5"/>
      <c r="VQR73" s="5"/>
      <c r="VQS73" s="5"/>
      <c r="VQT73" s="5"/>
      <c r="VQU73" s="5"/>
      <c r="VQV73" s="5"/>
      <c r="VQW73" s="5"/>
      <c r="VQX73" s="5"/>
      <c r="VQY73" s="5"/>
      <c r="VQZ73" s="5"/>
      <c r="VRA73" s="5"/>
      <c r="VRB73" s="5"/>
      <c r="VRC73" s="5"/>
      <c r="VRD73" s="5"/>
      <c r="VRE73" s="5"/>
      <c r="VRF73" s="5"/>
      <c r="VRG73" s="5"/>
      <c r="VRH73" s="5"/>
      <c r="VRI73" s="5"/>
      <c r="VRJ73" s="5"/>
      <c r="VRK73" s="5"/>
      <c r="VRL73" s="5"/>
      <c r="VRM73" s="5"/>
      <c r="VRN73" s="5"/>
      <c r="VRO73" s="5"/>
      <c r="VRP73" s="5"/>
      <c r="VRQ73" s="5"/>
      <c r="VRR73" s="5"/>
      <c r="VRS73" s="5"/>
      <c r="VRT73" s="5"/>
      <c r="VRU73" s="5"/>
      <c r="VRV73" s="5"/>
      <c r="VRW73" s="5"/>
      <c r="VRX73" s="5"/>
      <c r="VRY73" s="5"/>
      <c r="VRZ73" s="5"/>
      <c r="VSA73" s="5"/>
      <c r="VSB73" s="5"/>
      <c r="VSC73" s="5"/>
      <c r="VSD73" s="5"/>
      <c r="VSE73" s="5"/>
      <c r="VSF73" s="5"/>
      <c r="VSG73" s="5"/>
      <c r="VSH73" s="5"/>
      <c r="VSI73" s="5"/>
      <c r="VSJ73" s="5"/>
      <c r="VSK73" s="5"/>
      <c r="VSL73" s="5"/>
      <c r="VSM73" s="5"/>
      <c r="VSN73" s="5"/>
      <c r="VSO73" s="5"/>
      <c r="VSP73" s="5"/>
      <c r="VSQ73" s="5"/>
      <c r="VSR73" s="5"/>
      <c r="VSS73" s="5"/>
      <c r="VST73" s="5"/>
      <c r="VSU73" s="5"/>
      <c r="VSV73" s="5"/>
      <c r="VSW73" s="5"/>
      <c r="VSX73" s="5"/>
      <c r="VSY73" s="5"/>
      <c r="VSZ73" s="5"/>
      <c r="VTA73" s="5"/>
      <c r="VTB73" s="5"/>
      <c r="VTC73" s="5"/>
      <c r="VTD73" s="5"/>
      <c r="VTE73" s="5"/>
      <c r="VTF73" s="5"/>
      <c r="VTG73" s="5"/>
      <c r="VTH73" s="5"/>
      <c r="VTI73" s="5"/>
      <c r="VTJ73" s="5"/>
      <c r="VTK73" s="5"/>
      <c r="VTL73" s="5"/>
      <c r="VTM73" s="5"/>
      <c r="VTN73" s="5"/>
      <c r="VTO73" s="5"/>
      <c r="VTP73" s="5"/>
      <c r="VTQ73" s="5"/>
      <c r="VTR73" s="5"/>
      <c r="VTS73" s="5"/>
      <c r="VTT73" s="5"/>
      <c r="VTU73" s="5"/>
      <c r="VTV73" s="5"/>
      <c r="VTW73" s="5"/>
      <c r="VTX73" s="5"/>
      <c r="VTY73" s="5"/>
      <c r="VTZ73" s="5"/>
      <c r="VUA73" s="5"/>
      <c r="VUB73" s="5"/>
      <c r="VUC73" s="5"/>
      <c r="VUD73" s="5"/>
      <c r="VUE73" s="5"/>
      <c r="VUF73" s="5"/>
      <c r="VUG73" s="5"/>
      <c r="VUH73" s="5"/>
      <c r="VUI73" s="5"/>
      <c r="VUJ73" s="5"/>
      <c r="VUK73" s="5"/>
      <c r="VUL73" s="5"/>
      <c r="VUM73" s="5"/>
      <c r="VUN73" s="5"/>
      <c r="VUO73" s="5"/>
      <c r="VUP73" s="5"/>
      <c r="VUQ73" s="5"/>
      <c r="VUR73" s="5"/>
      <c r="VUS73" s="5"/>
      <c r="VUT73" s="5"/>
      <c r="VUU73" s="5"/>
      <c r="VUV73" s="5"/>
      <c r="VUW73" s="5"/>
      <c r="VUX73" s="5"/>
      <c r="VUY73" s="5"/>
      <c r="VUZ73" s="5"/>
      <c r="VVA73" s="5"/>
      <c r="VVB73" s="5"/>
      <c r="VVC73" s="5"/>
      <c r="VVD73" s="5"/>
      <c r="VVE73" s="5"/>
      <c r="VVF73" s="5"/>
      <c r="VVG73" s="5"/>
      <c r="VVH73" s="5"/>
      <c r="VVI73" s="5"/>
      <c r="VVJ73" s="5"/>
      <c r="VVK73" s="5"/>
      <c r="VVL73" s="5"/>
      <c r="VVM73" s="5"/>
      <c r="VVN73" s="5"/>
      <c r="VVO73" s="5"/>
      <c r="VVP73" s="5"/>
      <c r="VVQ73" s="5"/>
      <c r="VVR73" s="5"/>
      <c r="VVS73" s="5"/>
      <c r="VVT73" s="5"/>
      <c r="VVU73" s="5"/>
      <c r="VVV73" s="5"/>
      <c r="VVW73" s="5"/>
      <c r="VVX73" s="5"/>
      <c r="VVY73" s="5"/>
      <c r="VVZ73" s="5"/>
      <c r="VWA73" s="5"/>
      <c r="VWB73" s="5"/>
      <c r="VWC73" s="5"/>
      <c r="VWD73" s="5"/>
      <c r="VWE73" s="5"/>
      <c r="VWF73" s="5"/>
      <c r="VWG73" s="5"/>
      <c r="VWH73" s="5"/>
      <c r="VWI73" s="5"/>
      <c r="VWJ73" s="5"/>
      <c r="VWK73" s="5"/>
      <c r="VWL73" s="5"/>
      <c r="VWM73" s="5"/>
      <c r="VWN73" s="5"/>
      <c r="VWO73" s="5"/>
      <c r="VWP73" s="5"/>
      <c r="VWQ73" s="5"/>
      <c r="VWR73" s="5"/>
      <c r="VWS73" s="5"/>
      <c r="VWT73" s="5"/>
      <c r="VWU73" s="5"/>
      <c r="VWV73" s="5"/>
      <c r="VWW73" s="5"/>
      <c r="VWX73" s="5"/>
      <c r="VWY73" s="5"/>
      <c r="VWZ73" s="5"/>
      <c r="VXA73" s="5"/>
      <c r="VXB73" s="5"/>
      <c r="VXC73" s="5"/>
      <c r="VXD73" s="5"/>
      <c r="VXE73" s="5"/>
      <c r="VXF73" s="5"/>
      <c r="VXG73" s="5"/>
      <c r="VXH73" s="5"/>
      <c r="VXI73" s="5"/>
      <c r="VXJ73" s="5"/>
      <c r="VXK73" s="5"/>
      <c r="VXL73" s="5"/>
      <c r="VXM73" s="5"/>
      <c r="VXN73" s="5"/>
      <c r="VXO73" s="5"/>
      <c r="VXP73" s="5"/>
      <c r="VXQ73" s="5"/>
      <c r="VXR73" s="5"/>
      <c r="VXS73" s="5"/>
      <c r="VXT73" s="5"/>
      <c r="VXU73" s="5"/>
      <c r="VXV73" s="5"/>
      <c r="VXW73" s="5"/>
      <c r="VXX73" s="5"/>
      <c r="VXY73" s="5"/>
      <c r="VXZ73" s="5"/>
      <c r="VYA73" s="5"/>
      <c r="VYB73" s="5"/>
      <c r="VYC73" s="5"/>
      <c r="VYD73" s="5"/>
      <c r="VYE73" s="5"/>
      <c r="VYF73" s="5"/>
      <c r="VYG73" s="5"/>
      <c r="VYH73" s="5"/>
      <c r="VYI73" s="5"/>
      <c r="VYJ73" s="5"/>
      <c r="VYK73" s="5"/>
      <c r="VYL73" s="5"/>
      <c r="VYM73" s="5"/>
      <c r="VYN73" s="5"/>
      <c r="VYO73" s="5"/>
      <c r="VYP73" s="5"/>
      <c r="VYQ73" s="5"/>
      <c r="VYR73" s="5"/>
      <c r="VYS73" s="5"/>
      <c r="VYT73" s="5"/>
      <c r="VYU73" s="5"/>
      <c r="VYV73" s="5"/>
      <c r="VYW73" s="5"/>
      <c r="VYX73" s="5"/>
      <c r="VYY73" s="5"/>
      <c r="VYZ73" s="5"/>
      <c r="VZA73" s="5"/>
      <c r="VZB73" s="5"/>
      <c r="VZC73" s="5"/>
      <c r="VZD73" s="5"/>
      <c r="VZE73" s="5"/>
      <c r="VZF73" s="5"/>
      <c r="VZG73" s="5"/>
      <c r="VZH73" s="5"/>
      <c r="VZI73" s="5"/>
      <c r="VZJ73" s="5"/>
      <c r="VZK73" s="5"/>
      <c r="VZL73" s="5"/>
      <c r="VZM73" s="5"/>
      <c r="VZN73" s="5"/>
      <c r="VZO73" s="5"/>
      <c r="VZP73" s="5"/>
      <c r="VZQ73" s="5"/>
      <c r="VZR73" s="5"/>
      <c r="VZS73" s="5"/>
      <c r="VZT73" s="5"/>
      <c r="VZU73" s="5"/>
      <c r="VZV73" s="5"/>
      <c r="VZW73" s="5"/>
      <c r="VZX73" s="5"/>
      <c r="VZY73" s="5"/>
      <c r="VZZ73" s="5"/>
      <c r="WAA73" s="5"/>
      <c r="WAB73" s="5"/>
      <c r="WAC73" s="5"/>
      <c r="WAD73" s="5"/>
      <c r="WAE73" s="5"/>
      <c r="WAF73" s="5"/>
      <c r="WAG73" s="5"/>
      <c r="WAH73" s="5"/>
      <c r="WAI73" s="5"/>
      <c r="WAJ73" s="5"/>
      <c r="WAK73" s="5"/>
      <c r="WAL73" s="5"/>
      <c r="WAM73" s="5"/>
      <c r="WAN73" s="5"/>
      <c r="WAO73" s="5"/>
      <c r="WAP73" s="5"/>
      <c r="WAQ73" s="5"/>
      <c r="WAR73" s="5"/>
      <c r="WAS73" s="5"/>
      <c r="WAT73" s="5"/>
      <c r="WAU73" s="5"/>
      <c r="WAV73" s="5"/>
      <c r="WAW73" s="5"/>
      <c r="WAX73" s="5"/>
      <c r="WAY73" s="5"/>
      <c r="WAZ73" s="5"/>
      <c r="WBA73" s="5"/>
      <c r="WBB73" s="5"/>
      <c r="WBC73" s="5"/>
      <c r="WBD73" s="5"/>
      <c r="WBE73" s="5"/>
      <c r="WBF73" s="5"/>
      <c r="WBG73" s="5"/>
      <c r="WBH73" s="5"/>
      <c r="WBI73" s="5"/>
      <c r="WBJ73" s="5"/>
      <c r="WBK73" s="5"/>
      <c r="WBL73" s="5"/>
      <c r="WBM73" s="5"/>
      <c r="WBN73" s="5"/>
      <c r="WBO73" s="5"/>
      <c r="WBP73" s="5"/>
      <c r="WBQ73" s="5"/>
      <c r="WBR73" s="5"/>
      <c r="WBS73" s="5"/>
      <c r="WBT73" s="5"/>
      <c r="WBU73" s="5"/>
      <c r="WBV73" s="5"/>
      <c r="WBW73" s="5"/>
      <c r="WBX73" s="5"/>
      <c r="WBY73" s="5"/>
      <c r="WBZ73" s="5"/>
      <c r="WCA73" s="5"/>
      <c r="WCB73" s="5"/>
      <c r="WCC73" s="5"/>
      <c r="WCD73" s="5"/>
      <c r="WCE73" s="5"/>
      <c r="WCF73" s="5"/>
      <c r="WCG73" s="5"/>
      <c r="WCH73" s="5"/>
      <c r="WCI73" s="5"/>
      <c r="WCJ73" s="5"/>
      <c r="WCK73" s="5"/>
      <c r="WCL73" s="5"/>
      <c r="WCM73" s="5"/>
      <c r="WCN73" s="5"/>
      <c r="WCO73" s="5"/>
      <c r="WCP73" s="5"/>
      <c r="WCQ73" s="5"/>
      <c r="WCR73" s="5"/>
      <c r="WCS73" s="5"/>
      <c r="WCT73" s="5"/>
      <c r="WCU73" s="5"/>
      <c r="WCV73" s="5"/>
      <c r="WCW73" s="5"/>
      <c r="WCX73" s="5"/>
      <c r="WCY73" s="5"/>
      <c r="WCZ73" s="5"/>
      <c r="WDA73" s="5"/>
      <c r="WDB73" s="5"/>
      <c r="WDC73" s="5"/>
      <c r="WDD73" s="5"/>
      <c r="WDE73" s="5"/>
      <c r="WDF73" s="5"/>
      <c r="WDG73" s="5"/>
      <c r="WDH73" s="5"/>
      <c r="WDI73" s="5"/>
      <c r="WDJ73" s="5"/>
      <c r="WDK73" s="5"/>
      <c r="WDL73" s="5"/>
      <c r="WDM73" s="5"/>
      <c r="WDN73" s="5"/>
      <c r="WDO73" s="5"/>
      <c r="WDP73" s="5"/>
      <c r="WDQ73" s="5"/>
      <c r="WDR73" s="5"/>
      <c r="WDS73" s="5"/>
      <c r="WDT73" s="5"/>
      <c r="WDU73" s="5"/>
      <c r="WDV73" s="5"/>
      <c r="WDW73" s="5"/>
      <c r="WDX73" s="5"/>
      <c r="WDY73" s="5"/>
      <c r="WDZ73" s="5"/>
      <c r="WEA73" s="5"/>
      <c r="WEB73" s="5"/>
      <c r="WEC73" s="5"/>
      <c r="WED73" s="5"/>
      <c r="WEE73" s="5"/>
      <c r="WEF73" s="5"/>
      <c r="WEG73" s="5"/>
      <c r="WEH73" s="5"/>
      <c r="WEI73" s="5"/>
      <c r="WEJ73" s="5"/>
      <c r="WEK73" s="5"/>
      <c r="WEL73" s="5"/>
      <c r="WEM73" s="5"/>
      <c r="WEN73" s="5"/>
      <c r="WEO73" s="5"/>
      <c r="WEP73" s="5"/>
      <c r="WEQ73" s="5"/>
      <c r="WER73" s="5"/>
      <c r="WES73" s="5"/>
      <c r="WET73" s="5"/>
      <c r="WEU73" s="5"/>
      <c r="WEV73" s="5"/>
      <c r="WEW73" s="5"/>
      <c r="WEX73" s="5"/>
      <c r="WEY73" s="5"/>
      <c r="WEZ73" s="5"/>
      <c r="WFA73" s="5"/>
      <c r="WFB73" s="5"/>
      <c r="WFC73" s="5"/>
      <c r="WFD73" s="5"/>
      <c r="WFE73" s="5"/>
      <c r="WFF73" s="5"/>
      <c r="WFG73" s="5"/>
      <c r="WFH73" s="5"/>
      <c r="WFI73" s="5"/>
      <c r="WFJ73" s="5"/>
      <c r="WFK73" s="5"/>
      <c r="WFL73" s="5"/>
      <c r="WFM73" s="5"/>
      <c r="WFN73" s="5"/>
      <c r="WFO73" s="5"/>
      <c r="WFP73" s="5"/>
      <c r="WFQ73" s="5"/>
      <c r="WFR73" s="5"/>
      <c r="WFS73" s="5"/>
      <c r="WFT73" s="5"/>
      <c r="WFU73" s="5"/>
      <c r="WFV73" s="5"/>
      <c r="WFW73" s="5"/>
      <c r="WFX73" s="5"/>
      <c r="WFY73" s="5"/>
      <c r="WFZ73" s="5"/>
      <c r="WGA73" s="5"/>
      <c r="WGB73" s="5"/>
      <c r="WGC73" s="5"/>
      <c r="WGD73" s="5"/>
      <c r="WGE73" s="5"/>
      <c r="WGF73" s="5"/>
      <c r="WGG73" s="5"/>
      <c r="WGH73" s="5"/>
      <c r="WGI73" s="5"/>
      <c r="WGJ73" s="5"/>
      <c r="WGK73" s="5"/>
      <c r="WGL73" s="5"/>
      <c r="WGM73" s="5"/>
      <c r="WGN73" s="5"/>
      <c r="WGO73" s="5"/>
      <c r="WGP73" s="5"/>
      <c r="WGQ73" s="5"/>
      <c r="WGR73" s="5"/>
      <c r="WGS73" s="5"/>
      <c r="WGT73" s="5"/>
      <c r="WGU73" s="5"/>
      <c r="WGV73" s="5"/>
      <c r="WGW73" s="5"/>
      <c r="WGX73" s="5"/>
      <c r="WGY73" s="5"/>
      <c r="WGZ73" s="5"/>
      <c r="WHA73" s="5"/>
      <c r="WHB73" s="5"/>
      <c r="WHC73" s="5"/>
      <c r="WHD73" s="5"/>
      <c r="WHE73" s="5"/>
      <c r="WHF73" s="5"/>
      <c r="WHG73" s="5"/>
      <c r="WHH73" s="5"/>
      <c r="WHI73" s="5"/>
      <c r="WHJ73" s="5"/>
      <c r="WHK73" s="5"/>
      <c r="WHL73" s="5"/>
      <c r="WHM73" s="5"/>
      <c r="WHN73" s="5"/>
      <c r="WHO73" s="5"/>
      <c r="WHP73" s="5"/>
      <c r="WHQ73" s="5"/>
      <c r="WHR73" s="5"/>
      <c r="WHS73" s="5"/>
      <c r="WHT73" s="5"/>
      <c r="WHU73" s="5"/>
      <c r="WHV73" s="5"/>
      <c r="WHW73" s="5"/>
      <c r="WHX73" s="5"/>
      <c r="WHY73" s="5"/>
      <c r="WHZ73" s="5"/>
      <c r="WIA73" s="5"/>
      <c r="WIB73" s="5"/>
      <c r="WIC73" s="5"/>
      <c r="WID73" s="5"/>
      <c r="WIE73" s="5"/>
      <c r="WIF73" s="5"/>
      <c r="WIG73" s="5"/>
      <c r="WIH73" s="5"/>
      <c r="WII73" s="5"/>
      <c r="WIJ73" s="5"/>
      <c r="WIK73" s="5"/>
      <c r="WIL73" s="5"/>
      <c r="WIM73" s="5"/>
      <c r="WIN73" s="5"/>
      <c r="WIO73" s="5"/>
      <c r="WIP73" s="5"/>
      <c r="WIQ73" s="5"/>
      <c r="WIR73" s="5"/>
      <c r="WIS73" s="5"/>
      <c r="WIT73" s="5"/>
      <c r="WIU73" s="5"/>
      <c r="WIV73" s="5"/>
      <c r="WIW73" s="5"/>
      <c r="WIX73" s="5"/>
      <c r="WIY73" s="5"/>
      <c r="WIZ73" s="5"/>
      <c r="WJA73" s="5"/>
      <c r="WJB73" s="5"/>
      <c r="WJC73" s="5"/>
      <c r="WJD73" s="5"/>
      <c r="WJE73" s="5"/>
      <c r="WJF73" s="5"/>
      <c r="WJG73" s="5"/>
      <c r="WJH73" s="5"/>
      <c r="WJI73" s="5"/>
      <c r="WJJ73" s="5"/>
      <c r="WJK73" s="5"/>
      <c r="WJL73" s="5"/>
      <c r="WJM73" s="5"/>
      <c r="WJN73" s="5"/>
      <c r="WJO73" s="5"/>
      <c r="WJP73" s="5"/>
      <c r="WJQ73" s="5"/>
      <c r="WJR73" s="5"/>
      <c r="WJS73" s="5"/>
      <c r="WJT73" s="5"/>
      <c r="WJU73" s="5"/>
      <c r="WJV73" s="5"/>
      <c r="WJW73" s="5"/>
      <c r="WJX73" s="5"/>
      <c r="WJY73" s="5"/>
      <c r="WJZ73" s="5"/>
      <c r="WKA73" s="5"/>
      <c r="WKB73" s="5"/>
      <c r="WKC73" s="5"/>
      <c r="WKD73" s="5"/>
      <c r="WKE73" s="5"/>
      <c r="WKF73" s="5"/>
      <c r="WKG73" s="5"/>
      <c r="WKH73" s="5"/>
      <c r="WKI73" s="5"/>
      <c r="WKJ73" s="5"/>
      <c r="WKK73" s="5"/>
      <c r="WKL73" s="5"/>
      <c r="WKM73" s="5"/>
      <c r="WKN73" s="5"/>
      <c r="WKO73" s="5"/>
      <c r="WKP73" s="5"/>
      <c r="WKQ73" s="5"/>
      <c r="WKR73" s="5"/>
      <c r="WKS73" s="5"/>
      <c r="WKT73" s="5"/>
      <c r="WKU73" s="5"/>
      <c r="WKV73" s="5"/>
      <c r="WKW73" s="5"/>
      <c r="WKX73" s="5"/>
      <c r="WKY73" s="5"/>
      <c r="WKZ73" s="5"/>
      <c r="WLA73" s="5"/>
      <c r="WLB73" s="5"/>
      <c r="WLC73" s="5"/>
      <c r="WLD73" s="5"/>
      <c r="WLE73" s="5"/>
      <c r="WLF73" s="5"/>
      <c r="WLG73" s="5"/>
      <c r="WLH73" s="5"/>
      <c r="WLI73" s="5"/>
      <c r="WLJ73" s="5"/>
      <c r="WLK73" s="5"/>
      <c r="WLL73" s="5"/>
      <c r="WLM73" s="5"/>
      <c r="WLN73" s="5"/>
      <c r="WLO73" s="5"/>
      <c r="WLP73" s="5"/>
      <c r="WLQ73" s="5"/>
      <c r="WLR73" s="5"/>
      <c r="WLS73" s="5"/>
      <c r="WLT73" s="5"/>
      <c r="WLU73" s="5"/>
      <c r="WLV73" s="5"/>
      <c r="WLW73" s="5"/>
      <c r="WLX73" s="5"/>
      <c r="WLY73" s="5"/>
      <c r="WLZ73" s="5"/>
      <c r="WMA73" s="5"/>
      <c r="WMB73" s="5"/>
      <c r="WMC73" s="5"/>
      <c r="WMD73" s="5"/>
      <c r="WME73" s="5"/>
      <c r="WMF73" s="5"/>
      <c r="WMG73" s="5"/>
      <c r="WMH73" s="5"/>
      <c r="WMI73" s="5"/>
      <c r="WMJ73" s="5"/>
      <c r="WMK73" s="5"/>
      <c r="WML73" s="5"/>
      <c r="WMM73" s="5"/>
      <c r="WMN73" s="5"/>
      <c r="WMO73" s="5"/>
      <c r="WMP73" s="5"/>
      <c r="WMQ73" s="5"/>
      <c r="WMR73" s="5"/>
      <c r="WMS73" s="5"/>
      <c r="WMT73" s="5"/>
      <c r="WMU73" s="5"/>
      <c r="WMV73" s="5"/>
      <c r="WMW73" s="5"/>
      <c r="WMX73" s="5"/>
      <c r="WMY73" s="5"/>
      <c r="WMZ73" s="5"/>
      <c r="WNA73" s="5"/>
      <c r="WNB73" s="5"/>
      <c r="WNC73" s="5"/>
      <c r="WND73" s="5"/>
      <c r="WNE73" s="5"/>
      <c r="WNF73" s="5"/>
      <c r="WNG73" s="5"/>
      <c r="WNH73" s="5"/>
      <c r="WNI73" s="5"/>
      <c r="WNJ73" s="5"/>
      <c r="WNK73" s="5"/>
      <c r="WNL73" s="5"/>
      <c r="WNM73" s="5"/>
      <c r="WNN73" s="5"/>
      <c r="WNO73" s="5"/>
      <c r="WNP73" s="5"/>
      <c r="WNQ73" s="5"/>
      <c r="WNR73" s="5"/>
      <c r="WNS73" s="5"/>
      <c r="WNT73" s="5"/>
      <c r="WNU73" s="5"/>
      <c r="WNV73" s="5"/>
      <c r="WNW73" s="5"/>
      <c r="WNX73" s="5"/>
      <c r="WNY73" s="5"/>
      <c r="WNZ73" s="5"/>
      <c r="WOA73" s="5"/>
      <c r="WOB73" s="5"/>
      <c r="WOC73" s="5"/>
      <c r="WOD73" s="5"/>
      <c r="WOE73" s="5"/>
      <c r="WOF73" s="5"/>
      <c r="WOG73" s="5"/>
      <c r="WOH73" s="5"/>
      <c r="WOI73" s="5"/>
      <c r="WOJ73" s="5"/>
      <c r="WOK73" s="5"/>
      <c r="WOL73" s="5"/>
      <c r="WOM73" s="5"/>
      <c r="WON73" s="5"/>
      <c r="WOO73" s="5"/>
      <c r="WOP73" s="5"/>
      <c r="WOQ73" s="5"/>
      <c r="WOR73" s="5"/>
      <c r="WOS73" s="5"/>
      <c r="WOT73" s="5"/>
      <c r="WOU73" s="5"/>
      <c r="WOV73" s="5"/>
      <c r="WOW73" s="5"/>
      <c r="WOX73" s="5"/>
      <c r="WOY73" s="5"/>
      <c r="WOZ73" s="5"/>
      <c r="WPA73" s="5"/>
      <c r="WPB73" s="5"/>
      <c r="WPC73" s="5"/>
      <c r="WPD73" s="5"/>
      <c r="WPE73" s="5"/>
      <c r="WPF73" s="5"/>
      <c r="WPG73" s="5"/>
      <c r="WPH73" s="5"/>
      <c r="WPI73" s="5"/>
      <c r="WPJ73" s="5"/>
      <c r="WPK73" s="5"/>
      <c r="WPL73" s="5"/>
      <c r="WPM73" s="5"/>
      <c r="WPN73" s="5"/>
      <c r="WPO73" s="5"/>
      <c r="WPP73" s="5"/>
      <c r="WPQ73" s="5"/>
      <c r="WPR73" s="5"/>
      <c r="WPS73" s="5"/>
      <c r="WPT73" s="5"/>
      <c r="WPU73" s="5"/>
      <c r="WPV73" s="5"/>
      <c r="WPW73" s="5"/>
      <c r="WPX73" s="5"/>
      <c r="WPY73" s="5"/>
      <c r="WPZ73" s="5"/>
      <c r="WQA73" s="5"/>
      <c r="WQB73" s="5"/>
      <c r="WQC73" s="5"/>
      <c r="WQD73" s="5"/>
      <c r="WQE73" s="5"/>
      <c r="WQF73" s="5"/>
      <c r="WQG73" s="5"/>
      <c r="WQH73" s="5"/>
      <c r="WQI73" s="5"/>
      <c r="WQJ73" s="5"/>
      <c r="WQK73" s="5"/>
      <c r="WQL73" s="5"/>
      <c r="WQM73" s="5"/>
      <c r="WQN73" s="5"/>
      <c r="WQO73" s="5"/>
      <c r="WQP73" s="5"/>
      <c r="WQQ73" s="5"/>
      <c r="WQR73" s="5"/>
      <c r="WQS73" s="5"/>
      <c r="WQT73" s="5"/>
      <c r="WQU73" s="5"/>
      <c r="WQV73" s="5"/>
      <c r="WQW73" s="5"/>
      <c r="WQX73" s="5"/>
      <c r="WQY73" s="5"/>
      <c r="WQZ73" s="5"/>
      <c r="WRA73" s="5"/>
      <c r="WRB73" s="5"/>
      <c r="WRC73" s="5"/>
      <c r="WRD73" s="5"/>
      <c r="WRE73" s="5"/>
      <c r="WRF73" s="5"/>
      <c r="WRG73" s="5"/>
      <c r="WRH73" s="5"/>
      <c r="WRI73" s="5"/>
      <c r="WRJ73" s="5"/>
      <c r="WRK73" s="5"/>
      <c r="WRL73" s="5"/>
      <c r="WRM73" s="5"/>
      <c r="WRN73" s="5"/>
      <c r="WRO73" s="5"/>
      <c r="WRP73" s="5"/>
      <c r="WRQ73" s="5"/>
      <c r="WRR73" s="5"/>
      <c r="WRS73" s="5"/>
      <c r="WRT73" s="5"/>
      <c r="WRU73" s="5"/>
      <c r="WRV73" s="5"/>
      <c r="WRW73" s="5"/>
      <c r="WRX73" s="5"/>
      <c r="WRY73" s="5"/>
      <c r="WRZ73" s="5"/>
      <c r="WSA73" s="5"/>
      <c r="WSB73" s="5"/>
      <c r="WSC73" s="5"/>
      <c r="WSD73" s="5"/>
      <c r="WSE73" s="5"/>
      <c r="WSF73" s="5"/>
      <c r="WSG73" s="5"/>
      <c r="WSH73" s="5"/>
      <c r="WSI73" s="5"/>
      <c r="WSJ73" s="5"/>
      <c r="WSK73" s="5"/>
      <c r="WSL73" s="5"/>
      <c r="WSM73" s="5"/>
      <c r="WSN73" s="5"/>
      <c r="WSO73" s="5"/>
      <c r="WSP73" s="5"/>
      <c r="WSQ73" s="5"/>
      <c r="WSR73" s="5"/>
      <c r="WSS73" s="5"/>
      <c r="WST73" s="5"/>
      <c r="WSU73" s="5"/>
      <c r="WSV73" s="5"/>
      <c r="WSW73" s="5"/>
      <c r="WSX73" s="5"/>
      <c r="WSY73" s="5"/>
      <c r="WSZ73" s="5"/>
      <c r="WTA73" s="5"/>
      <c r="WTB73" s="5"/>
      <c r="WTC73" s="5"/>
      <c r="WTD73" s="5"/>
      <c r="WTE73" s="5"/>
      <c r="WTF73" s="5"/>
      <c r="WTG73" s="5"/>
      <c r="WTH73" s="5"/>
      <c r="WTI73" s="5"/>
      <c r="WTJ73" s="5"/>
      <c r="WTK73" s="5"/>
      <c r="WTL73" s="5"/>
      <c r="WTM73" s="5"/>
      <c r="WTN73" s="5"/>
      <c r="WTO73" s="5"/>
      <c r="WTP73" s="5"/>
      <c r="WTQ73" s="5"/>
      <c r="WTR73" s="5"/>
      <c r="WTS73" s="5"/>
      <c r="WTT73" s="5"/>
      <c r="WTU73" s="5"/>
      <c r="WTV73" s="5"/>
      <c r="WTW73" s="5"/>
      <c r="WTX73" s="5"/>
      <c r="WTY73" s="5"/>
      <c r="WTZ73" s="5"/>
      <c r="WUA73" s="5"/>
      <c r="WUB73" s="5"/>
      <c r="WUC73" s="5"/>
      <c r="WUD73" s="5"/>
      <c r="WUE73" s="5"/>
      <c r="WUF73" s="5"/>
      <c r="WUG73" s="5"/>
      <c r="WUH73" s="5"/>
      <c r="WUI73" s="5"/>
      <c r="WUJ73" s="5"/>
      <c r="WUK73" s="5"/>
      <c r="WUL73" s="5"/>
      <c r="WUM73" s="5"/>
      <c r="WUN73" s="5"/>
      <c r="WUO73" s="5"/>
      <c r="WUP73" s="5"/>
      <c r="WUQ73" s="5"/>
      <c r="WUR73" s="5"/>
      <c r="WUS73" s="5"/>
      <c r="WUT73" s="5"/>
      <c r="WUU73" s="5"/>
      <c r="WUV73" s="5"/>
      <c r="WUW73" s="5"/>
      <c r="WUX73" s="5"/>
      <c r="WUY73" s="5"/>
      <c r="WUZ73" s="5"/>
      <c r="WVA73" s="5"/>
      <c r="WVB73" s="5"/>
      <c r="WVC73" s="5"/>
      <c r="WVD73" s="5"/>
      <c r="WVE73" s="5"/>
      <c r="WVF73" s="5"/>
      <c r="WVG73" s="5"/>
      <c r="WVH73" s="5"/>
      <c r="WVI73" s="5"/>
      <c r="WVJ73" s="5"/>
      <c r="WVK73" s="5"/>
      <c r="WVL73" s="5"/>
      <c r="WVM73" s="5"/>
      <c r="WVN73" s="5"/>
      <c r="WVO73" s="5"/>
      <c r="WVP73" s="5"/>
      <c r="WVQ73" s="5"/>
    </row>
    <row r="74" spans="1:16137" s="92" customFormat="1" ht="20.5" thickTop="1">
      <c r="A74" s="5"/>
      <c r="B74" s="30"/>
      <c r="C74" s="5"/>
      <c r="D74" s="5"/>
      <c r="E74" s="5"/>
      <c r="F74" s="3"/>
      <c r="G74" s="3"/>
      <c r="H74" s="3"/>
      <c r="I74" s="3"/>
      <c r="J74" s="3"/>
      <c r="K74" s="3"/>
      <c r="L74" s="3"/>
      <c r="O74" s="3"/>
      <c r="P74" s="3"/>
      <c r="Q74" s="3"/>
      <c r="R74" s="3"/>
      <c r="S74" s="3"/>
      <c r="T74" s="3"/>
      <c r="U74" s="47"/>
      <c r="V74" s="5"/>
      <c r="W74" s="5"/>
      <c r="X74" s="5"/>
      <c r="Y74" s="5"/>
      <c r="Z74" s="5"/>
      <c r="AA74" s="5"/>
      <c r="AB74" s="5"/>
      <c r="AC74" s="5"/>
      <c r="AD74" s="5"/>
      <c r="AE74" s="5"/>
      <c r="AF74" s="5"/>
      <c r="AG74" s="5"/>
      <c r="AH74" s="5"/>
      <c r="AI74" s="5"/>
      <c r="AJ74" s="5"/>
      <c r="AK74" s="5"/>
      <c r="AL74" s="5"/>
      <c r="AM74" s="5"/>
      <c r="AN74" s="5"/>
      <c r="AO74" s="5"/>
      <c r="AP74" s="5"/>
      <c r="AQ74" s="5"/>
      <c r="AR74" s="5"/>
      <c r="AS74" s="5"/>
      <c r="AT74" s="5"/>
      <c r="AU74" s="5"/>
      <c r="AV74" s="5"/>
      <c r="AW74" s="5"/>
      <c r="AX74" s="5"/>
      <c r="AY74" s="5"/>
      <c r="AZ74" s="5"/>
      <c r="BA74" s="5"/>
      <c r="BB74" s="5"/>
      <c r="BC74" s="5"/>
      <c r="BD74" s="5"/>
      <c r="BE74" s="5"/>
      <c r="BF74" s="5"/>
      <c r="BG74" s="5"/>
      <c r="BH74" s="5"/>
      <c r="BI74" s="5"/>
      <c r="BJ74" s="5"/>
      <c r="BK74" s="5"/>
      <c r="BL74" s="5"/>
      <c r="BM74" s="5"/>
      <c r="BN74" s="5"/>
      <c r="BO74" s="5"/>
      <c r="BP74" s="5"/>
      <c r="BQ74" s="5"/>
      <c r="BR74" s="5"/>
      <c r="BS74" s="5"/>
      <c r="BT74" s="5"/>
      <c r="BU74" s="5"/>
      <c r="BV74" s="5"/>
      <c r="BW74" s="5"/>
      <c r="BX74" s="5"/>
      <c r="BY74" s="5"/>
      <c r="BZ74" s="5"/>
      <c r="CA74" s="5"/>
      <c r="CB74" s="5"/>
      <c r="CC74" s="5"/>
      <c r="CD74" s="5"/>
      <c r="CE74" s="5"/>
      <c r="CF74" s="5"/>
      <c r="CG74" s="5"/>
      <c r="CH74" s="5"/>
      <c r="CI74" s="5"/>
      <c r="CJ74" s="5"/>
      <c r="CK74" s="5"/>
      <c r="CL74" s="5"/>
      <c r="CM74" s="5"/>
      <c r="CN74" s="5"/>
      <c r="CO74" s="5"/>
      <c r="CP74" s="5"/>
      <c r="CQ74" s="5"/>
      <c r="CR74" s="5"/>
      <c r="CS74" s="5"/>
      <c r="CT74" s="5"/>
      <c r="CU74" s="5"/>
      <c r="CV74" s="5"/>
      <c r="CW74" s="5"/>
      <c r="CX74" s="5"/>
      <c r="CY74" s="5"/>
      <c r="CZ74" s="5"/>
      <c r="DA74" s="5"/>
      <c r="DB74" s="5"/>
      <c r="DC74" s="5"/>
      <c r="DD74" s="5"/>
      <c r="DE74" s="5"/>
      <c r="DF74" s="5"/>
      <c r="DG74" s="5"/>
      <c r="DH74" s="5"/>
      <c r="DI74" s="5"/>
      <c r="DJ74" s="5"/>
      <c r="DK74" s="5"/>
      <c r="DL74" s="5"/>
      <c r="DM74" s="5"/>
      <c r="DN74" s="5"/>
      <c r="DO74" s="5"/>
      <c r="DP74" s="5"/>
      <c r="DQ74" s="5"/>
      <c r="DR74" s="5"/>
      <c r="DS74" s="5"/>
      <c r="DT74" s="5"/>
      <c r="DU74" s="5"/>
      <c r="DV74" s="5"/>
      <c r="DW74" s="5"/>
      <c r="DX74" s="5"/>
      <c r="DY74" s="5"/>
      <c r="DZ74" s="5"/>
      <c r="EA74" s="5"/>
      <c r="EB74" s="5"/>
      <c r="EC74" s="5"/>
      <c r="ED74" s="5"/>
      <c r="EE74" s="5"/>
      <c r="EF74" s="5"/>
      <c r="EG74" s="5"/>
      <c r="EH74" s="5"/>
      <c r="EI74" s="5"/>
      <c r="EJ74" s="5"/>
      <c r="EK74" s="5"/>
      <c r="EL74" s="5"/>
      <c r="EM74" s="5"/>
      <c r="EN74" s="5"/>
      <c r="EO74" s="5"/>
      <c r="EP74" s="5"/>
      <c r="EQ74" s="5"/>
      <c r="ER74" s="5"/>
      <c r="ES74" s="5"/>
      <c r="ET74" s="5"/>
      <c r="EU74" s="5"/>
      <c r="EV74" s="5"/>
      <c r="EW74" s="5"/>
      <c r="EX74" s="5"/>
      <c r="EY74" s="5"/>
      <c r="EZ74" s="5"/>
      <c r="FA74" s="5"/>
      <c r="FB74" s="5"/>
      <c r="FC74" s="5"/>
      <c r="FD74" s="5"/>
      <c r="FE74" s="5"/>
      <c r="FF74" s="5"/>
      <c r="FG74" s="5"/>
      <c r="FH74" s="5"/>
      <c r="FI74" s="5"/>
      <c r="FJ74" s="5"/>
      <c r="FK74" s="5"/>
      <c r="FL74" s="5"/>
      <c r="FM74" s="5"/>
      <c r="FN74" s="5"/>
      <c r="FO74" s="5"/>
      <c r="FP74" s="5"/>
      <c r="FQ74" s="5"/>
      <c r="FR74" s="5"/>
      <c r="FS74" s="5"/>
      <c r="FT74" s="5"/>
      <c r="FU74" s="5"/>
      <c r="FV74" s="5"/>
      <c r="FW74" s="5"/>
      <c r="FX74" s="5"/>
      <c r="FY74" s="5"/>
      <c r="FZ74" s="5"/>
      <c r="GA74" s="5"/>
      <c r="GB74" s="5"/>
      <c r="GC74" s="5"/>
      <c r="GD74" s="5"/>
      <c r="GE74" s="5"/>
      <c r="GF74" s="5"/>
      <c r="GG74" s="5"/>
      <c r="GH74" s="5"/>
      <c r="GI74" s="5"/>
      <c r="GJ74" s="5"/>
      <c r="GK74" s="5"/>
      <c r="GL74" s="5"/>
      <c r="GM74" s="5"/>
      <c r="GN74" s="5"/>
      <c r="GO74" s="5"/>
      <c r="GP74" s="5"/>
      <c r="GQ74" s="5"/>
      <c r="GR74" s="5"/>
      <c r="GS74" s="5"/>
      <c r="GT74" s="5"/>
      <c r="GU74" s="5"/>
      <c r="GV74" s="5"/>
      <c r="GW74" s="5"/>
      <c r="GX74" s="5"/>
      <c r="GY74" s="5"/>
      <c r="GZ74" s="5"/>
      <c r="HA74" s="5"/>
      <c r="HB74" s="5"/>
      <c r="HC74" s="5"/>
      <c r="HD74" s="5"/>
      <c r="HE74" s="5"/>
      <c r="HF74" s="5"/>
      <c r="HG74" s="5"/>
      <c r="HH74" s="5"/>
      <c r="HI74" s="5"/>
      <c r="HJ74" s="5"/>
      <c r="HK74" s="5"/>
      <c r="HL74" s="5"/>
      <c r="HM74" s="5"/>
      <c r="HN74" s="5"/>
      <c r="HO74" s="5"/>
      <c r="HP74" s="5"/>
      <c r="HQ74" s="5"/>
      <c r="HR74" s="5"/>
      <c r="HS74" s="5"/>
      <c r="HT74" s="5"/>
      <c r="HU74" s="5"/>
      <c r="HV74" s="5"/>
      <c r="HW74" s="5"/>
      <c r="HX74" s="5"/>
      <c r="HY74" s="5"/>
      <c r="HZ74" s="5"/>
      <c r="IA74" s="5"/>
      <c r="IB74" s="5"/>
      <c r="IC74" s="5"/>
      <c r="ID74" s="5"/>
      <c r="IE74" s="5"/>
      <c r="IF74" s="5"/>
      <c r="IG74" s="5"/>
      <c r="IH74" s="5"/>
      <c r="II74" s="5"/>
      <c r="IJ74" s="5"/>
      <c r="IK74" s="5"/>
      <c r="IL74" s="5"/>
      <c r="IM74" s="5"/>
      <c r="IN74" s="5"/>
      <c r="IO74" s="5"/>
      <c r="IP74" s="5"/>
      <c r="IQ74" s="5"/>
      <c r="IR74" s="5"/>
      <c r="IS74" s="5"/>
      <c r="IT74" s="5"/>
      <c r="IU74" s="5"/>
      <c r="IV74" s="5"/>
      <c r="IW74" s="5"/>
      <c r="IX74" s="5"/>
      <c r="IY74" s="5"/>
      <c r="IZ74" s="5"/>
      <c r="JA74" s="5"/>
      <c r="JB74" s="5"/>
      <c r="JC74" s="5"/>
      <c r="JD74" s="5"/>
      <c r="JE74" s="5"/>
      <c r="JF74" s="5"/>
      <c r="JG74" s="5"/>
      <c r="JH74" s="5"/>
      <c r="JI74" s="5"/>
      <c r="JJ74" s="5"/>
      <c r="JK74" s="5"/>
      <c r="JL74" s="5"/>
      <c r="JM74" s="5"/>
      <c r="JN74" s="5"/>
      <c r="JO74" s="5"/>
      <c r="JP74" s="5"/>
      <c r="JQ74" s="5"/>
      <c r="JR74" s="5"/>
      <c r="JS74" s="5"/>
      <c r="JT74" s="5"/>
      <c r="JU74" s="5"/>
      <c r="JV74" s="5"/>
      <c r="JW74" s="5"/>
      <c r="JX74" s="5"/>
      <c r="JY74" s="5"/>
      <c r="JZ74" s="5"/>
      <c r="KA74" s="5"/>
      <c r="KB74" s="5"/>
      <c r="KC74" s="5"/>
      <c r="KD74" s="5"/>
      <c r="KE74" s="5"/>
      <c r="KF74" s="5"/>
      <c r="KG74" s="5"/>
      <c r="KH74" s="5"/>
      <c r="KI74" s="5"/>
      <c r="KJ74" s="5"/>
      <c r="KK74" s="5"/>
      <c r="KL74" s="5"/>
      <c r="KM74" s="5"/>
      <c r="KN74" s="5"/>
      <c r="KO74" s="5"/>
      <c r="KP74" s="5"/>
      <c r="KQ74" s="5"/>
      <c r="KR74" s="5"/>
      <c r="KS74" s="5"/>
      <c r="KT74" s="5"/>
      <c r="KU74" s="5"/>
      <c r="KV74" s="5"/>
      <c r="KW74" s="5"/>
      <c r="KX74" s="5"/>
      <c r="KY74" s="5"/>
      <c r="KZ74" s="5"/>
      <c r="LA74" s="5"/>
      <c r="LB74" s="5"/>
      <c r="LC74" s="5"/>
      <c r="LD74" s="5"/>
      <c r="LE74" s="5"/>
      <c r="LF74" s="5"/>
      <c r="LG74" s="5"/>
      <c r="LH74" s="5"/>
      <c r="LI74" s="5"/>
      <c r="LJ74" s="5"/>
      <c r="LK74" s="5"/>
      <c r="LL74" s="5"/>
      <c r="LM74" s="5"/>
      <c r="LN74" s="5"/>
      <c r="LO74" s="5"/>
      <c r="LP74" s="5"/>
      <c r="LQ74" s="5"/>
      <c r="LR74" s="5"/>
      <c r="LS74" s="5"/>
      <c r="LT74" s="5"/>
      <c r="LU74" s="5"/>
      <c r="LV74" s="5"/>
      <c r="LW74" s="5"/>
      <c r="LX74" s="5"/>
      <c r="LY74" s="5"/>
      <c r="LZ74" s="5"/>
      <c r="MA74" s="5"/>
      <c r="MB74" s="5"/>
      <c r="MC74" s="5"/>
      <c r="MD74" s="5"/>
      <c r="ME74" s="5"/>
      <c r="MF74" s="5"/>
      <c r="MG74" s="5"/>
      <c r="MH74" s="5"/>
      <c r="MI74" s="5"/>
      <c r="MJ74" s="5"/>
      <c r="MK74" s="5"/>
      <c r="ML74" s="5"/>
      <c r="MM74" s="5"/>
      <c r="MN74" s="5"/>
      <c r="MO74" s="5"/>
      <c r="MP74" s="5"/>
      <c r="MQ74" s="5"/>
      <c r="MR74" s="5"/>
      <c r="MS74" s="5"/>
      <c r="MT74" s="5"/>
      <c r="MU74" s="5"/>
      <c r="MV74" s="5"/>
      <c r="MW74" s="5"/>
      <c r="MX74" s="5"/>
      <c r="MY74" s="5"/>
      <c r="MZ74" s="5"/>
      <c r="NA74" s="5"/>
      <c r="NB74" s="5"/>
      <c r="NC74" s="5"/>
      <c r="ND74" s="5"/>
      <c r="NE74" s="5"/>
      <c r="NF74" s="5"/>
      <c r="NG74" s="5"/>
      <c r="NH74" s="5"/>
      <c r="NI74" s="5"/>
      <c r="NJ74" s="5"/>
      <c r="NK74" s="5"/>
      <c r="NL74" s="5"/>
      <c r="NM74" s="5"/>
      <c r="NN74" s="5"/>
      <c r="NO74" s="5"/>
      <c r="NP74" s="5"/>
      <c r="NQ74" s="5"/>
      <c r="NR74" s="5"/>
      <c r="NS74" s="5"/>
      <c r="NT74" s="5"/>
      <c r="NU74" s="5"/>
      <c r="NV74" s="5"/>
      <c r="NW74" s="5"/>
      <c r="NX74" s="5"/>
      <c r="NY74" s="5"/>
      <c r="NZ74" s="5"/>
      <c r="OA74" s="5"/>
      <c r="OB74" s="5"/>
      <c r="OC74" s="5"/>
      <c r="OD74" s="5"/>
      <c r="OE74" s="5"/>
      <c r="OF74" s="5"/>
      <c r="OG74" s="5"/>
      <c r="OH74" s="5"/>
      <c r="OI74" s="5"/>
      <c r="OJ74" s="5"/>
      <c r="OK74" s="5"/>
      <c r="OL74" s="5"/>
      <c r="OM74" s="5"/>
      <c r="ON74" s="5"/>
      <c r="OO74" s="5"/>
      <c r="OP74" s="5"/>
      <c r="OQ74" s="5"/>
      <c r="OR74" s="5"/>
      <c r="OS74" s="5"/>
      <c r="OT74" s="5"/>
      <c r="OU74" s="5"/>
      <c r="OV74" s="5"/>
      <c r="OW74" s="5"/>
      <c r="OX74" s="5"/>
      <c r="OY74" s="5"/>
      <c r="OZ74" s="5"/>
      <c r="PA74" s="5"/>
      <c r="PB74" s="5"/>
      <c r="PC74" s="5"/>
      <c r="PD74" s="5"/>
      <c r="PE74" s="5"/>
      <c r="PF74" s="5"/>
      <c r="PG74" s="5"/>
      <c r="PH74" s="5"/>
      <c r="PI74" s="5"/>
      <c r="PJ74" s="5"/>
      <c r="PK74" s="5"/>
      <c r="PL74" s="5"/>
      <c r="PM74" s="5"/>
      <c r="PN74" s="5"/>
      <c r="PO74" s="5"/>
      <c r="PP74" s="5"/>
      <c r="PQ74" s="5"/>
      <c r="PR74" s="5"/>
      <c r="PS74" s="5"/>
      <c r="PT74" s="5"/>
      <c r="PU74" s="5"/>
      <c r="PV74" s="5"/>
      <c r="PW74" s="5"/>
      <c r="PX74" s="5"/>
      <c r="PY74" s="5"/>
      <c r="PZ74" s="5"/>
      <c r="QA74" s="5"/>
      <c r="QB74" s="5"/>
      <c r="QC74" s="5"/>
      <c r="QD74" s="5"/>
      <c r="QE74" s="5"/>
      <c r="QF74" s="5"/>
      <c r="QG74" s="5"/>
      <c r="QH74" s="5"/>
      <c r="QI74" s="5"/>
      <c r="QJ74" s="5"/>
      <c r="QK74" s="5"/>
      <c r="QL74" s="5"/>
      <c r="QM74" s="5"/>
      <c r="QN74" s="5"/>
      <c r="QO74" s="5"/>
      <c r="QP74" s="5"/>
      <c r="QQ74" s="5"/>
      <c r="QR74" s="5"/>
      <c r="QS74" s="5"/>
      <c r="QT74" s="5"/>
      <c r="QU74" s="5"/>
      <c r="QV74" s="5"/>
      <c r="QW74" s="5"/>
      <c r="QX74" s="5"/>
      <c r="QY74" s="5"/>
      <c r="QZ74" s="5"/>
      <c r="RA74" s="5"/>
      <c r="RB74" s="5"/>
      <c r="RC74" s="5"/>
      <c r="RD74" s="5"/>
      <c r="RE74" s="5"/>
      <c r="RF74" s="5"/>
      <c r="RG74" s="5"/>
      <c r="RH74" s="5"/>
      <c r="RI74" s="5"/>
      <c r="RJ74" s="5"/>
      <c r="RK74" s="5"/>
      <c r="RL74" s="5"/>
      <c r="RM74" s="5"/>
      <c r="RN74" s="5"/>
      <c r="RO74" s="5"/>
      <c r="RP74" s="5"/>
      <c r="RQ74" s="5"/>
      <c r="RR74" s="5"/>
      <c r="RS74" s="5"/>
      <c r="RT74" s="5"/>
      <c r="RU74" s="5"/>
      <c r="RV74" s="5"/>
      <c r="RW74" s="5"/>
      <c r="RX74" s="5"/>
      <c r="RY74" s="5"/>
      <c r="RZ74" s="5"/>
      <c r="SA74" s="5"/>
      <c r="SB74" s="5"/>
      <c r="SC74" s="5"/>
      <c r="SD74" s="5"/>
      <c r="SE74" s="5"/>
      <c r="SF74" s="5"/>
      <c r="SG74" s="5"/>
      <c r="SH74" s="5"/>
      <c r="SI74" s="5"/>
      <c r="SJ74" s="5"/>
      <c r="SK74" s="5"/>
      <c r="SL74" s="5"/>
      <c r="SM74" s="5"/>
      <c r="SN74" s="5"/>
      <c r="SO74" s="5"/>
      <c r="SP74" s="5"/>
      <c r="SQ74" s="5"/>
      <c r="SR74" s="5"/>
      <c r="SS74" s="5"/>
      <c r="ST74" s="5"/>
      <c r="SU74" s="5"/>
      <c r="SV74" s="5"/>
      <c r="SW74" s="5"/>
      <c r="SX74" s="5"/>
      <c r="SY74" s="5"/>
      <c r="SZ74" s="5"/>
      <c r="TA74" s="5"/>
      <c r="TB74" s="5"/>
      <c r="TC74" s="5"/>
      <c r="TD74" s="5"/>
      <c r="TE74" s="5"/>
      <c r="TF74" s="5"/>
      <c r="TG74" s="5"/>
      <c r="TH74" s="5"/>
      <c r="TI74" s="5"/>
      <c r="TJ74" s="5"/>
      <c r="TK74" s="5"/>
      <c r="TL74" s="5"/>
      <c r="TM74" s="5"/>
      <c r="TN74" s="5"/>
      <c r="TO74" s="5"/>
      <c r="TP74" s="5"/>
      <c r="TQ74" s="5"/>
      <c r="TR74" s="5"/>
      <c r="TS74" s="5"/>
      <c r="TT74" s="5"/>
      <c r="TU74" s="5"/>
      <c r="TV74" s="5"/>
      <c r="TW74" s="5"/>
      <c r="TX74" s="5"/>
      <c r="TY74" s="5"/>
      <c r="TZ74" s="5"/>
      <c r="UA74" s="5"/>
      <c r="UB74" s="5"/>
      <c r="UC74" s="5"/>
      <c r="UD74" s="5"/>
      <c r="UE74" s="5"/>
      <c r="UF74" s="5"/>
      <c r="UG74" s="5"/>
      <c r="UH74" s="5"/>
      <c r="UI74" s="5"/>
      <c r="UJ74" s="5"/>
      <c r="UK74" s="5"/>
      <c r="UL74" s="5"/>
      <c r="UM74" s="5"/>
      <c r="UN74" s="5"/>
      <c r="UO74" s="5"/>
      <c r="UP74" s="5"/>
      <c r="UQ74" s="5"/>
      <c r="UR74" s="5"/>
      <c r="US74" s="5"/>
      <c r="UT74" s="5"/>
      <c r="UU74" s="5"/>
      <c r="UV74" s="5"/>
      <c r="UW74" s="5"/>
      <c r="UX74" s="5"/>
      <c r="UY74" s="5"/>
      <c r="UZ74" s="5"/>
      <c r="VA74" s="5"/>
      <c r="VB74" s="5"/>
      <c r="VC74" s="5"/>
      <c r="VD74" s="5"/>
      <c r="VE74" s="5"/>
      <c r="VF74" s="5"/>
      <c r="VG74" s="5"/>
      <c r="VH74" s="5"/>
      <c r="VI74" s="5"/>
      <c r="VJ74" s="5"/>
      <c r="VK74" s="5"/>
      <c r="VL74" s="5"/>
      <c r="VM74" s="5"/>
      <c r="VN74" s="5"/>
      <c r="VO74" s="5"/>
      <c r="VP74" s="5"/>
      <c r="VQ74" s="5"/>
      <c r="VR74" s="5"/>
      <c r="VS74" s="5"/>
      <c r="VT74" s="5"/>
      <c r="VU74" s="5"/>
      <c r="VV74" s="5"/>
      <c r="VW74" s="5"/>
      <c r="VX74" s="5"/>
      <c r="VY74" s="5"/>
      <c r="VZ74" s="5"/>
      <c r="WA74" s="5"/>
      <c r="WB74" s="5"/>
      <c r="WC74" s="5"/>
      <c r="WD74" s="5"/>
      <c r="WE74" s="5"/>
      <c r="WF74" s="5"/>
      <c r="WG74" s="5"/>
      <c r="WH74" s="5"/>
      <c r="WI74" s="5"/>
      <c r="WJ74" s="5"/>
      <c r="WK74" s="5"/>
      <c r="WL74" s="5"/>
      <c r="WM74" s="5"/>
      <c r="WN74" s="5"/>
      <c r="WO74" s="5"/>
      <c r="WP74" s="5"/>
      <c r="WQ74" s="5"/>
      <c r="WR74" s="5"/>
      <c r="WS74" s="5"/>
      <c r="WT74" s="5"/>
      <c r="WU74" s="5"/>
      <c r="WV74" s="5"/>
      <c r="WW74" s="5"/>
      <c r="WX74" s="5"/>
      <c r="WY74" s="5"/>
      <c r="WZ74" s="5"/>
      <c r="XA74" s="5"/>
      <c r="XB74" s="5"/>
      <c r="XC74" s="5"/>
      <c r="XD74" s="5"/>
      <c r="XE74" s="5"/>
      <c r="XF74" s="5"/>
      <c r="XG74" s="5"/>
      <c r="XH74" s="5"/>
      <c r="XI74" s="5"/>
      <c r="XJ74" s="5"/>
      <c r="XK74" s="5"/>
      <c r="XL74" s="5"/>
      <c r="XM74" s="5"/>
      <c r="XN74" s="5"/>
      <c r="XO74" s="5"/>
      <c r="XP74" s="5"/>
      <c r="XQ74" s="5"/>
      <c r="XR74" s="5"/>
      <c r="XS74" s="5"/>
      <c r="XT74" s="5"/>
      <c r="XU74" s="5"/>
      <c r="XV74" s="5"/>
      <c r="XW74" s="5"/>
      <c r="XX74" s="5"/>
      <c r="XY74" s="5"/>
      <c r="XZ74" s="5"/>
      <c r="YA74" s="5"/>
      <c r="YB74" s="5"/>
      <c r="YC74" s="5"/>
      <c r="YD74" s="5"/>
      <c r="YE74" s="5"/>
      <c r="YF74" s="5"/>
      <c r="YG74" s="5"/>
      <c r="YH74" s="5"/>
      <c r="YI74" s="5"/>
      <c r="YJ74" s="5"/>
      <c r="YK74" s="5"/>
      <c r="YL74" s="5"/>
      <c r="YM74" s="5"/>
      <c r="YN74" s="5"/>
      <c r="YO74" s="5"/>
      <c r="YP74" s="5"/>
      <c r="YQ74" s="5"/>
      <c r="YR74" s="5"/>
      <c r="YS74" s="5"/>
      <c r="YT74" s="5"/>
      <c r="YU74" s="5"/>
      <c r="YV74" s="5"/>
      <c r="YW74" s="5"/>
      <c r="YX74" s="5"/>
      <c r="YY74" s="5"/>
      <c r="YZ74" s="5"/>
      <c r="ZA74" s="5"/>
      <c r="ZB74" s="5"/>
      <c r="ZC74" s="5"/>
      <c r="ZD74" s="5"/>
      <c r="ZE74" s="5"/>
      <c r="ZF74" s="5"/>
      <c r="ZG74" s="5"/>
      <c r="ZH74" s="5"/>
      <c r="ZI74" s="5"/>
      <c r="ZJ74" s="5"/>
      <c r="ZK74" s="5"/>
      <c r="ZL74" s="5"/>
      <c r="ZM74" s="5"/>
      <c r="ZN74" s="5"/>
      <c r="ZO74" s="5"/>
      <c r="ZP74" s="5"/>
      <c r="ZQ74" s="5"/>
      <c r="ZR74" s="5"/>
      <c r="ZS74" s="5"/>
      <c r="ZT74" s="5"/>
      <c r="ZU74" s="5"/>
      <c r="ZV74" s="5"/>
      <c r="ZW74" s="5"/>
      <c r="ZX74" s="5"/>
      <c r="ZY74" s="5"/>
      <c r="ZZ74" s="5"/>
      <c r="AAA74" s="5"/>
      <c r="AAB74" s="5"/>
      <c r="AAC74" s="5"/>
      <c r="AAD74" s="5"/>
      <c r="AAE74" s="5"/>
      <c r="AAF74" s="5"/>
      <c r="AAG74" s="5"/>
      <c r="AAH74" s="5"/>
      <c r="AAI74" s="5"/>
      <c r="AAJ74" s="5"/>
      <c r="AAK74" s="5"/>
      <c r="AAL74" s="5"/>
      <c r="AAM74" s="5"/>
      <c r="AAN74" s="5"/>
      <c r="AAO74" s="5"/>
      <c r="AAP74" s="5"/>
      <c r="AAQ74" s="5"/>
      <c r="AAR74" s="5"/>
      <c r="AAS74" s="5"/>
      <c r="AAT74" s="5"/>
      <c r="AAU74" s="5"/>
      <c r="AAV74" s="5"/>
      <c r="AAW74" s="5"/>
      <c r="AAX74" s="5"/>
      <c r="AAY74" s="5"/>
      <c r="AAZ74" s="5"/>
      <c r="ABA74" s="5"/>
      <c r="ABB74" s="5"/>
      <c r="ABC74" s="5"/>
      <c r="ABD74" s="5"/>
      <c r="ABE74" s="5"/>
      <c r="ABF74" s="5"/>
      <c r="ABG74" s="5"/>
      <c r="ABH74" s="5"/>
      <c r="ABI74" s="5"/>
      <c r="ABJ74" s="5"/>
      <c r="ABK74" s="5"/>
      <c r="ABL74" s="5"/>
      <c r="ABM74" s="5"/>
      <c r="ABN74" s="5"/>
      <c r="ABO74" s="5"/>
      <c r="ABP74" s="5"/>
      <c r="ABQ74" s="5"/>
      <c r="ABR74" s="5"/>
      <c r="ABS74" s="5"/>
      <c r="ABT74" s="5"/>
      <c r="ABU74" s="5"/>
      <c r="ABV74" s="5"/>
      <c r="ABW74" s="5"/>
      <c r="ABX74" s="5"/>
      <c r="ABY74" s="5"/>
      <c r="ABZ74" s="5"/>
      <c r="ACA74" s="5"/>
      <c r="ACB74" s="5"/>
      <c r="ACC74" s="5"/>
      <c r="ACD74" s="5"/>
      <c r="ACE74" s="5"/>
      <c r="ACF74" s="5"/>
      <c r="ACG74" s="5"/>
      <c r="ACH74" s="5"/>
      <c r="ACI74" s="5"/>
      <c r="ACJ74" s="5"/>
      <c r="ACK74" s="5"/>
      <c r="ACL74" s="5"/>
      <c r="ACM74" s="5"/>
      <c r="ACN74" s="5"/>
      <c r="ACO74" s="5"/>
      <c r="ACP74" s="5"/>
      <c r="ACQ74" s="5"/>
      <c r="ACR74" s="5"/>
      <c r="ACS74" s="5"/>
      <c r="ACT74" s="5"/>
      <c r="ACU74" s="5"/>
      <c r="ACV74" s="5"/>
      <c r="ACW74" s="5"/>
      <c r="ACX74" s="5"/>
      <c r="ACY74" s="5"/>
      <c r="ACZ74" s="5"/>
      <c r="ADA74" s="5"/>
      <c r="ADB74" s="5"/>
      <c r="ADC74" s="5"/>
      <c r="ADD74" s="5"/>
      <c r="ADE74" s="5"/>
      <c r="ADF74" s="5"/>
      <c r="ADG74" s="5"/>
      <c r="ADH74" s="5"/>
      <c r="ADI74" s="5"/>
      <c r="ADJ74" s="5"/>
      <c r="ADK74" s="5"/>
      <c r="ADL74" s="5"/>
      <c r="ADM74" s="5"/>
      <c r="ADN74" s="5"/>
      <c r="ADO74" s="5"/>
      <c r="ADP74" s="5"/>
      <c r="ADQ74" s="5"/>
      <c r="ADR74" s="5"/>
      <c r="ADS74" s="5"/>
      <c r="ADT74" s="5"/>
      <c r="ADU74" s="5"/>
      <c r="ADV74" s="5"/>
      <c r="ADW74" s="5"/>
      <c r="ADX74" s="5"/>
      <c r="ADY74" s="5"/>
      <c r="ADZ74" s="5"/>
      <c r="AEA74" s="5"/>
      <c r="AEB74" s="5"/>
      <c r="AEC74" s="5"/>
      <c r="AED74" s="5"/>
      <c r="AEE74" s="5"/>
      <c r="AEF74" s="5"/>
      <c r="AEG74" s="5"/>
      <c r="AEH74" s="5"/>
      <c r="AEI74" s="5"/>
      <c r="AEJ74" s="5"/>
      <c r="AEK74" s="5"/>
      <c r="AEL74" s="5"/>
      <c r="AEM74" s="5"/>
      <c r="AEN74" s="5"/>
      <c r="AEO74" s="5"/>
      <c r="AEP74" s="5"/>
      <c r="AEQ74" s="5"/>
      <c r="AER74" s="5"/>
      <c r="AES74" s="5"/>
      <c r="AET74" s="5"/>
      <c r="AEU74" s="5"/>
      <c r="AEV74" s="5"/>
      <c r="AEW74" s="5"/>
      <c r="AEX74" s="5"/>
      <c r="AEY74" s="5"/>
      <c r="AEZ74" s="5"/>
      <c r="AFA74" s="5"/>
      <c r="AFB74" s="5"/>
      <c r="AFC74" s="5"/>
      <c r="AFD74" s="5"/>
      <c r="AFE74" s="5"/>
      <c r="AFF74" s="5"/>
      <c r="AFG74" s="5"/>
      <c r="AFH74" s="5"/>
      <c r="AFI74" s="5"/>
      <c r="AFJ74" s="5"/>
      <c r="AFK74" s="5"/>
      <c r="AFL74" s="5"/>
      <c r="AFM74" s="5"/>
      <c r="AFN74" s="5"/>
      <c r="AFO74" s="5"/>
      <c r="AFP74" s="5"/>
      <c r="AFQ74" s="5"/>
      <c r="AFR74" s="5"/>
      <c r="AFS74" s="5"/>
      <c r="AFT74" s="5"/>
      <c r="AFU74" s="5"/>
      <c r="AFV74" s="5"/>
      <c r="AFW74" s="5"/>
      <c r="AFX74" s="5"/>
      <c r="AFY74" s="5"/>
      <c r="AFZ74" s="5"/>
      <c r="AGA74" s="5"/>
      <c r="AGB74" s="5"/>
      <c r="AGC74" s="5"/>
      <c r="AGD74" s="5"/>
      <c r="AGE74" s="5"/>
      <c r="AGF74" s="5"/>
      <c r="AGG74" s="5"/>
      <c r="AGH74" s="5"/>
      <c r="AGI74" s="5"/>
      <c r="AGJ74" s="5"/>
      <c r="AGK74" s="5"/>
      <c r="AGL74" s="5"/>
      <c r="AGM74" s="5"/>
      <c r="AGN74" s="5"/>
      <c r="AGO74" s="5"/>
      <c r="AGP74" s="5"/>
      <c r="AGQ74" s="5"/>
      <c r="AGR74" s="5"/>
      <c r="AGS74" s="5"/>
      <c r="AGT74" s="5"/>
      <c r="AGU74" s="5"/>
      <c r="AGV74" s="5"/>
      <c r="AGW74" s="5"/>
      <c r="AGX74" s="5"/>
      <c r="AGY74" s="5"/>
      <c r="AGZ74" s="5"/>
      <c r="AHA74" s="5"/>
      <c r="AHB74" s="5"/>
      <c r="AHC74" s="5"/>
      <c r="AHD74" s="5"/>
      <c r="AHE74" s="5"/>
      <c r="AHF74" s="5"/>
      <c r="AHG74" s="5"/>
      <c r="AHH74" s="5"/>
      <c r="AHI74" s="5"/>
      <c r="AHJ74" s="5"/>
      <c r="AHK74" s="5"/>
      <c r="AHL74" s="5"/>
      <c r="AHM74" s="5"/>
      <c r="AHN74" s="5"/>
      <c r="AHO74" s="5"/>
      <c r="AHP74" s="5"/>
      <c r="AHQ74" s="5"/>
      <c r="AHR74" s="5"/>
      <c r="AHS74" s="5"/>
      <c r="AHT74" s="5"/>
      <c r="AHU74" s="5"/>
      <c r="AHV74" s="5"/>
      <c r="AHW74" s="5"/>
      <c r="AHX74" s="5"/>
      <c r="AHY74" s="5"/>
      <c r="AHZ74" s="5"/>
      <c r="AIA74" s="5"/>
      <c r="AIB74" s="5"/>
      <c r="AIC74" s="5"/>
      <c r="AID74" s="5"/>
      <c r="AIE74" s="5"/>
      <c r="AIF74" s="5"/>
      <c r="AIG74" s="5"/>
      <c r="AIH74" s="5"/>
      <c r="AII74" s="5"/>
      <c r="AIJ74" s="5"/>
      <c r="AIK74" s="5"/>
      <c r="AIL74" s="5"/>
      <c r="AIM74" s="5"/>
      <c r="AIN74" s="5"/>
      <c r="AIO74" s="5"/>
      <c r="AIP74" s="5"/>
      <c r="AIQ74" s="5"/>
      <c r="AIR74" s="5"/>
      <c r="AIS74" s="5"/>
      <c r="AIT74" s="5"/>
      <c r="AIU74" s="5"/>
      <c r="AIV74" s="5"/>
      <c r="AIW74" s="5"/>
      <c r="AIX74" s="5"/>
      <c r="AIY74" s="5"/>
      <c r="AIZ74" s="5"/>
      <c r="AJA74" s="5"/>
      <c r="AJB74" s="5"/>
      <c r="AJC74" s="5"/>
      <c r="AJD74" s="5"/>
      <c r="AJE74" s="5"/>
      <c r="AJF74" s="5"/>
      <c r="AJG74" s="5"/>
      <c r="AJH74" s="5"/>
      <c r="AJI74" s="5"/>
      <c r="AJJ74" s="5"/>
      <c r="AJK74" s="5"/>
      <c r="AJL74" s="5"/>
      <c r="AJM74" s="5"/>
      <c r="AJN74" s="5"/>
      <c r="AJO74" s="5"/>
      <c r="AJP74" s="5"/>
      <c r="AJQ74" s="5"/>
      <c r="AJR74" s="5"/>
      <c r="AJS74" s="5"/>
      <c r="AJT74" s="5"/>
      <c r="AJU74" s="5"/>
      <c r="AJV74" s="5"/>
      <c r="AJW74" s="5"/>
      <c r="AJX74" s="5"/>
      <c r="AJY74" s="5"/>
      <c r="AJZ74" s="5"/>
      <c r="AKA74" s="5"/>
      <c r="AKB74" s="5"/>
      <c r="AKC74" s="5"/>
      <c r="AKD74" s="5"/>
      <c r="AKE74" s="5"/>
      <c r="AKF74" s="5"/>
      <c r="AKG74" s="5"/>
      <c r="AKH74" s="5"/>
      <c r="AKI74" s="5"/>
      <c r="AKJ74" s="5"/>
      <c r="AKK74" s="5"/>
      <c r="AKL74" s="5"/>
      <c r="AKM74" s="5"/>
      <c r="AKN74" s="5"/>
      <c r="AKO74" s="5"/>
      <c r="AKP74" s="5"/>
      <c r="AKQ74" s="5"/>
      <c r="AKR74" s="5"/>
      <c r="AKS74" s="5"/>
      <c r="AKT74" s="5"/>
      <c r="AKU74" s="5"/>
      <c r="AKV74" s="5"/>
      <c r="AKW74" s="5"/>
      <c r="AKX74" s="5"/>
      <c r="AKY74" s="5"/>
      <c r="AKZ74" s="5"/>
      <c r="ALA74" s="5"/>
      <c r="ALB74" s="5"/>
      <c r="ALC74" s="5"/>
      <c r="ALD74" s="5"/>
      <c r="ALE74" s="5"/>
      <c r="ALF74" s="5"/>
      <c r="ALG74" s="5"/>
      <c r="ALH74" s="5"/>
      <c r="ALI74" s="5"/>
      <c r="ALJ74" s="5"/>
      <c r="ALK74" s="5"/>
      <c r="ALL74" s="5"/>
      <c r="ALM74" s="5"/>
      <c r="ALN74" s="5"/>
      <c r="ALO74" s="5"/>
      <c r="ALP74" s="5"/>
      <c r="ALQ74" s="5"/>
      <c r="ALR74" s="5"/>
      <c r="ALS74" s="5"/>
      <c r="ALT74" s="5"/>
      <c r="ALU74" s="5"/>
      <c r="ALV74" s="5"/>
      <c r="ALW74" s="5"/>
      <c r="ALX74" s="5"/>
      <c r="ALY74" s="5"/>
      <c r="ALZ74" s="5"/>
      <c r="AMA74" s="5"/>
      <c r="AMB74" s="5"/>
      <c r="AMC74" s="5"/>
      <c r="AMD74" s="5"/>
      <c r="AME74" s="5"/>
      <c r="AMF74" s="5"/>
      <c r="AMG74" s="5"/>
      <c r="AMH74" s="5"/>
      <c r="AMI74" s="5"/>
      <c r="AMJ74" s="5"/>
      <c r="AMK74" s="5"/>
      <c r="AML74" s="5"/>
      <c r="AMM74" s="5"/>
      <c r="AMN74" s="5"/>
      <c r="AMO74" s="5"/>
      <c r="AMP74" s="5"/>
      <c r="AMQ74" s="5"/>
      <c r="AMR74" s="5"/>
      <c r="AMS74" s="5"/>
      <c r="AMT74" s="5"/>
      <c r="AMU74" s="5"/>
      <c r="AMV74" s="5"/>
      <c r="AMW74" s="5"/>
      <c r="AMX74" s="5"/>
      <c r="AMY74" s="5"/>
      <c r="AMZ74" s="5"/>
      <c r="ANA74" s="5"/>
      <c r="ANB74" s="5"/>
      <c r="ANC74" s="5"/>
      <c r="AND74" s="5"/>
      <c r="ANE74" s="5"/>
      <c r="ANF74" s="5"/>
      <c r="ANG74" s="5"/>
      <c r="ANH74" s="5"/>
      <c r="ANI74" s="5"/>
      <c r="ANJ74" s="5"/>
      <c r="ANK74" s="5"/>
      <c r="ANL74" s="5"/>
      <c r="ANM74" s="5"/>
      <c r="ANN74" s="5"/>
      <c r="ANO74" s="5"/>
      <c r="ANP74" s="5"/>
      <c r="ANQ74" s="5"/>
      <c r="ANR74" s="5"/>
      <c r="ANS74" s="5"/>
      <c r="ANT74" s="5"/>
      <c r="ANU74" s="5"/>
      <c r="ANV74" s="5"/>
      <c r="ANW74" s="5"/>
      <c r="ANX74" s="5"/>
      <c r="ANY74" s="5"/>
      <c r="ANZ74" s="5"/>
      <c r="AOA74" s="5"/>
      <c r="AOB74" s="5"/>
      <c r="AOC74" s="5"/>
      <c r="AOD74" s="5"/>
      <c r="AOE74" s="5"/>
      <c r="AOF74" s="5"/>
      <c r="AOG74" s="5"/>
      <c r="AOH74" s="5"/>
      <c r="AOI74" s="5"/>
      <c r="AOJ74" s="5"/>
      <c r="AOK74" s="5"/>
      <c r="AOL74" s="5"/>
      <c r="AOM74" s="5"/>
      <c r="AON74" s="5"/>
      <c r="AOO74" s="5"/>
      <c r="AOP74" s="5"/>
      <c r="AOQ74" s="5"/>
      <c r="AOR74" s="5"/>
      <c r="AOS74" s="5"/>
      <c r="AOT74" s="5"/>
      <c r="AOU74" s="5"/>
      <c r="AOV74" s="5"/>
      <c r="AOW74" s="5"/>
      <c r="AOX74" s="5"/>
      <c r="AOY74" s="5"/>
      <c r="AOZ74" s="5"/>
      <c r="APA74" s="5"/>
      <c r="APB74" s="5"/>
      <c r="APC74" s="5"/>
      <c r="APD74" s="5"/>
      <c r="APE74" s="5"/>
      <c r="APF74" s="5"/>
      <c r="APG74" s="5"/>
      <c r="APH74" s="5"/>
      <c r="API74" s="5"/>
      <c r="APJ74" s="5"/>
      <c r="APK74" s="5"/>
      <c r="APL74" s="5"/>
      <c r="APM74" s="5"/>
      <c r="APN74" s="5"/>
      <c r="APO74" s="5"/>
      <c r="APP74" s="5"/>
      <c r="APQ74" s="5"/>
      <c r="APR74" s="5"/>
      <c r="APS74" s="5"/>
      <c r="APT74" s="5"/>
      <c r="APU74" s="5"/>
      <c r="APV74" s="5"/>
      <c r="APW74" s="5"/>
      <c r="APX74" s="5"/>
      <c r="APY74" s="5"/>
      <c r="APZ74" s="5"/>
      <c r="AQA74" s="5"/>
      <c r="AQB74" s="5"/>
      <c r="AQC74" s="5"/>
      <c r="AQD74" s="5"/>
      <c r="AQE74" s="5"/>
      <c r="AQF74" s="5"/>
      <c r="AQG74" s="5"/>
      <c r="AQH74" s="5"/>
      <c r="AQI74" s="5"/>
      <c r="AQJ74" s="5"/>
      <c r="AQK74" s="5"/>
      <c r="AQL74" s="5"/>
      <c r="AQM74" s="5"/>
      <c r="AQN74" s="5"/>
      <c r="AQO74" s="5"/>
      <c r="AQP74" s="5"/>
      <c r="AQQ74" s="5"/>
      <c r="AQR74" s="5"/>
      <c r="AQS74" s="5"/>
      <c r="AQT74" s="5"/>
      <c r="AQU74" s="5"/>
      <c r="AQV74" s="5"/>
      <c r="AQW74" s="5"/>
      <c r="AQX74" s="5"/>
      <c r="AQY74" s="5"/>
      <c r="AQZ74" s="5"/>
      <c r="ARA74" s="5"/>
      <c r="ARB74" s="5"/>
      <c r="ARC74" s="5"/>
      <c r="ARD74" s="5"/>
      <c r="ARE74" s="5"/>
      <c r="ARF74" s="5"/>
      <c r="ARG74" s="5"/>
      <c r="ARH74" s="5"/>
      <c r="ARI74" s="5"/>
      <c r="ARJ74" s="5"/>
      <c r="ARK74" s="5"/>
      <c r="ARL74" s="5"/>
      <c r="ARM74" s="5"/>
      <c r="ARN74" s="5"/>
      <c r="ARO74" s="5"/>
      <c r="ARP74" s="5"/>
      <c r="ARQ74" s="5"/>
      <c r="ARR74" s="5"/>
      <c r="ARS74" s="5"/>
      <c r="ART74" s="5"/>
      <c r="ARU74" s="5"/>
      <c r="ARV74" s="5"/>
      <c r="ARW74" s="5"/>
      <c r="ARX74" s="5"/>
      <c r="ARY74" s="5"/>
      <c r="ARZ74" s="5"/>
      <c r="ASA74" s="5"/>
      <c r="ASB74" s="5"/>
      <c r="ASC74" s="5"/>
      <c r="ASD74" s="5"/>
      <c r="ASE74" s="5"/>
      <c r="ASF74" s="5"/>
      <c r="ASG74" s="5"/>
      <c r="ASH74" s="5"/>
      <c r="ASI74" s="5"/>
      <c r="ASJ74" s="5"/>
      <c r="ASK74" s="5"/>
      <c r="ASL74" s="5"/>
      <c r="ASM74" s="5"/>
      <c r="ASN74" s="5"/>
      <c r="ASO74" s="5"/>
      <c r="ASP74" s="5"/>
      <c r="ASQ74" s="5"/>
      <c r="ASR74" s="5"/>
      <c r="ASS74" s="5"/>
      <c r="AST74" s="5"/>
      <c r="ASU74" s="5"/>
      <c r="ASV74" s="5"/>
      <c r="ASW74" s="5"/>
      <c r="ASX74" s="5"/>
      <c r="ASY74" s="5"/>
      <c r="ASZ74" s="5"/>
      <c r="ATA74" s="5"/>
      <c r="ATB74" s="5"/>
      <c r="ATC74" s="5"/>
      <c r="ATD74" s="5"/>
      <c r="ATE74" s="5"/>
      <c r="ATF74" s="5"/>
      <c r="ATG74" s="5"/>
      <c r="ATH74" s="5"/>
      <c r="ATI74" s="5"/>
      <c r="ATJ74" s="5"/>
      <c r="ATK74" s="5"/>
      <c r="ATL74" s="5"/>
      <c r="ATM74" s="5"/>
      <c r="ATN74" s="5"/>
      <c r="ATO74" s="5"/>
      <c r="ATP74" s="5"/>
      <c r="ATQ74" s="5"/>
      <c r="ATR74" s="5"/>
      <c r="ATS74" s="5"/>
      <c r="ATT74" s="5"/>
      <c r="ATU74" s="5"/>
      <c r="ATV74" s="5"/>
      <c r="ATW74" s="5"/>
      <c r="ATX74" s="5"/>
      <c r="ATY74" s="5"/>
      <c r="ATZ74" s="5"/>
      <c r="AUA74" s="5"/>
      <c r="AUB74" s="5"/>
      <c r="AUC74" s="5"/>
      <c r="AUD74" s="5"/>
      <c r="AUE74" s="5"/>
      <c r="AUF74" s="5"/>
      <c r="AUG74" s="5"/>
      <c r="AUH74" s="5"/>
      <c r="AUI74" s="5"/>
      <c r="AUJ74" s="5"/>
      <c r="AUK74" s="5"/>
      <c r="AUL74" s="5"/>
      <c r="AUM74" s="5"/>
      <c r="AUN74" s="5"/>
      <c r="AUO74" s="5"/>
      <c r="AUP74" s="5"/>
      <c r="AUQ74" s="5"/>
      <c r="AUR74" s="5"/>
      <c r="AUS74" s="5"/>
      <c r="AUT74" s="5"/>
      <c r="AUU74" s="5"/>
      <c r="AUV74" s="5"/>
      <c r="AUW74" s="5"/>
      <c r="AUX74" s="5"/>
      <c r="AUY74" s="5"/>
      <c r="AUZ74" s="5"/>
      <c r="AVA74" s="5"/>
      <c r="AVB74" s="5"/>
      <c r="AVC74" s="5"/>
      <c r="AVD74" s="5"/>
      <c r="AVE74" s="5"/>
      <c r="AVF74" s="5"/>
      <c r="AVG74" s="5"/>
      <c r="AVH74" s="5"/>
      <c r="AVI74" s="5"/>
      <c r="AVJ74" s="5"/>
      <c r="AVK74" s="5"/>
      <c r="AVL74" s="5"/>
      <c r="AVM74" s="5"/>
      <c r="AVN74" s="5"/>
      <c r="AVO74" s="5"/>
      <c r="AVP74" s="5"/>
      <c r="AVQ74" s="5"/>
      <c r="AVR74" s="5"/>
      <c r="AVS74" s="5"/>
      <c r="AVT74" s="5"/>
      <c r="AVU74" s="5"/>
      <c r="AVV74" s="5"/>
      <c r="AVW74" s="5"/>
      <c r="AVX74" s="5"/>
      <c r="AVY74" s="5"/>
      <c r="AVZ74" s="5"/>
      <c r="AWA74" s="5"/>
      <c r="AWB74" s="5"/>
      <c r="AWC74" s="5"/>
      <c r="AWD74" s="5"/>
      <c r="AWE74" s="5"/>
      <c r="AWF74" s="5"/>
      <c r="AWG74" s="5"/>
      <c r="AWH74" s="5"/>
      <c r="AWI74" s="5"/>
      <c r="AWJ74" s="5"/>
      <c r="AWK74" s="5"/>
      <c r="AWL74" s="5"/>
      <c r="AWM74" s="5"/>
      <c r="AWN74" s="5"/>
      <c r="AWO74" s="5"/>
      <c r="AWP74" s="5"/>
      <c r="AWQ74" s="5"/>
      <c r="AWR74" s="5"/>
      <c r="AWS74" s="5"/>
      <c r="AWT74" s="5"/>
      <c r="AWU74" s="5"/>
      <c r="AWV74" s="5"/>
      <c r="AWW74" s="5"/>
      <c r="AWX74" s="5"/>
      <c r="AWY74" s="5"/>
      <c r="AWZ74" s="5"/>
      <c r="AXA74" s="5"/>
      <c r="AXB74" s="5"/>
      <c r="AXC74" s="5"/>
      <c r="AXD74" s="5"/>
      <c r="AXE74" s="5"/>
      <c r="AXF74" s="5"/>
      <c r="AXG74" s="5"/>
      <c r="AXH74" s="5"/>
      <c r="AXI74" s="5"/>
      <c r="AXJ74" s="5"/>
      <c r="AXK74" s="5"/>
      <c r="AXL74" s="5"/>
      <c r="AXM74" s="5"/>
      <c r="AXN74" s="5"/>
      <c r="AXO74" s="5"/>
      <c r="AXP74" s="5"/>
      <c r="AXQ74" s="5"/>
      <c r="AXR74" s="5"/>
      <c r="AXS74" s="5"/>
      <c r="AXT74" s="5"/>
      <c r="AXU74" s="5"/>
      <c r="AXV74" s="5"/>
      <c r="AXW74" s="5"/>
      <c r="AXX74" s="5"/>
      <c r="AXY74" s="5"/>
      <c r="AXZ74" s="5"/>
      <c r="AYA74" s="5"/>
      <c r="AYB74" s="5"/>
      <c r="AYC74" s="5"/>
      <c r="AYD74" s="5"/>
      <c r="AYE74" s="5"/>
      <c r="AYF74" s="5"/>
      <c r="AYG74" s="5"/>
      <c r="AYH74" s="5"/>
      <c r="AYI74" s="5"/>
      <c r="AYJ74" s="5"/>
      <c r="AYK74" s="5"/>
      <c r="AYL74" s="5"/>
      <c r="AYM74" s="5"/>
      <c r="AYN74" s="5"/>
      <c r="AYO74" s="5"/>
      <c r="AYP74" s="5"/>
      <c r="AYQ74" s="5"/>
      <c r="AYR74" s="5"/>
      <c r="AYS74" s="5"/>
      <c r="AYT74" s="5"/>
      <c r="AYU74" s="5"/>
      <c r="AYV74" s="5"/>
      <c r="AYW74" s="5"/>
      <c r="AYX74" s="5"/>
      <c r="AYY74" s="5"/>
      <c r="AYZ74" s="5"/>
      <c r="AZA74" s="5"/>
      <c r="AZB74" s="5"/>
      <c r="AZC74" s="5"/>
      <c r="AZD74" s="5"/>
      <c r="AZE74" s="5"/>
      <c r="AZF74" s="5"/>
      <c r="AZG74" s="5"/>
      <c r="AZH74" s="5"/>
      <c r="AZI74" s="5"/>
      <c r="AZJ74" s="5"/>
      <c r="AZK74" s="5"/>
      <c r="AZL74" s="5"/>
      <c r="AZM74" s="5"/>
      <c r="AZN74" s="5"/>
      <c r="AZO74" s="5"/>
      <c r="AZP74" s="5"/>
      <c r="AZQ74" s="5"/>
      <c r="AZR74" s="5"/>
      <c r="AZS74" s="5"/>
      <c r="AZT74" s="5"/>
      <c r="AZU74" s="5"/>
      <c r="AZV74" s="5"/>
      <c r="AZW74" s="5"/>
      <c r="AZX74" s="5"/>
      <c r="AZY74" s="5"/>
      <c r="AZZ74" s="5"/>
      <c r="BAA74" s="5"/>
      <c r="BAB74" s="5"/>
      <c r="BAC74" s="5"/>
      <c r="BAD74" s="5"/>
      <c r="BAE74" s="5"/>
      <c r="BAF74" s="5"/>
      <c r="BAG74" s="5"/>
      <c r="BAH74" s="5"/>
      <c r="BAI74" s="5"/>
      <c r="BAJ74" s="5"/>
      <c r="BAK74" s="5"/>
      <c r="BAL74" s="5"/>
      <c r="BAM74" s="5"/>
      <c r="BAN74" s="5"/>
      <c r="BAO74" s="5"/>
      <c r="BAP74" s="5"/>
      <c r="BAQ74" s="5"/>
      <c r="BAR74" s="5"/>
      <c r="BAS74" s="5"/>
      <c r="BAT74" s="5"/>
      <c r="BAU74" s="5"/>
      <c r="BAV74" s="5"/>
      <c r="BAW74" s="5"/>
      <c r="BAX74" s="5"/>
      <c r="BAY74" s="5"/>
      <c r="BAZ74" s="5"/>
      <c r="BBA74" s="5"/>
      <c r="BBB74" s="5"/>
      <c r="BBC74" s="5"/>
      <c r="BBD74" s="5"/>
      <c r="BBE74" s="5"/>
      <c r="BBF74" s="5"/>
      <c r="BBG74" s="5"/>
      <c r="BBH74" s="5"/>
      <c r="BBI74" s="5"/>
      <c r="BBJ74" s="5"/>
      <c r="BBK74" s="5"/>
      <c r="BBL74" s="5"/>
      <c r="BBM74" s="5"/>
      <c r="BBN74" s="5"/>
      <c r="BBO74" s="5"/>
      <c r="BBP74" s="5"/>
      <c r="BBQ74" s="5"/>
      <c r="BBR74" s="5"/>
      <c r="BBS74" s="5"/>
      <c r="BBT74" s="5"/>
      <c r="BBU74" s="5"/>
      <c r="BBV74" s="5"/>
      <c r="BBW74" s="5"/>
      <c r="BBX74" s="5"/>
      <c r="BBY74" s="5"/>
      <c r="BBZ74" s="5"/>
      <c r="BCA74" s="5"/>
      <c r="BCB74" s="5"/>
      <c r="BCC74" s="5"/>
      <c r="BCD74" s="5"/>
      <c r="BCE74" s="5"/>
      <c r="BCF74" s="5"/>
      <c r="BCG74" s="5"/>
      <c r="BCH74" s="5"/>
      <c r="BCI74" s="5"/>
      <c r="BCJ74" s="5"/>
      <c r="BCK74" s="5"/>
      <c r="BCL74" s="5"/>
      <c r="BCM74" s="5"/>
      <c r="BCN74" s="5"/>
      <c r="BCO74" s="5"/>
      <c r="BCP74" s="5"/>
      <c r="BCQ74" s="5"/>
      <c r="BCR74" s="5"/>
      <c r="BCS74" s="5"/>
      <c r="BCT74" s="5"/>
      <c r="BCU74" s="5"/>
      <c r="BCV74" s="5"/>
      <c r="BCW74" s="5"/>
      <c r="BCX74" s="5"/>
      <c r="BCY74" s="5"/>
      <c r="BCZ74" s="5"/>
      <c r="BDA74" s="5"/>
      <c r="BDB74" s="5"/>
      <c r="BDC74" s="5"/>
      <c r="BDD74" s="5"/>
      <c r="BDE74" s="5"/>
      <c r="BDF74" s="5"/>
      <c r="BDG74" s="5"/>
      <c r="BDH74" s="5"/>
      <c r="BDI74" s="5"/>
      <c r="BDJ74" s="5"/>
      <c r="BDK74" s="5"/>
      <c r="BDL74" s="5"/>
      <c r="BDM74" s="5"/>
      <c r="BDN74" s="5"/>
      <c r="BDO74" s="5"/>
      <c r="BDP74" s="5"/>
      <c r="BDQ74" s="5"/>
      <c r="BDR74" s="5"/>
      <c r="BDS74" s="5"/>
      <c r="BDT74" s="5"/>
      <c r="BDU74" s="5"/>
      <c r="BDV74" s="5"/>
      <c r="BDW74" s="5"/>
      <c r="BDX74" s="5"/>
      <c r="BDY74" s="5"/>
      <c r="BDZ74" s="5"/>
      <c r="BEA74" s="5"/>
      <c r="BEB74" s="5"/>
      <c r="BEC74" s="5"/>
      <c r="BED74" s="5"/>
      <c r="BEE74" s="5"/>
      <c r="BEF74" s="5"/>
      <c r="BEG74" s="5"/>
      <c r="BEH74" s="5"/>
      <c r="BEI74" s="5"/>
      <c r="BEJ74" s="5"/>
      <c r="BEK74" s="5"/>
      <c r="BEL74" s="5"/>
      <c r="BEM74" s="5"/>
      <c r="BEN74" s="5"/>
      <c r="BEO74" s="5"/>
      <c r="BEP74" s="5"/>
      <c r="BEQ74" s="5"/>
      <c r="BER74" s="5"/>
      <c r="BES74" s="5"/>
      <c r="BET74" s="5"/>
      <c r="BEU74" s="5"/>
      <c r="BEV74" s="5"/>
      <c r="BEW74" s="5"/>
      <c r="BEX74" s="5"/>
      <c r="BEY74" s="5"/>
      <c r="BEZ74" s="5"/>
      <c r="BFA74" s="5"/>
      <c r="BFB74" s="5"/>
      <c r="BFC74" s="5"/>
      <c r="BFD74" s="5"/>
      <c r="BFE74" s="5"/>
      <c r="BFF74" s="5"/>
      <c r="BFG74" s="5"/>
      <c r="BFH74" s="5"/>
      <c r="BFI74" s="5"/>
      <c r="BFJ74" s="5"/>
      <c r="BFK74" s="5"/>
      <c r="BFL74" s="5"/>
      <c r="BFM74" s="5"/>
      <c r="BFN74" s="5"/>
      <c r="BFO74" s="5"/>
      <c r="BFP74" s="5"/>
      <c r="BFQ74" s="5"/>
      <c r="BFR74" s="5"/>
      <c r="BFS74" s="5"/>
      <c r="BFT74" s="5"/>
      <c r="BFU74" s="5"/>
      <c r="BFV74" s="5"/>
      <c r="BFW74" s="5"/>
      <c r="BFX74" s="5"/>
      <c r="BFY74" s="5"/>
      <c r="BFZ74" s="5"/>
      <c r="BGA74" s="5"/>
      <c r="BGB74" s="5"/>
      <c r="BGC74" s="5"/>
      <c r="BGD74" s="5"/>
      <c r="BGE74" s="5"/>
      <c r="BGF74" s="5"/>
      <c r="BGG74" s="5"/>
      <c r="BGH74" s="5"/>
      <c r="BGI74" s="5"/>
      <c r="BGJ74" s="5"/>
      <c r="BGK74" s="5"/>
      <c r="BGL74" s="5"/>
      <c r="BGM74" s="5"/>
      <c r="BGN74" s="5"/>
      <c r="BGO74" s="5"/>
      <c r="BGP74" s="5"/>
      <c r="BGQ74" s="5"/>
      <c r="BGR74" s="5"/>
      <c r="BGS74" s="5"/>
      <c r="BGT74" s="5"/>
      <c r="BGU74" s="5"/>
      <c r="BGV74" s="5"/>
      <c r="BGW74" s="5"/>
      <c r="BGX74" s="5"/>
      <c r="BGY74" s="5"/>
      <c r="BGZ74" s="5"/>
      <c r="BHA74" s="5"/>
      <c r="BHB74" s="5"/>
      <c r="BHC74" s="5"/>
      <c r="BHD74" s="5"/>
      <c r="BHE74" s="5"/>
      <c r="BHF74" s="5"/>
      <c r="BHG74" s="5"/>
      <c r="BHH74" s="5"/>
      <c r="BHI74" s="5"/>
      <c r="BHJ74" s="5"/>
      <c r="BHK74" s="5"/>
      <c r="BHL74" s="5"/>
      <c r="BHM74" s="5"/>
      <c r="BHN74" s="5"/>
      <c r="BHO74" s="5"/>
      <c r="BHP74" s="5"/>
      <c r="BHQ74" s="5"/>
      <c r="BHR74" s="5"/>
      <c r="BHS74" s="5"/>
      <c r="BHT74" s="5"/>
      <c r="BHU74" s="5"/>
      <c r="BHV74" s="5"/>
      <c r="BHW74" s="5"/>
      <c r="BHX74" s="5"/>
      <c r="BHY74" s="5"/>
      <c r="BHZ74" s="5"/>
      <c r="BIA74" s="5"/>
      <c r="BIB74" s="5"/>
      <c r="BIC74" s="5"/>
      <c r="BID74" s="5"/>
      <c r="BIE74" s="5"/>
      <c r="BIF74" s="5"/>
      <c r="BIG74" s="5"/>
      <c r="BIH74" s="5"/>
      <c r="BII74" s="5"/>
      <c r="BIJ74" s="5"/>
      <c r="BIK74" s="5"/>
      <c r="BIL74" s="5"/>
      <c r="BIM74" s="5"/>
      <c r="BIN74" s="5"/>
      <c r="BIO74" s="5"/>
      <c r="BIP74" s="5"/>
      <c r="BIQ74" s="5"/>
      <c r="BIR74" s="5"/>
      <c r="BIS74" s="5"/>
      <c r="BIT74" s="5"/>
      <c r="BIU74" s="5"/>
      <c r="BIV74" s="5"/>
      <c r="BIW74" s="5"/>
      <c r="BIX74" s="5"/>
      <c r="BIY74" s="5"/>
      <c r="BIZ74" s="5"/>
      <c r="BJA74" s="5"/>
      <c r="BJB74" s="5"/>
      <c r="BJC74" s="5"/>
      <c r="BJD74" s="5"/>
      <c r="BJE74" s="5"/>
      <c r="BJF74" s="5"/>
      <c r="BJG74" s="5"/>
      <c r="BJH74" s="5"/>
      <c r="BJI74" s="5"/>
      <c r="BJJ74" s="5"/>
      <c r="BJK74" s="5"/>
      <c r="BJL74" s="5"/>
      <c r="BJM74" s="5"/>
      <c r="BJN74" s="5"/>
      <c r="BJO74" s="5"/>
      <c r="BJP74" s="5"/>
      <c r="BJQ74" s="5"/>
      <c r="BJR74" s="5"/>
      <c r="BJS74" s="5"/>
      <c r="BJT74" s="5"/>
      <c r="BJU74" s="5"/>
      <c r="BJV74" s="5"/>
      <c r="BJW74" s="5"/>
      <c r="BJX74" s="5"/>
      <c r="BJY74" s="5"/>
      <c r="BJZ74" s="5"/>
      <c r="BKA74" s="5"/>
      <c r="BKB74" s="5"/>
      <c r="BKC74" s="5"/>
      <c r="BKD74" s="5"/>
      <c r="BKE74" s="5"/>
      <c r="BKF74" s="5"/>
      <c r="BKG74" s="5"/>
      <c r="BKH74" s="5"/>
      <c r="BKI74" s="5"/>
      <c r="BKJ74" s="5"/>
      <c r="BKK74" s="5"/>
      <c r="BKL74" s="5"/>
      <c r="BKM74" s="5"/>
      <c r="BKN74" s="5"/>
      <c r="BKO74" s="5"/>
      <c r="BKP74" s="5"/>
      <c r="BKQ74" s="5"/>
      <c r="BKR74" s="5"/>
      <c r="BKS74" s="5"/>
      <c r="BKT74" s="5"/>
      <c r="BKU74" s="5"/>
      <c r="BKV74" s="5"/>
      <c r="BKW74" s="5"/>
      <c r="BKX74" s="5"/>
      <c r="BKY74" s="5"/>
      <c r="BKZ74" s="5"/>
      <c r="BLA74" s="5"/>
      <c r="BLB74" s="5"/>
      <c r="BLC74" s="5"/>
      <c r="BLD74" s="5"/>
      <c r="BLE74" s="5"/>
      <c r="BLF74" s="5"/>
      <c r="BLG74" s="5"/>
      <c r="BLH74" s="5"/>
      <c r="BLI74" s="5"/>
      <c r="BLJ74" s="5"/>
      <c r="BLK74" s="5"/>
      <c r="BLL74" s="5"/>
      <c r="BLM74" s="5"/>
      <c r="BLN74" s="5"/>
      <c r="BLO74" s="5"/>
      <c r="BLP74" s="5"/>
      <c r="BLQ74" s="5"/>
      <c r="BLR74" s="5"/>
      <c r="BLS74" s="5"/>
      <c r="BLT74" s="5"/>
      <c r="BLU74" s="5"/>
      <c r="BLV74" s="5"/>
      <c r="BLW74" s="5"/>
      <c r="BLX74" s="5"/>
      <c r="BLY74" s="5"/>
      <c r="BLZ74" s="5"/>
      <c r="BMA74" s="5"/>
      <c r="BMB74" s="5"/>
      <c r="BMC74" s="5"/>
      <c r="BMD74" s="5"/>
      <c r="BME74" s="5"/>
      <c r="BMF74" s="5"/>
      <c r="BMG74" s="5"/>
      <c r="BMH74" s="5"/>
      <c r="BMI74" s="5"/>
      <c r="BMJ74" s="5"/>
      <c r="BMK74" s="5"/>
      <c r="BML74" s="5"/>
      <c r="BMM74" s="5"/>
      <c r="BMN74" s="5"/>
      <c r="BMO74" s="5"/>
      <c r="BMP74" s="5"/>
      <c r="BMQ74" s="5"/>
      <c r="BMR74" s="5"/>
      <c r="BMS74" s="5"/>
      <c r="BMT74" s="5"/>
      <c r="BMU74" s="5"/>
      <c r="BMV74" s="5"/>
      <c r="BMW74" s="5"/>
      <c r="BMX74" s="5"/>
      <c r="BMY74" s="5"/>
      <c r="BMZ74" s="5"/>
      <c r="BNA74" s="5"/>
      <c r="BNB74" s="5"/>
      <c r="BNC74" s="5"/>
      <c r="BND74" s="5"/>
      <c r="BNE74" s="5"/>
      <c r="BNF74" s="5"/>
      <c r="BNG74" s="5"/>
      <c r="BNH74" s="5"/>
      <c r="BNI74" s="5"/>
      <c r="BNJ74" s="5"/>
      <c r="BNK74" s="5"/>
      <c r="BNL74" s="5"/>
      <c r="BNM74" s="5"/>
      <c r="BNN74" s="5"/>
      <c r="BNO74" s="5"/>
      <c r="BNP74" s="5"/>
      <c r="BNQ74" s="5"/>
      <c r="BNR74" s="5"/>
      <c r="BNS74" s="5"/>
      <c r="BNT74" s="5"/>
      <c r="BNU74" s="5"/>
      <c r="BNV74" s="5"/>
      <c r="BNW74" s="5"/>
      <c r="BNX74" s="5"/>
      <c r="BNY74" s="5"/>
      <c r="BNZ74" s="5"/>
      <c r="BOA74" s="5"/>
      <c r="BOB74" s="5"/>
      <c r="BOC74" s="5"/>
      <c r="BOD74" s="5"/>
      <c r="BOE74" s="5"/>
      <c r="BOF74" s="5"/>
      <c r="BOG74" s="5"/>
      <c r="BOH74" s="5"/>
      <c r="BOI74" s="5"/>
      <c r="BOJ74" s="5"/>
      <c r="BOK74" s="5"/>
      <c r="BOL74" s="5"/>
      <c r="BOM74" s="5"/>
      <c r="BON74" s="5"/>
      <c r="BOO74" s="5"/>
      <c r="BOP74" s="5"/>
      <c r="BOQ74" s="5"/>
      <c r="BOR74" s="5"/>
      <c r="BOS74" s="5"/>
      <c r="BOT74" s="5"/>
      <c r="BOU74" s="5"/>
      <c r="BOV74" s="5"/>
      <c r="BOW74" s="5"/>
      <c r="BOX74" s="5"/>
      <c r="BOY74" s="5"/>
      <c r="BOZ74" s="5"/>
      <c r="BPA74" s="5"/>
      <c r="BPB74" s="5"/>
      <c r="BPC74" s="5"/>
      <c r="BPD74" s="5"/>
      <c r="BPE74" s="5"/>
      <c r="BPF74" s="5"/>
      <c r="BPG74" s="5"/>
      <c r="BPH74" s="5"/>
      <c r="BPI74" s="5"/>
      <c r="BPJ74" s="5"/>
      <c r="BPK74" s="5"/>
      <c r="BPL74" s="5"/>
      <c r="BPM74" s="5"/>
      <c r="BPN74" s="5"/>
      <c r="BPO74" s="5"/>
      <c r="BPP74" s="5"/>
      <c r="BPQ74" s="5"/>
      <c r="BPR74" s="5"/>
      <c r="BPS74" s="5"/>
      <c r="BPT74" s="5"/>
      <c r="BPU74" s="5"/>
      <c r="BPV74" s="5"/>
      <c r="BPW74" s="5"/>
      <c r="BPX74" s="5"/>
      <c r="BPY74" s="5"/>
      <c r="BPZ74" s="5"/>
      <c r="BQA74" s="5"/>
      <c r="BQB74" s="5"/>
      <c r="BQC74" s="5"/>
      <c r="BQD74" s="5"/>
      <c r="BQE74" s="5"/>
      <c r="BQF74" s="5"/>
      <c r="BQG74" s="5"/>
      <c r="BQH74" s="5"/>
      <c r="BQI74" s="5"/>
      <c r="BQJ74" s="5"/>
      <c r="BQK74" s="5"/>
      <c r="BQL74" s="5"/>
      <c r="BQM74" s="5"/>
      <c r="BQN74" s="5"/>
      <c r="BQO74" s="5"/>
      <c r="BQP74" s="5"/>
      <c r="BQQ74" s="5"/>
      <c r="BQR74" s="5"/>
      <c r="BQS74" s="5"/>
      <c r="BQT74" s="5"/>
      <c r="BQU74" s="5"/>
      <c r="BQV74" s="5"/>
      <c r="BQW74" s="5"/>
      <c r="BQX74" s="5"/>
      <c r="BQY74" s="5"/>
      <c r="BQZ74" s="5"/>
      <c r="BRA74" s="5"/>
      <c r="BRB74" s="5"/>
      <c r="BRC74" s="5"/>
      <c r="BRD74" s="5"/>
      <c r="BRE74" s="5"/>
      <c r="BRF74" s="5"/>
      <c r="BRG74" s="5"/>
      <c r="BRH74" s="5"/>
      <c r="BRI74" s="5"/>
      <c r="BRJ74" s="5"/>
      <c r="BRK74" s="5"/>
      <c r="BRL74" s="5"/>
      <c r="BRM74" s="5"/>
      <c r="BRN74" s="5"/>
      <c r="BRO74" s="5"/>
      <c r="BRP74" s="5"/>
      <c r="BRQ74" s="5"/>
      <c r="BRR74" s="5"/>
      <c r="BRS74" s="5"/>
      <c r="BRT74" s="5"/>
      <c r="BRU74" s="5"/>
      <c r="BRV74" s="5"/>
      <c r="BRW74" s="5"/>
      <c r="BRX74" s="5"/>
      <c r="BRY74" s="5"/>
      <c r="BRZ74" s="5"/>
      <c r="BSA74" s="5"/>
      <c r="BSB74" s="5"/>
      <c r="BSC74" s="5"/>
      <c r="BSD74" s="5"/>
      <c r="BSE74" s="5"/>
      <c r="BSF74" s="5"/>
      <c r="BSG74" s="5"/>
      <c r="BSH74" s="5"/>
      <c r="BSI74" s="5"/>
      <c r="BSJ74" s="5"/>
      <c r="BSK74" s="5"/>
      <c r="BSL74" s="5"/>
      <c r="BSM74" s="5"/>
      <c r="BSN74" s="5"/>
      <c r="BSO74" s="5"/>
      <c r="BSP74" s="5"/>
      <c r="BSQ74" s="5"/>
      <c r="BSR74" s="5"/>
      <c r="BSS74" s="5"/>
      <c r="BST74" s="5"/>
      <c r="BSU74" s="5"/>
      <c r="BSV74" s="5"/>
      <c r="BSW74" s="5"/>
      <c r="BSX74" s="5"/>
      <c r="BSY74" s="5"/>
      <c r="BSZ74" s="5"/>
      <c r="BTA74" s="5"/>
      <c r="BTB74" s="5"/>
      <c r="BTC74" s="5"/>
      <c r="BTD74" s="5"/>
      <c r="BTE74" s="5"/>
      <c r="BTF74" s="5"/>
      <c r="BTG74" s="5"/>
      <c r="BTH74" s="5"/>
      <c r="BTI74" s="5"/>
      <c r="BTJ74" s="5"/>
      <c r="BTK74" s="5"/>
      <c r="BTL74" s="5"/>
      <c r="BTM74" s="5"/>
      <c r="BTN74" s="5"/>
      <c r="BTO74" s="5"/>
      <c r="BTP74" s="5"/>
      <c r="BTQ74" s="5"/>
      <c r="BTR74" s="5"/>
      <c r="BTS74" s="5"/>
      <c r="BTT74" s="5"/>
      <c r="BTU74" s="5"/>
      <c r="BTV74" s="5"/>
      <c r="BTW74" s="5"/>
      <c r="BTX74" s="5"/>
      <c r="BTY74" s="5"/>
      <c r="BTZ74" s="5"/>
      <c r="BUA74" s="5"/>
      <c r="BUB74" s="5"/>
      <c r="BUC74" s="5"/>
      <c r="BUD74" s="5"/>
      <c r="BUE74" s="5"/>
      <c r="BUF74" s="5"/>
      <c r="BUG74" s="5"/>
      <c r="BUH74" s="5"/>
      <c r="BUI74" s="5"/>
      <c r="BUJ74" s="5"/>
      <c r="BUK74" s="5"/>
      <c r="BUL74" s="5"/>
      <c r="BUM74" s="5"/>
      <c r="BUN74" s="5"/>
      <c r="BUO74" s="5"/>
      <c r="BUP74" s="5"/>
      <c r="BUQ74" s="5"/>
      <c r="BUR74" s="5"/>
      <c r="BUS74" s="5"/>
      <c r="BUT74" s="5"/>
      <c r="BUU74" s="5"/>
      <c r="BUV74" s="5"/>
      <c r="BUW74" s="5"/>
      <c r="BUX74" s="5"/>
      <c r="BUY74" s="5"/>
      <c r="BUZ74" s="5"/>
      <c r="BVA74" s="5"/>
      <c r="BVB74" s="5"/>
      <c r="BVC74" s="5"/>
      <c r="BVD74" s="5"/>
      <c r="BVE74" s="5"/>
      <c r="BVF74" s="5"/>
      <c r="BVG74" s="5"/>
      <c r="BVH74" s="5"/>
      <c r="BVI74" s="5"/>
      <c r="BVJ74" s="5"/>
      <c r="BVK74" s="5"/>
      <c r="BVL74" s="5"/>
      <c r="BVM74" s="5"/>
      <c r="BVN74" s="5"/>
      <c r="BVO74" s="5"/>
      <c r="BVP74" s="5"/>
      <c r="BVQ74" s="5"/>
      <c r="BVR74" s="5"/>
      <c r="BVS74" s="5"/>
      <c r="BVT74" s="5"/>
      <c r="BVU74" s="5"/>
      <c r="BVV74" s="5"/>
      <c r="BVW74" s="5"/>
      <c r="BVX74" s="5"/>
      <c r="BVY74" s="5"/>
      <c r="BVZ74" s="5"/>
      <c r="BWA74" s="5"/>
      <c r="BWB74" s="5"/>
      <c r="BWC74" s="5"/>
      <c r="BWD74" s="5"/>
      <c r="BWE74" s="5"/>
      <c r="BWF74" s="5"/>
      <c r="BWG74" s="5"/>
      <c r="BWH74" s="5"/>
      <c r="BWI74" s="5"/>
      <c r="BWJ74" s="5"/>
      <c r="BWK74" s="5"/>
      <c r="BWL74" s="5"/>
      <c r="BWM74" s="5"/>
      <c r="BWN74" s="5"/>
      <c r="BWO74" s="5"/>
      <c r="BWP74" s="5"/>
      <c r="BWQ74" s="5"/>
      <c r="BWR74" s="5"/>
      <c r="BWS74" s="5"/>
      <c r="BWT74" s="5"/>
      <c r="BWU74" s="5"/>
      <c r="BWV74" s="5"/>
      <c r="BWW74" s="5"/>
      <c r="BWX74" s="5"/>
      <c r="BWY74" s="5"/>
      <c r="BWZ74" s="5"/>
      <c r="BXA74" s="5"/>
      <c r="BXB74" s="5"/>
      <c r="BXC74" s="5"/>
      <c r="BXD74" s="5"/>
      <c r="BXE74" s="5"/>
      <c r="BXF74" s="5"/>
      <c r="BXG74" s="5"/>
      <c r="BXH74" s="5"/>
      <c r="BXI74" s="5"/>
      <c r="BXJ74" s="5"/>
      <c r="BXK74" s="5"/>
      <c r="BXL74" s="5"/>
      <c r="BXM74" s="5"/>
      <c r="BXN74" s="5"/>
      <c r="BXO74" s="5"/>
      <c r="BXP74" s="5"/>
      <c r="BXQ74" s="5"/>
      <c r="BXR74" s="5"/>
      <c r="BXS74" s="5"/>
      <c r="BXT74" s="5"/>
      <c r="BXU74" s="5"/>
      <c r="BXV74" s="5"/>
      <c r="BXW74" s="5"/>
      <c r="BXX74" s="5"/>
      <c r="BXY74" s="5"/>
      <c r="BXZ74" s="5"/>
      <c r="BYA74" s="5"/>
      <c r="BYB74" s="5"/>
      <c r="BYC74" s="5"/>
      <c r="BYD74" s="5"/>
      <c r="BYE74" s="5"/>
      <c r="BYF74" s="5"/>
      <c r="BYG74" s="5"/>
      <c r="BYH74" s="5"/>
      <c r="BYI74" s="5"/>
      <c r="BYJ74" s="5"/>
      <c r="BYK74" s="5"/>
      <c r="BYL74" s="5"/>
      <c r="BYM74" s="5"/>
      <c r="BYN74" s="5"/>
      <c r="BYO74" s="5"/>
      <c r="BYP74" s="5"/>
      <c r="BYQ74" s="5"/>
      <c r="BYR74" s="5"/>
      <c r="BYS74" s="5"/>
      <c r="BYT74" s="5"/>
      <c r="BYU74" s="5"/>
      <c r="BYV74" s="5"/>
      <c r="BYW74" s="5"/>
      <c r="BYX74" s="5"/>
      <c r="BYY74" s="5"/>
      <c r="BYZ74" s="5"/>
      <c r="BZA74" s="5"/>
      <c r="BZB74" s="5"/>
      <c r="BZC74" s="5"/>
      <c r="BZD74" s="5"/>
      <c r="BZE74" s="5"/>
      <c r="BZF74" s="5"/>
      <c r="BZG74" s="5"/>
      <c r="BZH74" s="5"/>
      <c r="BZI74" s="5"/>
      <c r="BZJ74" s="5"/>
      <c r="BZK74" s="5"/>
      <c r="BZL74" s="5"/>
      <c r="BZM74" s="5"/>
      <c r="BZN74" s="5"/>
      <c r="BZO74" s="5"/>
      <c r="BZP74" s="5"/>
      <c r="BZQ74" s="5"/>
      <c r="BZR74" s="5"/>
      <c r="BZS74" s="5"/>
      <c r="BZT74" s="5"/>
      <c r="BZU74" s="5"/>
      <c r="BZV74" s="5"/>
      <c r="BZW74" s="5"/>
      <c r="BZX74" s="5"/>
      <c r="BZY74" s="5"/>
      <c r="BZZ74" s="5"/>
      <c r="CAA74" s="5"/>
      <c r="CAB74" s="5"/>
      <c r="CAC74" s="5"/>
      <c r="CAD74" s="5"/>
      <c r="CAE74" s="5"/>
      <c r="CAF74" s="5"/>
      <c r="CAG74" s="5"/>
      <c r="CAH74" s="5"/>
      <c r="CAI74" s="5"/>
      <c r="CAJ74" s="5"/>
      <c r="CAK74" s="5"/>
      <c r="CAL74" s="5"/>
      <c r="CAM74" s="5"/>
      <c r="CAN74" s="5"/>
      <c r="CAO74" s="5"/>
      <c r="CAP74" s="5"/>
      <c r="CAQ74" s="5"/>
      <c r="CAR74" s="5"/>
      <c r="CAS74" s="5"/>
      <c r="CAT74" s="5"/>
      <c r="CAU74" s="5"/>
      <c r="CAV74" s="5"/>
      <c r="CAW74" s="5"/>
      <c r="CAX74" s="5"/>
      <c r="CAY74" s="5"/>
      <c r="CAZ74" s="5"/>
      <c r="CBA74" s="5"/>
      <c r="CBB74" s="5"/>
      <c r="CBC74" s="5"/>
      <c r="CBD74" s="5"/>
      <c r="CBE74" s="5"/>
      <c r="CBF74" s="5"/>
      <c r="CBG74" s="5"/>
      <c r="CBH74" s="5"/>
      <c r="CBI74" s="5"/>
      <c r="CBJ74" s="5"/>
      <c r="CBK74" s="5"/>
      <c r="CBL74" s="5"/>
      <c r="CBM74" s="5"/>
      <c r="CBN74" s="5"/>
      <c r="CBO74" s="5"/>
      <c r="CBP74" s="5"/>
      <c r="CBQ74" s="5"/>
      <c r="CBR74" s="5"/>
      <c r="CBS74" s="5"/>
      <c r="CBT74" s="5"/>
      <c r="CBU74" s="5"/>
      <c r="CBV74" s="5"/>
      <c r="CBW74" s="5"/>
      <c r="CBX74" s="5"/>
      <c r="CBY74" s="5"/>
      <c r="CBZ74" s="5"/>
      <c r="CCA74" s="5"/>
      <c r="CCB74" s="5"/>
      <c r="CCC74" s="5"/>
      <c r="CCD74" s="5"/>
      <c r="CCE74" s="5"/>
      <c r="CCF74" s="5"/>
      <c r="CCG74" s="5"/>
      <c r="CCH74" s="5"/>
      <c r="CCI74" s="5"/>
      <c r="CCJ74" s="5"/>
      <c r="CCK74" s="5"/>
      <c r="CCL74" s="5"/>
      <c r="CCM74" s="5"/>
      <c r="CCN74" s="5"/>
      <c r="CCO74" s="5"/>
      <c r="CCP74" s="5"/>
      <c r="CCQ74" s="5"/>
      <c r="CCR74" s="5"/>
      <c r="CCS74" s="5"/>
      <c r="CCT74" s="5"/>
      <c r="CCU74" s="5"/>
      <c r="CCV74" s="5"/>
      <c r="CCW74" s="5"/>
      <c r="CCX74" s="5"/>
      <c r="CCY74" s="5"/>
      <c r="CCZ74" s="5"/>
      <c r="CDA74" s="5"/>
      <c r="CDB74" s="5"/>
      <c r="CDC74" s="5"/>
      <c r="CDD74" s="5"/>
      <c r="CDE74" s="5"/>
      <c r="CDF74" s="5"/>
      <c r="CDG74" s="5"/>
      <c r="CDH74" s="5"/>
      <c r="CDI74" s="5"/>
      <c r="CDJ74" s="5"/>
      <c r="CDK74" s="5"/>
      <c r="CDL74" s="5"/>
      <c r="CDM74" s="5"/>
      <c r="CDN74" s="5"/>
      <c r="CDO74" s="5"/>
      <c r="CDP74" s="5"/>
      <c r="CDQ74" s="5"/>
      <c r="CDR74" s="5"/>
      <c r="CDS74" s="5"/>
      <c r="CDT74" s="5"/>
      <c r="CDU74" s="5"/>
      <c r="CDV74" s="5"/>
      <c r="CDW74" s="5"/>
      <c r="CDX74" s="5"/>
      <c r="CDY74" s="5"/>
      <c r="CDZ74" s="5"/>
      <c r="CEA74" s="5"/>
      <c r="CEB74" s="5"/>
      <c r="CEC74" s="5"/>
      <c r="CED74" s="5"/>
      <c r="CEE74" s="5"/>
      <c r="CEF74" s="5"/>
      <c r="CEG74" s="5"/>
      <c r="CEH74" s="5"/>
      <c r="CEI74" s="5"/>
      <c r="CEJ74" s="5"/>
      <c r="CEK74" s="5"/>
      <c r="CEL74" s="5"/>
      <c r="CEM74" s="5"/>
      <c r="CEN74" s="5"/>
      <c r="CEO74" s="5"/>
      <c r="CEP74" s="5"/>
      <c r="CEQ74" s="5"/>
      <c r="CER74" s="5"/>
      <c r="CES74" s="5"/>
      <c r="CET74" s="5"/>
      <c r="CEU74" s="5"/>
      <c r="CEV74" s="5"/>
      <c r="CEW74" s="5"/>
      <c r="CEX74" s="5"/>
      <c r="CEY74" s="5"/>
      <c r="CEZ74" s="5"/>
      <c r="CFA74" s="5"/>
      <c r="CFB74" s="5"/>
      <c r="CFC74" s="5"/>
      <c r="CFD74" s="5"/>
      <c r="CFE74" s="5"/>
      <c r="CFF74" s="5"/>
      <c r="CFG74" s="5"/>
      <c r="CFH74" s="5"/>
      <c r="CFI74" s="5"/>
      <c r="CFJ74" s="5"/>
      <c r="CFK74" s="5"/>
      <c r="CFL74" s="5"/>
      <c r="CFM74" s="5"/>
      <c r="CFN74" s="5"/>
      <c r="CFO74" s="5"/>
      <c r="CFP74" s="5"/>
      <c r="CFQ74" s="5"/>
      <c r="CFR74" s="5"/>
      <c r="CFS74" s="5"/>
      <c r="CFT74" s="5"/>
      <c r="CFU74" s="5"/>
      <c r="CFV74" s="5"/>
      <c r="CFW74" s="5"/>
      <c r="CFX74" s="5"/>
      <c r="CFY74" s="5"/>
      <c r="CFZ74" s="5"/>
      <c r="CGA74" s="5"/>
      <c r="CGB74" s="5"/>
      <c r="CGC74" s="5"/>
      <c r="CGD74" s="5"/>
      <c r="CGE74" s="5"/>
      <c r="CGF74" s="5"/>
      <c r="CGG74" s="5"/>
      <c r="CGH74" s="5"/>
      <c r="CGI74" s="5"/>
      <c r="CGJ74" s="5"/>
      <c r="CGK74" s="5"/>
      <c r="CGL74" s="5"/>
      <c r="CGM74" s="5"/>
      <c r="CGN74" s="5"/>
      <c r="CGO74" s="5"/>
      <c r="CGP74" s="5"/>
      <c r="CGQ74" s="5"/>
      <c r="CGR74" s="5"/>
      <c r="CGS74" s="5"/>
      <c r="CGT74" s="5"/>
      <c r="CGU74" s="5"/>
      <c r="CGV74" s="5"/>
      <c r="CGW74" s="5"/>
      <c r="CGX74" s="5"/>
      <c r="CGY74" s="5"/>
      <c r="CGZ74" s="5"/>
      <c r="CHA74" s="5"/>
      <c r="CHB74" s="5"/>
      <c r="CHC74" s="5"/>
      <c r="CHD74" s="5"/>
      <c r="CHE74" s="5"/>
      <c r="CHF74" s="5"/>
      <c r="CHG74" s="5"/>
      <c r="CHH74" s="5"/>
      <c r="CHI74" s="5"/>
      <c r="CHJ74" s="5"/>
      <c r="CHK74" s="5"/>
      <c r="CHL74" s="5"/>
      <c r="CHM74" s="5"/>
      <c r="CHN74" s="5"/>
      <c r="CHO74" s="5"/>
      <c r="CHP74" s="5"/>
      <c r="CHQ74" s="5"/>
      <c r="CHR74" s="5"/>
      <c r="CHS74" s="5"/>
      <c r="CHT74" s="5"/>
      <c r="CHU74" s="5"/>
      <c r="CHV74" s="5"/>
      <c r="CHW74" s="5"/>
      <c r="CHX74" s="5"/>
      <c r="CHY74" s="5"/>
      <c r="CHZ74" s="5"/>
      <c r="CIA74" s="5"/>
      <c r="CIB74" s="5"/>
      <c r="CIC74" s="5"/>
      <c r="CID74" s="5"/>
      <c r="CIE74" s="5"/>
      <c r="CIF74" s="5"/>
      <c r="CIG74" s="5"/>
      <c r="CIH74" s="5"/>
      <c r="CII74" s="5"/>
      <c r="CIJ74" s="5"/>
      <c r="CIK74" s="5"/>
      <c r="CIL74" s="5"/>
      <c r="CIM74" s="5"/>
      <c r="CIN74" s="5"/>
      <c r="CIO74" s="5"/>
      <c r="CIP74" s="5"/>
      <c r="CIQ74" s="5"/>
      <c r="CIR74" s="5"/>
      <c r="CIS74" s="5"/>
      <c r="CIT74" s="5"/>
      <c r="CIU74" s="5"/>
      <c r="CIV74" s="5"/>
      <c r="CIW74" s="5"/>
      <c r="CIX74" s="5"/>
      <c r="CIY74" s="5"/>
      <c r="CIZ74" s="5"/>
      <c r="CJA74" s="5"/>
      <c r="CJB74" s="5"/>
      <c r="CJC74" s="5"/>
      <c r="CJD74" s="5"/>
      <c r="CJE74" s="5"/>
      <c r="CJF74" s="5"/>
      <c r="CJG74" s="5"/>
      <c r="CJH74" s="5"/>
      <c r="CJI74" s="5"/>
      <c r="CJJ74" s="5"/>
      <c r="CJK74" s="5"/>
      <c r="CJL74" s="5"/>
      <c r="CJM74" s="5"/>
      <c r="CJN74" s="5"/>
      <c r="CJO74" s="5"/>
      <c r="CJP74" s="5"/>
      <c r="CJQ74" s="5"/>
      <c r="CJR74" s="5"/>
      <c r="CJS74" s="5"/>
      <c r="CJT74" s="5"/>
      <c r="CJU74" s="5"/>
      <c r="CJV74" s="5"/>
      <c r="CJW74" s="5"/>
      <c r="CJX74" s="5"/>
      <c r="CJY74" s="5"/>
      <c r="CJZ74" s="5"/>
      <c r="CKA74" s="5"/>
      <c r="CKB74" s="5"/>
      <c r="CKC74" s="5"/>
      <c r="CKD74" s="5"/>
      <c r="CKE74" s="5"/>
      <c r="CKF74" s="5"/>
      <c r="CKG74" s="5"/>
      <c r="CKH74" s="5"/>
      <c r="CKI74" s="5"/>
      <c r="CKJ74" s="5"/>
      <c r="CKK74" s="5"/>
      <c r="CKL74" s="5"/>
      <c r="CKM74" s="5"/>
      <c r="CKN74" s="5"/>
      <c r="CKO74" s="5"/>
      <c r="CKP74" s="5"/>
      <c r="CKQ74" s="5"/>
      <c r="CKR74" s="5"/>
      <c r="CKS74" s="5"/>
      <c r="CKT74" s="5"/>
      <c r="CKU74" s="5"/>
      <c r="CKV74" s="5"/>
      <c r="CKW74" s="5"/>
      <c r="CKX74" s="5"/>
      <c r="CKY74" s="5"/>
      <c r="CKZ74" s="5"/>
      <c r="CLA74" s="5"/>
      <c r="CLB74" s="5"/>
      <c r="CLC74" s="5"/>
      <c r="CLD74" s="5"/>
      <c r="CLE74" s="5"/>
      <c r="CLF74" s="5"/>
      <c r="CLG74" s="5"/>
      <c r="CLH74" s="5"/>
      <c r="CLI74" s="5"/>
      <c r="CLJ74" s="5"/>
      <c r="CLK74" s="5"/>
      <c r="CLL74" s="5"/>
      <c r="CLM74" s="5"/>
      <c r="CLN74" s="5"/>
      <c r="CLO74" s="5"/>
      <c r="CLP74" s="5"/>
      <c r="CLQ74" s="5"/>
      <c r="CLR74" s="5"/>
      <c r="CLS74" s="5"/>
      <c r="CLT74" s="5"/>
      <c r="CLU74" s="5"/>
      <c r="CLV74" s="5"/>
      <c r="CLW74" s="5"/>
      <c r="CLX74" s="5"/>
      <c r="CLY74" s="5"/>
      <c r="CLZ74" s="5"/>
      <c r="CMA74" s="5"/>
      <c r="CMB74" s="5"/>
      <c r="CMC74" s="5"/>
      <c r="CMD74" s="5"/>
      <c r="CME74" s="5"/>
      <c r="CMF74" s="5"/>
      <c r="CMG74" s="5"/>
      <c r="CMH74" s="5"/>
      <c r="CMI74" s="5"/>
      <c r="CMJ74" s="5"/>
      <c r="CMK74" s="5"/>
      <c r="CML74" s="5"/>
      <c r="CMM74" s="5"/>
      <c r="CMN74" s="5"/>
      <c r="CMO74" s="5"/>
      <c r="CMP74" s="5"/>
      <c r="CMQ74" s="5"/>
      <c r="CMR74" s="5"/>
      <c r="CMS74" s="5"/>
      <c r="CMT74" s="5"/>
      <c r="CMU74" s="5"/>
      <c r="CMV74" s="5"/>
      <c r="CMW74" s="5"/>
      <c r="CMX74" s="5"/>
      <c r="CMY74" s="5"/>
      <c r="CMZ74" s="5"/>
      <c r="CNA74" s="5"/>
      <c r="CNB74" s="5"/>
      <c r="CNC74" s="5"/>
      <c r="CND74" s="5"/>
      <c r="CNE74" s="5"/>
      <c r="CNF74" s="5"/>
      <c r="CNG74" s="5"/>
      <c r="CNH74" s="5"/>
      <c r="CNI74" s="5"/>
      <c r="CNJ74" s="5"/>
      <c r="CNK74" s="5"/>
      <c r="CNL74" s="5"/>
      <c r="CNM74" s="5"/>
      <c r="CNN74" s="5"/>
      <c r="CNO74" s="5"/>
      <c r="CNP74" s="5"/>
      <c r="CNQ74" s="5"/>
      <c r="CNR74" s="5"/>
      <c r="CNS74" s="5"/>
      <c r="CNT74" s="5"/>
      <c r="CNU74" s="5"/>
      <c r="CNV74" s="5"/>
      <c r="CNW74" s="5"/>
      <c r="CNX74" s="5"/>
      <c r="CNY74" s="5"/>
      <c r="CNZ74" s="5"/>
      <c r="COA74" s="5"/>
      <c r="COB74" s="5"/>
      <c r="COC74" s="5"/>
      <c r="COD74" s="5"/>
      <c r="COE74" s="5"/>
      <c r="COF74" s="5"/>
      <c r="COG74" s="5"/>
      <c r="COH74" s="5"/>
      <c r="COI74" s="5"/>
      <c r="COJ74" s="5"/>
      <c r="COK74" s="5"/>
      <c r="COL74" s="5"/>
      <c r="COM74" s="5"/>
      <c r="CON74" s="5"/>
      <c r="COO74" s="5"/>
      <c r="COP74" s="5"/>
      <c r="COQ74" s="5"/>
      <c r="COR74" s="5"/>
      <c r="COS74" s="5"/>
      <c r="COT74" s="5"/>
      <c r="COU74" s="5"/>
      <c r="COV74" s="5"/>
      <c r="COW74" s="5"/>
      <c r="COX74" s="5"/>
      <c r="COY74" s="5"/>
      <c r="COZ74" s="5"/>
      <c r="CPA74" s="5"/>
      <c r="CPB74" s="5"/>
      <c r="CPC74" s="5"/>
      <c r="CPD74" s="5"/>
      <c r="CPE74" s="5"/>
      <c r="CPF74" s="5"/>
      <c r="CPG74" s="5"/>
      <c r="CPH74" s="5"/>
      <c r="CPI74" s="5"/>
      <c r="CPJ74" s="5"/>
      <c r="CPK74" s="5"/>
      <c r="CPL74" s="5"/>
      <c r="CPM74" s="5"/>
      <c r="CPN74" s="5"/>
      <c r="CPO74" s="5"/>
      <c r="CPP74" s="5"/>
      <c r="CPQ74" s="5"/>
      <c r="CPR74" s="5"/>
      <c r="CPS74" s="5"/>
      <c r="CPT74" s="5"/>
      <c r="CPU74" s="5"/>
      <c r="CPV74" s="5"/>
      <c r="CPW74" s="5"/>
      <c r="CPX74" s="5"/>
      <c r="CPY74" s="5"/>
      <c r="CPZ74" s="5"/>
      <c r="CQA74" s="5"/>
      <c r="CQB74" s="5"/>
      <c r="CQC74" s="5"/>
      <c r="CQD74" s="5"/>
      <c r="CQE74" s="5"/>
      <c r="CQF74" s="5"/>
      <c r="CQG74" s="5"/>
      <c r="CQH74" s="5"/>
      <c r="CQI74" s="5"/>
      <c r="CQJ74" s="5"/>
      <c r="CQK74" s="5"/>
      <c r="CQL74" s="5"/>
      <c r="CQM74" s="5"/>
      <c r="CQN74" s="5"/>
      <c r="CQO74" s="5"/>
      <c r="CQP74" s="5"/>
      <c r="CQQ74" s="5"/>
      <c r="CQR74" s="5"/>
      <c r="CQS74" s="5"/>
      <c r="CQT74" s="5"/>
      <c r="CQU74" s="5"/>
      <c r="CQV74" s="5"/>
      <c r="CQW74" s="5"/>
      <c r="CQX74" s="5"/>
      <c r="CQY74" s="5"/>
      <c r="CQZ74" s="5"/>
      <c r="CRA74" s="5"/>
      <c r="CRB74" s="5"/>
      <c r="CRC74" s="5"/>
      <c r="CRD74" s="5"/>
      <c r="CRE74" s="5"/>
      <c r="CRF74" s="5"/>
      <c r="CRG74" s="5"/>
      <c r="CRH74" s="5"/>
      <c r="CRI74" s="5"/>
      <c r="CRJ74" s="5"/>
      <c r="CRK74" s="5"/>
      <c r="CRL74" s="5"/>
      <c r="CRM74" s="5"/>
      <c r="CRN74" s="5"/>
      <c r="CRO74" s="5"/>
      <c r="CRP74" s="5"/>
      <c r="CRQ74" s="5"/>
      <c r="CRR74" s="5"/>
      <c r="CRS74" s="5"/>
      <c r="CRT74" s="5"/>
      <c r="CRU74" s="5"/>
      <c r="CRV74" s="5"/>
      <c r="CRW74" s="5"/>
      <c r="CRX74" s="5"/>
      <c r="CRY74" s="5"/>
      <c r="CRZ74" s="5"/>
      <c r="CSA74" s="5"/>
      <c r="CSB74" s="5"/>
      <c r="CSC74" s="5"/>
      <c r="CSD74" s="5"/>
      <c r="CSE74" s="5"/>
      <c r="CSF74" s="5"/>
      <c r="CSG74" s="5"/>
      <c r="CSH74" s="5"/>
      <c r="CSI74" s="5"/>
      <c r="CSJ74" s="5"/>
      <c r="CSK74" s="5"/>
      <c r="CSL74" s="5"/>
      <c r="CSM74" s="5"/>
      <c r="CSN74" s="5"/>
      <c r="CSO74" s="5"/>
      <c r="CSP74" s="5"/>
      <c r="CSQ74" s="5"/>
      <c r="CSR74" s="5"/>
      <c r="CSS74" s="5"/>
      <c r="CST74" s="5"/>
      <c r="CSU74" s="5"/>
      <c r="CSV74" s="5"/>
      <c r="CSW74" s="5"/>
      <c r="CSX74" s="5"/>
      <c r="CSY74" s="5"/>
      <c r="CSZ74" s="5"/>
      <c r="CTA74" s="5"/>
      <c r="CTB74" s="5"/>
      <c r="CTC74" s="5"/>
      <c r="CTD74" s="5"/>
      <c r="CTE74" s="5"/>
      <c r="CTF74" s="5"/>
      <c r="CTG74" s="5"/>
      <c r="CTH74" s="5"/>
      <c r="CTI74" s="5"/>
      <c r="CTJ74" s="5"/>
      <c r="CTK74" s="5"/>
      <c r="CTL74" s="5"/>
      <c r="CTM74" s="5"/>
      <c r="CTN74" s="5"/>
      <c r="CTO74" s="5"/>
      <c r="CTP74" s="5"/>
      <c r="CTQ74" s="5"/>
      <c r="CTR74" s="5"/>
      <c r="CTS74" s="5"/>
      <c r="CTT74" s="5"/>
      <c r="CTU74" s="5"/>
      <c r="CTV74" s="5"/>
      <c r="CTW74" s="5"/>
      <c r="CTX74" s="5"/>
      <c r="CTY74" s="5"/>
      <c r="CTZ74" s="5"/>
      <c r="CUA74" s="5"/>
      <c r="CUB74" s="5"/>
      <c r="CUC74" s="5"/>
      <c r="CUD74" s="5"/>
      <c r="CUE74" s="5"/>
      <c r="CUF74" s="5"/>
      <c r="CUG74" s="5"/>
      <c r="CUH74" s="5"/>
      <c r="CUI74" s="5"/>
      <c r="CUJ74" s="5"/>
      <c r="CUK74" s="5"/>
      <c r="CUL74" s="5"/>
      <c r="CUM74" s="5"/>
      <c r="CUN74" s="5"/>
      <c r="CUO74" s="5"/>
      <c r="CUP74" s="5"/>
      <c r="CUQ74" s="5"/>
      <c r="CUR74" s="5"/>
      <c r="CUS74" s="5"/>
      <c r="CUT74" s="5"/>
      <c r="CUU74" s="5"/>
      <c r="CUV74" s="5"/>
      <c r="CUW74" s="5"/>
      <c r="CUX74" s="5"/>
      <c r="CUY74" s="5"/>
      <c r="CUZ74" s="5"/>
      <c r="CVA74" s="5"/>
      <c r="CVB74" s="5"/>
      <c r="CVC74" s="5"/>
      <c r="CVD74" s="5"/>
      <c r="CVE74" s="5"/>
      <c r="CVF74" s="5"/>
      <c r="CVG74" s="5"/>
      <c r="CVH74" s="5"/>
      <c r="CVI74" s="5"/>
      <c r="CVJ74" s="5"/>
      <c r="CVK74" s="5"/>
      <c r="CVL74" s="5"/>
      <c r="CVM74" s="5"/>
      <c r="CVN74" s="5"/>
      <c r="CVO74" s="5"/>
      <c r="CVP74" s="5"/>
      <c r="CVQ74" s="5"/>
      <c r="CVR74" s="5"/>
      <c r="CVS74" s="5"/>
      <c r="CVT74" s="5"/>
      <c r="CVU74" s="5"/>
      <c r="CVV74" s="5"/>
      <c r="CVW74" s="5"/>
      <c r="CVX74" s="5"/>
      <c r="CVY74" s="5"/>
      <c r="CVZ74" s="5"/>
      <c r="CWA74" s="5"/>
      <c r="CWB74" s="5"/>
      <c r="CWC74" s="5"/>
      <c r="CWD74" s="5"/>
      <c r="CWE74" s="5"/>
      <c r="CWF74" s="5"/>
      <c r="CWG74" s="5"/>
      <c r="CWH74" s="5"/>
      <c r="CWI74" s="5"/>
      <c r="CWJ74" s="5"/>
      <c r="CWK74" s="5"/>
      <c r="CWL74" s="5"/>
      <c r="CWM74" s="5"/>
      <c r="CWN74" s="5"/>
      <c r="CWO74" s="5"/>
      <c r="CWP74" s="5"/>
      <c r="CWQ74" s="5"/>
      <c r="CWR74" s="5"/>
      <c r="CWS74" s="5"/>
      <c r="CWT74" s="5"/>
      <c r="CWU74" s="5"/>
      <c r="CWV74" s="5"/>
      <c r="CWW74" s="5"/>
      <c r="CWX74" s="5"/>
      <c r="CWY74" s="5"/>
      <c r="CWZ74" s="5"/>
      <c r="CXA74" s="5"/>
      <c r="CXB74" s="5"/>
      <c r="CXC74" s="5"/>
      <c r="CXD74" s="5"/>
      <c r="CXE74" s="5"/>
      <c r="CXF74" s="5"/>
      <c r="CXG74" s="5"/>
      <c r="CXH74" s="5"/>
      <c r="CXI74" s="5"/>
      <c r="CXJ74" s="5"/>
      <c r="CXK74" s="5"/>
      <c r="CXL74" s="5"/>
      <c r="CXM74" s="5"/>
      <c r="CXN74" s="5"/>
      <c r="CXO74" s="5"/>
      <c r="CXP74" s="5"/>
      <c r="CXQ74" s="5"/>
      <c r="CXR74" s="5"/>
      <c r="CXS74" s="5"/>
      <c r="CXT74" s="5"/>
      <c r="CXU74" s="5"/>
      <c r="CXV74" s="5"/>
      <c r="CXW74" s="5"/>
      <c r="CXX74" s="5"/>
      <c r="CXY74" s="5"/>
      <c r="CXZ74" s="5"/>
      <c r="CYA74" s="5"/>
      <c r="CYB74" s="5"/>
      <c r="CYC74" s="5"/>
      <c r="CYD74" s="5"/>
      <c r="CYE74" s="5"/>
      <c r="CYF74" s="5"/>
      <c r="CYG74" s="5"/>
      <c r="CYH74" s="5"/>
      <c r="CYI74" s="5"/>
      <c r="CYJ74" s="5"/>
      <c r="CYK74" s="5"/>
      <c r="CYL74" s="5"/>
      <c r="CYM74" s="5"/>
      <c r="CYN74" s="5"/>
      <c r="CYO74" s="5"/>
      <c r="CYP74" s="5"/>
      <c r="CYQ74" s="5"/>
      <c r="CYR74" s="5"/>
      <c r="CYS74" s="5"/>
      <c r="CYT74" s="5"/>
      <c r="CYU74" s="5"/>
      <c r="CYV74" s="5"/>
      <c r="CYW74" s="5"/>
      <c r="CYX74" s="5"/>
      <c r="CYY74" s="5"/>
      <c r="CYZ74" s="5"/>
      <c r="CZA74" s="5"/>
      <c r="CZB74" s="5"/>
      <c r="CZC74" s="5"/>
      <c r="CZD74" s="5"/>
      <c r="CZE74" s="5"/>
      <c r="CZF74" s="5"/>
      <c r="CZG74" s="5"/>
      <c r="CZH74" s="5"/>
      <c r="CZI74" s="5"/>
      <c r="CZJ74" s="5"/>
      <c r="CZK74" s="5"/>
      <c r="CZL74" s="5"/>
      <c r="CZM74" s="5"/>
      <c r="CZN74" s="5"/>
      <c r="CZO74" s="5"/>
      <c r="CZP74" s="5"/>
      <c r="CZQ74" s="5"/>
      <c r="CZR74" s="5"/>
      <c r="CZS74" s="5"/>
      <c r="CZT74" s="5"/>
      <c r="CZU74" s="5"/>
      <c r="CZV74" s="5"/>
      <c r="CZW74" s="5"/>
      <c r="CZX74" s="5"/>
      <c r="CZY74" s="5"/>
      <c r="CZZ74" s="5"/>
      <c r="DAA74" s="5"/>
      <c r="DAB74" s="5"/>
      <c r="DAC74" s="5"/>
      <c r="DAD74" s="5"/>
      <c r="DAE74" s="5"/>
      <c r="DAF74" s="5"/>
      <c r="DAG74" s="5"/>
      <c r="DAH74" s="5"/>
      <c r="DAI74" s="5"/>
      <c r="DAJ74" s="5"/>
      <c r="DAK74" s="5"/>
      <c r="DAL74" s="5"/>
      <c r="DAM74" s="5"/>
      <c r="DAN74" s="5"/>
      <c r="DAO74" s="5"/>
      <c r="DAP74" s="5"/>
      <c r="DAQ74" s="5"/>
      <c r="DAR74" s="5"/>
      <c r="DAS74" s="5"/>
      <c r="DAT74" s="5"/>
      <c r="DAU74" s="5"/>
      <c r="DAV74" s="5"/>
      <c r="DAW74" s="5"/>
      <c r="DAX74" s="5"/>
      <c r="DAY74" s="5"/>
      <c r="DAZ74" s="5"/>
      <c r="DBA74" s="5"/>
      <c r="DBB74" s="5"/>
      <c r="DBC74" s="5"/>
      <c r="DBD74" s="5"/>
      <c r="DBE74" s="5"/>
      <c r="DBF74" s="5"/>
      <c r="DBG74" s="5"/>
      <c r="DBH74" s="5"/>
      <c r="DBI74" s="5"/>
      <c r="DBJ74" s="5"/>
      <c r="DBK74" s="5"/>
      <c r="DBL74" s="5"/>
      <c r="DBM74" s="5"/>
      <c r="DBN74" s="5"/>
      <c r="DBO74" s="5"/>
      <c r="DBP74" s="5"/>
      <c r="DBQ74" s="5"/>
      <c r="DBR74" s="5"/>
      <c r="DBS74" s="5"/>
      <c r="DBT74" s="5"/>
      <c r="DBU74" s="5"/>
      <c r="DBV74" s="5"/>
      <c r="DBW74" s="5"/>
      <c r="DBX74" s="5"/>
      <c r="DBY74" s="5"/>
      <c r="DBZ74" s="5"/>
      <c r="DCA74" s="5"/>
      <c r="DCB74" s="5"/>
      <c r="DCC74" s="5"/>
      <c r="DCD74" s="5"/>
      <c r="DCE74" s="5"/>
      <c r="DCF74" s="5"/>
      <c r="DCG74" s="5"/>
      <c r="DCH74" s="5"/>
      <c r="DCI74" s="5"/>
      <c r="DCJ74" s="5"/>
      <c r="DCK74" s="5"/>
      <c r="DCL74" s="5"/>
      <c r="DCM74" s="5"/>
      <c r="DCN74" s="5"/>
      <c r="DCO74" s="5"/>
      <c r="DCP74" s="5"/>
      <c r="DCQ74" s="5"/>
      <c r="DCR74" s="5"/>
      <c r="DCS74" s="5"/>
      <c r="DCT74" s="5"/>
      <c r="DCU74" s="5"/>
      <c r="DCV74" s="5"/>
      <c r="DCW74" s="5"/>
      <c r="DCX74" s="5"/>
      <c r="DCY74" s="5"/>
      <c r="DCZ74" s="5"/>
      <c r="DDA74" s="5"/>
      <c r="DDB74" s="5"/>
      <c r="DDC74" s="5"/>
      <c r="DDD74" s="5"/>
      <c r="DDE74" s="5"/>
      <c r="DDF74" s="5"/>
      <c r="DDG74" s="5"/>
      <c r="DDH74" s="5"/>
      <c r="DDI74" s="5"/>
      <c r="DDJ74" s="5"/>
      <c r="DDK74" s="5"/>
      <c r="DDL74" s="5"/>
      <c r="DDM74" s="5"/>
      <c r="DDN74" s="5"/>
      <c r="DDO74" s="5"/>
      <c r="DDP74" s="5"/>
      <c r="DDQ74" s="5"/>
      <c r="DDR74" s="5"/>
      <c r="DDS74" s="5"/>
      <c r="DDT74" s="5"/>
      <c r="DDU74" s="5"/>
      <c r="DDV74" s="5"/>
      <c r="DDW74" s="5"/>
      <c r="DDX74" s="5"/>
      <c r="DDY74" s="5"/>
      <c r="DDZ74" s="5"/>
      <c r="DEA74" s="5"/>
      <c r="DEB74" s="5"/>
      <c r="DEC74" s="5"/>
      <c r="DED74" s="5"/>
      <c r="DEE74" s="5"/>
      <c r="DEF74" s="5"/>
      <c r="DEG74" s="5"/>
      <c r="DEH74" s="5"/>
      <c r="DEI74" s="5"/>
      <c r="DEJ74" s="5"/>
      <c r="DEK74" s="5"/>
      <c r="DEL74" s="5"/>
      <c r="DEM74" s="5"/>
      <c r="DEN74" s="5"/>
      <c r="DEO74" s="5"/>
      <c r="DEP74" s="5"/>
      <c r="DEQ74" s="5"/>
      <c r="DER74" s="5"/>
      <c r="DES74" s="5"/>
      <c r="DET74" s="5"/>
      <c r="DEU74" s="5"/>
      <c r="DEV74" s="5"/>
      <c r="DEW74" s="5"/>
      <c r="DEX74" s="5"/>
      <c r="DEY74" s="5"/>
      <c r="DEZ74" s="5"/>
      <c r="DFA74" s="5"/>
      <c r="DFB74" s="5"/>
      <c r="DFC74" s="5"/>
      <c r="DFD74" s="5"/>
      <c r="DFE74" s="5"/>
      <c r="DFF74" s="5"/>
      <c r="DFG74" s="5"/>
      <c r="DFH74" s="5"/>
      <c r="DFI74" s="5"/>
      <c r="DFJ74" s="5"/>
      <c r="DFK74" s="5"/>
      <c r="DFL74" s="5"/>
      <c r="DFM74" s="5"/>
      <c r="DFN74" s="5"/>
      <c r="DFO74" s="5"/>
      <c r="DFP74" s="5"/>
      <c r="DFQ74" s="5"/>
      <c r="DFR74" s="5"/>
      <c r="DFS74" s="5"/>
      <c r="DFT74" s="5"/>
      <c r="DFU74" s="5"/>
      <c r="DFV74" s="5"/>
      <c r="DFW74" s="5"/>
      <c r="DFX74" s="5"/>
      <c r="DFY74" s="5"/>
      <c r="DFZ74" s="5"/>
      <c r="DGA74" s="5"/>
      <c r="DGB74" s="5"/>
      <c r="DGC74" s="5"/>
      <c r="DGD74" s="5"/>
      <c r="DGE74" s="5"/>
      <c r="DGF74" s="5"/>
      <c r="DGG74" s="5"/>
      <c r="DGH74" s="5"/>
      <c r="DGI74" s="5"/>
      <c r="DGJ74" s="5"/>
      <c r="DGK74" s="5"/>
      <c r="DGL74" s="5"/>
      <c r="DGM74" s="5"/>
      <c r="DGN74" s="5"/>
      <c r="DGO74" s="5"/>
      <c r="DGP74" s="5"/>
      <c r="DGQ74" s="5"/>
      <c r="DGR74" s="5"/>
      <c r="DGS74" s="5"/>
      <c r="DGT74" s="5"/>
      <c r="DGU74" s="5"/>
      <c r="DGV74" s="5"/>
      <c r="DGW74" s="5"/>
      <c r="DGX74" s="5"/>
      <c r="DGY74" s="5"/>
      <c r="DGZ74" s="5"/>
      <c r="DHA74" s="5"/>
      <c r="DHB74" s="5"/>
      <c r="DHC74" s="5"/>
      <c r="DHD74" s="5"/>
      <c r="DHE74" s="5"/>
      <c r="DHF74" s="5"/>
      <c r="DHG74" s="5"/>
      <c r="DHH74" s="5"/>
      <c r="DHI74" s="5"/>
      <c r="DHJ74" s="5"/>
      <c r="DHK74" s="5"/>
      <c r="DHL74" s="5"/>
      <c r="DHM74" s="5"/>
      <c r="DHN74" s="5"/>
      <c r="DHO74" s="5"/>
      <c r="DHP74" s="5"/>
      <c r="DHQ74" s="5"/>
      <c r="DHR74" s="5"/>
      <c r="DHS74" s="5"/>
      <c r="DHT74" s="5"/>
      <c r="DHU74" s="5"/>
      <c r="DHV74" s="5"/>
      <c r="DHW74" s="5"/>
      <c r="DHX74" s="5"/>
      <c r="DHY74" s="5"/>
      <c r="DHZ74" s="5"/>
      <c r="DIA74" s="5"/>
      <c r="DIB74" s="5"/>
      <c r="DIC74" s="5"/>
      <c r="DID74" s="5"/>
      <c r="DIE74" s="5"/>
      <c r="DIF74" s="5"/>
      <c r="DIG74" s="5"/>
      <c r="DIH74" s="5"/>
      <c r="DII74" s="5"/>
      <c r="DIJ74" s="5"/>
      <c r="DIK74" s="5"/>
      <c r="DIL74" s="5"/>
      <c r="DIM74" s="5"/>
      <c r="DIN74" s="5"/>
      <c r="DIO74" s="5"/>
      <c r="DIP74" s="5"/>
      <c r="DIQ74" s="5"/>
      <c r="DIR74" s="5"/>
      <c r="DIS74" s="5"/>
      <c r="DIT74" s="5"/>
      <c r="DIU74" s="5"/>
      <c r="DIV74" s="5"/>
      <c r="DIW74" s="5"/>
      <c r="DIX74" s="5"/>
      <c r="DIY74" s="5"/>
      <c r="DIZ74" s="5"/>
      <c r="DJA74" s="5"/>
      <c r="DJB74" s="5"/>
      <c r="DJC74" s="5"/>
      <c r="DJD74" s="5"/>
      <c r="DJE74" s="5"/>
      <c r="DJF74" s="5"/>
      <c r="DJG74" s="5"/>
      <c r="DJH74" s="5"/>
      <c r="DJI74" s="5"/>
      <c r="DJJ74" s="5"/>
      <c r="DJK74" s="5"/>
      <c r="DJL74" s="5"/>
      <c r="DJM74" s="5"/>
      <c r="DJN74" s="5"/>
      <c r="DJO74" s="5"/>
      <c r="DJP74" s="5"/>
      <c r="DJQ74" s="5"/>
      <c r="DJR74" s="5"/>
      <c r="DJS74" s="5"/>
      <c r="DJT74" s="5"/>
      <c r="DJU74" s="5"/>
      <c r="DJV74" s="5"/>
      <c r="DJW74" s="5"/>
      <c r="DJX74" s="5"/>
      <c r="DJY74" s="5"/>
      <c r="DJZ74" s="5"/>
      <c r="DKA74" s="5"/>
      <c r="DKB74" s="5"/>
      <c r="DKC74" s="5"/>
      <c r="DKD74" s="5"/>
      <c r="DKE74" s="5"/>
      <c r="DKF74" s="5"/>
      <c r="DKG74" s="5"/>
      <c r="DKH74" s="5"/>
      <c r="DKI74" s="5"/>
      <c r="DKJ74" s="5"/>
      <c r="DKK74" s="5"/>
      <c r="DKL74" s="5"/>
      <c r="DKM74" s="5"/>
      <c r="DKN74" s="5"/>
      <c r="DKO74" s="5"/>
      <c r="DKP74" s="5"/>
      <c r="DKQ74" s="5"/>
      <c r="DKR74" s="5"/>
      <c r="DKS74" s="5"/>
      <c r="DKT74" s="5"/>
      <c r="DKU74" s="5"/>
      <c r="DKV74" s="5"/>
      <c r="DKW74" s="5"/>
      <c r="DKX74" s="5"/>
      <c r="DKY74" s="5"/>
      <c r="DKZ74" s="5"/>
      <c r="DLA74" s="5"/>
      <c r="DLB74" s="5"/>
      <c r="DLC74" s="5"/>
      <c r="DLD74" s="5"/>
      <c r="DLE74" s="5"/>
      <c r="DLF74" s="5"/>
      <c r="DLG74" s="5"/>
      <c r="DLH74" s="5"/>
      <c r="DLI74" s="5"/>
      <c r="DLJ74" s="5"/>
      <c r="DLK74" s="5"/>
      <c r="DLL74" s="5"/>
      <c r="DLM74" s="5"/>
      <c r="DLN74" s="5"/>
      <c r="DLO74" s="5"/>
      <c r="DLP74" s="5"/>
      <c r="DLQ74" s="5"/>
      <c r="DLR74" s="5"/>
      <c r="DLS74" s="5"/>
      <c r="DLT74" s="5"/>
      <c r="DLU74" s="5"/>
      <c r="DLV74" s="5"/>
      <c r="DLW74" s="5"/>
      <c r="DLX74" s="5"/>
      <c r="DLY74" s="5"/>
      <c r="DLZ74" s="5"/>
      <c r="DMA74" s="5"/>
      <c r="DMB74" s="5"/>
      <c r="DMC74" s="5"/>
      <c r="DMD74" s="5"/>
      <c r="DME74" s="5"/>
      <c r="DMF74" s="5"/>
      <c r="DMG74" s="5"/>
      <c r="DMH74" s="5"/>
      <c r="DMI74" s="5"/>
      <c r="DMJ74" s="5"/>
      <c r="DMK74" s="5"/>
      <c r="DML74" s="5"/>
      <c r="DMM74" s="5"/>
      <c r="DMN74" s="5"/>
      <c r="DMO74" s="5"/>
      <c r="DMP74" s="5"/>
      <c r="DMQ74" s="5"/>
      <c r="DMR74" s="5"/>
      <c r="DMS74" s="5"/>
      <c r="DMT74" s="5"/>
      <c r="DMU74" s="5"/>
      <c r="DMV74" s="5"/>
      <c r="DMW74" s="5"/>
      <c r="DMX74" s="5"/>
      <c r="DMY74" s="5"/>
      <c r="DMZ74" s="5"/>
      <c r="DNA74" s="5"/>
      <c r="DNB74" s="5"/>
      <c r="DNC74" s="5"/>
      <c r="DND74" s="5"/>
      <c r="DNE74" s="5"/>
      <c r="DNF74" s="5"/>
      <c r="DNG74" s="5"/>
      <c r="DNH74" s="5"/>
      <c r="DNI74" s="5"/>
      <c r="DNJ74" s="5"/>
      <c r="DNK74" s="5"/>
      <c r="DNL74" s="5"/>
      <c r="DNM74" s="5"/>
      <c r="DNN74" s="5"/>
      <c r="DNO74" s="5"/>
      <c r="DNP74" s="5"/>
      <c r="DNQ74" s="5"/>
      <c r="DNR74" s="5"/>
      <c r="DNS74" s="5"/>
      <c r="DNT74" s="5"/>
      <c r="DNU74" s="5"/>
      <c r="DNV74" s="5"/>
      <c r="DNW74" s="5"/>
      <c r="DNX74" s="5"/>
      <c r="DNY74" s="5"/>
      <c r="DNZ74" s="5"/>
      <c r="DOA74" s="5"/>
      <c r="DOB74" s="5"/>
      <c r="DOC74" s="5"/>
      <c r="DOD74" s="5"/>
      <c r="DOE74" s="5"/>
      <c r="DOF74" s="5"/>
      <c r="DOG74" s="5"/>
      <c r="DOH74" s="5"/>
      <c r="DOI74" s="5"/>
      <c r="DOJ74" s="5"/>
      <c r="DOK74" s="5"/>
      <c r="DOL74" s="5"/>
      <c r="DOM74" s="5"/>
      <c r="DON74" s="5"/>
      <c r="DOO74" s="5"/>
      <c r="DOP74" s="5"/>
      <c r="DOQ74" s="5"/>
      <c r="DOR74" s="5"/>
      <c r="DOS74" s="5"/>
      <c r="DOT74" s="5"/>
      <c r="DOU74" s="5"/>
      <c r="DOV74" s="5"/>
      <c r="DOW74" s="5"/>
      <c r="DOX74" s="5"/>
      <c r="DOY74" s="5"/>
      <c r="DOZ74" s="5"/>
      <c r="DPA74" s="5"/>
      <c r="DPB74" s="5"/>
      <c r="DPC74" s="5"/>
      <c r="DPD74" s="5"/>
      <c r="DPE74" s="5"/>
      <c r="DPF74" s="5"/>
      <c r="DPG74" s="5"/>
      <c r="DPH74" s="5"/>
      <c r="DPI74" s="5"/>
      <c r="DPJ74" s="5"/>
      <c r="DPK74" s="5"/>
      <c r="DPL74" s="5"/>
      <c r="DPM74" s="5"/>
      <c r="DPN74" s="5"/>
      <c r="DPO74" s="5"/>
      <c r="DPP74" s="5"/>
      <c r="DPQ74" s="5"/>
      <c r="DPR74" s="5"/>
      <c r="DPS74" s="5"/>
      <c r="DPT74" s="5"/>
      <c r="DPU74" s="5"/>
      <c r="DPV74" s="5"/>
      <c r="DPW74" s="5"/>
      <c r="DPX74" s="5"/>
      <c r="DPY74" s="5"/>
      <c r="DPZ74" s="5"/>
      <c r="DQA74" s="5"/>
      <c r="DQB74" s="5"/>
      <c r="DQC74" s="5"/>
      <c r="DQD74" s="5"/>
      <c r="DQE74" s="5"/>
      <c r="DQF74" s="5"/>
      <c r="DQG74" s="5"/>
      <c r="DQH74" s="5"/>
      <c r="DQI74" s="5"/>
      <c r="DQJ74" s="5"/>
      <c r="DQK74" s="5"/>
      <c r="DQL74" s="5"/>
      <c r="DQM74" s="5"/>
      <c r="DQN74" s="5"/>
      <c r="DQO74" s="5"/>
      <c r="DQP74" s="5"/>
      <c r="DQQ74" s="5"/>
      <c r="DQR74" s="5"/>
      <c r="DQS74" s="5"/>
      <c r="DQT74" s="5"/>
      <c r="DQU74" s="5"/>
      <c r="DQV74" s="5"/>
      <c r="DQW74" s="5"/>
      <c r="DQX74" s="5"/>
      <c r="DQY74" s="5"/>
      <c r="DQZ74" s="5"/>
      <c r="DRA74" s="5"/>
      <c r="DRB74" s="5"/>
      <c r="DRC74" s="5"/>
      <c r="DRD74" s="5"/>
      <c r="DRE74" s="5"/>
      <c r="DRF74" s="5"/>
      <c r="DRG74" s="5"/>
      <c r="DRH74" s="5"/>
      <c r="DRI74" s="5"/>
      <c r="DRJ74" s="5"/>
      <c r="DRK74" s="5"/>
      <c r="DRL74" s="5"/>
      <c r="DRM74" s="5"/>
      <c r="DRN74" s="5"/>
      <c r="DRO74" s="5"/>
      <c r="DRP74" s="5"/>
      <c r="DRQ74" s="5"/>
      <c r="DRR74" s="5"/>
      <c r="DRS74" s="5"/>
      <c r="DRT74" s="5"/>
      <c r="DRU74" s="5"/>
      <c r="DRV74" s="5"/>
      <c r="DRW74" s="5"/>
      <c r="DRX74" s="5"/>
      <c r="DRY74" s="5"/>
      <c r="DRZ74" s="5"/>
      <c r="DSA74" s="5"/>
      <c r="DSB74" s="5"/>
      <c r="DSC74" s="5"/>
      <c r="DSD74" s="5"/>
      <c r="DSE74" s="5"/>
      <c r="DSF74" s="5"/>
      <c r="DSG74" s="5"/>
      <c r="DSH74" s="5"/>
      <c r="DSI74" s="5"/>
      <c r="DSJ74" s="5"/>
      <c r="DSK74" s="5"/>
      <c r="DSL74" s="5"/>
      <c r="DSM74" s="5"/>
      <c r="DSN74" s="5"/>
      <c r="DSO74" s="5"/>
      <c r="DSP74" s="5"/>
      <c r="DSQ74" s="5"/>
      <c r="DSR74" s="5"/>
      <c r="DSS74" s="5"/>
      <c r="DST74" s="5"/>
      <c r="DSU74" s="5"/>
      <c r="DSV74" s="5"/>
      <c r="DSW74" s="5"/>
      <c r="DSX74" s="5"/>
      <c r="DSY74" s="5"/>
      <c r="DSZ74" s="5"/>
      <c r="DTA74" s="5"/>
      <c r="DTB74" s="5"/>
      <c r="DTC74" s="5"/>
      <c r="DTD74" s="5"/>
      <c r="DTE74" s="5"/>
      <c r="DTF74" s="5"/>
      <c r="DTG74" s="5"/>
      <c r="DTH74" s="5"/>
      <c r="DTI74" s="5"/>
      <c r="DTJ74" s="5"/>
      <c r="DTK74" s="5"/>
      <c r="DTL74" s="5"/>
      <c r="DTM74" s="5"/>
      <c r="DTN74" s="5"/>
      <c r="DTO74" s="5"/>
      <c r="DTP74" s="5"/>
      <c r="DTQ74" s="5"/>
      <c r="DTR74" s="5"/>
      <c r="DTS74" s="5"/>
      <c r="DTT74" s="5"/>
      <c r="DTU74" s="5"/>
      <c r="DTV74" s="5"/>
      <c r="DTW74" s="5"/>
      <c r="DTX74" s="5"/>
      <c r="DTY74" s="5"/>
      <c r="DTZ74" s="5"/>
      <c r="DUA74" s="5"/>
      <c r="DUB74" s="5"/>
      <c r="DUC74" s="5"/>
      <c r="DUD74" s="5"/>
      <c r="DUE74" s="5"/>
      <c r="DUF74" s="5"/>
      <c r="DUG74" s="5"/>
      <c r="DUH74" s="5"/>
      <c r="DUI74" s="5"/>
      <c r="DUJ74" s="5"/>
      <c r="DUK74" s="5"/>
      <c r="DUL74" s="5"/>
      <c r="DUM74" s="5"/>
      <c r="DUN74" s="5"/>
      <c r="DUO74" s="5"/>
      <c r="DUP74" s="5"/>
      <c r="DUQ74" s="5"/>
      <c r="DUR74" s="5"/>
      <c r="DUS74" s="5"/>
      <c r="DUT74" s="5"/>
      <c r="DUU74" s="5"/>
      <c r="DUV74" s="5"/>
      <c r="DUW74" s="5"/>
      <c r="DUX74" s="5"/>
      <c r="DUY74" s="5"/>
      <c r="DUZ74" s="5"/>
      <c r="DVA74" s="5"/>
      <c r="DVB74" s="5"/>
      <c r="DVC74" s="5"/>
      <c r="DVD74" s="5"/>
      <c r="DVE74" s="5"/>
      <c r="DVF74" s="5"/>
      <c r="DVG74" s="5"/>
      <c r="DVH74" s="5"/>
      <c r="DVI74" s="5"/>
      <c r="DVJ74" s="5"/>
      <c r="DVK74" s="5"/>
      <c r="DVL74" s="5"/>
      <c r="DVM74" s="5"/>
      <c r="DVN74" s="5"/>
      <c r="DVO74" s="5"/>
      <c r="DVP74" s="5"/>
      <c r="DVQ74" s="5"/>
      <c r="DVR74" s="5"/>
      <c r="DVS74" s="5"/>
      <c r="DVT74" s="5"/>
      <c r="DVU74" s="5"/>
      <c r="DVV74" s="5"/>
      <c r="DVW74" s="5"/>
      <c r="DVX74" s="5"/>
      <c r="DVY74" s="5"/>
      <c r="DVZ74" s="5"/>
      <c r="DWA74" s="5"/>
      <c r="DWB74" s="5"/>
      <c r="DWC74" s="5"/>
      <c r="DWD74" s="5"/>
      <c r="DWE74" s="5"/>
      <c r="DWF74" s="5"/>
      <c r="DWG74" s="5"/>
      <c r="DWH74" s="5"/>
      <c r="DWI74" s="5"/>
      <c r="DWJ74" s="5"/>
      <c r="DWK74" s="5"/>
      <c r="DWL74" s="5"/>
      <c r="DWM74" s="5"/>
      <c r="DWN74" s="5"/>
      <c r="DWO74" s="5"/>
      <c r="DWP74" s="5"/>
      <c r="DWQ74" s="5"/>
      <c r="DWR74" s="5"/>
      <c r="DWS74" s="5"/>
      <c r="DWT74" s="5"/>
      <c r="DWU74" s="5"/>
      <c r="DWV74" s="5"/>
      <c r="DWW74" s="5"/>
      <c r="DWX74" s="5"/>
      <c r="DWY74" s="5"/>
      <c r="DWZ74" s="5"/>
      <c r="DXA74" s="5"/>
      <c r="DXB74" s="5"/>
      <c r="DXC74" s="5"/>
      <c r="DXD74" s="5"/>
      <c r="DXE74" s="5"/>
      <c r="DXF74" s="5"/>
      <c r="DXG74" s="5"/>
      <c r="DXH74" s="5"/>
      <c r="DXI74" s="5"/>
      <c r="DXJ74" s="5"/>
      <c r="DXK74" s="5"/>
      <c r="DXL74" s="5"/>
      <c r="DXM74" s="5"/>
      <c r="DXN74" s="5"/>
      <c r="DXO74" s="5"/>
      <c r="DXP74" s="5"/>
      <c r="DXQ74" s="5"/>
      <c r="DXR74" s="5"/>
      <c r="DXS74" s="5"/>
      <c r="DXT74" s="5"/>
      <c r="DXU74" s="5"/>
      <c r="DXV74" s="5"/>
      <c r="DXW74" s="5"/>
      <c r="DXX74" s="5"/>
      <c r="DXY74" s="5"/>
      <c r="DXZ74" s="5"/>
      <c r="DYA74" s="5"/>
      <c r="DYB74" s="5"/>
      <c r="DYC74" s="5"/>
      <c r="DYD74" s="5"/>
      <c r="DYE74" s="5"/>
      <c r="DYF74" s="5"/>
      <c r="DYG74" s="5"/>
      <c r="DYH74" s="5"/>
      <c r="DYI74" s="5"/>
      <c r="DYJ74" s="5"/>
      <c r="DYK74" s="5"/>
      <c r="DYL74" s="5"/>
      <c r="DYM74" s="5"/>
      <c r="DYN74" s="5"/>
      <c r="DYO74" s="5"/>
      <c r="DYP74" s="5"/>
      <c r="DYQ74" s="5"/>
      <c r="DYR74" s="5"/>
      <c r="DYS74" s="5"/>
      <c r="DYT74" s="5"/>
      <c r="DYU74" s="5"/>
      <c r="DYV74" s="5"/>
      <c r="DYW74" s="5"/>
      <c r="DYX74" s="5"/>
      <c r="DYY74" s="5"/>
      <c r="DYZ74" s="5"/>
      <c r="DZA74" s="5"/>
      <c r="DZB74" s="5"/>
      <c r="DZC74" s="5"/>
      <c r="DZD74" s="5"/>
      <c r="DZE74" s="5"/>
      <c r="DZF74" s="5"/>
      <c r="DZG74" s="5"/>
      <c r="DZH74" s="5"/>
      <c r="DZI74" s="5"/>
      <c r="DZJ74" s="5"/>
      <c r="DZK74" s="5"/>
      <c r="DZL74" s="5"/>
      <c r="DZM74" s="5"/>
      <c r="DZN74" s="5"/>
      <c r="DZO74" s="5"/>
      <c r="DZP74" s="5"/>
      <c r="DZQ74" s="5"/>
      <c r="DZR74" s="5"/>
      <c r="DZS74" s="5"/>
      <c r="DZT74" s="5"/>
      <c r="DZU74" s="5"/>
      <c r="DZV74" s="5"/>
      <c r="DZW74" s="5"/>
      <c r="DZX74" s="5"/>
      <c r="DZY74" s="5"/>
      <c r="DZZ74" s="5"/>
      <c r="EAA74" s="5"/>
      <c r="EAB74" s="5"/>
      <c r="EAC74" s="5"/>
      <c r="EAD74" s="5"/>
      <c r="EAE74" s="5"/>
      <c r="EAF74" s="5"/>
      <c r="EAG74" s="5"/>
      <c r="EAH74" s="5"/>
      <c r="EAI74" s="5"/>
      <c r="EAJ74" s="5"/>
      <c r="EAK74" s="5"/>
      <c r="EAL74" s="5"/>
      <c r="EAM74" s="5"/>
      <c r="EAN74" s="5"/>
      <c r="EAO74" s="5"/>
      <c r="EAP74" s="5"/>
      <c r="EAQ74" s="5"/>
      <c r="EAR74" s="5"/>
      <c r="EAS74" s="5"/>
      <c r="EAT74" s="5"/>
      <c r="EAU74" s="5"/>
      <c r="EAV74" s="5"/>
      <c r="EAW74" s="5"/>
      <c r="EAX74" s="5"/>
      <c r="EAY74" s="5"/>
      <c r="EAZ74" s="5"/>
      <c r="EBA74" s="5"/>
      <c r="EBB74" s="5"/>
      <c r="EBC74" s="5"/>
      <c r="EBD74" s="5"/>
      <c r="EBE74" s="5"/>
      <c r="EBF74" s="5"/>
      <c r="EBG74" s="5"/>
      <c r="EBH74" s="5"/>
      <c r="EBI74" s="5"/>
      <c r="EBJ74" s="5"/>
      <c r="EBK74" s="5"/>
      <c r="EBL74" s="5"/>
      <c r="EBM74" s="5"/>
      <c r="EBN74" s="5"/>
      <c r="EBO74" s="5"/>
      <c r="EBP74" s="5"/>
      <c r="EBQ74" s="5"/>
      <c r="EBR74" s="5"/>
      <c r="EBS74" s="5"/>
      <c r="EBT74" s="5"/>
      <c r="EBU74" s="5"/>
      <c r="EBV74" s="5"/>
      <c r="EBW74" s="5"/>
      <c r="EBX74" s="5"/>
      <c r="EBY74" s="5"/>
      <c r="EBZ74" s="5"/>
      <c r="ECA74" s="5"/>
      <c r="ECB74" s="5"/>
      <c r="ECC74" s="5"/>
      <c r="ECD74" s="5"/>
      <c r="ECE74" s="5"/>
      <c r="ECF74" s="5"/>
      <c r="ECG74" s="5"/>
      <c r="ECH74" s="5"/>
      <c r="ECI74" s="5"/>
      <c r="ECJ74" s="5"/>
      <c r="ECK74" s="5"/>
      <c r="ECL74" s="5"/>
      <c r="ECM74" s="5"/>
      <c r="ECN74" s="5"/>
      <c r="ECO74" s="5"/>
      <c r="ECP74" s="5"/>
      <c r="ECQ74" s="5"/>
      <c r="ECR74" s="5"/>
      <c r="ECS74" s="5"/>
      <c r="ECT74" s="5"/>
      <c r="ECU74" s="5"/>
      <c r="ECV74" s="5"/>
      <c r="ECW74" s="5"/>
      <c r="ECX74" s="5"/>
      <c r="ECY74" s="5"/>
      <c r="ECZ74" s="5"/>
      <c r="EDA74" s="5"/>
      <c r="EDB74" s="5"/>
      <c r="EDC74" s="5"/>
      <c r="EDD74" s="5"/>
      <c r="EDE74" s="5"/>
      <c r="EDF74" s="5"/>
      <c r="EDG74" s="5"/>
      <c r="EDH74" s="5"/>
      <c r="EDI74" s="5"/>
      <c r="EDJ74" s="5"/>
      <c r="EDK74" s="5"/>
      <c r="EDL74" s="5"/>
      <c r="EDM74" s="5"/>
      <c r="EDN74" s="5"/>
      <c r="EDO74" s="5"/>
      <c r="EDP74" s="5"/>
      <c r="EDQ74" s="5"/>
      <c r="EDR74" s="5"/>
      <c r="EDS74" s="5"/>
      <c r="EDT74" s="5"/>
      <c r="EDU74" s="5"/>
      <c r="EDV74" s="5"/>
      <c r="EDW74" s="5"/>
      <c r="EDX74" s="5"/>
      <c r="EDY74" s="5"/>
      <c r="EDZ74" s="5"/>
      <c r="EEA74" s="5"/>
      <c r="EEB74" s="5"/>
      <c r="EEC74" s="5"/>
      <c r="EED74" s="5"/>
      <c r="EEE74" s="5"/>
      <c r="EEF74" s="5"/>
      <c r="EEG74" s="5"/>
      <c r="EEH74" s="5"/>
      <c r="EEI74" s="5"/>
      <c r="EEJ74" s="5"/>
      <c r="EEK74" s="5"/>
      <c r="EEL74" s="5"/>
      <c r="EEM74" s="5"/>
      <c r="EEN74" s="5"/>
      <c r="EEO74" s="5"/>
      <c r="EEP74" s="5"/>
      <c r="EEQ74" s="5"/>
      <c r="EER74" s="5"/>
      <c r="EES74" s="5"/>
      <c r="EET74" s="5"/>
      <c r="EEU74" s="5"/>
      <c r="EEV74" s="5"/>
      <c r="EEW74" s="5"/>
      <c r="EEX74" s="5"/>
      <c r="EEY74" s="5"/>
      <c r="EEZ74" s="5"/>
      <c r="EFA74" s="5"/>
      <c r="EFB74" s="5"/>
      <c r="EFC74" s="5"/>
      <c r="EFD74" s="5"/>
      <c r="EFE74" s="5"/>
      <c r="EFF74" s="5"/>
      <c r="EFG74" s="5"/>
      <c r="EFH74" s="5"/>
      <c r="EFI74" s="5"/>
      <c r="EFJ74" s="5"/>
      <c r="EFK74" s="5"/>
      <c r="EFL74" s="5"/>
      <c r="EFM74" s="5"/>
      <c r="EFN74" s="5"/>
      <c r="EFO74" s="5"/>
      <c r="EFP74" s="5"/>
      <c r="EFQ74" s="5"/>
      <c r="EFR74" s="5"/>
      <c r="EFS74" s="5"/>
      <c r="EFT74" s="5"/>
      <c r="EFU74" s="5"/>
      <c r="EFV74" s="5"/>
      <c r="EFW74" s="5"/>
      <c r="EFX74" s="5"/>
      <c r="EFY74" s="5"/>
      <c r="EFZ74" s="5"/>
      <c r="EGA74" s="5"/>
      <c r="EGB74" s="5"/>
      <c r="EGC74" s="5"/>
      <c r="EGD74" s="5"/>
      <c r="EGE74" s="5"/>
      <c r="EGF74" s="5"/>
      <c r="EGG74" s="5"/>
      <c r="EGH74" s="5"/>
      <c r="EGI74" s="5"/>
      <c r="EGJ74" s="5"/>
      <c r="EGK74" s="5"/>
      <c r="EGL74" s="5"/>
      <c r="EGM74" s="5"/>
      <c r="EGN74" s="5"/>
      <c r="EGO74" s="5"/>
      <c r="EGP74" s="5"/>
      <c r="EGQ74" s="5"/>
      <c r="EGR74" s="5"/>
      <c r="EGS74" s="5"/>
      <c r="EGT74" s="5"/>
      <c r="EGU74" s="5"/>
      <c r="EGV74" s="5"/>
      <c r="EGW74" s="5"/>
      <c r="EGX74" s="5"/>
      <c r="EGY74" s="5"/>
      <c r="EGZ74" s="5"/>
      <c r="EHA74" s="5"/>
      <c r="EHB74" s="5"/>
      <c r="EHC74" s="5"/>
      <c r="EHD74" s="5"/>
      <c r="EHE74" s="5"/>
      <c r="EHF74" s="5"/>
      <c r="EHG74" s="5"/>
      <c r="EHH74" s="5"/>
      <c r="EHI74" s="5"/>
      <c r="EHJ74" s="5"/>
      <c r="EHK74" s="5"/>
      <c r="EHL74" s="5"/>
      <c r="EHM74" s="5"/>
      <c r="EHN74" s="5"/>
      <c r="EHO74" s="5"/>
      <c r="EHP74" s="5"/>
      <c r="EHQ74" s="5"/>
      <c r="EHR74" s="5"/>
      <c r="EHS74" s="5"/>
      <c r="EHT74" s="5"/>
      <c r="EHU74" s="5"/>
      <c r="EHV74" s="5"/>
      <c r="EHW74" s="5"/>
      <c r="EHX74" s="5"/>
      <c r="EHY74" s="5"/>
      <c r="EHZ74" s="5"/>
      <c r="EIA74" s="5"/>
      <c r="EIB74" s="5"/>
      <c r="EIC74" s="5"/>
      <c r="EID74" s="5"/>
      <c r="EIE74" s="5"/>
      <c r="EIF74" s="5"/>
      <c r="EIG74" s="5"/>
      <c r="EIH74" s="5"/>
      <c r="EII74" s="5"/>
      <c r="EIJ74" s="5"/>
      <c r="EIK74" s="5"/>
      <c r="EIL74" s="5"/>
      <c r="EIM74" s="5"/>
      <c r="EIN74" s="5"/>
      <c r="EIO74" s="5"/>
      <c r="EIP74" s="5"/>
      <c r="EIQ74" s="5"/>
      <c r="EIR74" s="5"/>
      <c r="EIS74" s="5"/>
      <c r="EIT74" s="5"/>
      <c r="EIU74" s="5"/>
      <c r="EIV74" s="5"/>
      <c r="EIW74" s="5"/>
      <c r="EIX74" s="5"/>
      <c r="EIY74" s="5"/>
      <c r="EIZ74" s="5"/>
      <c r="EJA74" s="5"/>
      <c r="EJB74" s="5"/>
      <c r="EJC74" s="5"/>
      <c r="EJD74" s="5"/>
      <c r="EJE74" s="5"/>
      <c r="EJF74" s="5"/>
      <c r="EJG74" s="5"/>
      <c r="EJH74" s="5"/>
      <c r="EJI74" s="5"/>
      <c r="EJJ74" s="5"/>
      <c r="EJK74" s="5"/>
      <c r="EJL74" s="5"/>
      <c r="EJM74" s="5"/>
      <c r="EJN74" s="5"/>
      <c r="EJO74" s="5"/>
      <c r="EJP74" s="5"/>
      <c r="EJQ74" s="5"/>
      <c r="EJR74" s="5"/>
      <c r="EJS74" s="5"/>
      <c r="EJT74" s="5"/>
      <c r="EJU74" s="5"/>
      <c r="EJV74" s="5"/>
      <c r="EJW74" s="5"/>
      <c r="EJX74" s="5"/>
      <c r="EJY74" s="5"/>
      <c r="EJZ74" s="5"/>
      <c r="EKA74" s="5"/>
      <c r="EKB74" s="5"/>
      <c r="EKC74" s="5"/>
      <c r="EKD74" s="5"/>
      <c r="EKE74" s="5"/>
      <c r="EKF74" s="5"/>
      <c r="EKG74" s="5"/>
      <c r="EKH74" s="5"/>
      <c r="EKI74" s="5"/>
      <c r="EKJ74" s="5"/>
      <c r="EKK74" s="5"/>
      <c r="EKL74" s="5"/>
      <c r="EKM74" s="5"/>
      <c r="EKN74" s="5"/>
      <c r="EKO74" s="5"/>
      <c r="EKP74" s="5"/>
      <c r="EKQ74" s="5"/>
      <c r="EKR74" s="5"/>
      <c r="EKS74" s="5"/>
      <c r="EKT74" s="5"/>
      <c r="EKU74" s="5"/>
      <c r="EKV74" s="5"/>
      <c r="EKW74" s="5"/>
      <c r="EKX74" s="5"/>
      <c r="EKY74" s="5"/>
      <c r="EKZ74" s="5"/>
      <c r="ELA74" s="5"/>
      <c r="ELB74" s="5"/>
      <c r="ELC74" s="5"/>
      <c r="ELD74" s="5"/>
      <c r="ELE74" s="5"/>
      <c r="ELF74" s="5"/>
      <c r="ELG74" s="5"/>
      <c r="ELH74" s="5"/>
      <c r="ELI74" s="5"/>
      <c r="ELJ74" s="5"/>
      <c r="ELK74" s="5"/>
      <c r="ELL74" s="5"/>
      <c r="ELM74" s="5"/>
      <c r="ELN74" s="5"/>
      <c r="ELO74" s="5"/>
      <c r="ELP74" s="5"/>
      <c r="ELQ74" s="5"/>
      <c r="ELR74" s="5"/>
      <c r="ELS74" s="5"/>
      <c r="ELT74" s="5"/>
      <c r="ELU74" s="5"/>
      <c r="ELV74" s="5"/>
      <c r="ELW74" s="5"/>
      <c r="ELX74" s="5"/>
      <c r="ELY74" s="5"/>
      <c r="ELZ74" s="5"/>
      <c r="EMA74" s="5"/>
      <c r="EMB74" s="5"/>
      <c r="EMC74" s="5"/>
      <c r="EMD74" s="5"/>
      <c r="EME74" s="5"/>
      <c r="EMF74" s="5"/>
      <c r="EMG74" s="5"/>
      <c r="EMH74" s="5"/>
      <c r="EMI74" s="5"/>
      <c r="EMJ74" s="5"/>
      <c r="EMK74" s="5"/>
      <c r="EML74" s="5"/>
      <c r="EMM74" s="5"/>
      <c r="EMN74" s="5"/>
      <c r="EMO74" s="5"/>
      <c r="EMP74" s="5"/>
      <c r="EMQ74" s="5"/>
      <c r="EMR74" s="5"/>
      <c r="EMS74" s="5"/>
      <c r="EMT74" s="5"/>
      <c r="EMU74" s="5"/>
      <c r="EMV74" s="5"/>
      <c r="EMW74" s="5"/>
      <c r="EMX74" s="5"/>
      <c r="EMY74" s="5"/>
      <c r="EMZ74" s="5"/>
      <c r="ENA74" s="5"/>
      <c r="ENB74" s="5"/>
      <c r="ENC74" s="5"/>
      <c r="END74" s="5"/>
      <c r="ENE74" s="5"/>
      <c r="ENF74" s="5"/>
      <c r="ENG74" s="5"/>
      <c r="ENH74" s="5"/>
      <c r="ENI74" s="5"/>
      <c r="ENJ74" s="5"/>
      <c r="ENK74" s="5"/>
      <c r="ENL74" s="5"/>
      <c r="ENM74" s="5"/>
      <c r="ENN74" s="5"/>
      <c r="ENO74" s="5"/>
      <c r="ENP74" s="5"/>
      <c r="ENQ74" s="5"/>
      <c r="ENR74" s="5"/>
      <c r="ENS74" s="5"/>
      <c r="ENT74" s="5"/>
      <c r="ENU74" s="5"/>
      <c r="ENV74" s="5"/>
      <c r="ENW74" s="5"/>
      <c r="ENX74" s="5"/>
      <c r="ENY74" s="5"/>
      <c r="ENZ74" s="5"/>
      <c r="EOA74" s="5"/>
      <c r="EOB74" s="5"/>
      <c r="EOC74" s="5"/>
      <c r="EOD74" s="5"/>
      <c r="EOE74" s="5"/>
      <c r="EOF74" s="5"/>
      <c r="EOG74" s="5"/>
      <c r="EOH74" s="5"/>
      <c r="EOI74" s="5"/>
      <c r="EOJ74" s="5"/>
      <c r="EOK74" s="5"/>
      <c r="EOL74" s="5"/>
      <c r="EOM74" s="5"/>
      <c r="EON74" s="5"/>
      <c r="EOO74" s="5"/>
      <c r="EOP74" s="5"/>
      <c r="EOQ74" s="5"/>
      <c r="EOR74" s="5"/>
      <c r="EOS74" s="5"/>
      <c r="EOT74" s="5"/>
      <c r="EOU74" s="5"/>
      <c r="EOV74" s="5"/>
      <c r="EOW74" s="5"/>
      <c r="EOX74" s="5"/>
      <c r="EOY74" s="5"/>
      <c r="EOZ74" s="5"/>
      <c r="EPA74" s="5"/>
      <c r="EPB74" s="5"/>
      <c r="EPC74" s="5"/>
      <c r="EPD74" s="5"/>
      <c r="EPE74" s="5"/>
      <c r="EPF74" s="5"/>
      <c r="EPG74" s="5"/>
      <c r="EPH74" s="5"/>
      <c r="EPI74" s="5"/>
      <c r="EPJ74" s="5"/>
      <c r="EPK74" s="5"/>
      <c r="EPL74" s="5"/>
      <c r="EPM74" s="5"/>
      <c r="EPN74" s="5"/>
      <c r="EPO74" s="5"/>
      <c r="EPP74" s="5"/>
      <c r="EPQ74" s="5"/>
      <c r="EPR74" s="5"/>
      <c r="EPS74" s="5"/>
      <c r="EPT74" s="5"/>
      <c r="EPU74" s="5"/>
      <c r="EPV74" s="5"/>
      <c r="EPW74" s="5"/>
      <c r="EPX74" s="5"/>
      <c r="EPY74" s="5"/>
      <c r="EPZ74" s="5"/>
      <c r="EQA74" s="5"/>
      <c r="EQB74" s="5"/>
      <c r="EQC74" s="5"/>
      <c r="EQD74" s="5"/>
      <c r="EQE74" s="5"/>
      <c r="EQF74" s="5"/>
      <c r="EQG74" s="5"/>
      <c r="EQH74" s="5"/>
      <c r="EQI74" s="5"/>
      <c r="EQJ74" s="5"/>
      <c r="EQK74" s="5"/>
      <c r="EQL74" s="5"/>
      <c r="EQM74" s="5"/>
      <c r="EQN74" s="5"/>
      <c r="EQO74" s="5"/>
      <c r="EQP74" s="5"/>
      <c r="EQQ74" s="5"/>
      <c r="EQR74" s="5"/>
      <c r="EQS74" s="5"/>
      <c r="EQT74" s="5"/>
      <c r="EQU74" s="5"/>
      <c r="EQV74" s="5"/>
      <c r="EQW74" s="5"/>
      <c r="EQX74" s="5"/>
      <c r="EQY74" s="5"/>
      <c r="EQZ74" s="5"/>
      <c r="ERA74" s="5"/>
      <c r="ERB74" s="5"/>
      <c r="ERC74" s="5"/>
      <c r="ERD74" s="5"/>
      <c r="ERE74" s="5"/>
      <c r="ERF74" s="5"/>
      <c r="ERG74" s="5"/>
      <c r="ERH74" s="5"/>
      <c r="ERI74" s="5"/>
      <c r="ERJ74" s="5"/>
      <c r="ERK74" s="5"/>
      <c r="ERL74" s="5"/>
      <c r="ERM74" s="5"/>
      <c r="ERN74" s="5"/>
      <c r="ERO74" s="5"/>
      <c r="ERP74" s="5"/>
      <c r="ERQ74" s="5"/>
      <c r="ERR74" s="5"/>
      <c r="ERS74" s="5"/>
      <c r="ERT74" s="5"/>
      <c r="ERU74" s="5"/>
      <c r="ERV74" s="5"/>
      <c r="ERW74" s="5"/>
      <c r="ERX74" s="5"/>
      <c r="ERY74" s="5"/>
      <c r="ERZ74" s="5"/>
      <c r="ESA74" s="5"/>
      <c r="ESB74" s="5"/>
      <c r="ESC74" s="5"/>
      <c r="ESD74" s="5"/>
      <c r="ESE74" s="5"/>
      <c r="ESF74" s="5"/>
      <c r="ESG74" s="5"/>
      <c r="ESH74" s="5"/>
      <c r="ESI74" s="5"/>
      <c r="ESJ74" s="5"/>
      <c r="ESK74" s="5"/>
      <c r="ESL74" s="5"/>
      <c r="ESM74" s="5"/>
      <c r="ESN74" s="5"/>
      <c r="ESO74" s="5"/>
      <c r="ESP74" s="5"/>
      <c r="ESQ74" s="5"/>
      <c r="ESR74" s="5"/>
      <c r="ESS74" s="5"/>
      <c r="EST74" s="5"/>
      <c r="ESU74" s="5"/>
      <c r="ESV74" s="5"/>
      <c r="ESW74" s="5"/>
      <c r="ESX74" s="5"/>
      <c r="ESY74" s="5"/>
      <c r="ESZ74" s="5"/>
      <c r="ETA74" s="5"/>
      <c r="ETB74" s="5"/>
      <c r="ETC74" s="5"/>
      <c r="ETD74" s="5"/>
      <c r="ETE74" s="5"/>
      <c r="ETF74" s="5"/>
      <c r="ETG74" s="5"/>
      <c r="ETH74" s="5"/>
      <c r="ETI74" s="5"/>
      <c r="ETJ74" s="5"/>
      <c r="ETK74" s="5"/>
      <c r="ETL74" s="5"/>
      <c r="ETM74" s="5"/>
      <c r="ETN74" s="5"/>
      <c r="ETO74" s="5"/>
      <c r="ETP74" s="5"/>
      <c r="ETQ74" s="5"/>
      <c r="ETR74" s="5"/>
      <c r="ETS74" s="5"/>
      <c r="ETT74" s="5"/>
      <c r="ETU74" s="5"/>
      <c r="ETV74" s="5"/>
      <c r="ETW74" s="5"/>
      <c r="ETX74" s="5"/>
      <c r="ETY74" s="5"/>
      <c r="ETZ74" s="5"/>
      <c r="EUA74" s="5"/>
      <c r="EUB74" s="5"/>
      <c r="EUC74" s="5"/>
      <c r="EUD74" s="5"/>
      <c r="EUE74" s="5"/>
      <c r="EUF74" s="5"/>
      <c r="EUG74" s="5"/>
      <c r="EUH74" s="5"/>
      <c r="EUI74" s="5"/>
      <c r="EUJ74" s="5"/>
      <c r="EUK74" s="5"/>
      <c r="EUL74" s="5"/>
      <c r="EUM74" s="5"/>
      <c r="EUN74" s="5"/>
      <c r="EUO74" s="5"/>
      <c r="EUP74" s="5"/>
      <c r="EUQ74" s="5"/>
      <c r="EUR74" s="5"/>
      <c r="EUS74" s="5"/>
      <c r="EUT74" s="5"/>
      <c r="EUU74" s="5"/>
      <c r="EUV74" s="5"/>
      <c r="EUW74" s="5"/>
      <c r="EUX74" s="5"/>
      <c r="EUY74" s="5"/>
      <c r="EUZ74" s="5"/>
      <c r="EVA74" s="5"/>
      <c r="EVB74" s="5"/>
      <c r="EVC74" s="5"/>
      <c r="EVD74" s="5"/>
      <c r="EVE74" s="5"/>
      <c r="EVF74" s="5"/>
      <c r="EVG74" s="5"/>
      <c r="EVH74" s="5"/>
      <c r="EVI74" s="5"/>
      <c r="EVJ74" s="5"/>
      <c r="EVK74" s="5"/>
      <c r="EVL74" s="5"/>
      <c r="EVM74" s="5"/>
      <c r="EVN74" s="5"/>
      <c r="EVO74" s="5"/>
      <c r="EVP74" s="5"/>
      <c r="EVQ74" s="5"/>
      <c r="EVR74" s="5"/>
      <c r="EVS74" s="5"/>
      <c r="EVT74" s="5"/>
      <c r="EVU74" s="5"/>
      <c r="EVV74" s="5"/>
      <c r="EVW74" s="5"/>
      <c r="EVX74" s="5"/>
      <c r="EVY74" s="5"/>
      <c r="EVZ74" s="5"/>
      <c r="EWA74" s="5"/>
      <c r="EWB74" s="5"/>
      <c r="EWC74" s="5"/>
      <c r="EWD74" s="5"/>
      <c r="EWE74" s="5"/>
      <c r="EWF74" s="5"/>
      <c r="EWG74" s="5"/>
      <c r="EWH74" s="5"/>
      <c r="EWI74" s="5"/>
      <c r="EWJ74" s="5"/>
      <c r="EWK74" s="5"/>
      <c r="EWL74" s="5"/>
      <c r="EWM74" s="5"/>
      <c r="EWN74" s="5"/>
      <c r="EWO74" s="5"/>
      <c r="EWP74" s="5"/>
      <c r="EWQ74" s="5"/>
      <c r="EWR74" s="5"/>
      <c r="EWS74" s="5"/>
      <c r="EWT74" s="5"/>
      <c r="EWU74" s="5"/>
      <c r="EWV74" s="5"/>
      <c r="EWW74" s="5"/>
      <c r="EWX74" s="5"/>
      <c r="EWY74" s="5"/>
      <c r="EWZ74" s="5"/>
      <c r="EXA74" s="5"/>
      <c r="EXB74" s="5"/>
      <c r="EXC74" s="5"/>
      <c r="EXD74" s="5"/>
      <c r="EXE74" s="5"/>
      <c r="EXF74" s="5"/>
      <c r="EXG74" s="5"/>
      <c r="EXH74" s="5"/>
      <c r="EXI74" s="5"/>
      <c r="EXJ74" s="5"/>
      <c r="EXK74" s="5"/>
      <c r="EXL74" s="5"/>
      <c r="EXM74" s="5"/>
      <c r="EXN74" s="5"/>
      <c r="EXO74" s="5"/>
      <c r="EXP74" s="5"/>
      <c r="EXQ74" s="5"/>
      <c r="EXR74" s="5"/>
      <c r="EXS74" s="5"/>
      <c r="EXT74" s="5"/>
      <c r="EXU74" s="5"/>
      <c r="EXV74" s="5"/>
      <c r="EXW74" s="5"/>
      <c r="EXX74" s="5"/>
      <c r="EXY74" s="5"/>
      <c r="EXZ74" s="5"/>
      <c r="EYA74" s="5"/>
      <c r="EYB74" s="5"/>
      <c r="EYC74" s="5"/>
      <c r="EYD74" s="5"/>
      <c r="EYE74" s="5"/>
      <c r="EYF74" s="5"/>
      <c r="EYG74" s="5"/>
      <c r="EYH74" s="5"/>
      <c r="EYI74" s="5"/>
      <c r="EYJ74" s="5"/>
      <c r="EYK74" s="5"/>
      <c r="EYL74" s="5"/>
      <c r="EYM74" s="5"/>
      <c r="EYN74" s="5"/>
      <c r="EYO74" s="5"/>
      <c r="EYP74" s="5"/>
      <c r="EYQ74" s="5"/>
      <c r="EYR74" s="5"/>
      <c r="EYS74" s="5"/>
      <c r="EYT74" s="5"/>
      <c r="EYU74" s="5"/>
      <c r="EYV74" s="5"/>
      <c r="EYW74" s="5"/>
      <c r="EYX74" s="5"/>
      <c r="EYY74" s="5"/>
      <c r="EYZ74" s="5"/>
      <c r="EZA74" s="5"/>
      <c r="EZB74" s="5"/>
      <c r="EZC74" s="5"/>
      <c r="EZD74" s="5"/>
      <c r="EZE74" s="5"/>
      <c r="EZF74" s="5"/>
      <c r="EZG74" s="5"/>
      <c r="EZH74" s="5"/>
      <c r="EZI74" s="5"/>
      <c r="EZJ74" s="5"/>
      <c r="EZK74" s="5"/>
      <c r="EZL74" s="5"/>
      <c r="EZM74" s="5"/>
      <c r="EZN74" s="5"/>
      <c r="EZO74" s="5"/>
      <c r="EZP74" s="5"/>
      <c r="EZQ74" s="5"/>
      <c r="EZR74" s="5"/>
      <c r="EZS74" s="5"/>
      <c r="EZT74" s="5"/>
      <c r="EZU74" s="5"/>
      <c r="EZV74" s="5"/>
      <c r="EZW74" s="5"/>
      <c r="EZX74" s="5"/>
      <c r="EZY74" s="5"/>
      <c r="EZZ74" s="5"/>
      <c r="FAA74" s="5"/>
      <c r="FAB74" s="5"/>
      <c r="FAC74" s="5"/>
      <c r="FAD74" s="5"/>
      <c r="FAE74" s="5"/>
      <c r="FAF74" s="5"/>
      <c r="FAG74" s="5"/>
      <c r="FAH74" s="5"/>
      <c r="FAI74" s="5"/>
      <c r="FAJ74" s="5"/>
      <c r="FAK74" s="5"/>
      <c r="FAL74" s="5"/>
      <c r="FAM74" s="5"/>
      <c r="FAN74" s="5"/>
      <c r="FAO74" s="5"/>
      <c r="FAP74" s="5"/>
      <c r="FAQ74" s="5"/>
      <c r="FAR74" s="5"/>
      <c r="FAS74" s="5"/>
      <c r="FAT74" s="5"/>
      <c r="FAU74" s="5"/>
      <c r="FAV74" s="5"/>
      <c r="FAW74" s="5"/>
      <c r="FAX74" s="5"/>
      <c r="FAY74" s="5"/>
      <c r="FAZ74" s="5"/>
      <c r="FBA74" s="5"/>
      <c r="FBB74" s="5"/>
      <c r="FBC74" s="5"/>
      <c r="FBD74" s="5"/>
      <c r="FBE74" s="5"/>
      <c r="FBF74" s="5"/>
      <c r="FBG74" s="5"/>
      <c r="FBH74" s="5"/>
      <c r="FBI74" s="5"/>
      <c r="FBJ74" s="5"/>
      <c r="FBK74" s="5"/>
      <c r="FBL74" s="5"/>
      <c r="FBM74" s="5"/>
      <c r="FBN74" s="5"/>
      <c r="FBO74" s="5"/>
      <c r="FBP74" s="5"/>
      <c r="FBQ74" s="5"/>
      <c r="FBR74" s="5"/>
      <c r="FBS74" s="5"/>
      <c r="FBT74" s="5"/>
      <c r="FBU74" s="5"/>
      <c r="FBV74" s="5"/>
      <c r="FBW74" s="5"/>
      <c r="FBX74" s="5"/>
      <c r="FBY74" s="5"/>
      <c r="FBZ74" s="5"/>
      <c r="FCA74" s="5"/>
      <c r="FCB74" s="5"/>
      <c r="FCC74" s="5"/>
      <c r="FCD74" s="5"/>
      <c r="FCE74" s="5"/>
      <c r="FCF74" s="5"/>
      <c r="FCG74" s="5"/>
      <c r="FCH74" s="5"/>
      <c r="FCI74" s="5"/>
      <c r="FCJ74" s="5"/>
      <c r="FCK74" s="5"/>
      <c r="FCL74" s="5"/>
      <c r="FCM74" s="5"/>
      <c r="FCN74" s="5"/>
      <c r="FCO74" s="5"/>
      <c r="FCP74" s="5"/>
      <c r="FCQ74" s="5"/>
      <c r="FCR74" s="5"/>
      <c r="FCS74" s="5"/>
      <c r="FCT74" s="5"/>
      <c r="FCU74" s="5"/>
      <c r="FCV74" s="5"/>
      <c r="FCW74" s="5"/>
      <c r="FCX74" s="5"/>
      <c r="FCY74" s="5"/>
      <c r="FCZ74" s="5"/>
      <c r="FDA74" s="5"/>
      <c r="FDB74" s="5"/>
      <c r="FDC74" s="5"/>
      <c r="FDD74" s="5"/>
      <c r="FDE74" s="5"/>
      <c r="FDF74" s="5"/>
      <c r="FDG74" s="5"/>
      <c r="FDH74" s="5"/>
      <c r="FDI74" s="5"/>
      <c r="FDJ74" s="5"/>
      <c r="FDK74" s="5"/>
      <c r="FDL74" s="5"/>
      <c r="FDM74" s="5"/>
      <c r="FDN74" s="5"/>
      <c r="FDO74" s="5"/>
      <c r="FDP74" s="5"/>
      <c r="FDQ74" s="5"/>
      <c r="FDR74" s="5"/>
      <c r="FDS74" s="5"/>
      <c r="FDT74" s="5"/>
      <c r="FDU74" s="5"/>
      <c r="FDV74" s="5"/>
      <c r="FDW74" s="5"/>
      <c r="FDX74" s="5"/>
      <c r="FDY74" s="5"/>
      <c r="FDZ74" s="5"/>
      <c r="FEA74" s="5"/>
      <c r="FEB74" s="5"/>
      <c r="FEC74" s="5"/>
      <c r="FED74" s="5"/>
      <c r="FEE74" s="5"/>
      <c r="FEF74" s="5"/>
      <c r="FEG74" s="5"/>
      <c r="FEH74" s="5"/>
      <c r="FEI74" s="5"/>
      <c r="FEJ74" s="5"/>
      <c r="FEK74" s="5"/>
      <c r="FEL74" s="5"/>
      <c r="FEM74" s="5"/>
      <c r="FEN74" s="5"/>
      <c r="FEO74" s="5"/>
      <c r="FEP74" s="5"/>
      <c r="FEQ74" s="5"/>
      <c r="FER74" s="5"/>
      <c r="FES74" s="5"/>
      <c r="FET74" s="5"/>
      <c r="FEU74" s="5"/>
      <c r="FEV74" s="5"/>
      <c r="FEW74" s="5"/>
      <c r="FEX74" s="5"/>
      <c r="FEY74" s="5"/>
      <c r="FEZ74" s="5"/>
      <c r="FFA74" s="5"/>
      <c r="FFB74" s="5"/>
      <c r="FFC74" s="5"/>
      <c r="FFD74" s="5"/>
      <c r="FFE74" s="5"/>
      <c r="FFF74" s="5"/>
      <c r="FFG74" s="5"/>
      <c r="FFH74" s="5"/>
      <c r="FFI74" s="5"/>
      <c r="FFJ74" s="5"/>
      <c r="FFK74" s="5"/>
      <c r="FFL74" s="5"/>
      <c r="FFM74" s="5"/>
      <c r="FFN74" s="5"/>
      <c r="FFO74" s="5"/>
      <c r="FFP74" s="5"/>
      <c r="FFQ74" s="5"/>
      <c r="FFR74" s="5"/>
      <c r="FFS74" s="5"/>
      <c r="FFT74" s="5"/>
      <c r="FFU74" s="5"/>
      <c r="FFV74" s="5"/>
      <c r="FFW74" s="5"/>
      <c r="FFX74" s="5"/>
      <c r="FFY74" s="5"/>
      <c r="FFZ74" s="5"/>
      <c r="FGA74" s="5"/>
      <c r="FGB74" s="5"/>
      <c r="FGC74" s="5"/>
      <c r="FGD74" s="5"/>
      <c r="FGE74" s="5"/>
      <c r="FGF74" s="5"/>
      <c r="FGG74" s="5"/>
      <c r="FGH74" s="5"/>
      <c r="FGI74" s="5"/>
      <c r="FGJ74" s="5"/>
      <c r="FGK74" s="5"/>
      <c r="FGL74" s="5"/>
      <c r="FGM74" s="5"/>
      <c r="FGN74" s="5"/>
      <c r="FGO74" s="5"/>
      <c r="FGP74" s="5"/>
      <c r="FGQ74" s="5"/>
      <c r="FGR74" s="5"/>
      <c r="FGS74" s="5"/>
      <c r="FGT74" s="5"/>
      <c r="FGU74" s="5"/>
      <c r="FGV74" s="5"/>
      <c r="FGW74" s="5"/>
      <c r="FGX74" s="5"/>
      <c r="FGY74" s="5"/>
      <c r="FGZ74" s="5"/>
      <c r="FHA74" s="5"/>
      <c r="FHB74" s="5"/>
      <c r="FHC74" s="5"/>
      <c r="FHD74" s="5"/>
      <c r="FHE74" s="5"/>
      <c r="FHF74" s="5"/>
      <c r="FHG74" s="5"/>
      <c r="FHH74" s="5"/>
      <c r="FHI74" s="5"/>
      <c r="FHJ74" s="5"/>
      <c r="FHK74" s="5"/>
      <c r="FHL74" s="5"/>
      <c r="FHM74" s="5"/>
      <c r="FHN74" s="5"/>
      <c r="FHO74" s="5"/>
      <c r="FHP74" s="5"/>
      <c r="FHQ74" s="5"/>
      <c r="FHR74" s="5"/>
      <c r="FHS74" s="5"/>
      <c r="FHT74" s="5"/>
      <c r="FHU74" s="5"/>
      <c r="FHV74" s="5"/>
      <c r="FHW74" s="5"/>
      <c r="FHX74" s="5"/>
      <c r="FHY74" s="5"/>
      <c r="FHZ74" s="5"/>
      <c r="FIA74" s="5"/>
      <c r="FIB74" s="5"/>
      <c r="FIC74" s="5"/>
      <c r="FID74" s="5"/>
      <c r="FIE74" s="5"/>
      <c r="FIF74" s="5"/>
      <c r="FIG74" s="5"/>
      <c r="FIH74" s="5"/>
      <c r="FII74" s="5"/>
      <c r="FIJ74" s="5"/>
      <c r="FIK74" s="5"/>
      <c r="FIL74" s="5"/>
      <c r="FIM74" s="5"/>
      <c r="FIN74" s="5"/>
      <c r="FIO74" s="5"/>
      <c r="FIP74" s="5"/>
      <c r="FIQ74" s="5"/>
      <c r="FIR74" s="5"/>
      <c r="FIS74" s="5"/>
      <c r="FIT74" s="5"/>
      <c r="FIU74" s="5"/>
      <c r="FIV74" s="5"/>
      <c r="FIW74" s="5"/>
      <c r="FIX74" s="5"/>
      <c r="FIY74" s="5"/>
      <c r="FIZ74" s="5"/>
      <c r="FJA74" s="5"/>
      <c r="FJB74" s="5"/>
      <c r="FJC74" s="5"/>
      <c r="FJD74" s="5"/>
      <c r="FJE74" s="5"/>
      <c r="FJF74" s="5"/>
      <c r="FJG74" s="5"/>
      <c r="FJH74" s="5"/>
      <c r="FJI74" s="5"/>
      <c r="FJJ74" s="5"/>
      <c r="FJK74" s="5"/>
      <c r="FJL74" s="5"/>
      <c r="FJM74" s="5"/>
      <c r="FJN74" s="5"/>
      <c r="FJO74" s="5"/>
      <c r="FJP74" s="5"/>
      <c r="FJQ74" s="5"/>
      <c r="FJR74" s="5"/>
      <c r="FJS74" s="5"/>
      <c r="FJT74" s="5"/>
      <c r="FJU74" s="5"/>
      <c r="FJV74" s="5"/>
      <c r="FJW74" s="5"/>
      <c r="FJX74" s="5"/>
      <c r="FJY74" s="5"/>
      <c r="FJZ74" s="5"/>
      <c r="FKA74" s="5"/>
      <c r="FKB74" s="5"/>
      <c r="FKC74" s="5"/>
      <c r="FKD74" s="5"/>
      <c r="FKE74" s="5"/>
      <c r="FKF74" s="5"/>
      <c r="FKG74" s="5"/>
      <c r="FKH74" s="5"/>
      <c r="FKI74" s="5"/>
      <c r="FKJ74" s="5"/>
      <c r="FKK74" s="5"/>
      <c r="FKL74" s="5"/>
      <c r="FKM74" s="5"/>
      <c r="FKN74" s="5"/>
      <c r="FKO74" s="5"/>
      <c r="FKP74" s="5"/>
      <c r="FKQ74" s="5"/>
      <c r="FKR74" s="5"/>
      <c r="FKS74" s="5"/>
      <c r="FKT74" s="5"/>
      <c r="FKU74" s="5"/>
      <c r="FKV74" s="5"/>
      <c r="FKW74" s="5"/>
      <c r="FKX74" s="5"/>
      <c r="FKY74" s="5"/>
      <c r="FKZ74" s="5"/>
      <c r="FLA74" s="5"/>
      <c r="FLB74" s="5"/>
      <c r="FLC74" s="5"/>
      <c r="FLD74" s="5"/>
      <c r="FLE74" s="5"/>
      <c r="FLF74" s="5"/>
      <c r="FLG74" s="5"/>
      <c r="FLH74" s="5"/>
      <c r="FLI74" s="5"/>
      <c r="FLJ74" s="5"/>
      <c r="FLK74" s="5"/>
      <c r="FLL74" s="5"/>
      <c r="FLM74" s="5"/>
      <c r="FLN74" s="5"/>
      <c r="FLO74" s="5"/>
      <c r="FLP74" s="5"/>
      <c r="FLQ74" s="5"/>
      <c r="FLR74" s="5"/>
      <c r="FLS74" s="5"/>
      <c r="FLT74" s="5"/>
      <c r="FLU74" s="5"/>
      <c r="FLV74" s="5"/>
      <c r="FLW74" s="5"/>
      <c r="FLX74" s="5"/>
      <c r="FLY74" s="5"/>
      <c r="FLZ74" s="5"/>
      <c r="FMA74" s="5"/>
      <c r="FMB74" s="5"/>
      <c r="FMC74" s="5"/>
      <c r="FMD74" s="5"/>
      <c r="FME74" s="5"/>
      <c r="FMF74" s="5"/>
      <c r="FMG74" s="5"/>
      <c r="FMH74" s="5"/>
      <c r="FMI74" s="5"/>
      <c r="FMJ74" s="5"/>
      <c r="FMK74" s="5"/>
      <c r="FML74" s="5"/>
      <c r="FMM74" s="5"/>
      <c r="FMN74" s="5"/>
      <c r="FMO74" s="5"/>
      <c r="FMP74" s="5"/>
      <c r="FMQ74" s="5"/>
      <c r="FMR74" s="5"/>
      <c r="FMS74" s="5"/>
      <c r="FMT74" s="5"/>
      <c r="FMU74" s="5"/>
      <c r="FMV74" s="5"/>
      <c r="FMW74" s="5"/>
      <c r="FMX74" s="5"/>
      <c r="FMY74" s="5"/>
      <c r="FMZ74" s="5"/>
      <c r="FNA74" s="5"/>
      <c r="FNB74" s="5"/>
      <c r="FNC74" s="5"/>
      <c r="FND74" s="5"/>
      <c r="FNE74" s="5"/>
      <c r="FNF74" s="5"/>
      <c r="FNG74" s="5"/>
      <c r="FNH74" s="5"/>
      <c r="FNI74" s="5"/>
      <c r="FNJ74" s="5"/>
      <c r="FNK74" s="5"/>
      <c r="FNL74" s="5"/>
      <c r="FNM74" s="5"/>
      <c r="FNN74" s="5"/>
      <c r="FNO74" s="5"/>
      <c r="FNP74" s="5"/>
      <c r="FNQ74" s="5"/>
      <c r="FNR74" s="5"/>
      <c r="FNS74" s="5"/>
      <c r="FNT74" s="5"/>
      <c r="FNU74" s="5"/>
      <c r="FNV74" s="5"/>
      <c r="FNW74" s="5"/>
      <c r="FNX74" s="5"/>
      <c r="FNY74" s="5"/>
      <c r="FNZ74" s="5"/>
      <c r="FOA74" s="5"/>
      <c r="FOB74" s="5"/>
      <c r="FOC74" s="5"/>
      <c r="FOD74" s="5"/>
      <c r="FOE74" s="5"/>
      <c r="FOF74" s="5"/>
      <c r="FOG74" s="5"/>
      <c r="FOH74" s="5"/>
      <c r="FOI74" s="5"/>
      <c r="FOJ74" s="5"/>
      <c r="FOK74" s="5"/>
      <c r="FOL74" s="5"/>
      <c r="FOM74" s="5"/>
      <c r="FON74" s="5"/>
      <c r="FOO74" s="5"/>
      <c r="FOP74" s="5"/>
      <c r="FOQ74" s="5"/>
      <c r="FOR74" s="5"/>
      <c r="FOS74" s="5"/>
      <c r="FOT74" s="5"/>
      <c r="FOU74" s="5"/>
      <c r="FOV74" s="5"/>
      <c r="FOW74" s="5"/>
      <c r="FOX74" s="5"/>
      <c r="FOY74" s="5"/>
      <c r="FOZ74" s="5"/>
      <c r="FPA74" s="5"/>
      <c r="FPB74" s="5"/>
      <c r="FPC74" s="5"/>
      <c r="FPD74" s="5"/>
      <c r="FPE74" s="5"/>
      <c r="FPF74" s="5"/>
      <c r="FPG74" s="5"/>
      <c r="FPH74" s="5"/>
      <c r="FPI74" s="5"/>
      <c r="FPJ74" s="5"/>
      <c r="FPK74" s="5"/>
      <c r="FPL74" s="5"/>
      <c r="FPM74" s="5"/>
      <c r="FPN74" s="5"/>
      <c r="FPO74" s="5"/>
      <c r="FPP74" s="5"/>
      <c r="FPQ74" s="5"/>
      <c r="FPR74" s="5"/>
      <c r="FPS74" s="5"/>
      <c r="FPT74" s="5"/>
      <c r="FPU74" s="5"/>
      <c r="FPV74" s="5"/>
      <c r="FPW74" s="5"/>
      <c r="FPX74" s="5"/>
      <c r="FPY74" s="5"/>
      <c r="FPZ74" s="5"/>
      <c r="FQA74" s="5"/>
      <c r="FQB74" s="5"/>
      <c r="FQC74" s="5"/>
      <c r="FQD74" s="5"/>
      <c r="FQE74" s="5"/>
      <c r="FQF74" s="5"/>
      <c r="FQG74" s="5"/>
      <c r="FQH74" s="5"/>
      <c r="FQI74" s="5"/>
      <c r="FQJ74" s="5"/>
      <c r="FQK74" s="5"/>
      <c r="FQL74" s="5"/>
      <c r="FQM74" s="5"/>
      <c r="FQN74" s="5"/>
      <c r="FQO74" s="5"/>
      <c r="FQP74" s="5"/>
      <c r="FQQ74" s="5"/>
      <c r="FQR74" s="5"/>
      <c r="FQS74" s="5"/>
      <c r="FQT74" s="5"/>
      <c r="FQU74" s="5"/>
      <c r="FQV74" s="5"/>
      <c r="FQW74" s="5"/>
      <c r="FQX74" s="5"/>
      <c r="FQY74" s="5"/>
      <c r="FQZ74" s="5"/>
      <c r="FRA74" s="5"/>
      <c r="FRB74" s="5"/>
      <c r="FRC74" s="5"/>
      <c r="FRD74" s="5"/>
      <c r="FRE74" s="5"/>
      <c r="FRF74" s="5"/>
      <c r="FRG74" s="5"/>
      <c r="FRH74" s="5"/>
      <c r="FRI74" s="5"/>
      <c r="FRJ74" s="5"/>
      <c r="FRK74" s="5"/>
      <c r="FRL74" s="5"/>
      <c r="FRM74" s="5"/>
      <c r="FRN74" s="5"/>
      <c r="FRO74" s="5"/>
      <c r="FRP74" s="5"/>
      <c r="FRQ74" s="5"/>
      <c r="FRR74" s="5"/>
      <c r="FRS74" s="5"/>
      <c r="FRT74" s="5"/>
      <c r="FRU74" s="5"/>
      <c r="FRV74" s="5"/>
      <c r="FRW74" s="5"/>
      <c r="FRX74" s="5"/>
      <c r="FRY74" s="5"/>
      <c r="FRZ74" s="5"/>
      <c r="FSA74" s="5"/>
      <c r="FSB74" s="5"/>
      <c r="FSC74" s="5"/>
      <c r="FSD74" s="5"/>
      <c r="FSE74" s="5"/>
      <c r="FSF74" s="5"/>
      <c r="FSG74" s="5"/>
      <c r="FSH74" s="5"/>
      <c r="FSI74" s="5"/>
      <c r="FSJ74" s="5"/>
      <c r="FSK74" s="5"/>
      <c r="FSL74" s="5"/>
      <c r="FSM74" s="5"/>
      <c r="FSN74" s="5"/>
      <c r="FSO74" s="5"/>
      <c r="FSP74" s="5"/>
      <c r="FSQ74" s="5"/>
      <c r="FSR74" s="5"/>
      <c r="FSS74" s="5"/>
      <c r="FST74" s="5"/>
      <c r="FSU74" s="5"/>
      <c r="FSV74" s="5"/>
      <c r="FSW74" s="5"/>
      <c r="FSX74" s="5"/>
      <c r="FSY74" s="5"/>
      <c r="FSZ74" s="5"/>
      <c r="FTA74" s="5"/>
      <c r="FTB74" s="5"/>
      <c r="FTC74" s="5"/>
      <c r="FTD74" s="5"/>
      <c r="FTE74" s="5"/>
      <c r="FTF74" s="5"/>
      <c r="FTG74" s="5"/>
      <c r="FTH74" s="5"/>
      <c r="FTI74" s="5"/>
      <c r="FTJ74" s="5"/>
      <c r="FTK74" s="5"/>
      <c r="FTL74" s="5"/>
      <c r="FTM74" s="5"/>
      <c r="FTN74" s="5"/>
      <c r="FTO74" s="5"/>
      <c r="FTP74" s="5"/>
      <c r="FTQ74" s="5"/>
      <c r="FTR74" s="5"/>
      <c r="FTS74" s="5"/>
      <c r="FTT74" s="5"/>
      <c r="FTU74" s="5"/>
      <c r="FTV74" s="5"/>
      <c r="FTW74" s="5"/>
      <c r="FTX74" s="5"/>
      <c r="FTY74" s="5"/>
      <c r="FTZ74" s="5"/>
      <c r="FUA74" s="5"/>
      <c r="FUB74" s="5"/>
      <c r="FUC74" s="5"/>
      <c r="FUD74" s="5"/>
      <c r="FUE74" s="5"/>
      <c r="FUF74" s="5"/>
      <c r="FUG74" s="5"/>
      <c r="FUH74" s="5"/>
      <c r="FUI74" s="5"/>
      <c r="FUJ74" s="5"/>
      <c r="FUK74" s="5"/>
      <c r="FUL74" s="5"/>
      <c r="FUM74" s="5"/>
      <c r="FUN74" s="5"/>
      <c r="FUO74" s="5"/>
      <c r="FUP74" s="5"/>
      <c r="FUQ74" s="5"/>
      <c r="FUR74" s="5"/>
      <c r="FUS74" s="5"/>
      <c r="FUT74" s="5"/>
      <c r="FUU74" s="5"/>
      <c r="FUV74" s="5"/>
      <c r="FUW74" s="5"/>
      <c r="FUX74" s="5"/>
      <c r="FUY74" s="5"/>
      <c r="FUZ74" s="5"/>
      <c r="FVA74" s="5"/>
      <c r="FVB74" s="5"/>
      <c r="FVC74" s="5"/>
      <c r="FVD74" s="5"/>
      <c r="FVE74" s="5"/>
      <c r="FVF74" s="5"/>
      <c r="FVG74" s="5"/>
      <c r="FVH74" s="5"/>
      <c r="FVI74" s="5"/>
      <c r="FVJ74" s="5"/>
      <c r="FVK74" s="5"/>
      <c r="FVL74" s="5"/>
      <c r="FVM74" s="5"/>
      <c r="FVN74" s="5"/>
      <c r="FVO74" s="5"/>
      <c r="FVP74" s="5"/>
      <c r="FVQ74" s="5"/>
      <c r="FVR74" s="5"/>
      <c r="FVS74" s="5"/>
      <c r="FVT74" s="5"/>
      <c r="FVU74" s="5"/>
      <c r="FVV74" s="5"/>
      <c r="FVW74" s="5"/>
      <c r="FVX74" s="5"/>
      <c r="FVY74" s="5"/>
      <c r="FVZ74" s="5"/>
      <c r="FWA74" s="5"/>
      <c r="FWB74" s="5"/>
      <c r="FWC74" s="5"/>
      <c r="FWD74" s="5"/>
      <c r="FWE74" s="5"/>
      <c r="FWF74" s="5"/>
      <c r="FWG74" s="5"/>
      <c r="FWH74" s="5"/>
      <c r="FWI74" s="5"/>
      <c r="FWJ74" s="5"/>
      <c r="FWK74" s="5"/>
      <c r="FWL74" s="5"/>
      <c r="FWM74" s="5"/>
      <c r="FWN74" s="5"/>
      <c r="FWO74" s="5"/>
      <c r="FWP74" s="5"/>
      <c r="FWQ74" s="5"/>
      <c r="FWR74" s="5"/>
      <c r="FWS74" s="5"/>
      <c r="FWT74" s="5"/>
      <c r="FWU74" s="5"/>
      <c r="FWV74" s="5"/>
      <c r="FWW74" s="5"/>
      <c r="FWX74" s="5"/>
      <c r="FWY74" s="5"/>
      <c r="FWZ74" s="5"/>
      <c r="FXA74" s="5"/>
      <c r="FXB74" s="5"/>
      <c r="FXC74" s="5"/>
      <c r="FXD74" s="5"/>
      <c r="FXE74" s="5"/>
      <c r="FXF74" s="5"/>
      <c r="FXG74" s="5"/>
      <c r="FXH74" s="5"/>
      <c r="FXI74" s="5"/>
      <c r="FXJ74" s="5"/>
      <c r="FXK74" s="5"/>
      <c r="FXL74" s="5"/>
      <c r="FXM74" s="5"/>
      <c r="FXN74" s="5"/>
      <c r="FXO74" s="5"/>
      <c r="FXP74" s="5"/>
      <c r="FXQ74" s="5"/>
      <c r="FXR74" s="5"/>
      <c r="FXS74" s="5"/>
      <c r="FXT74" s="5"/>
      <c r="FXU74" s="5"/>
      <c r="FXV74" s="5"/>
      <c r="FXW74" s="5"/>
      <c r="FXX74" s="5"/>
      <c r="FXY74" s="5"/>
      <c r="FXZ74" s="5"/>
      <c r="FYA74" s="5"/>
      <c r="FYB74" s="5"/>
      <c r="FYC74" s="5"/>
      <c r="FYD74" s="5"/>
      <c r="FYE74" s="5"/>
      <c r="FYF74" s="5"/>
      <c r="FYG74" s="5"/>
      <c r="FYH74" s="5"/>
      <c r="FYI74" s="5"/>
      <c r="FYJ74" s="5"/>
      <c r="FYK74" s="5"/>
      <c r="FYL74" s="5"/>
      <c r="FYM74" s="5"/>
      <c r="FYN74" s="5"/>
      <c r="FYO74" s="5"/>
      <c r="FYP74" s="5"/>
      <c r="FYQ74" s="5"/>
      <c r="FYR74" s="5"/>
      <c r="FYS74" s="5"/>
      <c r="FYT74" s="5"/>
      <c r="FYU74" s="5"/>
      <c r="FYV74" s="5"/>
      <c r="FYW74" s="5"/>
      <c r="FYX74" s="5"/>
      <c r="FYY74" s="5"/>
      <c r="FYZ74" s="5"/>
      <c r="FZA74" s="5"/>
      <c r="FZB74" s="5"/>
      <c r="FZC74" s="5"/>
      <c r="FZD74" s="5"/>
      <c r="FZE74" s="5"/>
      <c r="FZF74" s="5"/>
      <c r="FZG74" s="5"/>
      <c r="FZH74" s="5"/>
      <c r="FZI74" s="5"/>
      <c r="FZJ74" s="5"/>
      <c r="FZK74" s="5"/>
      <c r="FZL74" s="5"/>
      <c r="FZM74" s="5"/>
      <c r="FZN74" s="5"/>
      <c r="FZO74" s="5"/>
      <c r="FZP74" s="5"/>
      <c r="FZQ74" s="5"/>
      <c r="FZR74" s="5"/>
      <c r="FZS74" s="5"/>
      <c r="FZT74" s="5"/>
      <c r="FZU74" s="5"/>
      <c r="FZV74" s="5"/>
      <c r="FZW74" s="5"/>
      <c r="FZX74" s="5"/>
      <c r="FZY74" s="5"/>
      <c r="FZZ74" s="5"/>
      <c r="GAA74" s="5"/>
      <c r="GAB74" s="5"/>
      <c r="GAC74" s="5"/>
      <c r="GAD74" s="5"/>
      <c r="GAE74" s="5"/>
      <c r="GAF74" s="5"/>
      <c r="GAG74" s="5"/>
      <c r="GAH74" s="5"/>
      <c r="GAI74" s="5"/>
      <c r="GAJ74" s="5"/>
      <c r="GAK74" s="5"/>
      <c r="GAL74" s="5"/>
      <c r="GAM74" s="5"/>
      <c r="GAN74" s="5"/>
      <c r="GAO74" s="5"/>
      <c r="GAP74" s="5"/>
      <c r="GAQ74" s="5"/>
      <c r="GAR74" s="5"/>
      <c r="GAS74" s="5"/>
      <c r="GAT74" s="5"/>
      <c r="GAU74" s="5"/>
      <c r="GAV74" s="5"/>
      <c r="GAW74" s="5"/>
      <c r="GAX74" s="5"/>
      <c r="GAY74" s="5"/>
      <c r="GAZ74" s="5"/>
      <c r="GBA74" s="5"/>
      <c r="GBB74" s="5"/>
      <c r="GBC74" s="5"/>
      <c r="GBD74" s="5"/>
      <c r="GBE74" s="5"/>
      <c r="GBF74" s="5"/>
      <c r="GBG74" s="5"/>
      <c r="GBH74" s="5"/>
      <c r="GBI74" s="5"/>
      <c r="GBJ74" s="5"/>
      <c r="GBK74" s="5"/>
      <c r="GBL74" s="5"/>
      <c r="GBM74" s="5"/>
      <c r="GBN74" s="5"/>
      <c r="GBO74" s="5"/>
      <c r="GBP74" s="5"/>
      <c r="GBQ74" s="5"/>
      <c r="GBR74" s="5"/>
      <c r="GBS74" s="5"/>
      <c r="GBT74" s="5"/>
      <c r="GBU74" s="5"/>
      <c r="GBV74" s="5"/>
      <c r="GBW74" s="5"/>
      <c r="GBX74" s="5"/>
      <c r="GBY74" s="5"/>
      <c r="GBZ74" s="5"/>
      <c r="GCA74" s="5"/>
      <c r="GCB74" s="5"/>
      <c r="GCC74" s="5"/>
      <c r="GCD74" s="5"/>
      <c r="GCE74" s="5"/>
      <c r="GCF74" s="5"/>
      <c r="GCG74" s="5"/>
      <c r="GCH74" s="5"/>
      <c r="GCI74" s="5"/>
      <c r="GCJ74" s="5"/>
      <c r="GCK74" s="5"/>
      <c r="GCL74" s="5"/>
      <c r="GCM74" s="5"/>
      <c r="GCN74" s="5"/>
      <c r="GCO74" s="5"/>
      <c r="GCP74" s="5"/>
      <c r="GCQ74" s="5"/>
      <c r="GCR74" s="5"/>
      <c r="GCS74" s="5"/>
      <c r="GCT74" s="5"/>
      <c r="GCU74" s="5"/>
      <c r="GCV74" s="5"/>
      <c r="GCW74" s="5"/>
      <c r="GCX74" s="5"/>
      <c r="GCY74" s="5"/>
      <c r="GCZ74" s="5"/>
      <c r="GDA74" s="5"/>
      <c r="GDB74" s="5"/>
      <c r="GDC74" s="5"/>
      <c r="GDD74" s="5"/>
      <c r="GDE74" s="5"/>
      <c r="GDF74" s="5"/>
      <c r="GDG74" s="5"/>
      <c r="GDH74" s="5"/>
      <c r="GDI74" s="5"/>
      <c r="GDJ74" s="5"/>
      <c r="GDK74" s="5"/>
      <c r="GDL74" s="5"/>
      <c r="GDM74" s="5"/>
      <c r="GDN74" s="5"/>
      <c r="GDO74" s="5"/>
      <c r="GDP74" s="5"/>
      <c r="GDQ74" s="5"/>
      <c r="GDR74" s="5"/>
      <c r="GDS74" s="5"/>
      <c r="GDT74" s="5"/>
      <c r="GDU74" s="5"/>
      <c r="GDV74" s="5"/>
      <c r="GDW74" s="5"/>
      <c r="GDX74" s="5"/>
      <c r="GDY74" s="5"/>
      <c r="GDZ74" s="5"/>
      <c r="GEA74" s="5"/>
      <c r="GEB74" s="5"/>
      <c r="GEC74" s="5"/>
      <c r="GED74" s="5"/>
      <c r="GEE74" s="5"/>
      <c r="GEF74" s="5"/>
      <c r="GEG74" s="5"/>
      <c r="GEH74" s="5"/>
      <c r="GEI74" s="5"/>
      <c r="GEJ74" s="5"/>
      <c r="GEK74" s="5"/>
      <c r="GEL74" s="5"/>
      <c r="GEM74" s="5"/>
      <c r="GEN74" s="5"/>
      <c r="GEO74" s="5"/>
      <c r="GEP74" s="5"/>
      <c r="GEQ74" s="5"/>
      <c r="GER74" s="5"/>
      <c r="GES74" s="5"/>
      <c r="GET74" s="5"/>
      <c r="GEU74" s="5"/>
      <c r="GEV74" s="5"/>
      <c r="GEW74" s="5"/>
      <c r="GEX74" s="5"/>
      <c r="GEY74" s="5"/>
      <c r="GEZ74" s="5"/>
      <c r="GFA74" s="5"/>
      <c r="GFB74" s="5"/>
      <c r="GFC74" s="5"/>
      <c r="GFD74" s="5"/>
      <c r="GFE74" s="5"/>
      <c r="GFF74" s="5"/>
      <c r="GFG74" s="5"/>
      <c r="GFH74" s="5"/>
      <c r="GFI74" s="5"/>
      <c r="GFJ74" s="5"/>
      <c r="GFK74" s="5"/>
      <c r="GFL74" s="5"/>
      <c r="GFM74" s="5"/>
      <c r="GFN74" s="5"/>
      <c r="GFO74" s="5"/>
      <c r="GFP74" s="5"/>
      <c r="GFQ74" s="5"/>
      <c r="GFR74" s="5"/>
      <c r="GFS74" s="5"/>
      <c r="GFT74" s="5"/>
      <c r="GFU74" s="5"/>
      <c r="GFV74" s="5"/>
      <c r="GFW74" s="5"/>
      <c r="GFX74" s="5"/>
      <c r="GFY74" s="5"/>
      <c r="GFZ74" s="5"/>
      <c r="GGA74" s="5"/>
      <c r="GGB74" s="5"/>
      <c r="GGC74" s="5"/>
      <c r="GGD74" s="5"/>
      <c r="GGE74" s="5"/>
      <c r="GGF74" s="5"/>
      <c r="GGG74" s="5"/>
      <c r="GGH74" s="5"/>
      <c r="GGI74" s="5"/>
      <c r="GGJ74" s="5"/>
      <c r="GGK74" s="5"/>
      <c r="GGL74" s="5"/>
      <c r="GGM74" s="5"/>
      <c r="GGN74" s="5"/>
      <c r="GGO74" s="5"/>
      <c r="GGP74" s="5"/>
      <c r="GGQ74" s="5"/>
      <c r="GGR74" s="5"/>
      <c r="GGS74" s="5"/>
      <c r="GGT74" s="5"/>
      <c r="GGU74" s="5"/>
      <c r="GGV74" s="5"/>
      <c r="GGW74" s="5"/>
      <c r="GGX74" s="5"/>
      <c r="GGY74" s="5"/>
      <c r="GGZ74" s="5"/>
      <c r="GHA74" s="5"/>
      <c r="GHB74" s="5"/>
      <c r="GHC74" s="5"/>
      <c r="GHD74" s="5"/>
      <c r="GHE74" s="5"/>
      <c r="GHF74" s="5"/>
      <c r="GHG74" s="5"/>
      <c r="GHH74" s="5"/>
      <c r="GHI74" s="5"/>
      <c r="GHJ74" s="5"/>
      <c r="GHK74" s="5"/>
      <c r="GHL74" s="5"/>
      <c r="GHM74" s="5"/>
      <c r="GHN74" s="5"/>
      <c r="GHO74" s="5"/>
      <c r="GHP74" s="5"/>
      <c r="GHQ74" s="5"/>
      <c r="GHR74" s="5"/>
      <c r="GHS74" s="5"/>
      <c r="GHT74" s="5"/>
      <c r="GHU74" s="5"/>
      <c r="GHV74" s="5"/>
      <c r="GHW74" s="5"/>
      <c r="GHX74" s="5"/>
      <c r="GHY74" s="5"/>
      <c r="GHZ74" s="5"/>
      <c r="GIA74" s="5"/>
      <c r="GIB74" s="5"/>
      <c r="GIC74" s="5"/>
      <c r="GID74" s="5"/>
      <c r="GIE74" s="5"/>
      <c r="GIF74" s="5"/>
      <c r="GIG74" s="5"/>
      <c r="GIH74" s="5"/>
      <c r="GII74" s="5"/>
      <c r="GIJ74" s="5"/>
      <c r="GIK74" s="5"/>
      <c r="GIL74" s="5"/>
      <c r="GIM74" s="5"/>
      <c r="GIN74" s="5"/>
      <c r="GIO74" s="5"/>
      <c r="GIP74" s="5"/>
      <c r="GIQ74" s="5"/>
      <c r="GIR74" s="5"/>
      <c r="GIS74" s="5"/>
      <c r="GIT74" s="5"/>
      <c r="GIU74" s="5"/>
      <c r="GIV74" s="5"/>
      <c r="GIW74" s="5"/>
      <c r="GIX74" s="5"/>
      <c r="GIY74" s="5"/>
      <c r="GIZ74" s="5"/>
      <c r="GJA74" s="5"/>
      <c r="GJB74" s="5"/>
      <c r="GJC74" s="5"/>
      <c r="GJD74" s="5"/>
      <c r="GJE74" s="5"/>
      <c r="GJF74" s="5"/>
      <c r="GJG74" s="5"/>
      <c r="GJH74" s="5"/>
      <c r="GJI74" s="5"/>
      <c r="GJJ74" s="5"/>
      <c r="GJK74" s="5"/>
      <c r="GJL74" s="5"/>
      <c r="GJM74" s="5"/>
      <c r="GJN74" s="5"/>
      <c r="GJO74" s="5"/>
      <c r="GJP74" s="5"/>
      <c r="GJQ74" s="5"/>
      <c r="GJR74" s="5"/>
      <c r="GJS74" s="5"/>
      <c r="GJT74" s="5"/>
      <c r="GJU74" s="5"/>
      <c r="GJV74" s="5"/>
      <c r="GJW74" s="5"/>
      <c r="GJX74" s="5"/>
      <c r="GJY74" s="5"/>
      <c r="GJZ74" s="5"/>
      <c r="GKA74" s="5"/>
      <c r="GKB74" s="5"/>
      <c r="GKC74" s="5"/>
      <c r="GKD74" s="5"/>
      <c r="GKE74" s="5"/>
      <c r="GKF74" s="5"/>
      <c r="GKG74" s="5"/>
      <c r="GKH74" s="5"/>
      <c r="GKI74" s="5"/>
      <c r="GKJ74" s="5"/>
      <c r="GKK74" s="5"/>
      <c r="GKL74" s="5"/>
      <c r="GKM74" s="5"/>
      <c r="GKN74" s="5"/>
      <c r="GKO74" s="5"/>
      <c r="GKP74" s="5"/>
      <c r="GKQ74" s="5"/>
      <c r="GKR74" s="5"/>
      <c r="GKS74" s="5"/>
      <c r="GKT74" s="5"/>
      <c r="GKU74" s="5"/>
      <c r="GKV74" s="5"/>
      <c r="GKW74" s="5"/>
      <c r="GKX74" s="5"/>
      <c r="GKY74" s="5"/>
      <c r="GKZ74" s="5"/>
      <c r="GLA74" s="5"/>
      <c r="GLB74" s="5"/>
      <c r="GLC74" s="5"/>
      <c r="GLD74" s="5"/>
      <c r="GLE74" s="5"/>
      <c r="GLF74" s="5"/>
      <c r="GLG74" s="5"/>
      <c r="GLH74" s="5"/>
      <c r="GLI74" s="5"/>
      <c r="GLJ74" s="5"/>
      <c r="GLK74" s="5"/>
      <c r="GLL74" s="5"/>
      <c r="GLM74" s="5"/>
      <c r="GLN74" s="5"/>
      <c r="GLO74" s="5"/>
      <c r="GLP74" s="5"/>
      <c r="GLQ74" s="5"/>
      <c r="GLR74" s="5"/>
      <c r="GLS74" s="5"/>
      <c r="GLT74" s="5"/>
      <c r="GLU74" s="5"/>
      <c r="GLV74" s="5"/>
      <c r="GLW74" s="5"/>
      <c r="GLX74" s="5"/>
      <c r="GLY74" s="5"/>
      <c r="GLZ74" s="5"/>
      <c r="GMA74" s="5"/>
      <c r="GMB74" s="5"/>
      <c r="GMC74" s="5"/>
      <c r="GMD74" s="5"/>
      <c r="GME74" s="5"/>
      <c r="GMF74" s="5"/>
      <c r="GMG74" s="5"/>
      <c r="GMH74" s="5"/>
      <c r="GMI74" s="5"/>
      <c r="GMJ74" s="5"/>
      <c r="GMK74" s="5"/>
      <c r="GML74" s="5"/>
      <c r="GMM74" s="5"/>
      <c r="GMN74" s="5"/>
      <c r="GMO74" s="5"/>
      <c r="GMP74" s="5"/>
      <c r="GMQ74" s="5"/>
      <c r="GMR74" s="5"/>
      <c r="GMS74" s="5"/>
      <c r="GMT74" s="5"/>
      <c r="GMU74" s="5"/>
      <c r="GMV74" s="5"/>
      <c r="GMW74" s="5"/>
      <c r="GMX74" s="5"/>
      <c r="GMY74" s="5"/>
      <c r="GMZ74" s="5"/>
      <c r="GNA74" s="5"/>
      <c r="GNB74" s="5"/>
      <c r="GNC74" s="5"/>
      <c r="GND74" s="5"/>
      <c r="GNE74" s="5"/>
      <c r="GNF74" s="5"/>
      <c r="GNG74" s="5"/>
      <c r="GNH74" s="5"/>
      <c r="GNI74" s="5"/>
      <c r="GNJ74" s="5"/>
      <c r="GNK74" s="5"/>
      <c r="GNL74" s="5"/>
      <c r="GNM74" s="5"/>
      <c r="GNN74" s="5"/>
      <c r="GNO74" s="5"/>
      <c r="GNP74" s="5"/>
      <c r="GNQ74" s="5"/>
      <c r="GNR74" s="5"/>
      <c r="GNS74" s="5"/>
      <c r="GNT74" s="5"/>
      <c r="GNU74" s="5"/>
      <c r="GNV74" s="5"/>
      <c r="GNW74" s="5"/>
      <c r="GNX74" s="5"/>
      <c r="GNY74" s="5"/>
      <c r="GNZ74" s="5"/>
      <c r="GOA74" s="5"/>
      <c r="GOB74" s="5"/>
      <c r="GOC74" s="5"/>
      <c r="GOD74" s="5"/>
      <c r="GOE74" s="5"/>
      <c r="GOF74" s="5"/>
      <c r="GOG74" s="5"/>
      <c r="GOH74" s="5"/>
      <c r="GOI74" s="5"/>
      <c r="GOJ74" s="5"/>
      <c r="GOK74" s="5"/>
      <c r="GOL74" s="5"/>
      <c r="GOM74" s="5"/>
      <c r="GON74" s="5"/>
      <c r="GOO74" s="5"/>
      <c r="GOP74" s="5"/>
      <c r="GOQ74" s="5"/>
      <c r="GOR74" s="5"/>
      <c r="GOS74" s="5"/>
      <c r="GOT74" s="5"/>
      <c r="GOU74" s="5"/>
      <c r="GOV74" s="5"/>
      <c r="GOW74" s="5"/>
      <c r="GOX74" s="5"/>
      <c r="GOY74" s="5"/>
      <c r="GOZ74" s="5"/>
      <c r="GPA74" s="5"/>
      <c r="GPB74" s="5"/>
      <c r="GPC74" s="5"/>
      <c r="GPD74" s="5"/>
      <c r="GPE74" s="5"/>
      <c r="GPF74" s="5"/>
      <c r="GPG74" s="5"/>
      <c r="GPH74" s="5"/>
      <c r="GPI74" s="5"/>
      <c r="GPJ74" s="5"/>
      <c r="GPK74" s="5"/>
      <c r="GPL74" s="5"/>
      <c r="GPM74" s="5"/>
      <c r="GPN74" s="5"/>
      <c r="GPO74" s="5"/>
      <c r="GPP74" s="5"/>
      <c r="GPQ74" s="5"/>
      <c r="GPR74" s="5"/>
      <c r="GPS74" s="5"/>
      <c r="GPT74" s="5"/>
      <c r="GPU74" s="5"/>
      <c r="GPV74" s="5"/>
      <c r="GPW74" s="5"/>
      <c r="GPX74" s="5"/>
      <c r="GPY74" s="5"/>
      <c r="GPZ74" s="5"/>
      <c r="GQA74" s="5"/>
      <c r="GQB74" s="5"/>
      <c r="GQC74" s="5"/>
      <c r="GQD74" s="5"/>
      <c r="GQE74" s="5"/>
      <c r="GQF74" s="5"/>
      <c r="GQG74" s="5"/>
      <c r="GQH74" s="5"/>
      <c r="GQI74" s="5"/>
      <c r="GQJ74" s="5"/>
      <c r="GQK74" s="5"/>
      <c r="GQL74" s="5"/>
      <c r="GQM74" s="5"/>
      <c r="GQN74" s="5"/>
      <c r="GQO74" s="5"/>
      <c r="GQP74" s="5"/>
      <c r="GQQ74" s="5"/>
      <c r="GQR74" s="5"/>
      <c r="GQS74" s="5"/>
      <c r="GQT74" s="5"/>
      <c r="GQU74" s="5"/>
      <c r="GQV74" s="5"/>
      <c r="GQW74" s="5"/>
      <c r="GQX74" s="5"/>
      <c r="GQY74" s="5"/>
      <c r="GQZ74" s="5"/>
      <c r="GRA74" s="5"/>
      <c r="GRB74" s="5"/>
      <c r="GRC74" s="5"/>
      <c r="GRD74" s="5"/>
      <c r="GRE74" s="5"/>
      <c r="GRF74" s="5"/>
      <c r="GRG74" s="5"/>
      <c r="GRH74" s="5"/>
      <c r="GRI74" s="5"/>
      <c r="GRJ74" s="5"/>
      <c r="GRK74" s="5"/>
      <c r="GRL74" s="5"/>
      <c r="GRM74" s="5"/>
      <c r="GRN74" s="5"/>
      <c r="GRO74" s="5"/>
      <c r="GRP74" s="5"/>
      <c r="GRQ74" s="5"/>
      <c r="GRR74" s="5"/>
      <c r="GRS74" s="5"/>
      <c r="GRT74" s="5"/>
      <c r="GRU74" s="5"/>
      <c r="GRV74" s="5"/>
      <c r="GRW74" s="5"/>
      <c r="GRX74" s="5"/>
      <c r="GRY74" s="5"/>
      <c r="GRZ74" s="5"/>
      <c r="GSA74" s="5"/>
      <c r="GSB74" s="5"/>
      <c r="GSC74" s="5"/>
      <c r="GSD74" s="5"/>
      <c r="GSE74" s="5"/>
      <c r="GSF74" s="5"/>
      <c r="GSG74" s="5"/>
      <c r="GSH74" s="5"/>
      <c r="GSI74" s="5"/>
      <c r="GSJ74" s="5"/>
      <c r="GSK74" s="5"/>
      <c r="GSL74" s="5"/>
      <c r="GSM74" s="5"/>
      <c r="GSN74" s="5"/>
      <c r="GSO74" s="5"/>
      <c r="GSP74" s="5"/>
      <c r="GSQ74" s="5"/>
      <c r="GSR74" s="5"/>
      <c r="GSS74" s="5"/>
      <c r="GST74" s="5"/>
      <c r="GSU74" s="5"/>
      <c r="GSV74" s="5"/>
      <c r="GSW74" s="5"/>
      <c r="GSX74" s="5"/>
      <c r="GSY74" s="5"/>
      <c r="GSZ74" s="5"/>
      <c r="GTA74" s="5"/>
      <c r="GTB74" s="5"/>
      <c r="GTC74" s="5"/>
      <c r="GTD74" s="5"/>
      <c r="GTE74" s="5"/>
      <c r="GTF74" s="5"/>
      <c r="GTG74" s="5"/>
      <c r="GTH74" s="5"/>
      <c r="GTI74" s="5"/>
      <c r="GTJ74" s="5"/>
      <c r="GTK74" s="5"/>
      <c r="GTL74" s="5"/>
      <c r="GTM74" s="5"/>
      <c r="GTN74" s="5"/>
      <c r="GTO74" s="5"/>
      <c r="GTP74" s="5"/>
      <c r="GTQ74" s="5"/>
      <c r="GTR74" s="5"/>
      <c r="GTS74" s="5"/>
      <c r="GTT74" s="5"/>
      <c r="GTU74" s="5"/>
      <c r="GTV74" s="5"/>
      <c r="GTW74" s="5"/>
      <c r="GTX74" s="5"/>
      <c r="GTY74" s="5"/>
      <c r="GTZ74" s="5"/>
      <c r="GUA74" s="5"/>
      <c r="GUB74" s="5"/>
      <c r="GUC74" s="5"/>
      <c r="GUD74" s="5"/>
      <c r="GUE74" s="5"/>
      <c r="GUF74" s="5"/>
      <c r="GUG74" s="5"/>
      <c r="GUH74" s="5"/>
      <c r="GUI74" s="5"/>
      <c r="GUJ74" s="5"/>
      <c r="GUK74" s="5"/>
      <c r="GUL74" s="5"/>
      <c r="GUM74" s="5"/>
      <c r="GUN74" s="5"/>
      <c r="GUO74" s="5"/>
      <c r="GUP74" s="5"/>
      <c r="GUQ74" s="5"/>
      <c r="GUR74" s="5"/>
      <c r="GUS74" s="5"/>
      <c r="GUT74" s="5"/>
      <c r="GUU74" s="5"/>
      <c r="GUV74" s="5"/>
      <c r="GUW74" s="5"/>
      <c r="GUX74" s="5"/>
      <c r="GUY74" s="5"/>
      <c r="GUZ74" s="5"/>
      <c r="GVA74" s="5"/>
      <c r="GVB74" s="5"/>
      <c r="GVC74" s="5"/>
      <c r="GVD74" s="5"/>
      <c r="GVE74" s="5"/>
      <c r="GVF74" s="5"/>
      <c r="GVG74" s="5"/>
      <c r="GVH74" s="5"/>
      <c r="GVI74" s="5"/>
      <c r="GVJ74" s="5"/>
      <c r="GVK74" s="5"/>
      <c r="GVL74" s="5"/>
      <c r="GVM74" s="5"/>
      <c r="GVN74" s="5"/>
      <c r="GVO74" s="5"/>
      <c r="GVP74" s="5"/>
      <c r="GVQ74" s="5"/>
      <c r="GVR74" s="5"/>
      <c r="GVS74" s="5"/>
      <c r="GVT74" s="5"/>
      <c r="GVU74" s="5"/>
      <c r="GVV74" s="5"/>
      <c r="GVW74" s="5"/>
      <c r="GVX74" s="5"/>
      <c r="GVY74" s="5"/>
      <c r="GVZ74" s="5"/>
      <c r="GWA74" s="5"/>
      <c r="GWB74" s="5"/>
      <c r="GWC74" s="5"/>
      <c r="GWD74" s="5"/>
      <c r="GWE74" s="5"/>
      <c r="GWF74" s="5"/>
      <c r="GWG74" s="5"/>
      <c r="GWH74" s="5"/>
      <c r="GWI74" s="5"/>
      <c r="GWJ74" s="5"/>
      <c r="GWK74" s="5"/>
      <c r="GWL74" s="5"/>
      <c r="GWM74" s="5"/>
      <c r="GWN74" s="5"/>
      <c r="GWO74" s="5"/>
      <c r="GWP74" s="5"/>
      <c r="GWQ74" s="5"/>
      <c r="GWR74" s="5"/>
      <c r="GWS74" s="5"/>
      <c r="GWT74" s="5"/>
      <c r="GWU74" s="5"/>
      <c r="GWV74" s="5"/>
      <c r="GWW74" s="5"/>
      <c r="GWX74" s="5"/>
      <c r="GWY74" s="5"/>
      <c r="GWZ74" s="5"/>
      <c r="GXA74" s="5"/>
      <c r="GXB74" s="5"/>
      <c r="GXC74" s="5"/>
      <c r="GXD74" s="5"/>
      <c r="GXE74" s="5"/>
      <c r="GXF74" s="5"/>
      <c r="GXG74" s="5"/>
      <c r="GXH74" s="5"/>
      <c r="GXI74" s="5"/>
      <c r="GXJ74" s="5"/>
      <c r="GXK74" s="5"/>
      <c r="GXL74" s="5"/>
      <c r="GXM74" s="5"/>
      <c r="GXN74" s="5"/>
      <c r="GXO74" s="5"/>
      <c r="GXP74" s="5"/>
      <c r="GXQ74" s="5"/>
      <c r="GXR74" s="5"/>
      <c r="GXS74" s="5"/>
      <c r="GXT74" s="5"/>
      <c r="GXU74" s="5"/>
      <c r="GXV74" s="5"/>
      <c r="GXW74" s="5"/>
      <c r="GXX74" s="5"/>
      <c r="GXY74" s="5"/>
      <c r="GXZ74" s="5"/>
      <c r="GYA74" s="5"/>
      <c r="GYB74" s="5"/>
      <c r="GYC74" s="5"/>
      <c r="GYD74" s="5"/>
      <c r="GYE74" s="5"/>
      <c r="GYF74" s="5"/>
      <c r="GYG74" s="5"/>
      <c r="GYH74" s="5"/>
      <c r="GYI74" s="5"/>
      <c r="GYJ74" s="5"/>
      <c r="GYK74" s="5"/>
      <c r="GYL74" s="5"/>
      <c r="GYM74" s="5"/>
      <c r="GYN74" s="5"/>
      <c r="GYO74" s="5"/>
      <c r="GYP74" s="5"/>
      <c r="GYQ74" s="5"/>
      <c r="GYR74" s="5"/>
      <c r="GYS74" s="5"/>
      <c r="GYT74" s="5"/>
      <c r="GYU74" s="5"/>
      <c r="GYV74" s="5"/>
      <c r="GYW74" s="5"/>
      <c r="GYX74" s="5"/>
      <c r="GYY74" s="5"/>
      <c r="GYZ74" s="5"/>
      <c r="GZA74" s="5"/>
      <c r="GZB74" s="5"/>
      <c r="GZC74" s="5"/>
      <c r="GZD74" s="5"/>
      <c r="GZE74" s="5"/>
      <c r="GZF74" s="5"/>
      <c r="GZG74" s="5"/>
      <c r="GZH74" s="5"/>
      <c r="GZI74" s="5"/>
      <c r="GZJ74" s="5"/>
      <c r="GZK74" s="5"/>
      <c r="GZL74" s="5"/>
      <c r="GZM74" s="5"/>
      <c r="GZN74" s="5"/>
      <c r="GZO74" s="5"/>
      <c r="GZP74" s="5"/>
      <c r="GZQ74" s="5"/>
      <c r="GZR74" s="5"/>
      <c r="GZS74" s="5"/>
      <c r="GZT74" s="5"/>
      <c r="GZU74" s="5"/>
      <c r="GZV74" s="5"/>
      <c r="GZW74" s="5"/>
      <c r="GZX74" s="5"/>
      <c r="GZY74" s="5"/>
      <c r="GZZ74" s="5"/>
      <c r="HAA74" s="5"/>
      <c r="HAB74" s="5"/>
      <c r="HAC74" s="5"/>
      <c r="HAD74" s="5"/>
      <c r="HAE74" s="5"/>
      <c r="HAF74" s="5"/>
      <c r="HAG74" s="5"/>
      <c r="HAH74" s="5"/>
      <c r="HAI74" s="5"/>
      <c r="HAJ74" s="5"/>
      <c r="HAK74" s="5"/>
      <c r="HAL74" s="5"/>
      <c r="HAM74" s="5"/>
      <c r="HAN74" s="5"/>
      <c r="HAO74" s="5"/>
      <c r="HAP74" s="5"/>
      <c r="HAQ74" s="5"/>
      <c r="HAR74" s="5"/>
      <c r="HAS74" s="5"/>
      <c r="HAT74" s="5"/>
      <c r="HAU74" s="5"/>
      <c r="HAV74" s="5"/>
      <c r="HAW74" s="5"/>
      <c r="HAX74" s="5"/>
      <c r="HAY74" s="5"/>
      <c r="HAZ74" s="5"/>
      <c r="HBA74" s="5"/>
      <c r="HBB74" s="5"/>
      <c r="HBC74" s="5"/>
      <c r="HBD74" s="5"/>
      <c r="HBE74" s="5"/>
      <c r="HBF74" s="5"/>
      <c r="HBG74" s="5"/>
      <c r="HBH74" s="5"/>
      <c r="HBI74" s="5"/>
      <c r="HBJ74" s="5"/>
      <c r="HBK74" s="5"/>
      <c r="HBL74" s="5"/>
      <c r="HBM74" s="5"/>
      <c r="HBN74" s="5"/>
      <c r="HBO74" s="5"/>
      <c r="HBP74" s="5"/>
      <c r="HBQ74" s="5"/>
      <c r="HBR74" s="5"/>
      <c r="HBS74" s="5"/>
      <c r="HBT74" s="5"/>
      <c r="HBU74" s="5"/>
      <c r="HBV74" s="5"/>
      <c r="HBW74" s="5"/>
      <c r="HBX74" s="5"/>
      <c r="HBY74" s="5"/>
      <c r="HBZ74" s="5"/>
      <c r="HCA74" s="5"/>
      <c r="HCB74" s="5"/>
      <c r="HCC74" s="5"/>
      <c r="HCD74" s="5"/>
      <c r="HCE74" s="5"/>
      <c r="HCF74" s="5"/>
      <c r="HCG74" s="5"/>
      <c r="HCH74" s="5"/>
      <c r="HCI74" s="5"/>
      <c r="HCJ74" s="5"/>
      <c r="HCK74" s="5"/>
      <c r="HCL74" s="5"/>
      <c r="HCM74" s="5"/>
      <c r="HCN74" s="5"/>
      <c r="HCO74" s="5"/>
      <c r="HCP74" s="5"/>
      <c r="HCQ74" s="5"/>
      <c r="HCR74" s="5"/>
      <c r="HCS74" s="5"/>
      <c r="HCT74" s="5"/>
      <c r="HCU74" s="5"/>
      <c r="HCV74" s="5"/>
      <c r="HCW74" s="5"/>
      <c r="HCX74" s="5"/>
      <c r="HCY74" s="5"/>
      <c r="HCZ74" s="5"/>
      <c r="HDA74" s="5"/>
      <c r="HDB74" s="5"/>
      <c r="HDC74" s="5"/>
      <c r="HDD74" s="5"/>
      <c r="HDE74" s="5"/>
      <c r="HDF74" s="5"/>
      <c r="HDG74" s="5"/>
      <c r="HDH74" s="5"/>
      <c r="HDI74" s="5"/>
      <c r="HDJ74" s="5"/>
      <c r="HDK74" s="5"/>
      <c r="HDL74" s="5"/>
      <c r="HDM74" s="5"/>
      <c r="HDN74" s="5"/>
      <c r="HDO74" s="5"/>
      <c r="HDP74" s="5"/>
      <c r="HDQ74" s="5"/>
      <c r="HDR74" s="5"/>
      <c r="HDS74" s="5"/>
      <c r="HDT74" s="5"/>
      <c r="HDU74" s="5"/>
      <c r="HDV74" s="5"/>
      <c r="HDW74" s="5"/>
      <c r="HDX74" s="5"/>
      <c r="HDY74" s="5"/>
      <c r="HDZ74" s="5"/>
      <c r="HEA74" s="5"/>
      <c r="HEB74" s="5"/>
      <c r="HEC74" s="5"/>
      <c r="HED74" s="5"/>
      <c r="HEE74" s="5"/>
      <c r="HEF74" s="5"/>
      <c r="HEG74" s="5"/>
      <c r="HEH74" s="5"/>
      <c r="HEI74" s="5"/>
      <c r="HEJ74" s="5"/>
      <c r="HEK74" s="5"/>
      <c r="HEL74" s="5"/>
      <c r="HEM74" s="5"/>
      <c r="HEN74" s="5"/>
      <c r="HEO74" s="5"/>
      <c r="HEP74" s="5"/>
      <c r="HEQ74" s="5"/>
      <c r="HER74" s="5"/>
      <c r="HES74" s="5"/>
      <c r="HET74" s="5"/>
      <c r="HEU74" s="5"/>
      <c r="HEV74" s="5"/>
      <c r="HEW74" s="5"/>
      <c r="HEX74" s="5"/>
      <c r="HEY74" s="5"/>
      <c r="HEZ74" s="5"/>
      <c r="HFA74" s="5"/>
      <c r="HFB74" s="5"/>
      <c r="HFC74" s="5"/>
      <c r="HFD74" s="5"/>
      <c r="HFE74" s="5"/>
      <c r="HFF74" s="5"/>
      <c r="HFG74" s="5"/>
      <c r="HFH74" s="5"/>
      <c r="HFI74" s="5"/>
      <c r="HFJ74" s="5"/>
      <c r="HFK74" s="5"/>
      <c r="HFL74" s="5"/>
      <c r="HFM74" s="5"/>
      <c r="HFN74" s="5"/>
      <c r="HFO74" s="5"/>
      <c r="HFP74" s="5"/>
      <c r="HFQ74" s="5"/>
      <c r="HFR74" s="5"/>
      <c r="HFS74" s="5"/>
      <c r="HFT74" s="5"/>
      <c r="HFU74" s="5"/>
      <c r="HFV74" s="5"/>
      <c r="HFW74" s="5"/>
      <c r="HFX74" s="5"/>
      <c r="HFY74" s="5"/>
      <c r="HFZ74" s="5"/>
      <c r="HGA74" s="5"/>
      <c r="HGB74" s="5"/>
      <c r="HGC74" s="5"/>
      <c r="HGD74" s="5"/>
      <c r="HGE74" s="5"/>
      <c r="HGF74" s="5"/>
      <c r="HGG74" s="5"/>
      <c r="HGH74" s="5"/>
      <c r="HGI74" s="5"/>
      <c r="HGJ74" s="5"/>
      <c r="HGK74" s="5"/>
      <c r="HGL74" s="5"/>
      <c r="HGM74" s="5"/>
      <c r="HGN74" s="5"/>
      <c r="HGO74" s="5"/>
      <c r="HGP74" s="5"/>
      <c r="HGQ74" s="5"/>
      <c r="HGR74" s="5"/>
      <c r="HGS74" s="5"/>
      <c r="HGT74" s="5"/>
      <c r="HGU74" s="5"/>
      <c r="HGV74" s="5"/>
      <c r="HGW74" s="5"/>
      <c r="HGX74" s="5"/>
      <c r="HGY74" s="5"/>
      <c r="HGZ74" s="5"/>
      <c r="HHA74" s="5"/>
      <c r="HHB74" s="5"/>
      <c r="HHC74" s="5"/>
      <c r="HHD74" s="5"/>
      <c r="HHE74" s="5"/>
      <c r="HHF74" s="5"/>
      <c r="HHG74" s="5"/>
      <c r="HHH74" s="5"/>
      <c r="HHI74" s="5"/>
      <c r="HHJ74" s="5"/>
      <c r="HHK74" s="5"/>
      <c r="HHL74" s="5"/>
      <c r="HHM74" s="5"/>
      <c r="HHN74" s="5"/>
      <c r="HHO74" s="5"/>
      <c r="HHP74" s="5"/>
      <c r="HHQ74" s="5"/>
      <c r="HHR74" s="5"/>
      <c r="HHS74" s="5"/>
      <c r="HHT74" s="5"/>
      <c r="HHU74" s="5"/>
      <c r="HHV74" s="5"/>
      <c r="HHW74" s="5"/>
      <c r="HHX74" s="5"/>
      <c r="HHY74" s="5"/>
      <c r="HHZ74" s="5"/>
      <c r="HIA74" s="5"/>
      <c r="HIB74" s="5"/>
      <c r="HIC74" s="5"/>
      <c r="HID74" s="5"/>
      <c r="HIE74" s="5"/>
      <c r="HIF74" s="5"/>
      <c r="HIG74" s="5"/>
      <c r="HIH74" s="5"/>
      <c r="HII74" s="5"/>
      <c r="HIJ74" s="5"/>
      <c r="HIK74" s="5"/>
      <c r="HIL74" s="5"/>
      <c r="HIM74" s="5"/>
      <c r="HIN74" s="5"/>
      <c r="HIO74" s="5"/>
      <c r="HIP74" s="5"/>
      <c r="HIQ74" s="5"/>
      <c r="HIR74" s="5"/>
      <c r="HIS74" s="5"/>
      <c r="HIT74" s="5"/>
      <c r="HIU74" s="5"/>
      <c r="HIV74" s="5"/>
      <c r="HIW74" s="5"/>
      <c r="HIX74" s="5"/>
      <c r="HIY74" s="5"/>
      <c r="HIZ74" s="5"/>
      <c r="HJA74" s="5"/>
      <c r="HJB74" s="5"/>
      <c r="HJC74" s="5"/>
      <c r="HJD74" s="5"/>
      <c r="HJE74" s="5"/>
      <c r="HJF74" s="5"/>
      <c r="HJG74" s="5"/>
      <c r="HJH74" s="5"/>
      <c r="HJI74" s="5"/>
      <c r="HJJ74" s="5"/>
      <c r="HJK74" s="5"/>
      <c r="HJL74" s="5"/>
      <c r="HJM74" s="5"/>
      <c r="HJN74" s="5"/>
      <c r="HJO74" s="5"/>
      <c r="HJP74" s="5"/>
      <c r="HJQ74" s="5"/>
      <c r="HJR74" s="5"/>
      <c r="HJS74" s="5"/>
      <c r="HJT74" s="5"/>
      <c r="HJU74" s="5"/>
      <c r="HJV74" s="5"/>
      <c r="HJW74" s="5"/>
      <c r="HJX74" s="5"/>
      <c r="HJY74" s="5"/>
      <c r="HJZ74" s="5"/>
      <c r="HKA74" s="5"/>
      <c r="HKB74" s="5"/>
      <c r="HKC74" s="5"/>
      <c r="HKD74" s="5"/>
      <c r="HKE74" s="5"/>
      <c r="HKF74" s="5"/>
      <c r="HKG74" s="5"/>
      <c r="HKH74" s="5"/>
      <c r="HKI74" s="5"/>
      <c r="HKJ74" s="5"/>
      <c r="HKK74" s="5"/>
      <c r="HKL74" s="5"/>
      <c r="HKM74" s="5"/>
      <c r="HKN74" s="5"/>
      <c r="HKO74" s="5"/>
      <c r="HKP74" s="5"/>
      <c r="HKQ74" s="5"/>
      <c r="HKR74" s="5"/>
      <c r="HKS74" s="5"/>
      <c r="HKT74" s="5"/>
      <c r="HKU74" s="5"/>
      <c r="HKV74" s="5"/>
      <c r="HKW74" s="5"/>
      <c r="HKX74" s="5"/>
      <c r="HKY74" s="5"/>
      <c r="HKZ74" s="5"/>
      <c r="HLA74" s="5"/>
      <c r="HLB74" s="5"/>
      <c r="HLC74" s="5"/>
      <c r="HLD74" s="5"/>
      <c r="HLE74" s="5"/>
      <c r="HLF74" s="5"/>
      <c r="HLG74" s="5"/>
      <c r="HLH74" s="5"/>
      <c r="HLI74" s="5"/>
      <c r="HLJ74" s="5"/>
      <c r="HLK74" s="5"/>
      <c r="HLL74" s="5"/>
      <c r="HLM74" s="5"/>
      <c r="HLN74" s="5"/>
      <c r="HLO74" s="5"/>
      <c r="HLP74" s="5"/>
      <c r="HLQ74" s="5"/>
      <c r="HLR74" s="5"/>
      <c r="HLS74" s="5"/>
      <c r="HLT74" s="5"/>
      <c r="HLU74" s="5"/>
      <c r="HLV74" s="5"/>
      <c r="HLW74" s="5"/>
      <c r="HLX74" s="5"/>
      <c r="HLY74" s="5"/>
      <c r="HLZ74" s="5"/>
      <c r="HMA74" s="5"/>
      <c r="HMB74" s="5"/>
      <c r="HMC74" s="5"/>
      <c r="HMD74" s="5"/>
      <c r="HME74" s="5"/>
      <c r="HMF74" s="5"/>
      <c r="HMG74" s="5"/>
      <c r="HMH74" s="5"/>
      <c r="HMI74" s="5"/>
      <c r="HMJ74" s="5"/>
      <c r="HMK74" s="5"/>
      <c r="HML74" s="5"/>
      <c r="HMM74" s="5"/>
      <c r="HMN74" s="5"/>
      <c r="HMO74" s="5"/>
      <c r="HMP74" s="5"/>
      <c r="HMQ74" s="5"/>
      <c r="HMR74" s="5"/>
      <c r="HMS74" s="5"/>
      <c r="HMT74" s="5"/>
      <c r="HMU74" s="5"/>
      <c r="HMV74" s="5"/>
      <c r="HMW74" s="5"/>
      <c r="HMX74" s="5"/>
      <c r="HMY74" s="5"/>
      <c r="HMZ74" s="5"/>
      <c r="HNA74" s="5"/>
      <c r="HNB74" s="5"/>
      <c r="HNC74" s="5"/>
      <c r="HND74" s="5"/>
      <c r="HNE74" s="5"/>
      <c r="HNF74" s="5"/>
      <c r="HNG74" s="5"/>
      <c r="HNH74" s="5"/>
      <c r="HNI74" s="5"/>
      <c r="HNJ74" s="5"/>
      <c r="HNK74" s="5"/>
      <c r="HNL74" s="5"/>
      <c r="HNM74" s="5"/>
      <c r="HNN74" s="5"/>
      <c r="HNO74" s="5"/>
      <c r="HNP74" s="5"/>
      <c r="HNQ74" s="5"/>
      <c r="HNR74" s="5"/>
      <c r="HNS74" s="5"/>
      <c r="HNT74" s="5"/>
      <c r="HNU74" s="5"/>
      <c r="HNV74" s="5"/>
      <c r="HNW74" s="5"/>
      <c r="HNX74" s="5"/>
      <c r="HNY74" s="5"/>
      <c r="HNZ74" s="5"/>
      <c r="HOA74" s="5"/>
      <c r="HOB74" s="5"/>
      <c r="HOC74" s="5"/>
      <c r="HOD74" s="5"/>
      <c r="HOE74" s="5"/>
      <c r="HOF74" s="5"/>
      <c r="HOG74" s="5"/>
      <c r="HOH74" s="5"/>
      <c r="HOI74" s="5"/>
      <c r="HOJ74" s="5"/>
      <c r="HOK74" s="5"/>
      <c r="HOL74" s="5"/>
      <c r="HOM74" s="5"/>
      <c r="HON74" s="5"/>
      <c r="HOO74" s="5"/>
      <c r="HOP74" s="5"/>
      <c r="HOQ74" s="5"/>
      <c r="HOR74" s="5"/>
      <c r="HOS74" s="5"/>
      <c r="HOT74" s="5"/>
      <c r="HOU74" s="5"/>
      <c r="HOV74" s="5"/>
      <c r="HOW74" s="5"/>
      <c r="HOX74" s="5"/>
      <c r="HOY74" s="5"/>
      <c r="HOZ74" s="5"/>
      <c r="HPA74" s="5"/>
      <c r="HPB74" s="5"/>
      <c r="HPC74" s="5"/>
      <c r="HPD74" s="5"/>
      <c r="HPE74" s="5"/>
      <c r="HPF74" s="5"/>
      <c r="HPG74" s="5"/>
      <c r="HPH74" s="5"/>
      <c r="HPI74" s="5"/>
      <c r="HPJ74" s="5"/>
      <c r="HPK74" s="5"/>
      <c r="HPL74" s="5"/>
      <c r="HPM74" s="5"/>
      <c r="HPN74" s="5"/>
      <c r="HPO74" s="5"/>
      <c r="HPP74" s="5"/>
      <c r="HPQ74" s="5"/>
      <c r="HPR74" s="5"/>
      <c r="HPS74" s="5"/>
      <c r="HPT74" s="5"/>
      <c r="HPU74" s="5"/>
      <c r="HPV74" s="5"/>
      <c r="HPW74" s="5"/>
      <c r="HPX74" s="5"/>
      <c r="HPY74" s="5"/>
      <c r="HPZ74" s="5"/>
      <c r="HQA74" s="5"/>
      <c r="HQB74" s="5"/>
      <c r="HQC74" s="5"/>
      <c r="HQD74" s="5"/>
      <c r="HQE74" s="5"/>
      <c r="HQF74" s="5"/>
      <c r="HQG74" s="5"/>
      <c r="HQH74" s="5"/>
      <c r="HQI74" s="5"/>
      <c r="HQJ74" s="5"/>
      <c r="HQK74" s="5"/>
      <c r="HQL74" s="5"/>
      <c r="HQM74" s="5"/>
      <c r="HQN74" s="5"/>
      <c r="HQO74" s="5"/>
      <c r="HQP74" s="5"/>
      <c r="HQQ74" s="5"/>
      <c r="HQR74" s="5"/>
      <c r="HQS74" s="5"/>
      <c r="HQT74" s="5"/>
      <c r="HQU74" s="5"/>
      <c r="HQV74" s="5"/>
      <c r="HQW74" s="5"/>
      <c r="HQX74" s="5"/>
      <c r="HQY74" s="5"/>
      <c r="HQZ74" s="5"/>
      <c r="HRA74" s="5"/>
      <c r="HRB74" s="5"/>
      <c r="HRC74" s="5"/>
      <c r="HRD74" s="5"/>
      <c r="HRE74" s="5"/>
      <c r="HRF74" s="5"/>
      <c r="HRG74" s="5"/>
      <c r="HRH74" s="5"/>
      <c r="HRI74" s="5"/>
      <c r="HRJ74" s="5"/>
      <c r="HRK74" s="5"/>
      <c r="HRL74" s="5"/>
      <c r="HRM74" s="5"/>
      <c r="HRN74" s="5"/>
      <c r="HRO74" s="5"/>
      <c r="HRP74" s="5"/>
      <c r="HRQ74" s="5"/>
      <c r="HRR74" s="5"/>
      <c r="HRS74" s="5"/>
      <c r="HRT74" s="5"/>
      <c r="HRU74" s="5"/>
      <c r="HRV74" s="5"/>
      <c r="HRW74" s="5"/>
      <c r="HRX74" s="5"/>
      <c r="HRY74" s="5"/>
      <c r="HRZ74" s="5"/>
      <c r="HSA74" s="5"/>
      <c r="HSB74" s="5"/>
      <c r="HSC74" s="5"/>
      <c r="HSD74" s="5"/>
      <c r="HSE74" s="5"/>
      <c r="HSF74" s="5"/>
      <c r="HSG74" s="5"/>
      <c r="HSH74" s="5"/>
      <c r="HSI74" s="5"/>
      <c r="HSJ74" s="5"/>
      <c r="HSK74" s="5"/>
      <c r="HSL74" s="5"/>
      <c r="HSM74" s="5"/>
      <c r="HSN74" s="5"/>
      <c r="HSO74" s="5"/>
      <c r="HSP74" s="5"/>
      <c r="HSQ74" s="5"/>
      <c r="HSR74" s="5"/>
      <c r="HSS74" s="5"/>
      <c r="HST74" s="5"/>
      <c r="HSU74" s="5"/>
      <c r="HSV74" s="5"/>
      <c r="HSW74" s="5"/>
      <c r="HSX74" s="5"/>
      <c r="HSY74" s="5"/>
      <c r="HSZ74" s="5"/>
      <c r="HTA74" s="5"/>
      <c r="HTB74" s="5"/>
      <c r="HTC74" s="5"/>
      <c r="HTD74" s="5"/>
      <c r="HTE74" s="5"/>
      <c r="HTF74" s="5"/>
      <c r="HTG74" s="5"/>
      <c r="HTH74" s="5"/>
      <c r="HTI74" s="5"/>
      <c r="HTJ74" s="5"/>
      <c r="HTK74" s="5"/>
      <c r="HTL74" s="5"/>
      <c r="HTM74" s="5"/>
      <c r="HTN74" s="5"/>
      <c r="HTO74" s="5"/>
      <c r="HTP74" s="5"/>
      <c r="HTQ74" s="5"/>
      <c r="HTR74" s="5"/>
      <c r="HTS74" s="5"/>
      <c r="HTT74" s="5"/>
      <c r="HTU74" s="5"/>
      <c r="HTV74" s="5"/>
      <c r="HTW74" s="5"/>
      <c r="HTX74" s="5"/>
      <c r="HTY74" s="5"/>
      <c r="HTZ74" s="5"/>
      <c r="HUA74" s="5"/>
      <c r="HUB74" s="5"/>
      <c r="HUC74" s="5"/>
      <c r="HUD74" s="5"/>
      <c r="HUE74" s="5"/>
      <c r="HUF74" s="5"/>
      <c r="HUG74" s="5"/>
      <c r="HUH74" s="5"/>
      <c r="HUI74" s="5"/>
      <c r="HUJ74" s="5"/>
      <c r="HUK74" s="5"/>
      <c r="HUL74" s="5"/>
      <c r="HUM74" s="5"/>
      <c r="HUN74" s="5"/>
      <c r="HUO74" s="5"/>
      <c r="HUP74" s="5"/>
      <c r="HUQ74" s="5"/>
      <c r="HUR74" s="5"/>
      <c r="HUS74" s="5"/>
      <c r="HUT74" s="5"/>
      <c r="HUU74" s="5"/>
      <c r="HUV74" s="5"/>
      <c r="HUW74" s="5"/>
      <c r="HUX74" s="5"/>
      <c r="HUY74" s="5"/>
      <c r="HUZ74" s="5"/>
      <c r="HVA74" s="5"/>
      <c r="HVB74" s="5"/>
      <c r="HVC74" s="5"/>
      <c r="HVD74" s="5"/>
      <c r="HVE74" s="5"/>
      <c r="HVF74" s="5"/>
      <c r="HVG74" s="5"/>
      <c r="HVH74" s="5"/>
      <c r="HVI74" s="5"/>
      <c r="HVJ74" s="5"/>
      <c r="HVK74" s="5"/>
      <c r="HVL74" s="5"/>
      <c r="HVM74" s="5"/>
      <c r="HVN74" s="5"/>
      <c r="HVO74" s="5"/>
      <c r="HVP74" s="5"/>
      <c r="HVQ74" s="5"/>
      <c r="HVR74" s="5"/>
      <c r="HVS74" s="5"/>
      <c r="HVT74" s="5"/>
      <c r="HVU74" s="5"/>
      <c r="HVV74" s="5"/>
      <c r="HVW74" s="5"/>
      <c r="HVX74" s="5"/>
      <c r="HVY74" s="5"/>
      <c r="HVZ74" s="5"/>
      <c r="HWA74" s="5"/>
      <c r="HWB74" s="5"/>
      <c r="HWC74" s="5"/>
      <c r="HWD74" s="5"/>
      <c r="HWE74" s="5"/>
      <c r="HWF74" s="5"/>
      <c r="HWG74" s="5"/>
      <c r="HWH74" s="5"/>
      <c r="HWI74" s="5"/>
      <c r="HWJ74" s="5"/>
      <c r="HWK74" s="5"/>
      <c r="HWL74" s="5"/>
      <c r="HWM74" s="5"/>
      <c r="HWN74" s="5"/>
      <c r="HWO74" s="5"/>
      <c r="HWP74" s="5"/>
      <c r="HWQ74" s="5"/>
      <c r="HWR74" s="5"/>
      <c r="HWS74" s="5"/>
      <c r="HWT74" s="5"/>
      <c r="HWU74" s="5"/>
      <c r="HWV74" s="5"/>
      <c r="HWW74" s="5"/>
      <c r="HWX74" s="5"/>
      <c r="HWY74" s="5"/>
      <c r="HWZ74" s="5"/>
      <c r="HXA74" s="5"/>
      <c r="HXB74" s="5"/>
      <c r="HXC74" s="5"/>
      <c r="HXD74" s="5"/>
      <c r="HXE74" s="5"/>
      <c r="HXF74" s="5"/>
      <c r="HXG74" s="5"/>
      <c r="HXH74" s="5"/>
      <c r="HXI74" s="5"/>
      <c r="HXJ74" s="5"/>
      <c r="HXK74" s="5"/>
      <c r="HXL74" s="5"/>
      <c r="HXM74" s="5"/>
      <c r="HXN74" s="5"/>
      <c r="HXO74" s="5"/>
      <c r="HXP74" s="5"/>
      <c r="HXQ74" s="5"/>
      <c r="HXR74" s="5"/>
      <c r="HXS74" s="5"/>
      <c r="HXT74" s="5"/>
      <c r="HXU74" s="5"/>
      <c r="HXV74" s="5"/>
      <c r="HXW74" s="5"/>
      <c r="HXX74" s="5"/>
      <c r="HXY74" s="5"/>
      <c r="HXZ74" s="5"/>
      <c r="HYA74" s="5"/>
      <c r="HYB74" s="5"/>
      <c r="HYC74" s="5"/>
      <c r="HYD74" s="5"/>
      <c r="HYE74" s="5"/>
      <c r="HYF74" s="5"/>
      <c r="HYG74" s="5"/>
      <c r="HYH74" s="5"/>
      <c r="HYI74" s="5"/>
      <c r="HYJ74" s="5"/>
      <c r="HYK74" s="5"/>
      <c r="HYL74" s="5"/>
      <c r="HYM74" s="5"/>
      <c r="HYN74" s="5"/>
      <c r="HYO74" s="5"/>
      <c r="HYP74" s="5"/>
      <c r="HYQ74" s="5"/>
      <c r="HYR74" s="5"/>
      <c r="HYS74" s="5"/>
      <c r="HYT74" s="5"/>
      <c r="HYU74" s="5"/>
      <c r="HYV74" s="5"/>
      <c r="HYW74" s="5"/>
      <c r="HYX74" s="5"/>
      <c r="HYY74" s="5"/>
      <c r="HYZ74" s="5"/>
      <c r="HZA74" s="5"/>
      <c r="HZB74" s="5"/>
      <c r="HZC74" s="5"/>
      <c r="HZD74" s="5"/>
      <c r="HZE74" s="5"/>
      <c r="HZF74" s="5"/>
      <c r="HZG74" s="5"/>
      <c r="HZH74" s="5"/>
      <c r="HZI74" s="5"/>
      <c r="HZJ74" s="5"/>
      <c r="HZK74" s="5"/>
      <c r="HZL74" s="5"/>
      <c r="HZM74" s="5"/>
      <c r="HZN74" s="5"/>
      <c r="HZO74" s="5"/>
      <c r="HZP74" s="5"/>
      <c r="HZQ74" s="5"/>
      <c r="HZR74" s="5"/>
      <c r="HZS74" s="5"/>
      <c r="HZT74" s="5"/>
      <c r="HZU74" s="5"/>
      <c r="HZV74" s="5"/>
      <c r="HZW74" s="5"/>
      <c r="HZX74" s="5"/>
      <c r="HZY74" s="5"/>
      <c r="HZZ74" s="5"/>
      <c r="IAA74" s="5"/>
      <c r="IAB74" s="5"/>
      <c r="IAC74" s="5"/>
      <c r="IAD74" s="5"/>
      <c r="IAE74" s="5"/>
      <c r="IAF74" s="5"/>
      <c r="IAG74" s="5"/>
      <c r="IAH74" s="5"/>
      <c r="IAI74" s="5"/>
      <c r="IAJ74" s="5"/>
      <c r="IAK74" s="5"/>
      <c r="IAL74" s="5"/>
      <c r="IAM74" s="5"/>
      <c r="IAN74" s="5"/>
      <c r="IAO74" s="5"/>
      <c r="IAP74" s="5"/>
      <c r="IAQ74" s="5"/>
      <c r="IAR74" s="5"/>
      <c r="IAS74" s="5"/>
      <c r="IAT74" s="5"/>
      <c r="IAU74" s="5"/>
      <c r="IAV74" s="5"/>
      <c r="IAW74" s="5"/>
      <c r="IAX74" s="5"/>
      <c r="IAY74" s="5"/>
      <c r="IAZ74" s="5"/>
      <c r="IBA74" s="5"/>
      <c r="IBB74" s="5"/>
      <c r="IBC74" s="5"/>
      <c r="IBD74" s="5"/>
      <c r="IBE74" s="5"/>
      <c r="IBF74" s="5"/>
      <c r="IBG74" s="5"/>
      <c r="IBH74" s="5"/>
      <c r="IBI74" s="5"/>
      <c r="IBJ74" s="5"/>
      <c r="IBK74" s="5"/>
      <c r="IBL74" s="5"/>
      <c r="IBM74" s="5"/>
      <c r="IBN74" s="5"/>
      <c r="IBO74" s="5"/>
      <c r="IBP74" s="5"/>
      <c r="IBQ74" s="5"/>
      <c r="IBR74" s="5"/>
      <c r="IBS74" s="5"/>
      <c r="IBT74" s="5"/>
      <c r="IBU74" s="5"/>
      <c r="IBV74" s="5"/>
      <c r="IBW74" s="5"/>
      <c r="IBX74" s="5"/>
      <c r="IBY74" s="5"/>
      <c r="IBZ74" s="5"/>
      <c r="ICA74" s="5"/>
      <c r="ICB74" s="5"/>
      <c r="ICC74" s="5"/>
      <c r="ICD74" s="5"/>
      <c r="ICE74" s="5"/>
      <c r="ICF74" s="5"/>
      <c r="ICG74" s="5"/>
      <c r="ICH74" s="5"/>
      <c r="ICI74" s="5"/>
      <c r="ICJ74" s="5"/>
      <c r="ICK74" s="5"/>
      <c r="ICL74" s="5"/>
      <c r="ICM74" s="5"/>
      <c r="ICN74" s="5"/>
      <c r="ICO74" s="5"/>
      <c r="ICP74" s="5"/>
      <c r="ICQ74" s="5"/>
      <c r="ICR74" s="5"/>
      <c r="ICS74" s="5"/>
      <c r="ICT74" s="5"/>
      <c r="ICU74" s="5"/>
      <c r="ICV74" s="5"/>
      <c r="ICW74" s="5"/>
      <c r="ICX74" s="5"/>
      <c r="ICY74" s="5"/>
      <c r="ICZ74" s="5"/>
      <c r="IDA74" s="5"/>
      <c r="IDB74" s="5"/>
      <c r="IDC74" s="5"/>
      <c r="IDD74" s="5"/>
      <c r="IDE74" s="5"/>
      <c r="IDF74" s="5"/>
      <c r="IDG74" s="5"/>
      <c r="IDH74" s="5"/>
      <c r="IDI74" s="5"/>
      <c r="IDJ74" s="5"/>
      <c r="IDK74" s="5"/>
      <c r="IDL74" s="5"/>
      <c r="IDM74" s="5"/>
      <c r="IDN74" s="5"/>
      <c r="IDO74" s="5"/>
      <c r="IDP74" s="5"/>
      <c r="IDQ74" s="5"/>
      <c r="IDR74" s="5"/>
      <c r="IDS74" s="5"/>
      <c r="IDT74" s="5"/>
      <c r="IDU74" s="5"/>
      <c r="IDV74" s="5"/>
      <c r="IDW74" s="5"/>
      <c r="IDX74" s="5"/>
      <c r="IDY74" s="5"/>
      <c r="IDZ74" s="5"/>
      <c r="IEA74" s="5"/>
      <c r="IEB74" s="5"/>
      <c r="IEC74" s="5"/>
      <c r="IED74" s="5"/>
      <c r="IEE74" s="5"/>
      <c r="IEF74" s="5"/>
      <c r="IEG74" s="5"/>
      <c r="IEH74" s="5"/>
      <c r="IEI74" s="5"/>
      <c r="IEJ74" s="5"/>
      <c r="IEK74" s="5"/>
      <c r="IEL74" s="5"/>
      <c r="IEM74" s="5"/>
      <c r="IEN74" s="5"/>
      <c r="IEO74" s="5"/>
      <c r="IEP74" s="5"/>
      <c r="IEQ74" s="5"/>
      <c r="IER74" s="5"/>
      <c r="IES74" s="5"/>
      <c r="IET74" s="5"/>
      <c r="IEU74" s="5"/>
      <c r="IEV74" s="5"/>
      <c r="IEW74" s="5"/>
      <c r="IEX74" s="5"/>
      <c r="IEY74" s="5"/>
      <c r="IEZ74" s="5"/>
      <c r="IFA74" s="5"/>
      <c r="IFB74" s="5"/>
      <c r="IFC74" s="5"/>
      <c r="IFD74" s="5"/>
      <c r="IFE74" s="5"/>
      <c r="IFF74" s="5"/>
      <c r="IFG74" s="5"/>
      <c r="IFH74" s="5"/>
      <c r="IFI74" s="5"/>
      <c r="IFJ74" s="5"/>
      <c r="IFK74" s="5"/>
      <c r="IFL74" s="5"/>
      <c r="IFM74" s="5"/>
      <c r="IFN74" s="5"/>
      <c r="IFO74" s="5"/>
      <c r="IFP74" s="5"/>
      <c r="IFQ74" s="5"/>
      <c r="IFR74" s="5"/>
      <c r="IFS74" s="5"/>
      <c r="IFT74" s="5"/>
      <c r="IFU74" s="5"/>
      <c r="IFV74" s="5"/>
      <c r="IFW74" s="5"/>
      <c r="IFX74" s="5"/>
      <c r="IFY74" s="5"/>
      <c r="IFZ74" s="5"/>
      <c r="IGA74" s="5"/>
      <c r="IGB74" s="5"/>
      <c r="IGC74" s="5"/>
      <c r="IGD74" s="5"/>
      <c r="IGE74" s="5"/>
      <c r="IGF74" s="5"/>
      <c r="IGG74" s="5"/>
      <c r="IGH74" s="5"/>
      <c r="IGI74" s="5"/>
      <c r="IGJ74" s="5"/>
      <c r="IGK74" s="5"/>
      <c r="IGL74" s="5"/>
      <c r="IGM74" s="5"/>
      <c r="IGN74" s="5"/>
      <c r="IGO74" s="5"/>
      <c r="IGP74" s="5"/>
      <c r="IGQ74" s="5"/>
      <c r="IGR74" s="5"/>
      <c r="IGS74" s="5"/>
      <c r="IGT74" s="5"/>
      <c r="IGU74" s="5"/>
      <c r="IGV74" s="5"/>
      <c r="IGW74" s="5"/>
      <c r="IGX74" s="5"/>
      <c r="IGY74" s="5"/>
      <c r="IGZ74" s="5"/>
      <c r="IHA74" s="5"/>
      <c r="IHB74" s="5"/>
      <c r="IHC74" s="5"/>
      <c r="IHD74" s="5"/>
      <c r="IHE74" s="5"/>
      <c r="IHF74" s="5"/>
      <c r="IHG74" s="5"/>
      <c r="IHH74" s="5"/>
      <c r="IHI74" s="5"/>
      <c r="IHJ74" s="5"/>
      <c r="IHK74" s="5"/>
      <c r="IHL74" s="5"/>
      <c r="IHM74" s="5"/>
      <c r="IHN74" s="5"/>
      <c r="IHO74" s="5"/>
      <c r="IHP74" s="5"/>
      <c r="IHQ74" s="5"/>
      <c r="IHR74" s="5"/>
      <c r="IHS74" s="5"/>
      <c r="IHT74" s="5"/>
      <c r="IHU74" s="5"/>
      <c r="IHV74" s="5"/>
      <c r="IHW74" s="5"/>
      <c r="IHX74" s="5"/>
      <c r="IHY74" s="5"/>
      <c r="IHZ74" s="5"/>
      <c r="IIA74" s="5"/>
      <c r="IIB74" s="5"/>
      <c r="IIC74" s="5"/>
      <c r="IID74" s="5"/>
      <c r="IIE74" s="5"/>
      <c r="IIF74" s="5"/>
      <c r="IIG74" s="5"/>
      <c r="IIH74" s="5"/>
      <c r="III74" s="5"/>
      <c r="IIJ74" s="5"/>
      <c r="IIK74" s="5"/>
      <c r="IIL74" s="5"/>
      <c r="IIM74" s="5"/>
      <c r="IIN74" s="5"/>
      <c r="IIO74" s="5"/>
      <c r="IIP74" s="5"/>
      <c r="IIQ74" s="5"/>
      <c r="IIR74" s="5"/>
      <c r="IIS74" s="5"/>
      <c r="IIT74" s="5"/>
      <c r="IIU74" s="5"/>
      <c r="IIV74" s="5"/>
      <c r="IIW74" s="5"/>
      <c r="IIX74" s="5"/>
      <c r="IIY74" s="5"/>
      <c r="IIZ74" s="5"/>
      <c r="IJA74" s="5"/>
      <c r="IJB74" s="5"/>
      <c r="IJC74" s="5"/>
      <c r="IJD74" s="5"/>
      <c r="IJE74" s="5"/>
      <c r="IJF74" s="5"/>
      <c r="IJG74" s="5"/>
      <c r="IJH74" s="5"/>
      <c r="IJI74" s="5"/>
      <c r="IJJ74" s="5"/>
      <c r="IJK74" s="5"/>
      <c r="IJL74" s="5"/>
      <c r="IJM74" s="5"/>
      <c r="IJN74" s="5"/>
      <c r="IJO74" s="5"/>
      <c r="IJP74" s="5"/>
      <c r="IJQ74" s="5"/>
      <c r="IJR74" s="5"/>
      <c r="IJS74" s="5"/>
      <c r="IJT74" s="5"/>
      <c r="IJU74" s="5"/>
      <c r="IJV74" s="5"/>
      <c r="IJW74" s="5"/>
      <c r="IJX74" s="5"/>
      <c r="IJY74" s="5"/>
      <c r="IJZ74" s="5"/>
      <c r="IKA74" s="5"/>
      <c r="IKB74" s="5"/>
      <c r="IKC74" s="5"/>
      <c r="IKD74" s="5"/>
      <c r="IKE74" s="5"/>
      <c r="IKF74" s="5"/>
      <c r="IKG74" s="5"/>
      <c r="IKH74" s="5"/>
      <c r="IKI74" s="5"/>
      <c r="IKJ74" s="5"/>
      <c r="IKK74" s="5"/>
      <c r="IKL74" s="5"/>
      <c r="IKM74" s="5"/>
      <c r="IKN74" s="5"/>
      <c r="IKO74" s="5"/>
      <c r="IKP74" s="5"/>
      <c r="IKQ74" s="5"/>
      <c r="IKR74" s="5"/>
      <c r="IKS74" s="5"/>
      <c r="IKT74" s="5"/>
      <c r="IKU74" s="5"/>
      <c r="IKV74" s="5"/>
      <c r="IKW74" s="5"/>
      <c r="IKX74" s="5"/>
      <c r="IKY74" s="5"/>
      <c r="IKZ74" s="5"/>
      <c r="ILA74" s="5"/>
      <c r="ILB74" s="5"/>
      <c r="ILC74" s="5"/>
      <c r="ILD74" s="5"/>
      <c r="ILE74" s="5"/>
      <c r="ILF74" s="5"/>
      <c r="ILG74" s="5"/>
      <c r="ILH74" s="5"/>
      <c r="ILI74" s="5"/>
      <c r="ILJ74" s="5"/>
      <c r="ILK74" s="5"/>
      <c r="ILL74" s="5"/>
      <c r="ILM74" s="5"/>
      <c r="ILN74" s="5"/>
      <c r="ILO74" s="5"/>
      <c r="ILP74" s="5"/>
      <c r="ILQ74" s="5"/>
      <c r="ILR74" s="5"/>
      <c r="ILS74" s="5"/>
      <c r="ILT74" s="5"/>
      <c r="ILU74" s="5"/>
      <c r="ILV74" s="5"/>
      <c r="ILW74" s="5"/>
      <c r="ILX74" s="5"/>
      <c r="ILY74" s="5"/>
      <c r="ILZ74" s="5"/>
      <c r="IMA74" s="5"/>
      <c r="IMB74" s="5"/>
      <c r="IMC74" s="5"/>
      <c r="IMD74" s="5"/>
      <c r="IME74" s="5"/>
      <c r="IMF74" s="5"/>
      <c r="IMG74" s="5"/>
      <c r="IMH74" s="5"/>
      <c r="IMI74" s="5"/>
      <c r="IMJ74" s="5"/>
      <c r="IMK74" s="5"/>
      <c r="IML74" s="5"/>
      <c r="IMM74" s="5"/>
      <c r="IMN74" s="5"/>
      <c r="IMO74" s="5"/>
      <c r="IMP74" s="5"/>
      <c r="IMQ74" s="5"/>
      <c r="IMR74" s="5"/>
      <c r="IMS74" s="5"/>
      <c r="IMT74" s="5"/>
      <c r="IMU74" s="5"/>
      <c r="IMV74" s="5"/>
      <c r="IMW74" s="5"/>
      <c r="IMX74" s="5"/>
      <c r="IMY74" s="5"/>
      <c r="IMZ74" s="5"/>
      <c r="INA74" s="5"/>
      <c r="INB74" s="5"/>
      <c r="INC74" s="5"/>
      <c r="IND74" s="5"/>
      <c r="INE74" s="5"/>
      <c r="INF74" s="5"/>
      <c r="ING74" s="5"/>
      <c r="INH74" s="5"/>
      <c r="INI74" s="5"/>
      <c r="INJ74" s="5"/>
      <c r="INK74" s="5"/>
      <c r="INL74" s="5"/>
      <c r="INM74" s="5"/>
      <c r="INN74" s="5"/>
      <c r="INO74" s="5"/>
      <c r="INP74" s="5"/>
      <c r="INQ74" s="5"/>
      <c r="INR74" s="5"/>
      <c r="INS74" s="5"/>
      <c r="INT74" s="5"/>
      <c r="INU74" s="5"/>
      <c r="INV74" s="5"/>
      <c r="INW74" s="5"/>
      <c r="INX74" s="5"/>
      <c r="INY74" s="5"/>
      <c r="INZ74" s="5"/>
      <c r="IOA74" s="5"/>
      <c r="IOB74" s="5"/>
      <c r="IOC74" s="5"/>
      <c r="IOD74" s="5"/>
      <c r="IOE74" s="5"/>
      <c r="IOF74" s="5"/>
      <c r="IOG74" s="5"/>
      <c r="IOH74" s="5"/>
      <c r="IOI74" s="5"/>
      <c r="IOJ74" s="5"/>
      <c r="IOK74" s="5"/>
      <c r="IOL74" s="5"/>
      <c r="IOM74" s="5"/>
      <c r="ION74" s="5"/>
      <c r="IOO74" s="5"/>
      <c r="IOP74" s="5"/>
      <c r="IOQ74" s="5"/>
      <c r="IOR74" s="5"/>
      <c r="IOS74" s="5"/>
      <c r="IOT74" s="5"/>
      <c r="IOU74" s="5"/>
      <c r="IOV74" s="5"/>
      <c r="IOW74" s="5"/>
      <c r="IOX74" s="5"/>
      <c r="IOY74" s="5"/>
      <c r="IOZ74" s="5"/>
      <c r="IPA74" s="5"/>
      <c r="IPB74" s="5"/>
      <c r="IPC74" s="5"/>
      <c r="IPD74" s="5"/>
      <c r="IPE74" s="5"/>
      <c r="IPF74" s="5"/>
      <c r="IPG74" s="5"/>
      <c r="IPH74" s="5"/>
      <c r="IPI74" s="5"/>
      <c r="IPJ74" s="5"/>
      <c r="IPK74" s="5"/>
      <c r="IPL74" s="5"/>
      <c r="IPM74" s="5"/>
      <c r="IPN74" s="5"/>
      <c r="IPO74" s="5"/>
      <c r="IPP74" s="5"/>
      <c r="IPQ74" s="5"/>
      <c r="IPR74" s="5"/>
      <c r="IPS74" s="5"/>
      <c r="IPT74" s="5"/>
      <c r="IPU74" s="5"/>
      <c r="IPV74" s="5"/>
      <c r="IPW74" s="5"/>
      <c r="IPX74" s="5"/>
      <c r="IPY74" s="5"/>
      <c r="IPZ74" s="5"/>
      <c r="IQA74" s="5"/>
      <c r="IQB74" s="5"/>
      <c r="IQC74" s="5"/>
      <c r="IQD74" s="5"/>
      <c r="IQE74" s="5"/>
      <c r="IQF74" s="5"/>
      <c r="IQG74" s="5"/>
      <c r="IQH74" s="5"/>
      <c r="IQI74" s="5"/>
      <c r="IQJ74" s="5"/>
      <c r="IQK74" s="5"/>
      <c r="IQL74" s="5"/>
      <c r="IQM74" s="5"/>
      <c r="IQN74" s="5"/>
      <c r="IQO74" s="5"/>
      <c r="IQP74" s="5"/>
      <c r="IQQ74" s="5"/>
      <c r="IQR74" s="5"/>
      <c r="IQS74" s="5"/>
      <c r="IQT74" s="5"/>
      <c r="IQU74" s="5"/>
      <c r="IQV74" s="5"/>
      <c r="IQW74" s="5"/>
      <c r="IQX74" s="5"/>
      <c r="IQY74" s="5"/>
      <c r="IQZ74" s="5"/>
      <c r="IRA74" s="5"/>
      <c r="IRB74" s="5"/>
      <c r="IRC74" s="5"/>
      <c r="IRD74" s="5"/>
      <c r="IRE74" s="5"/>
      <c r="IRF74" s="5"/>
      <c r="IRG74" s="5"/>
      <c r="IRH74" s="5"/>
      <c r="IRI74" s="5"/>
      <c r="IRJ74" s="5"/>
      <c r="IRK74" s="5"/>
      <c r="IRL74" s="5"/>
      <c r="IRM74" s="5"/>
      <c r="IRN74" s="5"/>
      <c r="IRO74" s="5"/>
      <c r="IRP74" s="5"/>
      <c r="IRQ74" s="5"/>
      <c r="IRR74" s="5"/>
      <c r="IRS74" s="5"/>
      <c r="IRT74" s="5"/>
      <c r="IRU74" s="5"/>
      <c r="IRV74" s="5"/>
      <c r="IRW74" s="5"/>
      <c r="IRX74" s="5"/>
      <c r="IRY74" s="5"/>
      <c r="IRZ74" s="5"/>
      <c r="ISA74" s="5"/>
      <c r="ISB74" s="5"/>
      <c r="ISC74" s="5"/>
      <c r="ISD74" s="5"/>
      <c r="ISE74" s="5"/>
      <c r="ISF74" s="5"/>
      <c r="ISG74" s="5"/>
      <c r="ISH74" s="5"/>
      <c r="ISI74" s="5"/>
      <c r="ISJ74" s="5"/>
      <c r="ISK74" s="5"/>
      <c r="ISL74" s="5"/>
      <c r="ISM74" s="5"/>
      <c r="ISN74" s="5"/>
      <c r="ISO74" s="5"/>
      <c r="ISP74" s="5"/>
      <c r="ISQ74" s="5"/>
      <c r="ISR74" s="5"/>
      <c r="ISS74" s="5"/>
      <c r="IST74" s="5"/>
      <c r="ISU74" s="5"/>
      <c r="ISV74" s="5"/>
      <c r="ISW74" s="5"/>
      <c r="ISX74" s="5"/>
      <c r="ISY74" s="5"/>
      <c r="ISZ74" s="5"/>
      <c r="ITA74" s="5"/>
      <c r="ITB74" s="5"/>
      <c r="ITC74" s="5"/>
      <c r="ITD74" s="5"/>
      <c r="ITE74" s="5"/>
      <c r="ITF74" s="5"/>
      <c r="ITG74" s="5"/>
      <c r="ITH74" s="5"/>
      <c r="ITI74" s="5"/>
      <c r="ITJ74" s="5"/>
      <c r="ITK74" s="5"/>
      <c r="ITL74" s="5"/>
      <c r="ITM74" s="5"/>
      <c r="ITN74" s="5"/>
      <c r="ITO74" s="5"/>
      <c r="ITP74" s="5"/>
      <c r="ITQ74" s="5"/>
      <c r="ITR74" s="5"/>
      <c r="ITS74" s="5"/>
      <c r="ITT74" s="5"/>
      <c r="ITU74" s="5"/>
      <c r="ITV74" s="5"/>
      <c r="ITW74" s="5"/>
      <c r="ITX74" s="5"/>
      <c r="ITY74" s="5"/>
      <c r="ITZ74" s="5"/>
      <c r="IUA74" s="5"/>
      <c r="IUB74" s="5"/>
      <c r="IUC74" s="5"/>
      <c r="IUD74" s="5"/>
      <c r="IUE74" s="5"/>
      <c r="IUF74" s="5"/>
      <c r="IUG74" s="5"/>
      <c r="IUH74" s="5"/>
      <c r="IUI74" s="5"/>
      <c r="IUJ74" s="5"/>
      <c r="IUK74" s="5"/>
      <c r="IUL74" s="5"/>
      <c r="IUM74" s="5"/>
      <c r="IUN74" s="5"/>
      <c r="IUO74" s="5"/>
      <c r="IUP74" s="5"/>
      <c r="IUQ74" s="5"/>
      <c r="IUR74" s="5"/>
      <c r="IUS74" s="5"/>
      <c r="IUT74" s="5"/>
      <c r="IUU74" s="5"/>
      <c r="IUV74" s="5"/>
      <c r="IUW74" s="5"/>
      <c r="IUX74" s="5"/>
      <c r="IUY74" s="5"/>
      <c r="IUZ74" s="5"/>
      <c r="IVA74" s="5"/>
      <c r="IVB74" s="5"/>
      <c r="IVC74" s="5"/>
      <c r="IVD74" s="5"/>
      <c r="IVE74" s="5"/>
      <c r="IVF74" s="5"/>
      <c r="IVG74" s="5"/>
      <c r="IVH74" s="5"/>
      <c r="IVI74" s="5"/>
      <c r="IVJ74" s="5"/>
      <c r="IVK74" s="5"/>
      <c r="IVL74" s="5"/>
      <c r="IVM74" s="5"/>
      <c r="IVN74" s="5"/>
      <c r="IVO74" s="5"/>
      <c r="IVP74" s="5"/>
      <c r="IVQ74" s="5"/>
      <c r="IVR74" s="5"/>
      <c r="IVS74" s="5"/>
      <c r="IVT74" s="5"/>
      <c r="IVU74" s="5"/>
      <c r="IVV74" s="5"/>
      <c r="IVW74" s="5"/>
      <c r="IVX74" s="5"/>
      <c r="IVY74" s="5"/>
      <c r="IVZ74" s="5"/>
      <c r="IWA74" s="5"/>
      <c r="IWB74" s="5"/>
      <c r="IWC74" s="5"/>
      <c r="IWD74" s="5"/>
      <c r="IWE74" s="5"/>
      <c r="IWF74" s="5"/>
      <c r="IWG74" s="5"/>
      <c r="IWH74" s="5"/>
      <c r="IWI74" s="5"/>
      <c r="IWJ74" s="5"/>
      <c r="IWK74" s="5"/>
      <c r="IWL74" s="5"/>
      <c r="IWM74" s="5"/>
      <c r="IWN74" s="5"/>
      <c r="IWO74" s="5"/>
      <c r="IWP74" s="5"/>
      <c r="IWQ74" s="5"/>
      <c r="IWR74" s="5"/>
      <c r="IWS74" s="5"/>
      <c r="IWT74" s="5"/>
      <c r="IWU74" s="5"/>
      <c r="IWV74" s="5"/>
      <c r="IWW74" s="5"/>
      <c r="IWX74" s="5"/>
      <c r="IWY74" s="5"/>
      <c r="IWZ74" s="5"/>
      <c r="IXA74" s="5"/>
      <c r="IXB74" s="5"/>
      <c r="IXC74" s="5"/>
      <c r="IXD74" s="5"/>
      <c r="IXE74" s="5"/>
      <c r="IXF74" s="5"/>
      <c r="IXG74" s="5"/>
      <c r="IXH74" s="5"/>
      <c r="IXI74" s="5"/>
      <c r="IXJ74" s="5"/>
      <c r="IXK74" s="5"/>
      <c r="IXL74" s="5"/>
      <c r="IXM74" s="5"/>
      <c r="IXN74" s="5"/>
      <c r="IXO74" s="5"/>
      <c r="IXP74" s="5"/>
      <c r="IXQ74" s="5"/>
      <c r="IXR74" s="5"/>
      <c r="IXS74" s="5"/>
      <c r="IXT74" s="5"/>
      <c r="IXU74" s="5"/>
      <c r="IXV74" s="5"/>
      <c r="IXW74" s="5"/>
      <c r="IXX74" s="5"/>
      <c r="IXY74" s="5"/>
      <c r="IXZ74" s="5"/>
      <c r="IYA74" s="5"/>
      <c r="IYB74" s="5"/>
      <c r="IYC74" s="5"/>
      <c r="IYD74" s="5"/>
      <c r="IYE74" s="5"/>
      <c r="IYF74" s="5"/>
      <c r="IYG74" s="5"/>
      <c r="IYH74" s="5"/>
      <c r="IYI74" s="5"/>
      <c r="IYJ74" s="5"/>
      <c r="IYK74" s="5"/>
      <c r="IYL74" s="5"/>
      <c r="IYM74" s="5"/>
      <c r="IYN74" s="5"/>
      <c r="IYO74" s="5"/>
      <c r="IYP74" s="5"/>
      <c r="IYQ74" s="5"/>
      <c r="IYR74" s="5"/>
      <c r="IYS74" s="5"/>
      <c r="IYT74" s="5"/>
      <c r="IYU74" s="5"/>
      <c r="IYV74" s="5"/>
      <c r="IYW74" s="5"/>
      <c r="IYX74" s="5"/>
      <c r="IYY74" s="5"/>
      <c r="IYZ74" s="5"/>
      <c r="IZA74" s="5"/>
      <c r="IZB74" s="5"/>
      <c r="IZC74" s="5"/>
      <c r="IZD74" s="5"/>
      <c r="IZE74" s="5"/>
      <c r="IZF74" s="5"/>
      <c r="IZG74" s="5"/>
      <c r="IZH74" s="5"/>
      <c r="IZI74" s="5"/>
      <c r="IZJ74" s="5"/>
      <c r="IZK74" s="5"/>
      <c r="IZL74" s="5"/>
      <c r="IZM74" s="5"/>
      <c r="IZN74" s="5"/>
      <c r="IZO74" s="5"/>
      <c r="IZP74" s="5"/>
      <c r="IZQ74" s="5"/>
      <c r="IZR74" s="5"/>
      <c r="IZS74" s="5"/>
      <c r="IZT74" s="5"/>
      <c r="IZU74" s="5"/>
      <c r="IZV74" s="5"/>
      <c r="IZW74" s="5"/>
      <c r="IZX74" s="5"/>
      <c r="IZY74" s="5"/>
      <c r="IZZ74" s="5"/>
      <c r="JAA74" s="5"/>
      <c r="JAB74" s="5"/>
      <c r="JAC74" s="5"/>
      <c r="JAD74" s="5"/>
      <c r="JAE74" s="5"/>
      <c r="JAF74" s="5"/>
      <c r="JAG74" s="5"/>
      <c r="JAH74" s="5"/>
      <c r="JAI74" s="5"/>
      <c r="JAJ74" s="5"/>
      <c r="JAK74" s="5"/>
      <c r="JAL74" s="5"/>
      <c r="JAM74" s="5"/>
      <c r="JAN74" s="5"/>
      <c r="JAO74" s="5"/>
      <c r="JAP74" s="5"/>
      <c r="JAQ74" s="5"/>
      <c r="JAR74" s="5"/>
      <c r="JAS74" s="5"/>
      <c r="JAT74" s="5"/>
      <c r="JAU74" s="5"/>
      <c r="JAV74" s="5"/>
      <c r="JAW74" s="5"/>
      <c r="JAX74" s="5"/>
      <c r="JAY74" s="5"/>
      <c r="JAZ74" s="5"/>
      <c r="JBA74" s="5"/>
      <c r="JBB74" s="5"/>
      <c r="JBC74" s="5"/>
      <c r="JBD74" s="5"/>
      <c r="JBE74" s="5"/>
      <c r="JBF74" s="5"/>
      <c r="JBG74" s="5"/>
      <c r="JBH74" s="5"/>
      <c r="JBI74" s="5"/>
      <c r="JBJ74" s="5"/>
      <c r="JBK74" s="5"/>
      <c r="JBL74" s="5"/>
      <c r="JBM74" s="5"/>
      <c r="JBN74" s="5"/>
      <c r="JBO74" s="5"/>
      <c r="JBP74" s="5"/>
      <c r="JBQ74" s="5"/>
      <c r="JBR74" s="5"/>
      <c r="JBS74" s="5"/>
      <c r="JBT74" s="5"/>
      <c r="JBU74" s="5"/>
      <c r="JBV74" s="5"/>
      <c r="JBW74" s="5"/>
      <c r="JBX74" s="5"/>
      <c r="JBY74" s="5"/>
      <c r="JBZ74" s="5"/>
      <c r="JCA74" s="5"/>
      <c r="JCB74" s="5"/>
      <c r="JCC74" s="5"/>
      <c r="JCD74" s="5"/>
      <c r="JCE74" s="5"/>
      <c r="JCF74" s="5"/>
      <c r="JCG74" s="5"/>
      <c r="JCH74" s="5"/>
      <c r="JCI74" s="5"/>
      <c r="JCJ74" s="5"/>
      <c r="JCK74" s="5"/>
      <c r="JCL74" s="5"/>
      <c r="JCM74" s="5"/>
      <c r="JCN74" s="5"/>
      <c r="JCO74" s="5"/>
      <c r="JCP74" s="5"/>
      <c r="JCQ74" s="5"/>
      <c r="JCR74" s="5"/>
      <c r="JCS74" s="5"/>
      <c r="JCT74" s="5"/>
      <c r="JCU74" s="5"/>
      <c r="JCV74" s="5"/>
      <c r="JCW74" s="5"/>
      <c r="JCX74" s="5"/>
      <c r="JCY74" s="5"/>
      <c r="JCZ74" s="5"/>
      <c r="JDA74" s="5"/>
      <c r="JDB74" s="5"/>
      <c r="JDC74" s="5"/>
      <c r="JDD74" s="5"/>
      <c r="JDE74" s="5"/>
      <c r="JDF74" s="5"/>
      <c r="JDG74" s="5"/>
      <c r="JDH74" s="5"/>
      <c r="JDI74" s="5"/>
      <c r="JDJ74" s="5"/>
      <c r="JDK74" s="5"/>
      <c r="JDL74" s="5"/>
      <c r="JDM74" s="5"/>
      <c r="JDN74" s="5"/>
      <c r="JDO74" s="5"/>
      <c r="JDP74" s="5"/>
      <c r="JDQ74" s="5"/>
      <c r="JDR74" s="5"/>
      <c r="JDS74" s="5"/>
      <c r="JDT74" s="5"/>
      <c r="JDU74" s="5"/>
      <c r="JDV74" s="5"/>
      <c r="JDW74" s="5"/>
      <c r="JDX74" s="5"/>
      <c r="JDY74" s="5"/>
      <c r="JDZ74" s="5"/>
      <c r="JEA74" s="5"/>
      <c r="JEB74" s="5"/>
      <c r="JEC74" s="5"/>
      <c r="JED74" s="5"/>
      <c r="JEE74" s="5"/>
      <c r="JEF74" s="5"/>
      <c r="JEG74" s="5"/>
      <c r="JEH74" s="5"/>
      <c r="JEI74" s="5"/>
      <c r="JEJ74" s="5"/>
      <c r="JEK74" s="5"/>
      <c r="JEL74" s="5"/>
      <c r="JEM74" s="5"/>
      <c r="JEN74" s="5"/>
      <c r="JEO74" s="5"/>
      <c r="JEP74" s="5"/>
      <c r="JEQ74" s="5"/>
      <c r="JER74" s="5"/>
      <c r="JES74" s="5"/>
      <c r="JET74" s="5"/>
      <c r="JEU74" s="5"/>
      <c r="JEV74" s="5"/>
      <c r="JEW74" s="5"/>
      <c r="JEX74" s="5"/>
      <c r="JEY74" s="5"/>
      <c r="JEZ74" s="5"/>
      <c r="JFA74" s="5"/>
      <c r="JFB74" s="5"/>
      <c r="JFC74" s="5"/>
      <c r="JFD74" s="5"/>
      <c r="JFE74" s="5"/>
      <c r="JFF74" s="5"/>
      <c r="JFG74" s="5"/>
      <c r="JFH74" s="5"/>
      <c r="JFI74" s="5"/>
      <c r="JFJ74" s="5"/>
      <c r="JFK74" s="5"/>
      <c r="JFL74" s="5"/>
      <c r="JFM74" s="5"/>
      <c r="JFN74" s="5"/>
      <c r="JFO74" s="5"/>
      <c r="JFP74" s="5"/>
      <c r="JFQ74" s="5"/>
      <c r="JFR74" s="5"/>
      <c r="JFS74" s="5"/>
      <c r="JFT74" s="5"/>
      <c r="JFU74" s="5"/>
      <c r="JFV74" s="5"/>
      <c r="JFW74" s="5"/>
      <c r="JFX74" s="5"/>
      <c r="JFY74" s="5"/>
      <c r="JFZ74" s="5"/>
      <c r="JGA74" s="5"/>
      <c r="JGB74" s="5"/>
      <c r="JGC74" s="5"/>
      <c r="JGD74" s="5"/>
      <c r="JGE74" s="5"/>
      <c r="JGF74" s="5"/>
      <c r="JGG74" s="5"/>
      <c r="JGH74" s="5"/>
      <c r="JGI74" s="5"/>
      <c r="JGJ74" s="5"/>
      <c r="JGK74" s="5"/>
      <c r="JGL74" s="5"/>
      <c r="JGM74" s="5"/>
      <c r="JGN74" s="5"/>
      <c r="JGO74" s="5"/>
      <c r="JGP74" s="5"/>
      <c r="JGQ74" s="5"/>
      <c r="JGR74" s="5"/>
      <c r="JGS74" s="5"/>
      <c r="JGT74" s="5"/>
      <c r="JGU74" s="5"/>
      <c r="JGV74" s="5"/>
      <c r="JGW74" s="5"/>
      <c r="JGX74" s="5"/>
      <c r="JGY74" s="5"/>
      <c r="JGZ74" s="5"/>
      <c r="JHA74" s="5"/>
      <c r="JHB74" s="5"/>
      <c r="JHC74" s="5"/>
      <c r="JHD74" s="5"/>
      <c r="JHE74" s="5"/>
      <c r="JHF74" s="5"/>
      <c r="JHG74" s="5"/>
      <c r="JHH74" s="5"/>
      <c r="JHI74" s="5"/>
      <c r="JHJ74" s="5"/>
      <c r="JHK74" s="5"/>
      <c r="JHL74" s="5"/>
      <c r="JHM74" s="5"/>
      <c r="JHN74" s="5"/>
      <c r="JHO74" s="5"/>
      <c r="JHP74" s="5"/>
      <c r="JHQ74" s="5"/>
      <c r="JHR74" s="5"/>
      <c r="JHS74" s="5"/>
      <c r="JHT74" s="5"/>
      <c r="JHU74" s="5"/>
      <c r="JHV74" s="5"/>
      <c r="JHW74" s="5"/>
      <c r="JHX74" s="5"/>
      <c r="JHY74" s="5"/>
      <c r="JHZ74" s="5"/>
      <c r="JIA74" s="5"/>
      <c r="JIB74" s="5"/>
      <c r="JIC74" s="5"/>
      <c r="JID74" s="5"/>
      <c r="JIE74" s="5"/>
      <c r="JIF74" s="5"/>
      <c r="JIG74" s="5"/>
      <c r="JIH74" s="5"/>
      <c r="JII74" s="5"/>
      <c r="JIJ74" s="5"/>
      <c r="JIK74" s="5"/>
      <c r="JIL74" s="5"/>
      <c r="JIM74" s="5"/>
      <c r="JIN74" s="5"/>
      <c r="JIO74" s="5"/>
      <c r="JIP74" s="5"/>
      <c r="JIQ74" s="5"/>
      <c r="JIR74" s="5"/>
      <c r="JIS74" s="5"/>
      <c r="JIT74" s="5"/>
      <c r="JIU74" s="5"/>
      <c r="JIV74" s="5"/>
      <c r="JIW74" s="5"/>
      <c r="JIX74" s="5"/>
      <c r="JIY74" s="5"/>
      <c r="JIZ74" s="5"/>
      <c r="JJA74" s="5"/>
      <c r="JJB74" s="5"/>
      <c r="JJC74" s="5"/>
      <c r="JJD74" s="5"/>
      <c r="JJE74" s="5"/>
      <c r="JJF74" s="5"/>
      <c r="JJG74" s="5"/>
      <c r="JJH74" s="5"/>
      <c r="JJI74" s="5"/>
      <c r="JJJ74" s="5"/>
      <c r="JJK74" s="5"/>
      <c r="JJL74" s="5"/>
      <c r="JJM74" s="5"/>
      <c r="JJN74" s="5"/>
      <c r="JJO74" s="5"/>
      <c r="JJP74" s="5"/>
      <c r="JJQ74" s="5"/>
      <c r="JJR74" s="5"/>
      <c r="JJS74" s="5"/>
      <c r="JJT74" s="5"/>
      <c r="JJU74" s="5"/>
      <c r="JJV74" s="5"/>
      <c r="JJW74" s="5"/>
      <c r="JJX74" s="5"/>
      <c r="JJY74" s="5"/>
      <c r="JJZ74" s="5"/>
      <c r="JKA74" s="5"/>
      <c r="JKB74" s="5"/>
      <c r="JKC74" s="5"/>
      <c r="JKD74" s="5"/>
      <c r="JKE74" s="5"/>
      <c r="JKF74" s="5"/>
      <c r="JKG74" s="5"/>
      <c r="JKH74" s="5"/>
      <c r="JKI74" s="5"/>
      <c r="JKJ74" s="5"/>
      <c r="JKK74" s="5"/>
      <c r="JKL74" s="5"/>
      <c r="JKM74" s="5"/>
      <c r="JKN74" s="5"/>
      <c r="JKO74" s="5"/>
      <c r="JKP74" s="5"/>
      <c r="JKQ74" s="5"/>
      <c r="JKR74" s="5"/>
      <c r="JKS74" s="5"/>
      <c r="JKT74" s="5"/>
      <c r="JKU74" s="5"/>
      <c r="JKV74" s="5"/>
      <c r="JKW74" s="5"/>
      <c r="JKX74" s="5"/>
      <c r="JKY74" s="5"/>
      <c r="JKZ74" s="5"/>
      <c r="JLA74" s="5"/>
      <c r="JLB74" s="5"/>
      <c r="JLC74" s="5"/>
      <c r="JLD74" s="5"/>
      <c r="JLE74" s="5"/>
      <c r="JLF74" s="5"/>
      <c r="JLG74" s="5"/>
      <c r="JLH74" s="5"/>
      <c r="JLI74" s="5"/>
      <c r="JLJ74" s="5"/>
      <c r="JLK74" s="5"/>
      <c r="JLL74" s="5"/>
      <c r="JLM74" s="5"/>
      <c r="JLN74" s="5"/>
      <c r="JLO74" s="5"/>
      <c r="JLP74" s="5"/>
      <c r="JLQ74" s="5"/>
      <c r="JLR74" s="5"/>
      <c r="JLS74" s="5"/>
      <c r="JLT74" s="5"/>
      <c r="JLU74" s="5"/>
      <c r="JLV74" s="5"/>
      <c r="JLW74" s="5"/>
      <c r="JLX74" s="5"/>
      <c r="JLY74" s="5"/>
      <c r="JLZ74" s="5"/>
      <c r="JMA74" s="5"/>
      <c r="JMB74" s="5"/>
      <c r="JMC74" s="5"/>
      <c r="JMD74" s="5"/>
      <c r="JME74" s="5"/>
      <c r="JMF74" s="5"/>
      <c r="JMG74" s="5"/>
      <c r="JMH74" s="5"/>
      <c r="JMI74" s="5"/>
      <c r="JMJ74" s="5"/>
      <c r="JMK74" s="5"/>
      <c r="JML74" s="5"/>
      <c r="JMM74" s="5"/>
      <c r="JMN74" s="5"/>
      <c r="JMO74" s="5"/>
      <c r="JMP74" s="5"/>
      <c r="JMQ74" s="5"/>
      <c r="JMR74" s="5"/>
      <c r="JMS74" s="5"/>
      <c r="JMT74" s="5"/>
      <c r="JMU74" s="5"/>
      <c r="JMV74" s="5"/>
      <c r="JMW74" s="5"/>
      <c r="JMX74" s="5"/>
      <c r="JMY74" s="5"/>
      <c r="JMZ74" s="5"/>
      <c r="JNA74" s="5"/>
      <c r="JNB74" s="5"/>
      <c r="JNC74" s="5"/>
      <c r="JND74" s="5"/>
      <c r="JNE74" s="5"/>
      <c r="JNF74" s="5"/>
      <c r="JNG74" s="5"/>
      <c r="JNH74" s="5"/>
      <c r="JNI74" s="5"/>
      <c r="JNJ74" s="5"/>
      <c r="JNK74" s="5"/>
      <c r="JNL74" s="5"/>
      <c r="JNM74" s="5"/>
      <c r="JNN74" s="5"/>
      <c r="JNO74" s="5"/>
      <c r="JNP74" s="5"/>
      <c r="JNQ74" s="5"/>
      <c r="JNR74" s="5"/>
      <c r="JNS74" s="5"/>
      <c r="JNT74" s="5"/>
      <c r="JNU74" s="5"/>
      <c r="JNV74" s="5"/>
      <c r="JNW74" s="5"/>
      <c r="JNX74" s="5"/>
      <c r="JNY74" s="5"/>
      <c r="JNZ74" s="5"/>
      <c r="JOA74" s="5"/>
      <c r="JOB74" s="5"/>
      <c r="JOC74" s="5"/>
      <c r="JOD74" s="5"/>
      <c r="JOE74" s="5"/>
      <c r="JOF74" s="5"/>
      <c r="JOG74" s="5"/>
      <c r="JOH74" s="5"/>
      <c r="JOI74" s="5"/>
      <c r="JOJ74" s="5"/>
      <c r="JOK74" s="5"/>
      <c r="JOL74" s="5"/>
      <c r="JOM74" s="5"/>
      <c r="JON74" s="5"/>
      <c r="JOO74" s="5"/>
      <c r="JOP74" s="5"/>
      <c r="JOQ74" s="5"/>
      <c r="JOR74" s="5"/>
      <c r="JOS74" s="5"/>
      <c r="JOT74" s="5"/>
      <c r="JOU74" s="5"/>
      <c r="JOV74" s="5"/>
      <c r="JOW74" s="5"/>
      <c r="JOX74" s="5"/>
      <c r="JOY74" s="5"/>
      <c r="JOZ74" s="5"/>
      <c r="JPA74" s="5"/>
      <c r="JPB74" s="5"/>
      <c r="JPC74" s="5"/>
      <c r="JPD74" s="5"/>
      <c r="JPE74" s="5"/>
      <c r="JPF74" s="5"/>
      <c r="JPG74" s="5"/>
      <c r="JPH74" s="5"/>
      <c r="JPI74" s="5"/>
      <c r="JPJ74" s="5"/>
      <c r="JPK74" s="5"/>
      <c r="JPL74" s="5"/>
      <c r="JPM74" s="5"/>
      <c r="JPN74" s="5"/>
      <c r="JPO74" s="5"/>
      <c r="JPP74" s="5"/>
      <c r="JPQ74" s="5"/>
      <c r="JPR74" s="5"/>
      <c r="JPS74" s="5"/>
      <c r="JPT74" s="5"/>
      <c r="JPU74" s="5"/>
      <c r="JPV74" s="5"/>
      <c r="JPW74" s="5"/>
      <c r="JPX74" s="5"/>
      <c r="JPY74" s="5"/>
      <c r="JPZ74" s="5"/>
      <c r="JQA74" s="5"/>
      <c r="JQB74" s="5"/>
      <c r="JQC74" s="5"/>
      <c r="JQD74" s="5"/>
      <c r="JQE74" s="5"/>
      <c r="JQF74" s="5"/>
      <c r="JQG74" s="5"/>
      <c r="JQH74" s="5"/>
      <c r="JQI74" s="5"/>
      <c r="JQJ74" s="5"/>
      <c r="JQK74" s="5"/>
      <c r="JQL74" s="5"/>
      <c r="JQM74" s="5"/>
      <c r="JQN74" s="5"/>
      <c r="JQO74" s="5"/>
      <c r="JQP74" s="5"/>
      <c r="JQQ74" s="5"/>
      <c r="JQR74" s="5"/>
      <c r="JQS74" s="5"/>
      <c r="JQT74" s="5"/>
      <c r="JQU74" s="5"/>
      <c r="JQV74" s="5"/>
      <c r="JQW74" s="5"/>
      <c r="JQX74" s="5"/>
      <c r="JQY74" s="5"/>
      <c r="JQZ74" s="5"/>
      <c r="JRA74" s="5"/>
      <c r="JRB74" s="5"/>
      <c r="JRC74" s="5"/>
      <c r="JRD74" s="5"/>
      <c r="JRE74" s="5"/>
      <c r="JRF74" s="5"/>
      <c r="JRG74" s="5"/>
      <c r="JRH74" s="5"/>
      <c r="JRI74" s="5"/>
      <c r="JRJ74" s="5"/>
      <c r="JRK74" s="5"/>
      <c r="JRL74" s="5"/>
      <c r="JRM74" s="5"/>
      <c r="JRN74" s="5"/>
      <c r="JRO74" s="5"/>
      <c r="JRP74" s="5"/>
      <c r="JRQ74" s="5"/>
      <c r="JRR74" s="5"/>
      <c r="JRS74" s="5"/>
      <c r="JRT74" s="5"/>
      <c r="JRU74" s="5"/>
      <c r="JRV74" s="5"/>
      <c r="JRW74" s="5"/>
      <c r="JRX74" s="5"/>
      <c r="JRY74" s="5"/>
      <c r="JRZ74" s="5"/>
      <c r="JSA74" s="5"/>
      <c r="JSB74" s="5"/>
      <c r="JSC74" s="5"/>
      <c r="JSD74" s="5"/>
      <c r="JSE74" s="5"/>
      <c r="JSF74" s="5"/>
      <c r="JSG74" s="5"/>
      <c r="JSH74" s="5"/>
      <c r="JSI74" s="5"/>
      <c r="JSJ74" s="5"/>
      <c r="JSK74" s="5"/>
      <c r="JSL74" s="5"/>
      <c r="JSM74" s="5"/>
      <c r="JSN74" s="5"/>
      <c r="JSO74" s="5"/>
      <c r="JSP74" s="5"/>
      <c r="JSQ74" s="5"/>
      <c r="JSR74" s="5"/>
      <c r="JSS74" s="5"/>
      <c r="JST74" s="5"/>
      <c r="JSU74" s="5"/>
      <c r="JSV74" s="5"/>
      <c r="JSW74" s="5"/>
      <c r="JSX74" s="5"/>
      <c r="JSY74" s="5"/>
      <c r="JSZ74" s="5"/>
      <c r="JTA74" s="5"/>
      <c r="JTB74" s="5"/>
      <c r="JTC74" s="5"/>
      <c r="JTD74" s="5"/>
      <c r="JTE74" s="5"/>
      <c r="JTF74" s="5"/>
      <c r="JTG74" s="5"/>
      <c r="JTH74" s="5"/>
      <c r="JTI74" s="5"/>
      <c r="JTJ74" s="5"/>
      <c r="JTK74" s="5"/>
      <c r="JTL74" s="5"/>
      <c r="JTM74" s="5"/>
      <c r="JTN74" s="5"/>
      <c r="JTO74" s="5"/>
      <c r="JTP74" s="5"/>
      <c r="JTQ74" s="5"/>
      <c r="JTR74" s="5"/>
      <c r="JTS74" s="5"/>
      <c r="JTT74" s="5"/>
      <c r="JTU74" s="5"/>
      <c r="JTV74" s="5"/>
      <c r="JTW74" s="5"/>
      <c r="JTX74" s="5"/>
      <c r="JTY74" s="5"/>
      <c r="JTZ74" s="5"/>
      <c r="JUA74" s="5"/>
      <c r="JUB74" s="5"/>
      <c r="JUC74" s="5"/>
      <c r="JUD74" s="5"/>
      <c r="JUE74" s="5"/>
      <c r="JUF74" s="5"/>
      <c r="JUG74" s="5"/>
      <c r="JUH74" s="5"/>
      <c r="JUI74" s="5"/>
      <c r="JUJ74" s="5"/>
      <c r="JUK74" s="5"/>
      <c r="JUL74" s="5"/>
      <c r="JUM74" s="5"/>
      <c r="JUN74" s="5"/>
      <c r="JUO74" s="5"/>
      <c r="JUP74" s="5"/>
      <c r="JUQ74" s="5"/>
      <c r="JUR74" s="5"/>
      <c r="JUS74" s="5"/>
      <c r="JUT74" s="5"/>
      <c r="JUU74" s="5"/>
      <c r="JUV74" s="5"/>
      <c r="JUW74" s="5"/>
      <c r="JUX74" s="5"/>
      <c r="JUY74" s="5"/>
      <c r="JUZ74" s="5"/>
      <c r="JVA74" s="5"/>
      <c r="JVB74" s="5"/>
      <c r="JVC74" s="5"/>
      <c r="JVD74" s="5"/>
      <c r="JVE74" s="5"/>
      <c r="JVF74" s="5"/>
      <c r="JVG74" s="5"/>
      <c r="JVH74" s="5"/>
      <c r="JVI74" s="5"/>
      <c r="JVJ74" s="5"/>
      <c r="JVK74" s="5"/>
      <c r="JVL74" s="5"/>
      <c r="JVM74" s="5"/>
      <c r="JVN74" s="5"/>
      <c r="JVO74" s="5"/>
      <c r="JVP74" s="5"/>
      <c r="JVQ74" s="5"/>
      <c r="JVR74" s="5"/>
      <c r="JVS74" s="5"/>
      <c r="JVT74" s="5"/>
      <c r="JVU74" s="5"/>
      <c r="JVV74" s="5"/>
      <c r="JVW74" s="5"/>
      <c r="JVX74" s="5"/>
      <c r="JVY74" s="5"/>
      <c r="JVZ74" s="5"/>
      <c r="JWA74" s="5"/>
      <c r="JWB74" s="5"/>
      <c r="JWC74" s="5"/>
      <c r="JWD74" s="5"/>
      <c r="JWE74" s="5"/>
      <c r="JWF74" s="5"/>
      <c r="JWG74" s="5"/>
      <c r="JWH74" s="5"/>
      <c r="JWI74" s="5"/>
      <c r="JWJ74" s="5"/>
      <c r="JWK74" s="5"/>
      <c r="JWL74" s="5"/>
      <c r="JWM74" s="5"/>
      <c r="JWN74" s="5"/>
      <c r="JWO74" s="5"/>
      <c r="JWP74" s="5"/>
      <c r="JWQ74" s="5"/>
      <c r="JWR74" s="5"/>
      <c r="JWS74" s="5"/>
      <c r="JWT74" s="5"/>
      <c r="JWU74" s="5"/>
      <c r="JWV74" s="5"/>
      <c r="JWW74" s="5"/>
      <c r="JWX74" s="5"/>
      <c r="JWY74" s="5"/>
      <c r="JWZ74" s="5"/>
      <c r="JXA74" s="5"/>
      <c r="JXB74" s="5"/>
      <c r="JXC74" s="5"/>
      <c r="JXD74" s="5"/>
      <c r="JXE74" s="5"/>
      <c r="JXF74" s="5"/>
      <c r="JXG74" s="5"/>
      <c r="JXH74" s="5"/>
      <c r="JXI74" s="5"/>
      <c r="JXJ74" s="5"/>
      <c r="JXK74" s="5"/>
      <c r="JXL74" s="5"/>
      <c r="JXM74" s="5"/>
      <c r="JXN74" s="5"/>
      <c r="JXO74" s="5"/>
      <c r="JXP74" s="5"/>
      <c r="JXQ74" s="5"/>
      <c r="JXR74" s="5"/>
      <c r="JXS74" s="5"/>
      <c r="JXT74" s="5"/>
      <c r="JXU74" s="5"/>
      <c r="JXV74" s="5"/>
      <c r="JXW74" s="5"/>
      <c r="JXX74" s="5"/>
      <c r="JXY74" s="5"/>
      <c r="JXZ74" s="5"/>
      <c r="JYA74" s="5"/>
      <c r="JYB74" s="5"/>
      <c r="JYC74" s="5"/>
      <c r="JYD74" s="5"/>
      <c r="JYE74" s="5"/>
      <c r="JYF74" s="5"/>
      <c r="JYG74" s="5"/>
      <c r="JYH74" s="5"/>
      <c r="JYI74" s="5"/>
      <c r="JYJ74" s="5"/>
      <c r="JYK74" s="5"/>
      <c r="JYL74" s="5"/>
      <c r="JYM74" s="5"/>
      <c r="JYN74" s="5"/>
      <c r="JYO74" s="5"/>
      <c r="JYP74" s="5"/>
      <c r="JYQ74" s="5"/>
      <c r="JYR74" s="5"/>
      <c r="JYS74" s="5"/>
      <c r="JYT74" s="5"/>
      <c r="JYU74" s="5"/>
      <c r="JYV74" s="5"/>
      <c r="JYW74" s="5"/>
      <c r="JYX74" s="5"/>
      <c r="JYY74" s="5"/>
      <c r="JYZ74" s="5"/>
      <c r="JZA74" s="5"/>
      <c r="JZB74" s="5"/>
      <c r="JZC74" s="5"/>
      <c r="JZD74" s="5"/>
      <c r="JZE74" s="5"/>
      <c r="JZF74" s="5"/>
      <c r="JZG74" s="5"/>
      <c r="JZH74" s="5"/>
      <c r="JZI74" s="5"/>
      <c r="JZJ74" s="5"/>
      <c r="JZK74" s="5"/>
      <c r="JZL74" s="5"/>
      <c r="JZM74" s="5"/>
      <c r="JZN74" s="5"/>
      <c r="JZO74" s="5"/>
      <c r="JZP74" s="5"/>
      <c r="JZQ74" s="5"/>
      <c r="JZR74" s="5"/>
      <c r="JZS74" s="5"/>
      <c r="JZT74" s="5"/>
      <c r="JZU74" s="5"/>
      <c r="JZV74" s="5"/>
      <c r="JZW74" s="5"/>
      <c r="JZX74" s="5"/>
      <c r="JZY74" s="5"/>
      <c r="JZZ74" s="5"/>
      <c r="KAA74" s="5"/>
      <c r="KAB74" s="5"/>
      <c r="KAC74" s="5"/>
      <c r="KAD74" s="5"/>
      <c r="KAE74" s="5"/>
      <c r="KAF74" s="5"/>
      <c r="KAG74" s="5"/>
      <c r="KAH74" s="5"/>
      <c r="KAI74" s="5"/>
      <c r="KAJ74" s="5"/>
      <c r="KAK74" s="5"/>
      <c r="KAL74" s="5"/>
      <c r="KAM74" s="5"/>
      <c r="KAN74" s="5"/>
      <c r="KAO74" s="5"/>
      <c r="KAP74" s="5"/>
      <c r="KAQ74" s="5"/>
      <c r="KAR74" s="5"/>
      <c r="KAS74" s="5"/>
      <c r="KAT74" s="5"/>
      <c r="KAU74" s="5"/>
      <c r="KAV74" s="5"/>
      <c r="KAW74" s="5"/>
      <c r="KAX74" s="5"/>
      <c r="KAY74" s="5"/>
      <c r="KAZ74" s="5"/>
      <c r="KBA74" s="5"/>
      <c r="KBB74" s="5"/>
      <c r="KBC74" s="5"/>
      <c r="KBD74" s="5"/>
      <c r="KBE74" s="5"/>
      <c r="KBF74" s="5"/>
      <c r="KBG74" s="5"/>
      <c r="KBH74" s="5"/>
      <c r="KBI74" s="5"/>
      <c r="KBJ74" s="5"/>
      <c r="KBK74" s="5"/>
      <c r="KBL74" s="5"/>
      <c r="KBM74" s="5"/>
      <c r="KBN74" s="5"/>
      <c r="KBO74" s="5"/>
      <c r="KBP74" s="5"/>
      <c r="KBQ74" s="5"/>
      <c r="KBR74" s="5"/>
      <c r="KBS74" s="5"/>
      <c r="KBT74" s="5"/>
      <c r="KBU74" s="5"/>
      <c r="KBV74" s="5"/>
      <c r="KBW74" s="5"/>
      <c r="KBX74" s="5"/>
      <c r="KBY74" s="5"/>
      <c r="KBZ74" s="5"/>
      <c r="KCA74" s="5"/>
      <c r="KCB74" s="5"/>
      <c r="KCC74" s="5"/>
      <c r="KCD74" s="5"/>
      <c r="KCE74" s="5"/>
      <c r="KCF74" s="5"/>
      <c r="KCG74" s="5"/>
      <c r="KCH74" s="5"/>
      <c r="KCI74" s="5"/>
      <c r="KCJ74" s="5"/>
      <c r="KCK74" s="5"/>
      <c r="KCL74" s="5"/>
      <c r="KCM74" s="5"/>
      <c r="KCN74" s="5"/>
      <c r="KCO74" s="5"/>
      <c r="KCP74" s="5"/>
      <c r="KCQ74" s="5"/>
      <c r="KCR74" s="5"/>
      <c r="KCS74" s="5"/>
      <c r="KCT74" s="5"/>
      <c r="KCU74" s="5"/>
      <c r="KCV74" s="5"/>
      <c r="KCW74" s="5"/>
      <c r="KCX74" s="5"/>
      <c r="KCY74" s="5"/>
      <c r="KCZ74" s="5"/>
      <c r="KDA74" s="5"/>
      <c r="KDB74" s="5"/>
      <c r="KDC74" s="5"/>
      <c r="KDD74" s="5"/>
      <c r="KDE74" s="5"/>
      <c r="KDF74" s="5"/>
      <c r="KDG74" s="5"/>
      <c r="KDH74" s="5"/>
      <c r="KDI74" s="5"/>
      <c r="KDJ74" s="5"/>
      <c r="KDK74" s="5"/>
      <c r="KDL74" s="5"/>
      <c r="KDM74" s="5"/>
      <c r="KDN74" s="5"/>
      <c r="KDO74" s="5"/>
      <c r="KDP74" s="5"/>
      <c r="KDQ74" s="5"/>
      <c r="KDR74" s="5"/>
      <c r="KDS74" s="5"/>
      <c r="KDT74" s="5"/>
      <c r="KDU74" s="5"/>
      <c r="KDV74" s="5"/>
      <c r="KDW74" s="5"/>
      <c r="KDX74" s="5"/>
      <c r="KDY74" s="5"/>
      <c r="KDZ74" s="5"/>
      <c r="KEA74" s="5"/>
      <c r="KEB74" s="5"/>
      <c r="KEC74" s="5"/>
      <c r="KED74" s="5"/>
      <c r="KEE74" s="5"/>
      <c r="KEF74" s="5"/>
      <c r="KEG74" s="5"/>
      <c r="KEH74" s="5"/>
      <c r="KEI74" s="5"/>
      <c r="KEJ74" s="5"/>
      <c r="KEK74" s="5"/>
      <c r="KEL74" s="5"/>
      <c r="KEM74" s="5"/>
      <c r="KEN74" s="5"/>
      <c r="KEO74" s="5"/>
      <c r="KEP74" s="5"/>
      <c r="KEQ74" s="5"/>
      <c r="KER74" s="5"/>
      <c r="KES74" s="5"/>
      <c r="KET74" s="5"/>
      <c r="KEU74" s="5"/>
      <c r="KEV74" s="5"/>
      <c r="KEW74" s="5"/>
      <c r="KEX74" s="5"/>
      <c r="KEY74" s="5"/>
      <c r="KEZ74" s="5"/>
      <c r="KFA74" s="5"/>
      <c r="KFB74" s="5"/>
      <c r="KFC74" s="5"/>
      <c r="KFD74" s="5"/>
      <c r="KFE74" s="5"/>
      <c r="KFF74" s="5"/>
      <c r="KFG74" s="5"/>
      <c r="KFH74" s="5"/>
      <c r="KFI74" s="5"/>
      <c r="KFJ74" s="5"/>
      <c r="KFK74" s="5"/>
      <c r="KFL74" s="5"/>
      <c r="KFM74" s="5"/>
      <c r="KFN74" s="5"/>
      <c r="KFO74" s="5"/>
      <c r="KFP74" s="5"/>
      <c r="KFQ74" s="5"/>
      <c r="KFR74" s="5"/>
      <c r="KFS74" s="5"/>
      <c r="KFT74" s="5"/>
      <c r="KFU74" s="5"/>
      <c r="KFV74" s="5"/>
      <c r="KFW74" s="5"/>
      <c r="KFX74" s="5"/>
      <c r="KFY74" s="5"/>
      <c r="KFZ74" s="5"/>
      <c r="KGA74" s="5"/>
      <c r="KGB74" s="5"/>
      <c r="KGC74" s="5"/>
      <c r="KGD74" s="5"/>
      <c r="KGE74" s="5"/>
      <c r="KGF74" s="5"/>
      <c r="KGG74" s="5"/>
      <c r="KGH74" s="5"/>
      <c r="KGI74" s="5"/>
      <c r="KGJ74" s="5"/>
      <c r="KGK74" s="5"/>
      <c r="KGL74" s="5"/>
      <c r="KGM74" s="5"/>
      <c r="KGN74" s="5"/>
      <c r="KGO74" s="5"/>
      <c r="KGP74" s="5"/>
      <c r="KGQ74" s="5"/>
      <c r="KGR74" s="5"/>
      <c r="KGS74" s="5"/>
      <c r="KGT74" s="5"/>
      <c r="KGU74" s="5"/>
      <c r="KGV74" s="5"/>
      <c r="KGW74" s="5"/>
      <c r="KGX74" s="5"/>
      <c r="KGY74" s="5"/>
      <c r="KGZ74" s="5"/>
      <c r="KHA74" s="5"/>
      <c r="KHB74" s="5"/>
      <c r="KHC74" s="5"/>
      <c r="KHD74" s="5"/>
      <c r="KHE74" s="5"/>
      <c r="KHF74" s="5"/>
      <c r="KHG74" s="5"/>
      <c r="KHH74" s="5"/>
      <c r="KHI74" s="5"/>
      <c r="KHJ74" s="5"/>
      <c r="KHK74" s="5"/>
      <c r="KHL74" s="5"/>
      <c r="KHM74" s="5"/>
      <c r="KHN74" s="5"/>
      <c r="KHO74" s="5"/>
      <c r="KHP74" s="5"/>
      <c r="KHQ74" s="5"/>
      <c r="KHR74" s="5"/>
      <c r="KHS74" s="5"/>
      <c r="KHT74" s="5"/>
      <c r="KHU74" s="5"/>
      <c r="KHV74" s="5"/>
      <c r="KHW74" s="5"/>
      <c r="KHX74" s="5"/>
      <c r="KHY74" s="5"/>
      <c r="KHZ74" s="5"/>
      <c r="KIA74" s="5"/>
      <c r="KIB74" s="5"/>
      <c r="KIC74" s="5"/>
      <c r="KID74" s="5"/>
      <c r="KIE74" s="5"/>
      <c r="KIF74" s="5"/>
      <c r="KIG74" s="5"/>
      <c r="KIH74" s="5"/>
      <c r="KII74" s="5"/>
      <c r="KIJ74" s="5"/>
      <c r="KIK74" s="5"/>
      <c r="KIL74" s="5"/>
      <c r="KIM74" s="5"/>
      <c r="KIN74" s="5"/>
      <c r="KIO74" s="5"/>
      <c r="KIP74" s="5"/>
      <c r="KIQ74" s="5"/>
      <c r="KIR74" s="5"/>
      <c r="KIS74" s="5"/>
      <c r="KIT74" s="5"/>
      <c r="KIU74" s="5"/>
      <c r="KIV74" s="5"/>
      <c r="KIW74" s="5"/>
      <c r="KIX74" s="5"/>
      <c r="KIY74" s="5"/>
      <c r="KIZ74" s="5"/>
      <c r="KJA74" s="5"/>
      <c r="KJB74" s="5"/>
      <c r="KJC74" s="5"/>
      <c r="KJD74" s="5"/>
      <c r="KJE74" s="5"/>
      <c r="KJF74" s="5"/>
      <c r="KJG74" s="5"/>
      <c r="KJH74" s="5"/>
      <c r="KJI74" s="5"/>
      <c r="KJJ74" s="5"/>
      <c r="KJK74" s="5"/>
      <c r="KJL74" s="5"/>
      <c r="KJM74" s="5"/>
      <c r="KJN74" s="5"/>
      <c r="KJO74" s="5"/>
      <c r="KJP74" s="5"/>
      <c r="KJQ74" s="5"/>
      <c r="KJR74" s="5"/>
      <c r="KJS74" s="5"/>
      <c r="KJT74" s="5"/>
      <c r="KJU74" s="5"/>
      <c r="KJV74" s="5"/>
      <c r="KJW74" s="5"/>
      <c r="KJX74" s="5"/>
      <c r="KJY74" s="5"/>
      <c r="KJZ74" s="5"/>
      <c r="KKA74" s="5"/>
      <c r="KKB74" s="5"/>
      <c r="KKC74" s="5"/>
      <c r="KKD74" s="5"/>
      <c r="KKE74" s="5"/>
      <c r="KKF74" s="5"/>
      <c r="KKG74" s="5"/>
      <c r="KKH74" s="5"/>
      <c r="KKI74" s="5"/>
      <c r="KKJ74" s="5"/>
      <c r="KKK74" s="5"/>
      <c r="KKL74" s="5"/>
      <c r="KKM74" s="5"/>
      <c r="KKN74" s="5"/>
      <c r="KKO74" s="5"/>
      <c r="KKP74" s="5"/>
      <c r="KKQ74" s="5"/>
      <c r="KKR74" s="5"/>
      <c r="KKS74" s="5"/>
      <c r="KKT74" s="5"/>
      <c r="KKU74" s="5"/>
      <c r="KKV74" s="5"/>
      <c r="KKW74" s="5"/>
      <c r="KKX74" s="5"/>
      <c r="KKY74" s="5"/>
      <c r="KKZ74" s="5"/>
      <c r="KLA74" s="5"/>
      <c r="KLB74" s="5"/>
      <c r="KLC74" s="5"/>
      <c r="KLD74" s="5"/>
      <c r="KLE74" s="5"/>
      <c r="KLF74" s="5"/>
      <c r="KLG74" s="5"/>
      <c r="KLH74" s="5"/>
      <c r="KLI74" s="5"/>
      <c r="KLJ74" s="5"/>
      <c r="KLK74" s="5"/>
      <c r="KLL74" s="5"/>
      <c r="KLM74" s="5"/>
      <c r="KLN74" s="5"/>
      <c r="KLO74" s="5"/>
      <c r="KLP74" s="5"/>
      <c r="KLQ74" s="5"/>
      <c r="KLR74" s="5"/>
      <c r="KLS74" s="5"/>
      <c r="KLT74" s="5"/>
      <c r="KLU74" s="5"/>
      <c r="KLV74" s="5"/>
      <c r="KLW74" s="5"/>
      <c r="KLX74" s="5"/>
      <c r="KLY74" s="5"/>
      <c r="KLZ74" s="5"/>
      <c r="KMA74" s="5"/>
      <c r="KMB74" s="5"/>
      <c r="KMC74" s="5"/>
      <c r="KMD74" s="5"/>
      <c r="KME74" s="5"/>
      <c r="KMF74" s="5"/>
      <c r="KMG74" s="5"/>
      <c r="KMH74" s="5"/>
      <c r="KMI74" s="5"/>
      <c r="KMJ74" s="5"/>
      <c r="KMK74" s="5"/>
      <c r="KML74" s="5"/>
      <c r="KMM74" s="5"/>
      <c r="KMN74" s="5"/>
      <c r="KMO74" s="5"/>
      <c r="KMP74" s="5"/>
      <c r="KMQ74" s="5"/>
      <c r="KMR74" s="5"/>
      <c r="KMS74" s="5"/>
      <c r="KMT74" s="5"/>
      <c r="KMU74" s="5"/>
      <c r="KMV74" s="5"/>
      <c r="KMW74" s="5"/>
      <c r="KMX74" s="5"/>
      <c r="KMY74" s="5"/>
      <c r="KMZ74" s="5"/>
      <c r="KNA74" s="5"/>
      <c r="KNB74" s="5"/>
      <c r="KNC74" s="5"/>
      <c r="KND74" s="5"/>
      <c r="KNE74" s="5"/>
      <c r="KNF74" s="5"/>
      <c r="KNG74" s="5"/>
      <c r="KNH74" s="5"/>
      <c r="KNI74" s="5"/>
      <c r="KNJ74" s="5"/>
      <c r="KNK74" s="5"/>
      <c r="KNL74" s="5"/>
      <c r="KNM74" s="5"/>
      <c r="KNN74" s="5"/>
      <c r="KNO74" s="5"/>
      <c r="KNP74" s="5"/>
      <c r="KNQ74" s="5"/>
      <c r="KNR74" s="5"/>
      <c r="KNS74" s="5"/>
      <c r="KNT74" s="5"/>
      <c r="KNU74" s="5"/>
      <c r="KNV74" s="5"/>
      <c r="KNW74" s="5"/>
      <c r="KNX74" s="5"/>
      <c r="KNY74" s="5"/>
      <c r="KNZ74" s="5"/>
      <c r="KOA74" s="5"/>
      <c r="KOB74" s="5"/>
      <c r="KOC74" s="5"/>
      <c r="KOD74" s="5"/>
      <c r="KOE74" s="5"/>
      <c r="KOF74" s="5"/>
      <c r="KOG74" s="5"/>
      <c r="KOH74" s="5"/>
      <c r="KOI74" s="5"/>
      <c r="KOJ74" s="5"/>
      <c r="KOK74" s="5"/>
      <c r="KOL74" s="5"/>
      <c r="KOM74" s="5"/>
      <c r="KON74" s="5"/>
      <c r="KOO74" s="5"/>
      <c r="KOP74" s="5"/>
      <c r="KOQ74" s="5"/>
      <c r="KOR74" s="5"/>
      <c r="KOS74" s="5"/>
      <c r="KOT74" s="5"/>
      <c r="KOU74" s="5"/>
      <c r="KOV74" s="5"/>
      <c r="KOW74" s="5"/>
      <c r="KOX74" s="5"/>
      <c r="KOY74" s="5"/>
      <c r="KOZ74" s="5"/>
      <c r="KPA74" s="5"/>
      <c r="KPB74" s="5"/>
      <c r="KPC74" s="5"/>
      <c r="KPD74" s="5"/>
      <c r="KPE74" s="5"/>
      <c r="KPF74" s="5"/>
      <c r="KPG74" s="5"/>
      <c r="KPH74" s="5"/>
      <c r="KPI74" s="5"/>
      <c r="KPJ74" s="5"/>
      <c r="KPK74" s="5"/>
      <c r="KPL74" s="5"/>
      <c r="KPM74" s="5"/>
      <c r="KPN74" s="5"/>
      <c r="KPO74" s="5"/>
      <c r="KPP74" s="5"/>
      <c r="KPQ74" s="5"/>
      <c r="KPR74" s="5"/>
      <c r="KPS74" s="5"/>
      <c r="KPT74" s="5"/>
      <c r="KPU74" s="5"/>
      <c r="KPV74" s="5"/>
      <c r="KPW74" s="5"/>
      <c r="KPX74" s="5"/>
      <c r="KPY74" s="5"/>
      <c r="KPZ74" s="5"/>
      <c r="KQA74" s="5"/>
      <c r="KQB74" s="5"/>
      <c r="KQC74" s="5"/>
      <c r="KQD74" s="5"/>
      <c r="KQE74" s="5"/>
      <c r="KQF74" s="5"/>
      <c r="KQG74" s="5"/>
      <c r="KQH74" s="5"/>
      <c r="KQI74" s="5"/>
      <c r="KQJ74" s="5"/>
      <c r="KQK74" s="5"/>
      <c r="KQL74" s="5"/>
      <c r="KQM74" s="5"/>
      <c r="KQN74" s="5"/>
      <c r="KQO74" s="5"/>
      <c r="KQP74" s="5"/>
      <c r="KQQ74" s="5"/>
      <c r="KQR74" s="5"/>
      <c r="KQS74" s="5"/>
      <c r="KQT74" s="5"/>
      <c r="KQU74" s="5"/>
      <c r="KQV74" s="5"/>
      <c r="KQW74" s="5"/>
      <c r="KQX74" s="5"/>
      <c r="KQY74" s="5"/>
      <c r="KQZ74" s="5"/>
      <c r="KRA74" s="5"/>
      <c r="KRB74" s="5"/>
      <c r="KRC74" s="5"/>
      <c r="KRD74" s="5"/>
      <c r="KRE74" s="5"/>
      <c r="KRF74" s="5"/>
      <c r="KRG74" s="5"/>
      <c r="KRH74" s="5"/>
      <c r="KRI74" s="5"/>
      <c r="KRJ74" s="5"/>
      <c r="KRK74" s="5"/>
      <c r="KRL74" s="5"/>
      <c r="KRM74" s="5"/>
      <c r="KRN74" s="5"/>
      <c r="KRO74" s="5"/>
      <c r="KRP74" s="5"/>
      <c r="KRQ74" s="5"/>
      <c r="KRR74" s="5"/>
      <c r="KRS74" s="5"/>
      <c r="KRT74" s="5"/>
      <c r="KRU74" s="5"/>
      <c r="KRV74" s="5"/>
      <c r="KRW74" s="5"/>
      <c r="KRX74" s="5"/>
      <c r="KRY74" s="5"/>
      <c r="KRZ74" s="5"/>
      <c r="KSA74" s="5"/>
      <c r="KSB74" s="5"/>
      <c r="KSC74" s="5"/>
      <c r="KSD74" s="5"/>
      <c r="KSE74" s="5"/>
      <c r="KSF74" s="5"/>
      <c r="KSG74" s="5"/>
      <c r="KSH74" s="5"/>
      <c r="KSI74" s="5"/>
      <c r="KSJ74" s="5"/>
      <c r="KSK74" s="5"/>
      <c r="KSL74" s="5"/>
      <c r="KSM74" s="5"/>
      <c r="KSN74" s="5"/>
      <c r="KSO74" s="5"/>
      <c r="KSP74" s="5"/>
      <c r="KSQ74" s="5"/>
      <c r="KSR74" s="5"/>
      <c r="KSS74" s="5"/>
      <c r="KST74" s="5"/>
      <c r="KSU74" s="5"/>
      <c r="KSV74" s="5"/>
      <c r="KSW74" s="5"/>
      <c r="KSX74" s="5"/>
      <c r="KSY74" s="5"/>
      <c r="KSZ74" s="5"/>
      <c r="KTA74" s="5"/>
      <c r="KTB74" s="5"/>
      <c r="KTC74" s="5"/>
      <c r="KTD74" s="5"/>
      <c r="KTE74" s="5"/>
      <c r="KTF74" s="5"/>
      <c r="KTG74" s="5"/>
      <c r="KTH74" s="5"/>
      <c r="KTI74" s="5"/>
      <c r="KTJ74" s="5"/>
      <c r="KTK74" s="5"/>
      <c r="KTL74" s="5"/>
      <c r="KTM74" s="5"/>
      <c r="KTN74" s="5"/>
      <c r="KTO74" s="5"/>
      <c r="KTP74" s="5"/>
      <c r="KTQ74" s="5"/>
      <c r="KTR74" s="5"/>
      <c r="KTS74" s="5"/>
      <c r="KTT74" s="5"/>
      <c r="KTU74" s="5"/>
      <c r="KTV74" s="5"/>
      <c r="KTW74" s="5"/>
      <c r="KTX74" s="5"/>
      <c r="KTY74" s="5"/>
      <c r="KTZ74" s="5"/>
      <c r="KUA74" s="5"/>
      <c r="KUB74" s="5"/>
      <c r="KUC74" s="5"/>
      <c r="KUD74" s="5"/>
      <c r="KUE74" s="5"/>
      <c r="KUF74" s="5"/>
      <c r="KUG74" s="5"/>
      <c r="KUH74" s="5"/>
      <c r="KUI74" s="5"/>
      <c r="KUJ74" s="5"/>
      <c r="KUK74" s="5"/>
      <c r="KUL74" s="5"/>
      <c r="KUM74" s="5"/>
      <c r="KUN74" s="5"/>
      <c r="KUO74" s="5"/>
      <c r="KUP74" s="5"/>
      <c r="KUQ74" s="5"/>
      <c r="KUR74" s="5"/>
      <c r="KUS74" s="5"/>
      <c r="KUT74" s="5"/>
      <c r="KUU74" s="5"/>
      <c r="KUV74" s="5"/>
      <c r="KUW74" s="5"/>
      <c r="KUX74" s="5"/>
      <c r="KUY74" s="5"/>
      <c r="KUZ74" s="5"/>
      <c r="KVA74" s="5"/>
      <c r="KVB74" s="5"/>
      <c r="KVC74" s="5"/>
      <c r="KVD74" s="5"/>
      <c r="KVE74" s="5"/>
      <c r="KVF74" s="5"/>
      <c r="KVG74" s="5"/>
      <c r="KVH74" s="5"/>
      <c r="KVI74" s="5"/>
      <c r="KVJ74" s="5"/>
      <c r="KVK74" s="5"/>
      <c r="KVL74" s="5"/>
      <c r="KVM74" s="5"/>
      <c r="KVN74" s="5"/>
      <c r="KVO74" s="5"/>
      <c r="KVP74" s="5"/>
      <c r="KVQ74" s="5"/>
      <c r="KVR74" s="5"/>
      <c r="KVS74" s="5"/>
      <c r="KVT74" s="5"/>
      <c r="KVU74" s="5"/>
      <c r="KVV74" s="5"/>
      <c r="KVW74" s="5"/>
      <c r="KVX74" s="5"/>
      <c r="KVY74" s="5"/>
      <c r="KVZ74" s="5"/>
      <c r="KWA74" s="5"/>
      <c r="KWB74" s="5"/>
      <c r="KWC74" s="5"/>
      <c r="KWD74" s="5"/>
      <c r="KWE74" s="5"/>
      <c r="KWF74" s="5"/>
      <c r="KWG74" s="5"/>
      <c r="KWH74" s="5"/>
      <c r="KWI74" s="5"/>
      <c r="KWJ74" s="5"/>
      <c r="KWK74" s="5"/>
      <c r="KWL74" s="5"/>
      <c r="KWM74" s="5"/>
      <c r="KWN74" s="5"/>
      <c r="KWO74" s="5"/>
      <c r="KWP74" s="5"/>
      <c r="KWQ74" s="5"/>
      <c r="KWR74" s="5"/>
      <c r="KWS74" s="5"/>
      <c r="KWT74" s="5"/>
      <c r="KWU74" s="5"/>
      <c r="KWV74" s="5"/>
      <c r="KWW74" s="5"/>
      <c r="KWX74" s="5"/>
      <c r="KWY74" s="5"/>
      <c r="KWZ74" s="5"/>
      <c r="KXA74" s="5"/>
      <c r="KXB74" s="5"/>
      <c r="KXC74" s="5"/>
      <c r="KXD74" s="5"/>
      <c r="KXE74" s="5"/>
      <c r="KXF74" s="5"/>
      <c r="KXG74" s="5"/>
      <c r="KXH74" s="5"/>
      <c r="KXI74" s="5"/>
      <c r="KXJ74" s="5"/>
      <c r="KXK74" s="5"/>
      <c r="KXL74" s="5"/>
      <c r="KXM74" s="5"/>
      <c r="KXN74" s="5"/>
      <c r="KXO74" s="5"/>
      <c r="KXP74" s="5"/>
      <c r="KXQ74" s="5"/>
      <c r="KXR74" s="5"/>
      <c r="KXS74" s="5"/>
      <c r="KXT74" s="5"/>
      <c r="KXU74" s="5"/>
      <c r="KXV74" s="5"/>
      <c r="KXW74" s="5"/>
      <c r="KXX74" s="5"/>
      <c r="KXY74" s="5"/>
      <c r="KXZ74" s="5"/>
      <c r="KYA74" s="5"/>
      <c r="KYB74" s="5"/>
      <c r="KYC74" s="5"/>
      <c r="KYD74" s="5"/>
      <c r="KYE74" s="5"/>
      <c r="KYF74" s="5"/>
      <c r="KYG74" s="5"/>
      <c r="KYH74" s="5"/>
      <c r="KYI74" s="5"/>
      <c r="KYJ74" s="5"/>
      <c r="KYK74" s="5"/>
      <c r="KYL74" s="5"/>
      <c r="KYM74" s="5"/>
      <c r="KYN74" s="5"/>
      <c r="KYO74" s="5"/>
      <c r="KYP74" s="5"/>
      <c r="KYQ74" s="5"/>
      <c r="KYR74" s="5"/>
      <c r="KYS74" s="5"/>
      <c r="KYT74" s="5"/>
      <c r="KYU74" s="5"/>
      <c r="KYV74" s="5"/>
      <c r="KYW74" s="5"/>
      <c r="KYX74" s="5"/>
      <c r="KYY74" s="5"/>
      <c r="KYZ74" s="5"/>
      <c r="KZA74" s="5"/>
      <c r="KZB74" s="5"/>
      <c r="KZC74" s="5"/>
      <c r="KZD74" s="5"/>
      <c r="KZE74" s="5"/>
      <c r="KZF74" s="5"/>
      <c r="KZG74" s="5"/>
      <c r="KZH74" s="5"/>
      <c r="KZI74" s="5"/>
      <c r="KZJ74" s="5"/>
      <c r="KZK74" s="5"/>
      <c r="KZL74" s="5"/>
      <c r="KZM74" s="5"/>
      <c r="KZN74" s="5"/>
      <c r="KZO74" s="5"/>
      <c r="KZP74" s="5"/>
      <c r="KZQ74" s="5"/>
      <c r="KZR74" s="5"/>
      <c r="KZS74" s="5"/>
      <c r="KZT74" s="5"/>
      <c r="KZU74" s="5"/>
      <c r="KZV74" s="5"/>
      <c r="KZW74" s="5"/>
      <c r="KZX74" s="5"/>
      <c r="KZY74" s="5"/>
      <c r="KZZ74" s="5"/>
      <c r="LAA74" s="5"/>
      <c r="LAB74" s="5"/>
      <c r="LAC74" s="5"/>
      <c r="LAD74" s="5"/>
      <c r="LAE74" s="5"/>
      <c r="LAF74" s="5"/>
      <c r="LAG74" s="5"/>
      <c r="LAH74" s="5"/>
      <c r="LAI74" s="5"/>
      <c r="LAJ74" s="5"/>
      <c r="LAK74" s="5"/>
      <c r="LAL74" s="5"/>
      <c r="LAM74" s="5"/>
      <c r="LAN74" s="5"/>
      <c r="LAO74" s="5"/>
      <c r="LAP74" s="5"/>
      <c r="LAQ74" s="5"/>
      <c r="LAR74" s="5"/>
      <c r="LAS74" s="5"/>
      <c r="LAT74" s="5"/>
      <c r="LAU74" s="5"/>
      <c r="LAV74" s="5"/>
      <c r="LAW74" s="5"/>
      <c r="LAX74" s="5"/>
      <c r="LAY74" s="5"/>
      <c r="LAZ74" s="5"/>
      <c r="LBA74" s="5"/>
      <c r="LBB74" s="5"/>
      <c r="LBC74" s="5"/>
      <c r="LBD74" s="5"/>
      <c r="LBE74" s="5"/>
      <c r="LBF74" s="5"/>
      <c r="LBG74" s="5"/>
      <c r="LBH74" s="5"/>
      <c r="LBI74" s="5"/>
      <c r="LBJ74" s="5"/>
      <c r="LBK74" s="5"/>
      <c r="LBL74" s="5"/>
      <c r="LBM74" s="5"/>
      <c r="LBN74" s="5"/>
      <c r="LBO74" s="5"/>
      <c r="LBP74" s="5"/>
      <c r="LBQ74" s="5"/>
      <c r="LBR74" s="5"/>
      <c r="LBS74" s="5"/>
      <c r="LBT74" s="5"/>
      <c r="LBU74" s="5"/>
      <c r="LBV74" s="5"/>
      <c r="LBW74" s="5"/>
      <c r="LBX74" s="5"/>
      <c r="LBY74" s="5"/>
      <c r="LBZ74" s="5"/>
      <c r="LCA74" s="5"/>
      <c r="LCB74" s="5"/>
      <c r="LCC74" s="5"/>
      <c r="LCD74" s="5"/>
      <c r="LCE74" s="5"/>
      <c r="LCF74" s="5"/>
      <c r="LCG74" s="5"/>
      <c r="LCH74" s="5"/>
      <c r="LCI74" s="5"/>
      <c r="LCJ74" s="5"/>
      <c r="LCK74" s="5"/>
      <c r="LCL74" s="5"/>
      <c r="LCM74" s="5"/>
      <c r="LCN74" s="5"/>
      <c r="LCO74" s="5"/>
      <c r="LCP74" s="5"/>
      <c r="LCQ74" s="5"/>
      <c r="LCR74" s="5"/>
      <c r="LCS74" s="5"/>
      <c r="LCT74" s="5"/>
      <c r="LCU74" s="5"/>
      <c r="LCV74" s="5"/>
      <c r="LCW74" s="5"/>
      <c r="LCX74" s="5"/>
      <c r="LCY74" s="5"/>
      <c r="LCZ74" s="5"/>
      <c r="LDA74" s="5"/>
      <c r="LDB74" s="5"/>
      <c r="LDC74" s="5"/>
      <c r="LDD74" s="5"/>
      <c r="LDE74" s="5"/>
      <c r="LDF74" s="5"/>
      <c r="LDG74" s="5"/>
      <c r="LDH74" s="5"/>
      <c r="LDI74" s="5"/>
      <c r="LDJ74" s="5"/>
      <c r="LDK74" s="5"/>
      <c r="LDL74" s="5"/>
      <c r="LDM74" s="5"/>
      <c r="LDN74" s="5"/>
      <c r="LDO74" s="5"/>
      <c r="LDP74" s="5"/>
      <c r="LDQ74" s="5"/>
      <c r="LDR74" s="5"/>
      <c r="LDS74" s="5"/>
      <c r="LDT74" s="5"/>
      <c r="LDU74" s="5"/>
      <c r="LDV74" s="5"/>
      <c r="LDW74" s="5"/>
      <c r="LDX74" s="5"/>
      <c r="LDY74" s="5"/>
      <c r="LDZ74" s="5"/>
      <c r="LEA74" s="5"/>
      <c r="LEB74" s="5"/>
      <c r="LEC74" s="5"/>
      <c r="LED74" s="5"/>
      <c r="LEE74" s="5"/>
      <c r="LEF74" s="5"/>
      <c r="LEG74" s="5"/>
      <c r="LEH74" s="5"/>
      <c r="LEI74" s="5"/>
      <c r="LEJ74" s="5"/>
      <c r="LEK74" s="5"/>
      <c r="LEL74" s="5"/>
      <c r="LEM74" s="5"/>
      <c r="LEN74" s="5"/>
      <c r="LEO74" s="5"/>
      <c r="LEP74" s="5"/>
      <c r="LEQ74" s="5"/>
      <c r="LER74" s="5"/>
      <c r="LES74" s="5"/>
      <c r="LET74" s="5"/>
      <c r="LEU74" s="5"/>
      <c r="LEV74" s="5"/>
      <c r="LEW74" s="5"/>
      <c r="LEX74" s="5"/>
      <c r="LEY74" s="5"/>
      <c r="LEZ74" s="5"/>
      <c r="LFA74" s="5"/>
      <c r="LFB74" s="5"/>
      <c r="LFC74" s="5"/>
      <c r="LFD74" s="5"/>
      <c r="LFE74" s="5"/>
      <c r="LFF74" s="5"/>
      <c r="LFG74" s="5"/>
      <c r="LFH74" s="5"/>
      <c r="LFI74" s="5"/>
      <c r="LFJ74" s="5"/>
      <c r="LFK74" s="5"/>
      <c r="LFL74" s="5"/>
      <c r="LFM74" s="5"/>
      <c r="LFN74" s="5"/>
      <c r="LFO74" s="5"/>
      <c r="LFP74" s="5"/>
      <c r="LFQ74" s="5"/>
      <c r="LFR74" s="5"/>
      <c r="LFS74" s="5"/>
      <c r="LFT74" s="5"/>
      <c r="LFU74" s="5"/>
      <c r="LFV74" s="5"/>
      <c r="LFW74" s="5"/>
      <c r="LFX74" s="5"/>
      <c r="LFY74" s="5"/>
      <c r="LFZ74" s="5"/>
      <c r="LGA74" s="5"/>
      <c r="LGB74" s="5"/>
      <c r="LGC74" s="5"/>
      <c r="LGD74" s="5"/>
      <c r="LGE74" s="5"/>
      <c r="LGF74" s="5"/>
      <c r="LGG74" s="5"/>
      <c r="LGH74" s="5"/>
      <c r="LGI74" s="5"/>
      <c r="LGJ74" s="5"/>
      <c r="LGK74" s="5"/>
      <c r="LGL74" s="5"/>
      <c r="LGM74" s="5"/>
      <c r="LGN74" s="5"/>
      <c r="LGO74" s="5"/>
      <c r="LGP74" s="5"/>
      <c r="LGQ74" s="5"/>
      <c r="LGR74" s="5"/>
      <c r="LGS74" s="5"/>
      <c r="LGT74" s="5"/>
      <c r="LGU74" s="5"/>
      <c r="LGV74" s="5"/>
      <c r="LGW74" s="5"/>
      <c r="LGX74" s="5"/>
      <c r="LGY74" s="5"/>
      <c r="LGZ74" s="5"/>
      <c r="LHA74" s="5"/>
      <c r="LHB74" s="5"/>
      <c r="LHC74" s="5"/>
      <c r="LHD74" s="5"/>
      <c r="LHE74" s="5"/>
      <c r="LHF74" s="5"/>
      <c r="LHG74" s="5"/>
      <c r="LHH74" s="5"/>
      <c r="LHI74" s="5"/>
      <c r="LHJ74" s="5"/>
      <c r="LHK74" s="5"/>
      <c r="LHL74" s="5"/>
      <c r="LHM74" s="5"/>
      <c r="LHN74" s="5"/>
      <c r="LHO74" s="5"/>
      <c r="LHP74" s="5"/>
      <c r="LHQ74" s="5"/>
      <c r="LHR74" s="5"/>
      <c r="LHS74" s="5"/>
      <c r="LHT74" s="5"/>
      <c r="LHU74" s="5"/>
      <c r="LHV74" s="5"/>
      <c r="LHW74" s="5"/>
      <c r="LHX74" s="5"/>
      <c r="LHY74" s="5"/>
      <c r="LHZ74" s="5"/>
      <c r="LIA74" s="5"/>
      <c r="LIB74" s="5"/>
      <c r="LIC74" s="5"/>
      <c r="LID74" s="5"/>
      <c r="LIE74" s="5"/>
      <c r="LIF74" s="5"/>
      <c r="LIG74" s="5"/>
      <c r="LIH74" s="5"/>
      <c r="LII74" s="5"/>
      <c r="LIJ74" s="5"/>
      <c r="LIK74" s="5"/>
      <c r="LIL74" s="5"/>
      <c r="LIM74" s="5"/>
      <c r="LIN74" s="5"/>
      <c r="LIO74" s="5"/>
      <c r="LIP74" s="5"/>
      <c r="LIQ74" s="5"/>
      <c r="LIR74" s="5"/>
      <c r="LIS74" s="5"/>
      <c r="LIT74" s="5"/>
      <c r="LIU74" s="5"/>
      <c r="LIV74" s="5"/>
      <c r="LIW74" s="5"/>
      <c r="LIX74" s="5"/>
      <c r="LIY74" s="5"/>
      <c r="LIZ74" s="5"/>
      <c r="LJA74" s="5"/>
      <c r="LJB74" s="5"/>
      <c r="LJC74" s="5"/>
      <c r="LJD74" s="5"/>
      <c r="LJE74" s="5"/>
      <c r="LJF74" s="5"/>
      <c r="LJG74" s="5"/>
      <c r="LJH74" s="5"/>
      <c r="LJI74" s="5"/>
      <c r="LJJ74" s="5"/>
      <c r="LJK74" s="5"/>
      <c r="LJL74" s="5"/>
      <c r="LJM74" s="5"/>
      <c r="LJN74" s="5"/>
      <c r="LJO74" s="5"/>
      <c r="LJP74" s="5"/>
      <c r="LJQ74" s="5"/>
      <c r="LJR74" s="5"/>
      <c r="LJS74" s="5"/>
      <c r="LJT74" s="5"/>
      <c r="LJU74" s="5"/>
      <c r="LJV74" s="5"/>
      <c r="LJW74" s="5"/>
      <c r="LJX74" s="5"/>
      <c r="LJY74" s="5"/>
      <c r="LJZ74" s="5"/>
      <c r="LKA74" s="5"/>
      <c r="LKB74" s="5"/>
      <c r="LKC74" s="5"/>
      <c r="LKD74" s="5"/>
      <c r="LKE74" s="5"/>
      <c r="LKF74" s="5"/>
      <c r="LKG74" s="5"/>
      <c r="LKH74" s="5"/>
      <c r="LKI74" s="5"/>
      <c r="LKJ74" s="5"/>
      <c r="LKK74" s="5"/>
      <c r="LKL74" s="5"/>
      <c r="LKM74" s="5"/>
      <c r="LKN74" s="5"/>
      <c r="LKO74" s="5"/>
      <c r="LKP74" s="5"/>
      <c r="LKQ74" s="5"/>
      <c r="LKR74" s="5"/>
      <c r="LKS74" s="5"/>
      <c r="LKT74" s="5"/>
      <c r="LKU74" s="5"/>
      <c r="LKV74" s="5"/>
      <c r="LKW74" s="5"/>
      <c r="LKX74" s="5"/>
      <c r="LKY74" s="5"/>
      <c r="LKZ74" s="5"/>
      <c r="LLA74" s="5"/>
      <c r="LLB74" s="5"/>
      <c r="LLC74" s="5"/>
      <c r="LLD74" s="5"/>
      <c r="LLE74" s="5"/>
      <c r="LLF74" s="5"/>
      <c r="LLG74" s="5"/>
      <c r="LLH74" s="5"/>
      <c r="LLI74" s="5"/>
      <c r="LLJ74" s="5"/>
      <c r="LLK74" s="5"/>
      <c r="LLL74" s="5"/>
      <c r="LLM74" s="5"/>
      <c r="LLN74" s="5"/>
      <c r="LLO74" s="5"/>
      <c r="LLP74" s="5"/>
      <c r="LLQ74" s="5"/>
      <c r="LLR74" s="5"/>
      <c r="LLS74" s="5"/>
      <c r="LLT74" s="5"/>
      <c r="LLU74" s="5"/>
      <c r="LLV74" s="5"/>
      <c r="LLW74" s="5"/>
      <c r="LLX74" s="5"/>
      <c r="LLY74" s="5"/>
      <c r="LLZ74" s="5"/>
      <c r="LMA74" s="5"/>
      <c r="LMB74" s="5"/>
      <c r="LMC74" s="5"/>
      <c r="LMD74" s="5"/>
      <c r="LME74" s="5"/>
      <c r="LMF74" s="5"/>
      <c r="LMG74" s="5"/>
      <c r="LMH74" s="5"/>
      <c r="LMI74" s="5"/>
      <c r="LMJ74" s="5"/>
      <c r="LMK74" s="5"/>
      <c r="LML74" s="5"/>
      <c r="LMM74" s="5"/>
      <c r="LMN74" s="5"/>
      <c r="LMO74" s="5"/>
      <c r="LMP74" s="5"/>
      <c r="LMQ74" s="5"/>
      <c r="LMR74" s="5"/>
      <c r="LMS74" s="5"/>
      <c r="LMT74" s="5"/>
      <c r="LMU74" s="5"/>
      <c r="LMV74" s="5"/>
      <c r="LMW74" s="5"/>
      <c r="LMX74" s="5"/>
      <c r="LMY74" s="5"/>
      <c r="LMZ74" s="5"/>
      <c r="LNA74" s="5"/>
      <c r="LNB74" s="5"/>
      <c r="LNC74" s="5"/>
      <c r="LND74" s="5"/>
      <c r="LNE74" s="5"/>
      <c r="LNF74" s="5"/>
      <c r="LNG74" s="5"/>
      <c r="LNH74" s="5"/>
      <c r="LNI74" s="5"/>
      <c r="LNJ74" s="5"/>
      <c r="LNK74" s="5"/>
      <c r="LNL74" s="5"/>
      <c r="LNM74" s="5"/>
      <c r="LNN74" s="5"/>
      <c r="LNO74" s="5"/>
      <c r="LNP74" s="5"/>
      <c r="LNQ74" s="5"/>
      <c r="LNR74" s="5"/>
      <c r="LNS74" s="5"/>
      <c r="LNT74" s="5"/>
      <c r="LNU74" s="5"/>
      <c r="LNV74" s="5"/>
      <c r="LNW74" s="5"/>
      <c r="LNX74" s="5"/>
      <c r="LNY74" s="5"/>
      <c r="LNZ74" s="5"/>
      <c r="LOA74" s="5"/>
      <c r="LOB74" s="5"/>
      <c r="LOC74" s="5"/>
      <c r="LOD74" s="5"/>
      <c r="LOE74" s="5"/>
      <c r="LOF74" s="5"/>
      <c r="LOG74" s="5"/>
      <c r="LOH74" s="5"/>
      <c r="LOI74" s="5"/>
      <c r="LOJ74" s="5"/>
      <c r="LOK74" s="5"/>
      <c r="LOL74" s="5"/>
      <c r="LOM74" s="5"/>
      <c r="LON74" s="5"/>
      <c r="LOO74" s="5"/>
      <c r="LOP74" s="5"/>
      <c r="LOQ74" s="5"/>
      <c r="LOR74" s="5"/>
      <c r="LOS74" s="5"/>
      <c r="LOT74" s="5"/>
      <c r="LOU74" s="5"/>
      <c r="LOV74" s="5"/>
      <c r="LOW74" s="5"/>
      <c r="LOX74" s="5"/>
      <c r="LOY74" s="5"/>
      <c r="LOZ74" s="5"/>
      <c r="LPA74" s="5"/>
      <c r="LPB74" s="5"/>
      <c r="LPC74" s="5"/>
      <c r="LPD74" s="5"/>
      <c r="LPE74" s="5"/>
      <c r="LPF74" s="5"/>
      <c r="LPG74" s="5"/>
      <c r="LPH74" s="5"/>
      <c r="LPI74" s="5"/>
      <c r="LPJ74" s="5"/>
      <c r="LPK74" s="5"/>
      <c r="LPL74" s="5"/>
      <c r="LPM74" s="5"/>
      <c r="LPN74" s="5"/>
      <c r="LPO74" s="5"/>
      <c r="LPP74" s="5"/>
      <c r="LPQ74" s="5"/>
      <c r="LPR74" s="5"/>
      <c r="LPS74" s="5"/>
      <c r="LPT74" s="5"/>
      <c r="LPU74" s="5"/>
      <c r="LPV74" s="5"/>
      <c r="LPW74" s="5"/>
      <c r="LPX74" s="5"/>
      <c r="LPY74" s="5"/>
      <c r="LPZ74" s="5"/>
      <c r="LQA74" s="5"/>
      <c r="LQB74" s="5"/>
      <c r="LQC74" s="5"/>
      <c r="LQD74" s="5"/>
      <c r="LQE74" s="5"/>
      <c r="LQF74" s="5"/>
      <c r="LQG74" s="5"/>
      <c r="LQH74" s="5"/>
      <c r="LQI74" s="5"/>
      <c r="LQJ74" s="5"/>
      <c r="LQK74" s="5"/>
      <c r="LQL74" s="5"/>
      <c r="LQM74" s="5"/>
      <c r="LQN74" s="5"/>
      <c r="LQO74" s="5"/>
      <c r="LQP74" s="5"/>
      <c r="LQQ74" s="5"/>
      <c r="LQR74" s="5"/>
      <c r="LQS74" s="5"/>
      <c r="LQT74" s="5"/>
      <c r="LQU74" s="5"/>
      <c r="LQV74" s="5"/>
      <c r="LQW74" s="5"/>
      <c r="LQX74" s="5"/>
      <c r="LQY74" s="5"/>
      <c r="LQZ74" s="5"/>
      <c r="LRA74" s="5"/>
      <c r="LRB74" s="5"/>
      <c r="LRC74" s="5"/>
      <c r="LRD74" s="5"/>
      <c r="LRE74" s="5"/>
      <c r="LRF74" s="5"/>
      <c r="LRG74" s="5"/>
      <c r="LRH74" s="5"/>
      <c r="LRI74" s="5"/>
      <c r="LRJ74" s="5"/>
      <c r="LRK74" s="5"/>
      <c r="LRL74" s="5"/>
      <c r="LRM74" s="5"/>
      <c r="LRN74" s="5"/>
      <c r="LRO74" s="5"/>
      <c r="LRP74" s="5"/>
      <c r="LRQ74" s="5"/>
      <c r="LRR74" s="5"/>
      <c r="LRS74" s="5"/>
      <c r="LRT74" s="5"/>
      <c r="LRU74" s="5"/>
      <c r="LRV74" s="5"/>
      <c r="LRW74" s="5"/>
      <c r="LRX74" s="5"/>
      <c r="LRY74" s="5"/>
      <c r="LRZ74" s="5"/>
      <c r="LSA74" s="5"/>
      <c r="LSB74" s="5"/>
      <c r="LSC74" s="5"/>
      <c r="LSD74" s="5"/>
      <c r="LSE74" s="5"/>
      <c r="LSF74" s="5"/>
      <c r="LSG74" s="5"/>
      <c r="LSH74" s="5"/>
      <c r="LSI74" s="5"/>
      <c r="LSJ74" s="5"/>
      <c r="LSK74" s="5"/>
      <c r="LSL74" s="5"/>
      <c r="LSM74" s="5"/>
      <c r="LSN74" s="5"/>
      <c r="LSO74" s="5"/>
      <c r="LSP74" s="5"/>
      <c r="LSQ74" s="5"/>
      <c r="LSR74" s="5"/>
      <c r="LSS74" s="5"/>
      <c r="LST74" s="5"/>
      <c r="LSU74" s="5"/>
      <c r="LSV74" s="5"/>
      <c r="LSW74" s="5"/>
      <c r="LSX74" s="5"/>
      <c r="LSY74" s="5"/>
      <c r="LSZ74" s="5"/>
      <c r="LTA74" s="5"/>
      <c r="LTB74" s="5"/>
      <c r="LTC74" s="5"/>
      <c r="LTD74" s="5"/>
      <c r="LTE74" s="5"/>
      <c r="LTF74" s="5"/>
      <c r="LTG74" s="5"/>
      <c r="LTH74" s="5"/>
      <c r="LTI74" s="5"/>
      <c r="LTJ74" s="5"/>
      <c r="LTK74" s="5"/>
      <c r="LTL74" s="5"/>
      <c r="LTM74" s="5"/>
      <c r="LTN74" s="5"/>
      <c r="LTO74" s="5"/>
      <c r="LTP74" s="5"/>
      <c r="LTQ74" s="5"/>
      <c r="LTR74" s="5"/>
      <c r="LTS74" s="5"/>
      <c r="LTT74" s="5"/>
      <c r="LTU74" s="5"/>
      <c r="LTV74" s="5"/>
      <c r="LTW74" s="5"/>
      <c r="LTX74" s="5"/>
      <c r="LTY74" s="5"/>
      <c r="LTZ74" s="5"/>
      <c r="LUA74" s="5"/>
      <c r="LUB74" s="5"/>
      <c r="LUC74" s="5"/>
      <c r="LUD74" s="5"/>
      <c r="LUE74" s="5"/>
      <c r="LUF74" s="5"/>
      <c r="LUG74" s="5"/>
      <c r="LUH74" s="5"/>
      <c r="LUI74" s="5"/>
      <c r="LUJ74" s="5"/>
      <c r="LUK74" s="5"/>
      <c r="LUL74" s="5"/>
      <c r="LUM74" s="5"/>
      <c r="LUN74" s="5"/>
      <c r="LUO74" s="5"/>
      <c r="LUP74" s="5"/>
      <c r="LUQ74" s="5"/>
      <c r="LUR74" s="5"/>
      <c r="LUS74" s="5"/>
      <c r="LUT74" s="5"/>
      <c r="LUU74" s="5"/>
      <c r="LUV74" s="5"/>
      <c r="LUW74" s="5"/>
      <c r="LUX74" s="5"/>
      <c r="LUY74" s="5"/>
      <c r="LUZ74" s="5"/>
      <c r="LVA74" s="5"/>
      <c r="LVB74" s="5"/>
      <c r="LVC74" s="5"/>
      <c r="LVD74" s="5"/>
      <c r="LVE74" s="5"/>
      <c r="LVF74" s="5"/>
      <c r="LVG74" s="5"/>
      <c r="LVH74" s="5"/>
      <c r="LVI74" s="5"/>
      <c r="LVJ74" s="5"/>
      <c r="LVK74" s="5"/>
      <c r="LVL74" s="5"/>
      <c r="LVM74" s="5"/>
      <c r="LVN74" s="5"/>
      <c r="LVO74" s="5"/>
      <c r="LVP74" s="5"/>
      <c r="LVQ74" s="5"/>
      <c r="LVR74" s="5"/>
      <c r="LVS74" s="5"/>
      <c r="LVT74" s="5"/>
      <c r="LVU74" s="5"/>
      <c r="LVV74" s="5"/>
      <c r="LVW74" s="5"/>
      <c r="LVX74" s="5"/>
      <c r="LVY74" s="5"/>
      <c r="LVZ74" s="5"/>
      <c r="LWA74" s="5"/>
      <c r="LWB74" s="5"/>
      <c r="LWC74" s="5"/>
      <c r="LWD74" s="5"/>
      <c r="LWE74" s="5"/>
      <c r="LWF74" s="5"/>
      <c r="LWG74" s="5"/>
      <c r="LWH74" s="5"/>
      <c r="LWI74" s="5"/>
      <c r="LWJ74" s="5"/>
      <c r="LWK74" s="5"/>
      <c r="LWL74" s="5"/>
      <c r="LWM74" s="5"/>
      <c r="LWN74" s="5"/>
      <c r="LWO74" s="5"/>
      <c r="LWP74" s="5"/>
      <c r="LWQ74" s="5"/>
      <c r="LWR74" s="5"/>
      <c r="LWS74" s="5"/>
      <c r="LWT74" s="5"/>
      <c r="LWU74" s="5"/>
      <c r="LWV74" s="5"/>
      <c r="LWW74" s="5"/>
      <c r="LWX74" s="5"/>
      <c r="LWY74" s="5"/>
      <c r="LWZ74" s="5"/>
      <c r="LXA74" s="5"/>
      <c r="LXB74" s="5"/>
      <c r="LXC74" s="5"/>
      <c r="LXD74" s="5"/>
      <c r="LXE74" s="5"/>
      <c r="LXF74" s="5"/>
      <c r="LXG74" s="5"/>
      <c r="LXH74" s="5"/>
      <c r="LXI74" s="5"/>
      <c r="LXJ74" s="5"/>
      <c r="LXK74" s="5"/>
      <c r="LXL74" s="5"/>
      <c r="LXM74" s="5"/>
      <c r="LXN74" s="5"/>
      <c r="LXO74" s="5"/>
      <c r="LXP74" s="5"/>
      <c r="LXQ74" s="5"/>
      <c r="LXR74" s="5"/>
      <c r="LXS74" s="5"/>
      <c r="LXT74" s="5"/>
      <c r="LXU74" s="5"/>
      <c r="LXV74" s="5"/>
      <c r="LXW74" s="5"/>
      <c r="LXX74" s="5"/>
      <c r="LXY74" s="5"/>
      <c r="LXZ74" s="5"/>
      <c r="LYA74" s="5"/>
      <c r="LYB74" s="5"/>
      <c r="LYC74" s="5"/>
      <c r="LYD74" s="5"/>
      <c r="LYE74" s="5"/>
      <c r="LYF74" s="5"/>
      <c r="LYG74" s="5"/>
      <c r="LYH74" s="5"/>
      <c r="LYI74" s="5"/>
      <c r="LYJ74" s="5"/>
      <c r="LYK74" s="5"/>
      <c r="LYL74" s="5"/>
      <c r="LYM74" s="5"/>
      <c r="LYN74" s="5"/>
      <c r="LYO74" s="5"/>
      <c r="LYP74" s="5"/>
      <c r="LYQ74" s="5"/>
      <c r="LYR74" s="5"/>
      <c r="LYS74" s="5"/>
      <c r="LYT74" s="5"/>
      <c r="LYU74" s="5"/>
      <c r="LYV74" s="5"/>
      <c r="LYW74" s="5"/>
      <c r="LYX74" s="5"/>
      <c r="LYY74" s="5"/>
      <c r="LYZ74" s="5"/>
      <c r="LZA74" s="5"/>
      <c r="LZB74" s="5"/>
      <c r="LZC74" s="5"/>
      <c r="LZD74" s="5"/>
      <c r="LZE74" s="5"/>
      <c r="LZF74" s="5"/>
      <c r="LZG74" s="5"/>
      <c r="LZH74" s="5"/>
      <c r="LZI74" s="5"/>
      <c r="LZJ74" s="5"/>
      <c r="LZK74" s="5"/>
      <c r="LZL74" s="5"/>
      <c r="LZM74" s="5"/>
      <c r="LZN74" s="5"/>
      <c r="LZO74" s="5"/>
      <c r="LZP74" s="5"/>
      <c r="LZQ74" s="5"/>
      <c r="LZR74" s="5"/>
      <c r="LZS74" s="5"/>
      <c r="LZT74" s="5"/>
      <c r="LZU74" s="5"/>
      <c r="LZV74" s="5"/>
      <c r="LZW74" s="5"/>
      <c r="LZX74" s="5"/>
      <c r="LZY74" s="5"/>
      <c r="LZZ74" s="5"/>
      <c r="MAA74" s="5"/>
      <c r="MAB74" s="5"/>
      <c r="MAC74" s="5"/>
      <c r="MAD74" s="5"/>
      <c r="MAE74" s="5"/>
      <c r="MAF74" s="5"/>
      <c r="MAG74" s="5"/>
      <c r="MAH74" s="5"/>
      <c r="MAI74" s="5"/>
      <c r="MAJ74" s="5"/>
      <c r="MAK74" s="5"/>
      <c r="MAL74" s="5"/>
      <c r="MAM74" s="5"/>
      <c r="MAN74" s="5"/>
      <c r="MAO74" s="5"/>
      <c r="MAP74" s="5"/>
      <c r="MAQ74" s="5"/>
      <c r="MAR74" s="5"/>
      <c r="MAS74" s="5"/>
      <c r="MAT74" s="5"/>
      <c r="MAU74" s="5"/>
      <c r="MAV74" s="5"/>
      <c r="MAW74" s="5"/>
      <c r="MAX74" s="5"/>
      <c r="MAY74" s="5"/>
      <c r="MAZ74" s="5"/>
      <c r="MBA74" s="5"/>
      <c r="MBB74" s="5"/>
      <c r="MBC74" s="5"/>
      <c r="MBD74" s="5"/>
      <c r="MBE74" s="5"/>
      <c r="MBF74" s="5"/>
      <c r="MBG74" s="5"/>
      <c r="MBH74" s="5"/>
      <c r="MBI74" s="5"/>
      <c r="MBJ74" s="5"/>
      <c r="MBK74" s="5"/>
      <c r="MBL74" s="5"/>
      <c r="MBM74" s="5"/>
      <c r="MBN74" s="5"/>
      <c r="MBO74" s="5"/>
      <c r="MBP74" s="5"/>
      <c r="MBQ74" s="5"/>
      <c r="MBR74" s="5"/>
      <c r="MBS74" s="5"/>
      <c r="MBT74" s="5"/>
      <c r="MBU74" s="5"/>
      <c r="MBV74" s="5"/>
      <c r="MBW74" s="5"/>
      <c r="MBX74" s="5"/>
      <c r="MBY74" s="5"/>
      <c r="MBZ74" s="5"/>
      <c r="MCA74" s="5"/>
      <c r="MCB74" s="5"/>
      <c r="MCC74" s="5"/>
      <c r="MCD74" s="5"/>
      <c r="MCE74" s="5"/>
      <c r="MCF74" s="5"/>
      <c r="MCG74" s="5"/>
      <c r="MCH74" s="5"/>
      <c r="MCI74" s="5"/>
      <c r="MCJ74" s="5"/>
      <c r="MCK74" s="5"/>
      <c r="MCL74" s="5"/>
      <c r="MCM74" s="5"/>
      <c r="MCN74" s="5"/>
      <c r="MCO74" s="5"/>
      <c r="MCP74" s="5"/>
      <c r="MCQ74" s="5"/>
      <c r="MCR74" s="5"/>
      <c r="MCS74" s="5"/>
      <c r="MCT74" s="5"/>
      <c r="MCU74" s="5"/>
      <c r="MCV74" s="5"/>
      <c r="MCW74" s="5"/>
      <c r="MCX74" s="5"/>
      <c r="MCY74" s="5"/>
      <c r="MCZ74" s="5"/>
      <c r="MDA74" s="5"/>
      <c r="MDB74" s="5"/>
      <c r="MDC74" s="5"/>
      <c r="MDD74" s="5"/>
      <c r="MDE74" s="5"/>
      <c r="MDF74" s="5"/>
      <c r="MDG74" s="5"/>
      <c r="MDH74" s="5"/>
      <c r="MDI74" s="5"/>
      <c r="MDJ74" s="5"/>
      <c r="MDK74" s="5"/>
      <c r="MDL74" s="5"/>
      <c r="MDM74" s="5"/>
      <c r="MDN74" s="5"/>
      <c r="MDO74" s="5"/>
      <c r="MDP74" s="5"/>
      <c r="MDQ74" s="5"/>
      <c r="MDR74" s="5"/>
      <c r="MDS74" s="5"/>
      <c r="MDT74" s="5"/>
      <c r="MDU74" s="5"/>
      <c r="MDV74" s="5"/>
      <c r="MDW74" s="5"/>
      <c r="MDX74" s="5"/>
      <c r="MDY74" s="5"/>
      <c r="MDZ74" s="5"/>
      <c r="MEA74" s="5"/>
      <c r="MEB74" s="5"/>
      <c r="MEC74" s="5"/>
      <c r="MED74" s="5"/>
      <c r="MEE74" s="5"/>
      <c r="MEF74" s="5"/>
      <c r="MEG74" s="5"/>
      <c r="MEH74" s="5"/>
      <c r="MEI74" s="5"/>
      <c r="MEJ74" s="5"/>
      <c r="MEK74" s="5"/>
      <c r="MEL74" s="5"/>
      <c r="MEM74" s="5"/>
      <c r="MEN74" s="5"/>
      <c r="MEO74" s="5"/>
      <c r="MEP74" s="5"/>
      <c r="MEQ74" s="5"/>
      <c r="MER74" s="5"/>
      <c r="MES74" s="5"/>
      <c r="MET74" s="5"/>
      <c r="MEU74" s="5"/>
      <c r="MEV74" s="5"/>
      <c r="MEW74" s="5"/>
      <c r="MEX74" s="5"/>
      <c r="MEY74" s="5"/>
      <c r="MEZ74" s="5"/>
      <c r="MFA74" s="5"/>
      <c r="MFB74" s="5"/>
      <c r="MFC74" s="5"/>
      <c r="MFD74" s="5"/>
      <c r="MFE74" s="5"/>
      <c r="MFF74" s="5"/>
      <c r="MFG74" s="5"/>
      <c r="MFH74" s="5"/>
      <c r="MFI74" s="5"/>
      <c r="MFJ74" s="5"/>
      <c r="MFK74" s="5"/>
      <c r="MFL74" s="5"/>
      <c r="MFM74" s="5"/>
      <c r="MFN74" s="5"/>
      <c r="MFO74" s="5"/>
      <c r="MFP74" s="5"/>
      <c r="MFQ74" s="5"/>
      <c r="MFR74" s="5"/>
      <c r="MFS74" s="5"/>
      <c r="MFT74" s="5"/>
      <c r="MFU74" s="5"/>
      <c r="MFV74" s="5"/>
      <c r="MFW74" s="5"/>
      <c r="MFX74" s="5"/>
      <c r="MFY74" s="5"/>
      <c r="MFZ74" s="5"/>
      <c r="MGA74" s="5"/>
      <c r="MGB74" s="5"/>
      <c r="MGC74" s="5"/>
      <c r="MGD74" s="5"/>
      <c r="MGE74" s="5"/>
      <c r="MGF74" s="5"/>
      <c r="MGG74" s="5"/>
      <c r="MGH74" s="5"/>
      <c r="MGI74" s="5"/>
      <c r="MGJ74" s="5"/>
      <c r="MGK74" s="5"/>
      <c r="MGL74" s="5"/>
      <c r="MGM74" s="5"/>
      <c r="MGN74" s="5"/>
      <c r="MGO74" s="5"/>
      <c r="MGP74" s="5"/>
      <c r="MGQ74" s="5"/>
      <c r="MGR74" s="5"/>
      <c r="MGS74" s="5"/>
      <c r="MGT74" s="5"/>
      <c r="MGU74" s="5"/>
      <c r="MGV74" s="5"/>
      <c r="MGW74" s="5"/>
      <c r="MGX74" s="5"/>
      <c r="MGY74" s="5"/>
      <c r="MGZ74" s="5"/>
      <c r="MHA74" s="5"/>
      <c r="MHB74" s="5"/>
      <c r="MHC74" s="5"/>
      <c r="MHD74" s="5"/>
      <c r="MHE74" s="5"/>
      <c r="MHF74" s="5"/>
      <c r="MHG74" s="5"/>
      <c r="MHH74" s="5"/>
      <c r="MHI74" s="5"/>
      <c r="MHJ74" s="5"/>
      <c r="MHK74" s="5"/>
      <c r="MHL74" s="5"/>
      <c r="MHM74" s="5"/>
      <c r="MHN74" s="5"/>
      <c r="MHO74" s="5"/>
      <c r="MHP74" s="5"/>
      <c r="MHQ74" s="5"/>
      <c r="MHR74" s="5"/>
      <c r="MHS74" s="5"/>
      <c r="MHT74" s="5"/>
      <c r="MHU74" s="5"/>
      <c r="MHV74" s="5"/>
      <c r="MHW74" s="5"/>
      <c r="MHX74" s="5"/>
      <c r="MHY74" s="5"/>
      <c r="MHZ74" s="5"/>
      <c r="MIA74" s="5"/>
      <c r="MIB74" s="5"/>
      <c r="MIC74" s="5"/>
      <c r="MID74" s="5"/>
      <c r="MIE74" s="5"/>
      <c r="MIF74" s="5"/>
      <c r="MIG74" s="5"/>
      <c r="MIH74" s="5"/>
      <c r="MII74" s="5"/>
      <c r="MIJ74" s="5"/>
      <c r="MIK74" s="5"/>
      <c r="MIL74" s="5"/>
      <c r="MIM74" s="5"/>
      <c r="MIN74" s="5"/>
      <c r="MIO74" s="5"/>
      <c r="MIP74" s="5"/>
      <c r="MIQ74" s="5"/>
      <c r="MIR74" s="5"/>
      <c r="MIS74" s="5"/>
      <c r="MIT74" s="5"/>
      <c r="MIU74" s="5"/>
      <c r="MIV74" s="5"/>
      <c r="MIW74" s="5"/>
      <c r="MIX74" s="5"/>
      <c r="MIY74" s="5"/>
      <c r="MIZ74" s="5"/>
      <c r="MJA74" s="5"/>
      <c r="MJB74" s="5"/>
      <c r="MJC74" s="5"/>
      <c r="MJD74" s="5"/>
      <c r="MJE74" s="5"/>
      <c r="MJF74" s="5"/>
      <c r="MJG74" s="5"/>
      <c r="MJH74" s="5"/>
      <c r="MJI74" s="5"/>
      <c r="MJJ74" s="5"/>
      <c r="MJK74" s="5"/>
      <c r="MJL74" s="5"/>
      <c r="MJM74" s="5"/>
      <c r="MJN74" s="5"/>
      <c r="MJO74" s="5"/>
      <c r="MJP74" s="5"/>
      <c r="MJQ74" s="5"/>
      <c r="MJR74" s="5"/>
      <c r="MJS74" s="5"/>
      <c r="MJT74" s="5"/>
      <c r="MJU74" s="5"/>
      <c r="MJV74" s="5"/>
      <c r="MJW74" s="5"/>
      <c r="MJX74" s="5"/>
      <c r="MJY74" s="5"/>
      <c r="MJZ74" s="5"/>
      <c r="MKA74" s="5"/>
      <c r="MKB74" s="5"/>
      <c r="MKC74" s="5"/>
      <c r="MKD74" s="5"/>
      <c r="MKE74" s="5"/>
      <c r="MKF74" s="5"/>
      <c r="MKG74" s="5"/>
      <c r="MKH74" s="5"/>
      <c r="MKI74" s="5"/>
      <c r="MKJ74" s="5"/>
      <c r="MKK74" s="5"/>
      <c r="MKL74" s="5"/>
      <c r="MKM74" s="5"/>
      <c r="MKN74" s="5"/>
      <c r="MKO74" s="5"/>
      <c r="MKP74" s="5"/>
      <c r="MKQ74" s="5"/>
      <c r="MKR74" s="5"/>
      <c r="MKS74" s="5"/>
      <c r="MKT74" s="5"/>
      <c r="MKU74" s="5"/>
      <c r="MKV74" s="5"/>
      <c r="MKW74" s="5"/>
      <c r="MKX74" s="5"/>
      <c r="MKY74" s="5"/>
      <c r="MKZ74" s="5"/>
      <c r="MLA74" s="5"/>
      <c r="MLB74" s="5"/>
      <c r="MLC74" s="5"/>
      <c r="MLD74" s="5"/>
      <c r="MLE74" s="5"/>
      <c r="MLF74" s="5"/>
      <c r="MLG74" s="5"/>
      <c r="MLH74" s="5"/>
      <c r="MLI74" s="5"/>
      <c r="MLJ74" s="5"/>
      <c r="MLK74" s="5"/>
      <c r="MLL74" s="5"/>
      <c r="MLM74" s="5"/>
      <c r="MLN74" s="5"/>
      <c r="MLO74" s="5"/>
      <c r="MLP74" s="5"/>
      <c r="MLQ74" s="5"/>
      <c r="MLR74" s="5"/>
      <c r="MLS74" s="5"/>
      <c r="MLT74" s="5"/>
      <c r="MLU74" s="5"/>
      <c r="MLV74" s="5"/>
      <c r="MLW74" s="5"/>
      <c r="MLX74" s="5"/>
      <c r="MLY74" s="5"/>
      <c r="MLZ74" s="5"/>
      <c r="MMA74" s="5"/>
      <c r="MMB74" s="5"/>
      <c r="MMC74" s="5"/>
      <c r="MMD74" s="5"/>
      <c r="MME74" s="5"/>
      <c r="MMF74" s="5"/>
      <c r="MMG74" s="5"/>
      <c r="MMH74" s="5"/>
      <c r="MMI74" s="5"/>
      <c r="MMJ74" s="5"/>
      <c r="MMK74" s="5"/>
      <c r="MML74" s="5"/>
      <c r="MMM74" s="5"/>
      <c r="MMN74" s="5"/>
      <c r="MMO74" s="5"/>
      <c r="MMP74" s="5"/>
      <c r="MMQ74" s="5"/>
      <c r="MMR74" s="5"/>
      <c r="MMS74" s="5"/>
      <c r="MMT74" s="5"/>
      <c r="MMU74" s="5"/>
      <c r="MMV74" s="5"/>
      <c r="MMW74" s="5"/>
      <c r="MMX74" s="5"/>
      <c r="MMY74" s="5"/>
      <c r="MMZ74" s="5"/>
      <c r="MNA74" s="5"/>
      <c r="MNB74" s="5"/>
      <c r="MNC74" s="5"/>
      <c r="MND74" s="5"/>
      <c r="MNE74" s="5"/>
      <c r="MNF74" s="5"/>
      <c r="MNG74" s="5"/>
      <c r="MNH74" s="5"/>
      <c r="MNI74" s="5"/>
      <c r="MNJ74" s="5"/>
      <c r="MNK74" s="5"/>
      <c r="MNL74" s="5"/>
      <c r="MNM74" s="5"/>
      <c r="MNN74" s="5"/>
      <c r="MNO74" s="5"/>
      <c r="MNP74" s="5"/>
      <c r="MNQ74" s="5"/>
      <c r="MNR74" s="5"/>
      <c r="MNS74" s="5"/>
      <c r="MNT74" s="5"/>
      <c r="MNU74" s="5"/>
      <c r="MNV74" s="5"/>
      <c r="MNW74" s="5"/>
      <c r="MNX74" s="5"/>
      <c r="MNY74" s="5"/>
      <c r="MNZ74" s="5"/>
      <c r="MOA74" s="5"/>
      <c r="MOB74" s="5"/>
      <c r="MOC74" s="5"/>
      <c r="MOD74" s="5"/>
      <c r="MOE74" s="5"/>
      <c r="MOF74" s="5"/>
      <c r="MOG74" s="5"/>
      <c r="MOH74" s="5"/>
      <c r="MOI74" s="5"/>
      <c r="MOJ74" s="5"/>
      <c r="MOK74" s="5"/>
      <c r="MOL74" s="5"/>
      <c r="MOM74" s="5"/>
      <c r="MON74" s="5"/>
      <c r="MOO74" s="5"/>
      <c r="MOP74" s="5"/>
      <c r="MOQ74" s="5"/>
      <c r="MOR74" s="5"/>
      <c r="MOS74" s="5"/>
      <c r="MOT74" s="5"/>
      <c r="MOU74" s="5"/>
      <c r="MOV74" s="5"/>
      <c r="MOW74" s="5"/>
      <c r="MOX74" s="5"/>
      <c r="MOY74" s="5"/>
      <c r="MOZ74" s="5"/>
      <c r="MPA74" s="5"/>
      <c r="MPB74" s="5"/>
      <c r="MPC74" s="5"/>
      <c r="MPD74" s="5"/>
      <c r="MPE74" s="5"/>
      <c r="MPF74" s="5"/>
      <c r="MPG74" s="5"/>
      <c r="MPH74" s="5"/>
      <c r="MPI74" s="5"/>
      <c r="MPJ74" s="5"/>
      <c r="MPK74" s="5"/>
      <c r="MPL74" s="5"/>
      <c r="MPM74" s="5"/>
      <c r="MPN74" s="5"/>
      <c r="MPO74" s="5"/>
      <c r="MPP74" s="5"/>
      <c r="MPQ74" s="5"/>
      <c r="MPR74" s="5"/>
      <c r="MPS74" s="5"/>
      <c r="MPT74" s="5"/>
      <c r="MPU74" s="5"/>
      <c r="MPV74" s="5"/>
      <c r="MPW74" s="5"/>
      <c r="MPX74" s="5"/>
      <c r="MPY74" s="5"/>
      <c r="MPZ74" s="5"/>
      <c r="MQA74" s="5"/>
      <c r="MQB74" s="5"/>
      <c r="MQC74" s="5"/>
      <c r="MQD74" s="5"/>
      <c r="MQE74" s="5"/>
      <c r="MQF74" s="5"/>
      <c r="MQG74" s="5"/>
      <c r="MQH74" s="5"/>
      <c r="MQI74" s="5"/>
      <c r="MQJ74" s="5"/>
      <c r="MQK74" s="5"/>
      <c r="MQL74" s="5"/>
      <c r="MQM74" s="5"/>
      <c r="MQN74" s="5"/>
      <c r="MQO74" s="5"/>
      <c r="MQP74" s="5"/>
      <c r="MQQ74" s="5"/>
      <c r="MQR74" s="5"/>
      <c r="MQS74" s="5"/>
      <c r="MQT74" s="5"/>
      <c r="MQU74" s="5"/>
      <c r="MQV74" s="5"/>
      <c r="MQW74" s="5"/>
      <c r="MQX74" s="5"/>
      <c r="MQY74" s="5"/>
      <c r="MQZ74" s="5"/>
      <c r="MRA74" s="5"/>
      <c r="MRB74" s="5"/>
      <c r="MRC74" s="5"/>
      <c r="MRD74" s="5"/>
      <c r="MRE74" s="5"/>
      <c r="MRF74" s="5"/>
      <c r="MRG74" s="5"/>
      <c r="MRH74" s="5"/>
      <c r="MRI74" s="5"/>
      <c r="MRJ74" s="5"/>
      <c r="MRK74" s="5"/>
      <c r="MRL74" s="5"/>
      <c r="MRM74" s="5"/>
      <c r="MRN74" s="5"/>
      <c r="MRO74" s="5"/>
      <c r="MRP74" s="5"/>
      <c r="MRQ74" s="5"/>
      <c r="MRR74" s="5"/>
      <c r="MRS74" s="5"/>
      <c r="MRT74" s="5"/>
      <c r="MRU74" s="5"/>
      <c r="MRV74" s="5"/>
      <c r="MRW74" s="5"/>
      <c r="MRX74" s="5"/>
      <c r="MRY74" s="5"/>
      <c r="MRZ74" s="5"/>
      <c r="MSA74" s="5"/>
      <c r="MSB74" s="5"/>
      <c r="MSC74" s="5"/>
      <c r="MSD74" s="5"/>
      <c r="MSE74" s="5"/>
      <c r="MSF74" s="5"/>
      <c r="MSG74" s="5"/>
      <c r="MSH74" s="5"/>
      <c r="MSI74" s="5"/>
      <c r="MSJ74" s="5"/>
      <c r="MSK74" s="5"/>
      <c r="MSL74" s="5"/>
      <c r="MSM74" s="5"/>
      <c r="MSN74" s="5"/>
      <c r="MSO74" s="5"/>
      <c r="MSP74" s="5"/>
      <c r="MSQ74" s="5"/>
      <c r="MSR74" s="5"/>
      <c r="MSS74" s="5"/>
      <c r="MST74" s="5"/>
      <c r="MSU74" s="5"/>
      <c r="MSV74" s="5"/>
      <c r="MSW74" s="5"/>
      <c r="MSX74" s="5"/>
      <c r="MSY74" s="5"/>
      <c r="MSZ74" s="5"/>
      <c r="MTA74" s="5"/>
      <c r="MTB74" s="5"/>
      <c r="MTC74" s="5"/>
      <c r="MTD74" s="5"/>
      <c r="MTE74" s="5"/>
      <c r="MTF74" s="5"/>
      <c r="MTG74" s="5"/>
      <c r="MTH74" s="5"/>
      <c r="MTI74" s="5"/>
      <c r="MTJ74" s="5"/>
      <c r="MTK74" s="5"/>
      <c r="MTL74" s="5"/>
      <c r="MTM74" s="5"/>
      <c r="MTN74" s="5"/>
      <c r="MTO74" s="5"/>
      <c r="MTP74" s="5"/>
      <c r="MTQ74" s="5"/>
      <c r="MTR74" s="5"/>
      <c r="MTS74" s="5"/>
      <c r="MTT74" s="5"/>
      <c r="MTU74" s="5"/>
      <c r="MTV74" s="5"/>
      <c r="MTW74" s="5"/>
      <c r="MTX74" s="5"/>
      <c r="MTY74" s="5"/>
      <c r="MTZ74" s="5"/>
      <c r="MUA74" s="5"/>
      <c r="MUB74" s="5"/>
      <c r="MUC74" s="5"/>
      <c r="MUD74" s="5"/>
      <c r="MUE74" s="5"/>
      <c r="MUF74" s="5"/>
      <c r="MUG74" s="5"/>
      <c r="MUH74" s="5"/>
      <c r="MUI74" s="5"/>
      <c r="MUJ74" s="5"/>
      <c r="MUK74" s="5"/>
      <c r="MUL74" s="5"/>
      <c r="MUM74" s="5"/>
      <c r="MUN74" s="5"/>
      <c r="MUO74" s="5"/>
      <c r="MUP74" s="5"/>
      <c r="MUQ74" s="5"/>
      <c r="MUR74" s="5"/>
      <c r="MUS74" s="5"/>
      <c r="MUT74" s="5"/>
      <c r="MUU74" s="5"/>
      <c r="MUV74" s="5"/>
      <c r="MUW74" s="5"/>
      <c r="MUX74" s="5"/>
      <c r="MUY74" s="5"/>
      <c r="MUZ74" s="5"/>
      <c r="MVA74" s="5"/>
      <c r="MVB74" s="5"/>
      <c r="MVC74" s="5"/>
      <c r="MVD74" s="5"/>
      <c r="MVE74" s="5"/>
      <c r="MVF74" s="5"/>
      <c r="MVG74" s="5"/>
      <c r="MVH74" s="5"/>
      <c r="MVI74" s="5"/>
      <c r="MVJ74" s="5"/>
      <c r="MVK74" s="5"/>
      <c r="MVL74" s="5"/>
      <c r="MVM74" s="5"/>
      <c r="MVN74" s="5"/>
      <c r="MVO74" s="5"/>
      <c r="MVP74" s="5"/>
      <c r="MVQ74" s="5"/>
      <c r="MVR74" s="5"/>
      <c r="MVS74" s="5"/>
      <c r="MVT74" s="5"/>
      <c r="MVU74" s="5"/>
      <c r="MVV74" s="5"/>
      <c r="MVW74" s="5"/>
      <c r="MVX74" s="5"/>
      <c r="MVY74" s="5"/>
      <c r="MVZ74" s="5"/>
      <c r="MWA74" s="5"/>
      <c r="MWB74" s="5"/>
      <c r="MWC74" s="5"/>
      <c r="MWD74" s="5"/>
      <c r="MWE74" s="5"/>
      <c r="MWF74" s="5"/>
      <c r="MWG74" s="5"/>
      <c r="MWH74" s="5"/>
      <c r="MWI74" s="5"/>
      <c r="MWJ74" s="5"/>
      <c r="MWK74" s="5"/>
      <c r="MWL74" s="5"/>
      <c r="MWM74" s="5"/>
      <c r="MWN74" s="5"/>
      <c r="MWO74" s="5"/>
      <c r="MWP74" s="5"/>
      <c r="MWQ74" s="5"/>
      <c r="MWR74" s="5"/>
      <c r="MWS74" s="5"/>
      <c r="MWT74" s="5"/>
      <c r="MWU74" s="5"/>
      <c r="MWV74" s="5"/>
      <c r="MWW74" s="5"/>
      <c r="MWX74" s="5"/>
      <c r="MWY74" s="5"/>
      <c r="MWZ74" s="5"/>
      <c r="MXA74" s="5"/>
      <c r="MXB74" s="5"/>
      <c r="MXC74" s="5"/>
      <c r="MXD74" s="5"/>
      <c r="MXE74" s="5"/>
      <c r="MXF74" s="5"/>
      <c r="MXG74" s="5"/>
      <c r="MXH74" s="5"/>
      <c r="MXI74" s="5"/>
      <c r="MXJ74" s="5"/>
      <c r="MXK74" s="5"/>
      <c r="MXL74" s="5"/>
      <c r="MXM74" s="5"/>
      <c r="MXN74" s="5"/>
      <c r="MXO74" s="5"/>
      <c r="MXP74" s="5"/>
      <c r="MXQ74" s="5"/>
      <c r="MXR74" s="5"/>
      <c r="MXS74" s="5"/>
      <c r="MXT74" s="5"/>
      <c r="MXU74" s="5"/>
      <c r="MXV74" s="5"/>
      <c r="MXW74" s="5"/>
      <c r="MXX74" s="5"/>
      <c r="MXY74" s="5"/>
      <c r="MXZ74" s="5"/>
      <c r="MYA74" s="5"/>
      <c r="MYB74" s="5"/>
      <c r="MYC74" s="5"/>
      <c r="MYD74" s="5"/>
      <c r="MYE74" s="5"/>
      <c r="MYF74" s="5"/>
      <c r="MYG74" s="5"/>
      <c r="MYH74" s="5"/>
      <c r="MYI74" s="5"/>
      <c r="MYJ74" s="5"/>
      <c r="MYK74" s="5"/>
      <c r="MYL74" s="5"/>
      <c r="MYM74" s="5"/>
      <c r="MYN74" s="5"/>
      <c r="MYO74" s="5"/>
      <c r="MYP74" s="5"/>
      <c r="MYQ74" s="5"/>
      <c r="MYR74" s="5"/>
      <c r="MYS74" s="5"/>
      <c r="MYT74" s="5"/>
      <c r="MYU74" s="5"/>
      <c r="MYV74" s="5"/>
      <c r="MYW74" s="5"/>
      <c r="MYX74" s="5"/>
      <c r="MYY74" s="5"/>
      <c r="MYZ74" s="5"/>
      <c r="MZA74" s="5"/>
      <c r="MZB74" s="5"/>
      <c r="MZC74" s="5"/>
      <c r="MZD74" s="5"/>
      <c r="MZE74" s="5"/>
      <c r="MZF74" s="5"/>
      <c r="MZG74" s="5"/>
      <c r="MZH74" s="5"/>
      <c r="MZI74" s="5"/>
      <c r="MZJ74" s="5"/>
      <c r="MZK74" s="5"/>
      <c r="MZL74" s="5"/>
      <c r="MZM74" s="5"/>
      <c r="MZN74" s="5"/>
      <c r="MZO74" s="5"/>
      <c r="MZP74" s="5"/>
      <c r="MZQ74" s="5"/>
      <c r="MZR74" s="5"/>
      <c r="MZS74" s="5"/>
      <c r="MZT74" s="5"/>
      <c r="MZU74" s="5"/>
      <c r="MZV74" s="5"/>
      <c r="MZW74" s="5"/>
      <c r="MZX74" s="5"/>
      <c r="MZY74" s="5"/>
      <c r="MZZ74" s="5"/>
      <c r="NAA74" s="5"/>
      <c r="NAB74" s="5"/>
      <c r="NAC74" s="5"/>
      <c r="NAD74" s="5"/>
      <c r="NAE74" s="5"/>
      <c r="NAF74" s="5"/>
      <c r="NAG74" s="5"/>
      <c r="NAH74" s="5"/>
      <c r="NAI74" s="5"/>
      <c r="NAJ74" s="5"/>
      <c r="NAK74" s="5"/>
      <c r="NAL74" s="5"/>
      <c r="NAM74" s="5"/>
      <c r="NAN74" s="5"/>
      <c r="NAO74" s="5"/>
      <c r="NAP74" s="5"/>
      <c r="NAQ74" s="5"/>
      <c r="NAR74" s="5"/>
      <c r="NAS74" s="5"/>
      <c r="NAT74" s="5"/>
      <c r="NAU74" s="5"/>
      <c r="NAV74" s="5"/>
      <c r="NAW74" s="5"/>
      <c r="NAX74" s="5"/>
      <c r="NAY74" s="5"/>
      <c r="NAZ74" s="5"/>
      <c r="NBA74" s="5"/>
      <c r="NBB74" s="5"/>
      <c r="NBC74" s="5"/>
      <c r="NBD74" s="5"/>
      <c r="NBE74" s="5"/>
      <c r="NBF74" s="5"/>
      <c r="NBG74" s="5"/>
      <c r="NBH74" s="5"/>
      <c r="NBI74" s="5"/>
      <c r="NBJ74" s="5"/>
      <c r="NBK74" s="5"/>
      <c r="NBL74" s="5"/>
      <c r="NBM74" s="5"/>
      <c r="NBN74" s="5"/>
      <c r="NBO74" s="5"/>
      <c r="NBP74" s="5"/>
      <c r="NBQ74" s="5"/>
      <c r="NBR74" s="5"/>
      <c r="NBS74" s="5"/>
      <c r="NBT74" s="5"/>
      <c r="NBU74" s="5"/>
      <c r="NBV74" s="5"/>
      <c r="NBW74" s="5"/>
      <c r="NBX74" s="5"/>
      <c r="NBY74" s="5"/>
      <c r="NBZ74" s="5"/>
      <c r="NCA74" s="5"/>
      <c r="NCB74" s="5"/>
      <c r="NCC74" s="5"/>
      <c r="NCD74" s="5"/>
      <c r="NCE74" s="5"/>
      <c r="NCF74" s="5"/>
      <c r="NCG74" s="5"/>
      <c r="NCH74" s="5"/>
      <c r="NCI74" s="5"/>
      <c r="NCJ74" s="5"/>
      <c r="NCK74" s="5"/>
      <c r="NCL74" s="5"/>
      <c r="NCM74" s="5"/>
      <c r="NCN74" s="5"/>
      <c r="NCO74" s="5"/>
      <c r="NCP74" s="5"/>
      <c r="NCQ74" s="5"/>
      <c r="NCR74" s="5"/>
      <c r="NCS74" s="5"/>
      <c r="NCT74" s="5"/>
      <c r="NCU74" s="5"/>
      <c r="NCV74" s="5"/>
      <c r="NCW74" s="5"/>
      <c r="NCX74" s="5"/>
      <c r="NCY74" s="5"/>
      <c r="NCZ74" s="5"/>
      <c r="NDA74" s="5"/>
      <c r="NDB74" s="5"/>
      <c r="NDC74" s="5"/>
      <c r="NDD74" s="5"/>
      <c r="NDE74" s="5"/>
      <c r="NDF74" s="5"/>
      <c r="NDG74" s="5"/>
      <c r="NDH74" s="5"/>
      <c r="NDI74" s="5"/>
      <c r="NDJ74" s="5"/>
      <c r="NDK74" s="5"/>
      <c r="NDL74" s="5"/>
      <c r="NDM74" s="5"/>
      <c r="NDN74" s="5"/>
      <c r="NDO74" s="5"/>
      <c r="NDP74" s="5"/>
      <c r="NDQ74" s="5"/>
      <c r="NDR74" s="5"/>
      <c r="NDS74" s="5"/>
      <c r="NDT74" s="5"/>
      <c r="NDU74" s="5"/>
      <c r="NDV74" s="5"/>
      <c r="NDW74" s="5"/>
      <c r="NDX74" s="5"/>
      <c r="NDY74" s="5"/>
      <c r="NDZ74" s="5"/>
      <c r="NEA74" s="5"/>
      <c r="NEB74" s="5"/>
      <c r="NEC74" s="5"/>
      <c r="NED74" s="5"/>
      <c r="NEE74" s="5"/>
      <c r="NEF74" s="5"/>
      <c r="NEG74" s="5"/>
      <c r="NEH74" s="5"/>
      <c r="NEI74" s="5"/>
      <c r="NEJ74" s="5"/>
      <c r="NEK74" s="5"/>
      <c r="NEL74" s="5"/>
      <c r="NEM74" s="5"/>
      <c r="NEN74" s="5"/>
      <c r="NEO74" s="5"/>
      <c r="NEP74" s="5"/>
      <c r="NEQ74" s="5"/>
      <c r="NER74" s="5"/>
      <c r="NES74" s="5"/>
      <c r="NET74" s="5"/>
      <c r="NEU74" s="5"/>
      <c r="NEV74" s="5"/>
      <c r="NEW74" s="5"/>
      <c r="NEX74" s="5"/>
      <c r="NEY74" s="5"/>
      <c r="NEZ74" s="5"/>
      <c r="NFA74" s="5"/>
      <c r="NFB74" s="5"/>
      <c r="NFC74" s="5"/>
      <c r="NFD74" s="5"/>
      <c r="NFE74" s="5"/>
      <c r="NFF74" s="5"/>
      <c r="NFG74" s="5"/>
      <c r="NFH74" s="5"/>
      <c r="NFI74" s="5"/>
      <c r="NFJ74" s="5"/>
      <c r="NFK74" s="5"/>
      <c r="NFL74" s="5"/>
      <c r="NFM74" s="5"/>
      <c r="NFN74" s="5"/>
      <c r="NFO74" s="5"/>
      <c r="NFP74" s="5"/>
      <c r="NFQ74" s="5"/>
      <c r="NFR74" s="5"/>
      <c r="NFS74" s="5"/>
      <c r="NFT74" s="5"/>
      <c r="NFU74" s="5"/>
      <c r="NFV74" s="5"/>
      <c r="NFW74" s="5"/>
      <c r="NFX74" s="5"/>
      <c r="NFY74" s="5"/>
      <c r="NFZ74" s="5"/>
      <c r="NGA74" s="5"/>
      <c r="NGB74" s="5"/>
      <c r="NGC74" s="5"/>
      <c r="NGD74" s="5"/>
      <c r="NGE74" s="5"/>
      <c r="NGF74" s="5"/>
      <c r="NGG74" s="5"/>
      <c r="NGH74" s="5"/>
      <c r="NGI74" s="5"/>
      <c r="NGJ74" s="5"/>
      <c r="NGK74" s="5"/>
      <c r="NGL74" s="5"/>
      <c r="NGM74" s="5"/>
      <c r="NGN74" s="5"/>
      <c r="NGO74" s="5"/>
      <c r="NGP74" s="5"/>
      <c r="NGQ74" s="5"/>
      <c r="NGR74" s="5"/>
      <c r="NGS74" s="5"/>
      <c r="NGT74" s="5"/>
      <c r="NGU74" s="5"/>
      <c r="NGV74" s="5"/>
      <c r="NGW74" s="5"/>
      <c r="NGX74" s="5"/>
      <c r="NGY74" s="5"/>
      <c r="NGZ74" s="5"/>
      <c r="NHA74" s="5"/>
      <c r="NHB74" s="5"/>
      <c r="NHC74" s="5"/>
      <c r="NHD74" s="5"/>
      <c r="NHE74" s="5"/>
      <c r="NHF74" s="5"/>
      <c r="NHG74" s="5"/>
      <c r="NHH74" s="5"/>
      <c r="NHI74" s="5"/>
      <c r="NHJ74" s="5"/>
      <c r="NHK74" s="5"/>
      <c r="NHL74" s="5"/>
      <c r="NHM74" s="5"/>
      <c r="NHN74" s="5"/>
      <c r="NHO74" s="5"/>
      <c r="NHP74" s="5"/>
      <c r="NHQ74" s="5"/>
      <c r="NHR74" s="5"/>
      <c r="NHS74" s="5"/>
      <c r="NHT74" s="5"/>
      <c r="NHU74" s="5"/>
      <c r="NHV74" s="5"/>
      <c r="NHW74" s="5"/>
      <c r="NHX74" s="5"/>
      <c r="NHY74" s="5"/>
      <c r="NHZ74" s="5"/>
      <c r="NIA74" s="5"/>
      <c r="NIB74" s="5"/>
      <c r="NIC74" s="5"/>
      <c r="NID74" s="5"/>
      <c r="NIE74" s="5"/>
      <c r="NIF74" s="5"/>
      <c r="NIG74" s="5"/>
      <c r="NIH74" s="5"/>
      <c r="NII74" s="5"/>
      <c r="NIJ74" s="5"/>
      <c r="NIK74" s="5"/>
      <c r="NIL74" s="5"/>
      <c r="NIM74" s="5"/>
      <c r="NIN74" s="5"/>
      <c r="NIO74" s="5"/>
      <c r="NIP74" s="5"/>
      <c r="NIQ74" s="5"/>
      <c r="NIR74" s="5"/>
      <c r="NIS74" s="5"/>
      <c r="NIT74" s="5"/>
      <c r="NIU74" s="5"/>
      <c r="NIV74" s="5"/>
      <c r="NIW74" s="5"/>
      <c r="NIX74" s="5"/>
      <c r="NIY74" s="5"/>
      <c r="NIZ74" s="5"/>
      <c r="NJA74" s="5"/>
      <c r="NJB74" s="5"/>
      <c r="NJC74" s="5"/>
      <c r="NJD74" s="5"/>
      <c r="NJE74" s="5"/>
      <c r="NJF74" s="5"/>
      <c r="NJG74" s="5"/>
      <c r="NJH74" s="5"/>
      <c r="NJI74" s="5"/>
      <c r="NJJ74" s="5"/>
      <c r="NJK74" s="5"/>
      <c r="NJL74" s="5"/>
      <c r="NJM74" s="5"/>
      <c r="NJN74" s="5"/>
      <c r="NJO74" s="5"/>
      <c r="NJP74" s="5"/>
      <c r="NJQ74" s="5"/>
      <c r="NJR74" s="5"/>
      <c r="NJS74" s="5"/>
      <c r="NJT74" s="5"/>
      <c r="NJU74" s="5"/>
      <c r="NJV74" s="5"/>
      <c r="NJW74" s="5"/>
      <c r="NJX74" s="5"/>
      <c r="NJY74" s="5"/>
      <c r="NJZ74" s="5"/>
      <c r="NKA74" s="5"/>
      <c r="NKB74" s="5"/>
      <c r="NKC74" s="5"/>
      <c r="NKD74" s="5"/>
      <c r="NKE74" s="5"/>
      <c r="NKF74" s="5"/>
      <c r="NKG74" s="5"/>
      <c r="NKH74" s="5"/>
      <c r="NKI74" s="5"/>
      <c r="NKJ74" s="5"/>
      <c r="NKK74" s="5"/>
      <c r="NKL74" s="5"/>
      <c r="NKM74" s="5"/>
      <c r="NKN74" s="5"/>
      <c r="NKO74" s="5"/>
      <c r="NKP74" s="5"/>
      <c r="NKQ74" s="5"/>
      <c r="NKR74" s="5"/>
      <c r="NKS74" s="5"/>
      <c r="NKT74" s="5"/>
      <c r="NKU74" s="5"/>
      <c r="NKV74" s="5"/>
      <c r="NKW74" s="5"/>
      <c r="NKX74" s="5"/>
      <c r="NKY74" s="5"/>
      <c r="NKZ74" s="5"/>
      <c r="NLA74" s="5"/>
      <c r="NLB74" s="5"/>
      <c r="NLC74" s="5"/>
      <c r="NLD74" s="5"/>
      <c r="NLE74" s="5"/>
      <c r="NLF74" s="5"/>
      <c r="NLG74" s="5"/>
      <c r="NLH74" s="5"/>
      <c r="NLI74" s="5"/>
      <c r="NLJ74" s="5"/>
      <c r="NLK74" s="5"/>
      <c r="NLL74" s="5"/>
      <c r="NLM74" s="5"/>
      <c r="NLN74" s="5"/>
      <c r="NLO74" s="5"/>
      <c r="NLP74" s="5"/>
      <c r="NLQ74" s="5"/>
      <c r="NLR74" s="5"/>
      <c r="NLS74" s="5"/>
      <c r="NLT74" s="5"/>
      <c r="NLU74" s="5"/>
      <c r="NLV74" s="5"/>
      <c r="NLW74" s="5"/>
      <c r="NLX74" s="5"/>
      <c r="NLY74" s="5"/>
      <c r="NLZ74" s="5"/>
      <c r="NMA74" s="5"/>
      <c r="NMB74" s="5"/>
      <c r="NMC74" s="5"/>
      <c r="NMD74" s="5"/>
      <c r="NME74" s="5"/>
      <c r="NMF74" s="5"/>
      <c r="NMG74" s="5"/>
      <c r="NMH74" s="5"/>
      <c r="NMI74" s="5"/>
      <c r="NMJ74" s="5"/>
      <c r="NMK74" s="5"/>
      <c r="NML74" s="5"/>
      <c r="NMM74" s="5"/>
      <c r="NMN74" s="5"/>
      <c r="NMO74" s="5"/>
      <c r="NMP74" s="5"/>
      <c r="NMQ74" s="5"/>
      <c r="NMR74" s="5"/>
      <c r="NMS74" s="5"/>
      <c r="NMT74" s="5"/>
      <c r="NMU74" s="5"/>
      <c r="NMV74" s="5"/>
      <c r="NMW74" s="5"/>
      <c r="NMX74" s="5"/>
      <c r="NMY74" s="5"/>
      <c r="NMZ74" s="5"/>
      <c r="NNA74" s="5"/>
      <c r="NNB74" s="5"/>
      <c r="NNC74" s="5"/>
      <c r="NND74" s="5"/>
      <c r="NNE74" s="5"/>
      <c r="NNF74" s="5"/>
      <c r="NNG74" s="5"/>
      <c r="NNH74" s="5"/>
      <c r="NNI74" s="5"/>
      <c r="NNJ74" s="5"/>
      <c r="NNK74" s="5"/>
      <c r="NNL74" s="5"/>
      <c r="NNM74" s="5"/>
      <c r="NNN74" s="5"/>
      <c r="NNO74" s="5"/>
      <c r="NNP74" s="5"/>
      <c r="NNQ74" s="5"/>
      <c r="NNR74" s="5"/>
      <c r="NNS74" s="5"/>
      <c r="NNT74" s="5"/>
      <c r="NNU74" s="5"/>
      <c r="NNV74" s="5"/>
      <c r="NNW74" s="5"/>
      <c r="NNX74" s="5"/>
      <c r="NNY74" s="5"/>
      <c r="NNZ74" s="5"/>
      <c r="NOA74" s="5"/>
      <c r="NOB74" s="5"/>
      <c r="NOC74" s="5"/>
      <c r="NOD74" s="5"/>
      <c r="NOE74" s="5"/>
      <c r="NOF74" s="5"/>
      <c r="NOG74" s="5"/>
      <c r="NOH74" s="5"/>
      <c r="NOI74" s="5"/>
      <c r="NOJ74" s="5"/>
      <c r="NOK74" s="5"/>
      <c r="NOL74" s="5"/>
      <c r="NOM74" s="5"/>
      <c r="NON74" s="5"/>
      <c r="NOO74" s="5"/>
      <c r="NOP74" s="5"/>
      <c r="NOQ74" s="5"/>
      <c r="NOR74" s="5"/>
      <c r="NOS74" s="5"/>
      <c r="NOT74" s="5"/>
      <c r="NOU74" s="5"/>
      <c r="NOV74" s="5"/>
      <c r="NOW74" s="5"/>
      <c r="NOX74" s="5"/>
      <c r="NOY74" s="5"/>
      <c r="NOZ74" s="5"/>
      <c r="NPA74" s="5"/>
      <c r="NPB74" s="5"/>
      <c r="NPC74" s="5"/>
      <c r="NPD74" s="5"/>
      <c r="NPE74" s="5"/>
      <c r="NPF74" s="5"/>
      <c r="NPG74" s="5"/>
      <c r="NPH74" s="5"/>
      <c r="NPI74" s="5"/>
      <c r="NPJ74" s="5"/>
      <c r="NPK74" s="5"/>
      <c r="NPL74" s="5"/>
      <c r="NPM74" s="5"/>
      <c r="NPN74" s="5"/>
      <c r="NPO74" s="5"/>
      <c r="NPP74" s="5"/>
      <c r="NPQ74" s="5"/>
      <c r="NPR74" s="5"/>
      <c r="NPS74" s="5"/>
      <c r="NPT74" s="5"/>
      <c r="NPU74" s="5"/>
      <c r="NPV74" s="5"/>
      <c r="NPW74" s="5"/>
      <c r="NPX74" s="5"/>
      <c r="NPY74" s="5"/>
      <c r="NPZ74" s="5"/>
      <c r="NQA74" s="5"/>
      <c r="NQB74" s="5"/>
      <c r="NQC74" s="5"/>
      <c r="NQD74" s="5"/>
      <c r="NQE74" s="5"/>
      <c r="NQF74" s="5"/>
      <c r="NQG74" s="5"/>
      <c r="NQH74" s="5"/>
      <c r="NQI74" s="5"/>
      <c r="NQJ74" s="5"/>
      <c r="NQK74" s="5"/>
      <c r="NQL74" s="5"/>
      <c r="NQM74" s="5"/>
      <c r="NQN74" s="5"/>
      <c r="NQO74" s="5"/>
      <c r="NQP74" s="5"/>
      <c r="NQQ74" s="5"/>
      <c r="NQR74" s="5"/>
      <c r="NQS74" s="5"/>
      <c r="NQT74" s="5"/>
      <c r="NQU74" s="5"/>
      <c r="NQV74" s="5"/>
      <c r="NQW74" s="5"/>
      <c r="NQX74" s="5"/>
      <c r="NQY74" s="5"/>
      <c r="NQZ74" s="5"/>
      <c r="NRA74" s="5"/>
      <c r="NRB74" s="5"/>
      <c r="NRC74" s="5"/>
      <c r="NRD74" s="5"/>
      <c r="NRE74" s="5"/>
      <c r="NRF74" s="5"/>
      <c r="NRG74" s="5"/>
      <c r="NRH74" s="5"/>
      <c r="NRI74" s="5"/>
      <c r="NRJ74" s="5"/>
      <c r="NRK74" s="5"/>
      <c r="NRL74" s="5"/>
      <c r="NRM74" s="5"/>
      <c r="NRN74" s="5"/>
      <c r="NRO74" s="5"/>
      <c r="NRP74" s="5"/>
      <c r="NRQ74" s="5"/>
      <c r="NRR74" s="5"/>
      <c r="NRS74" s="5"/>
      <c r="NRT74" s="5"/>
      <c r="NRU74" s="5"/>
      <c r="NRV74" s="5"/>
      <c r="NRW74" s="5"/>
      <c r="NRX74" s="5"/>
      <c r="NRY74" s="5"/>
      <c r="NRZ74" s="5"/>
      <c r="NSA74" s="5"/>
      <c r="NSB74" s="5"/>
      <c r="NSC74" s="5"/>
      <c r="NSD74" s="5"/>
      <c r="NSE74" s="5"/>
      <c r="NSF74" s="5"/>
      <c r="NSG74" s="5"/>
      <c r="NSH74" s="5"/>
      <c r="NSI74" s="5"/>
      <c r="NSJ74" s="5"/>
      <c r="NSK74" s="5"/>
      <c r="NSL74" s="5"/>
      <c r="NSM74" s="5"/>
      <c r="NSN74" s="5"/>
      <c r="NSO74" s="5"/>
      <c r="NSP74" s="5"/>
      <c r="NSQ74" s="5"/>
      <c r="NSR74" s="5"/>
      <c r="NSS74" s="5"/>
      <c r="NST74" s="5"/>
      <c r="NSU74" s="5"/>
      <c r="NSV74" s="5"/>
      <c r="NSW74" s="5"/>
      <c r="NSX74" s="5"/>
      <c r="NSY74" s="5"/>
      <c r="NSZ74" s="5"/>
      <c r="NTA74" s="5"/>
      <c r="NTB74" s="5"/>
      <c r="NTC74" s="5"/>
      <c r="NTD74" s="5"/>
      <c r="NTE74" s="5"/>
      <c r="NTF74" s="5"/>
      <c r="NTG74" s="5"/>
      <c r="NTH74" s="5"/>
      <c r="NTI74" s="5"/>
      <c r="NTJ74" s="5"/>
      <c r="NTK74" s="5"/>
      <c r="NTL74" s="5"/>
      <c r="NTM74" s="5"/>
      <c r="NTN74" s="5"/>
      <c r="NTO74" s="5"/>
      <c r="NTP74" s="5"/>
      <c r="NTQ74" s="5"/>
      <c r="NTR74" s="5"/>
      <c r="NTS74" s="5"/>
      <c r="NTT74" s="5"/>
      <c r="NTU74" s="5"/>
      <c r="NTV74" s="5"/>
      <c r="NTW74" s="5"/>
      <c r="NTX74" s="5"/>
      <c r="NTY74" s="5"/>
      <c r="NTZ74" s="5"/>
      <c r="NUA74" s="5"/>
      <c r="NUB74" s="5"/>
      <c r="NUC74" s="5"/>
      <c r="NUD74" s="5"/>
      <c r="NUE74" s="5"/>
      <c r="NUF74" s="5"/>
      <c r="NUG74" s="5"/>
      <c r="NUH74" s="5"/>
      <c r="NUI74" s="5"/>
      <c r="NUJ74" s="5"/>
      <c r="NUK74" s="5"/>
      <c r="NUL74" s="5"/>
      <c r="NUM74" s="5"/>
      <c r="NUN74" s="5"/>
      <c r="NUO74" s="5"/>
      <c r="NUP74" s="5"/>
      <c r="NUQ74" s="5"/>
      <c r="NUR74" s="5"/>
      <c r="NUS74" s="5"/>
      <c r="NUT74" s="5"/>
      <c r="NUU74" s="5"/>
      <c r="NUV74" s="5"/>
      <c r="NUW74" s="5"/>
      <c r="NUX74" s="5"/>
      <c r="NUY74" s="5"/>
      <c r="NUZ74" s="5"/>
      <c r="NVA74" s="5"/>
      <c r="NVB74" s="5"/>
      <c r="NVC74" s="5"/>
      <c r="NVD74" s="5"/>
      <c r="NVE74" s="5"/>
      <c r="NVF74" s="5"/>
      <c r="NVG74" s="5"/>
      <c r="NVH74" s="5"/>
      <c r="NVI74" s="5"/>
      <c r="NVJ74" s="5"/>
      <c r="NVK74" s="5"/>
      <c r="NVL74" s="5"/>
      <c r="NVM74" s="5"/>
      <c r="NVN74" s="5"/>
      <c r="NVO74" s="5"/>
      <c r="NVP74" s="5"/>
      <c r="NVQ74" s="5"/>
      <c r="NVR74" s="5"/>
      <c r="NVS74" s="5"/>
      <c r="NVT74" s="5"/>
      <c r="NVU74" s="5"/>
      <c r="NVV74" s="5"/>
      <c r="NVW74" s="5"/>
      <c r="NVX74" s="5"/>
      <c r="NVY74" s="5"/>
      <c r="NVZ74" s="5"/>
      <c r="NWA74" s="5"/>
      <c r="NWB74" s="5"/>
      <c r="NWC74" s="5"/>
      <c r="NWD74" s="5"/>
      <c r="NWE74" s="5"/>
      <c r="NWF74" s="5"/>
      <c r="NWG74" s="5"/>
      <c r="NWH74" s="5"/>
      <c r="NWI74" s="5"/>
      <c r="NWJ74" s="5"/>
      <c r="NWK74" s="5"/>
      <c r="NWL74" s="5"/>
      <c r="NWM74" s="5"/>
      <c r="NWN74" s="5"/>
      <c r="NWO74" s="5"/>
      <c r="NWP74" s="5"/>
      <c r="NWQ74" s="5"/>
      <c r="NWR74" s="5"/>
      <c r="NWS74" s="5"/>
      <c r="NWT74" s="5"/>
      <c r="NWU74" s="5"/>
      <c r="NWV74" s="5"/>
      <c r="NWW74" s="5"/>
      <c r="NWX74" s="5"/>
      <c r="NWY74" s="5"/>
      <c r="NWZ74" s="5"/>
      <c r="NXA74" s="5"/>
      <c r="NXB74" s="5"/>
      <c r="NXC74" s="5"/>
      <c r="NXD74" s="5"/>
      <c r="NXE74" s="5"/>
      <c r="NXF74" s="5"/>
      <c r="NXG74" s="5"/>
      <c r="NXH74" s="5"/>
      <c r="NXI74" s="5"/>
      <c r="NXJ74" s="5"/>
      <c r="NXK74" s="5"/>
      <c r="NXL74" s="5"/>
      <c r="NXM74" s="5"/>
      <c r="NXN74" s="5"/>
      <c r="NXO74" s="5"/>
      <c r="NXP74" s="5"/>
      <c r="NXQ74" s="5"/>
      <c r="NXR74" s="5"/>
      <c r="NXS74" s="5"/>
      <c r="NXT74" s="5"/>
      <c r="NXU74" s="5"/>
      <c r="NXV74" s="5"/>
      <c r="NXW74" s="5"/>
      <c r="NXX74" s="5"/>
      <c r="NXY74" s="5"/>
      <c r="NXZ74" s="5"/>
      <c r="NYA74" s="5"/>
      <c r="NYB74" s="5"/>
      <c r="NYC74" s="5"/>
      <c r="NYD74" s="5"/>
      <c r="NYE74" s="5"/>
      <c r="NYF74" s="5"/>
      <c r="NYG74" s="5"/>
      <c r="NYH74" s="5"/>
      <c r="NYI74" s="5"/>
      <c r="NYJ74" s="5"/>
      <c r="NYK74" s="5"/>
      <c r="NYL74" s="5"/>
      <c r="NYM74" s="5"/>
      <c r="NYN74" s="5"/>
      <c r="NYO74" s="5"/>
      <c r="NYP74" s="5"/>
      <c r="NYQ74" s="5"/>
      <c r="NYR74" s="5"/>
      <c r="NYS74" s="5"/>
      <c r="NYT74" s="5"/>
      <c r="NYU74" s="5"/>
      <c r="NYV74" s="5"/>
      <c r="NYW74" s="5"/>
      <c r="NYX74" s="5"/>
      <c r="NYY74" s="5"/>
      <c r="NYZ74" s="5"/>
      <c r="NZA74" s="5"/>
      <c r="NZB74" s="5"/>
      <c r="NZC74" s="5"/>
      <c r="NZD74" s="5"/>
      <c r="NZE74" s="5"/>
      <c r="NZF74" s="5"/>
      <c r="NZG74" s="5"/>
      <c r="NZH74" s="5"/>
      <c r="NZI74" s="5"/>
      <c r="NZJ74" s="5"/>
      <c r="NZK74" s="5"/>
      <c r="NZL74" s="5"/>
      <c r="NZM74" s="5"/>
      <c r="NZN74" s="5"/>
      <c r="NZO74" s="5"/>
      <c r="NZP74" s="5"/>
      <c r="NZQ74" s="5"/>
      <c r="NZR74" s="5"/>
      <c r="NZS74" s="5"/>
      <c r="NZT74" s="5"/>
      <c r="NZU74" s="5"/>
      <c r="NZV74" s="5"/>
      <c r="NZW74" s="5"/>
      <c r="NZX74" s="5"/>
      <c r="NZY74" s="5"/>
      <c r="NZZ74" s="5"/>
      <c r="OAA74" s="5"/>
      <c r="OAB74" s="5"/>
      <c r="OAC74" s="5"/>
      <c r="OAD74" s="5"/>
      <c r="OAE74" s="5"/>
      <c r="OAF74" s="5"/>
      <c r="OAG74" s="5"/>
      <c r="OAH74" s="5"/>
      <c r="OAI74" s="5"/>
      <c r="OAJ74" s="5"/>
      <c r="OAK74" s="5"/>
      <c r="OAL74" s="5"/>
      <c r="OAM74" s="5"/>
      <c r="OAN74" s="5"/>
      <c r="OAO74" s="5"/>
      <c r="OAP74" s="5"/>
      <c r="OAQ74" s="5"/>
      <c r="OAR74" s="5"/>
      <c r="OAS74" s="5"/>
      <c r="OAT74" s="5"/>
      <c r="OAU74" s="5"/>
      <c r="OAV74" s="5"/>
      <c r="OAW74" s="5"/>
      <c r="OAX74" s="5"/>
      <c r="OAY74" s="5"/>
      <c r="OAZ74" s="5"/>
      <c r="OBA74" s="5"/>
      <c r="OBB74" s="5"/>
      <c r="OBC74" s="5"/>
      <c r="OBD74" s="5"/>
      <c r="OBE74" s="5"/>
      <c r="OBF74" s="5"/>
      <c r="OBG74" s="5"/>
      <c r="OBH74" s="5"/>
      <c r="OBI74" s="5"/>
      <c r="OBJ74" s="5"/>
      <c r="OBK74" s="5"/>
      <c r="OBL74" s="5"/>
      <c r="OBM74" s="5"/>
      <c r="OBN74" s="5"/>
      <c r="OBO74" s="5"/>
      <c r="OBP74" s="5"/>
      <c r="OBQ74" s="5"/>
      <c r="OBR74" s="5"/>
      <c r="OBS74" s="5"/>
      <c r="OBT74" s="5"/>
      <c r="OBU74" s="5"/>
      <c r="OBV74" s="5"/>
      <c r="OBW74" s="5"/>
      <c r="OBX74" s="5"/>
      <c r="OBY74" s="5"/>
      <c r="OBZ74" s="5"/>
      <c r="OCA74" s="5"/>
      <c r="OCB74" s="5"/>
      <c r="OCC74" s="5"/>
      <c r="OCD74" s="5"/>
      <c r="OCE74" s="5"/>
      <c r="OCF74" s="5"/>
      <c r="OCG74" s="5"/>
      <c r="OCH74" s="5"/>
      <c r="OCI74" s="5"/>
      <c r="OCJ74" s="5"/>
      <c r="OCK74" s="5"/>
      <c r="OCL74" s="5"/>
      <c r="OCM74" s="5"/>
      <c r="OCN74" s="5"/>
      <c r="OCO74" s="5"/>
      <c r="OCP74" s="5"/>
      <c r="OCQ74" s="5"/>
      <c r="OCR74" s="5"/>
      <c r="OCS74" s="5"/>
      <c r="OCT74" s="5"/>
      <c r="OCU74" s="5"/>
      <c r="OCV74" s="5"/>
      <c r="OCW74" s="5"/>
      <c r="OCX74" s="5"/>
      <c r="OCY74" s="5"/>
      <c r="OCZ74" s="5"/>
      <c r="ODA74" s="5"/>
      <c r="ODB74" s="5"/>
      <c r="ODC74" s="5"/>
      <c r="ODD74" s="5"/>
      <c r="ODE74" s="5"/>
      <c r="ODF74" s="5"/>
      <c r="ODG74" s="5"/>
      <c r="ODH74" s="5"/>
      <c r="ODI74" s="5"/>
      <c r="ODJ74" s="5"/>
      <c r="ODK74" s="5"/>
      <c r="ODL74" s="5"/>
      <c r="ODM74" s="5"/>
      <c r="ODN74" s="5"/>
      <c r="ODO74" s="5"/>
      <c r="ODP74" s="5"/>
      <c r="ODQ74" s="5"/>
      <c r="ODR74" s="5"/>
      <c r="ODS74" s="5"/>
      <c r="ODT74" s="5"/>
      <c r="ODU74" s="5"/>
      <c r="ODV74" s="5"/>
      <c r="ODW74" s="5"/>
      <c r="ODX74" s="5"/>
      <c r="ODY74" s="5"/>
      <c r="ODZ74" s="5"/>
      <c r="OEA74" s="5"/>
      <c r="OEB74" s="5"/>
      <c r="OEC74" s="5"/>
      <c r="OED74" s="5"/>
      <c r="OEE74" s="5"/>
      <c r="OEF74" s="5"/>
      <c r="OEG74" s="5"/>
      <c r="OEH74" s="5"/>
      <c r="OEI74" s="5"/>
      <c r="OEJ74" s="5"/>
      <c r="OEK74" s="5"/>
      <c r="OEL74" s="5"/>
      <c r="OEM74" s="5"/>
      <c r="OEN74" s="5"/>
      <c r="OEO74" s="5"/>
      <c r="OEP74" s="5"/>
      <c r="OEQ74" s="5"/>
      <c r="OER74" s="5"/>
      <c r="OES74" s="5"/>
      <c r="OET74" s="5"/>
      <c r="OEU74" s="5"/>
      <c r="OEV74" s="5"/>
      <c r="OEW74" s="5"/>
      <c r="OEX74" s="5"/>
      <c r="OEY74" s="5"/>
      <c r="OEZ74" s="5"/>
      <c r="OFA74" s="5"/>
      <c r="OFB74" s="5"/>
      <c r="OFC74" s="5"/>
      <c r="OFD74" s="5"/>
      <c r="OFE74" s="5"/>
      <c r="OFF74" s="5"/>
      <c r="OFG74" s="5"/>
      <c r="OFH74" s="5"/>
      <c r="OFI74" s="5"/>
      <c r="OFJ74" s="5"/>
      <c r="OFK74" s="5"/>
      <c r="OFL74" s="5"/>
      <c r="OFM74" s="5"/>
      <c r="OFN74" s="5"/>
      <c r="OFO74" s="5"/>
      <c r="OFP74" s="5"/>
      <c r="OFQ74" s="5"/>
      <c r="OFR74" s="5"/>
      <c r="OFS74" s="5"/>
      <c r="OFT74" s="5"/>
      <c r="OFU74" s="5"/>
      <c r="OFV74" s="5"/>
      <c r="OFW74" s="5"/>
      <c r="OFX74" s="5"/>
      <c r="OFY74" s="5"/>
      <c r="OFZ74" s="5"/>
      <c r="OGA74" s="5"/>
      <c r="OGB74" s="5"/>
      <c r="OGC74" s="5"/>
      <c r="OGD74" s="5"/>
      <c r="OGE74" s="5"/>
      <c r="OGF74" s="5"/>
      <c r="OGG74" s="5"/>
      <c r="OGH74" s="5"/>
      <c r="OGI74" s="5"/>
      <c r="OGJ74" s="5"/>
      <c r="OGK74" s="5"/>
      <c r="OGL74" s="5"/>
      <c r="OGM74" s="5"/>
      <c r="OGN74" s="5"/>
      <c r="OGO74" s="5"/>
      <c r="OGP74" s="5"/>
      <c r="OGQ74" s="5"/>
      <c r="OGR74" s="5"/>
      <c r="OGS74" s="5"/>
      <c r="OGT74" s="5"/>
      <c r="OGU74" s="5"/>
      <c r="OGV74" s="5"/>
      <c r="OGW74" s="5"/>
      <c r="OGX74" s="5"/>
      <c r="OGY74" s="5"/>
      <c r="OGZ74" s="5"/>
      <c r="OHA74" s="5"/>
      <c r="OHB74" s="5"/>
      <c r="OHC74" s="5"/>
      <c r="OHD74" s="5"/>
      <c r="OHE74" s="5"/>
      <c r="OHF74" s="5"/>
      <c r="OHG74" s="5"/>
      <c r="OHH74" s="5"/>
      <c r="OHI74" s="5"/>
      <c r="OHJ74" s="5"/>
      <c r="OHK74" s="5"/>
      <c r="OHL74" s="5"/>
      <c r="OHM74" s="5"/>
      <c r="OHN74" s="5"/>
      <c r="OHO74" s="5"/>
      <c r="OHP74" s="5"/>
      <c r="OHQ74" s="5"/>
      <c r="OHR74" s="5"/>
      <c r="OHS74" s="5"/>
      <c r="OHT74" s="5"/>
      <c r="OHU74" s="5"/>
      <c r="OHV74" s="5"/>
      <c r="OHW74" s="5"/>
      <c r="OHX74" s="5"/>
      <c r="OHY74" s="5"/>
      <c r="OHZ74" s="5"/>
      <c r="OIA74" s="5"/>
      <c r="OIB74" s="5"/>
      <c r="OIC74" s="5"/>
      <c r="OID74" s="5"/>
      <c r="OIE74" s="5"/>
      <c r="OIF74" s="5"/>
      <c r="OIG74" s="5"/>
      <c r="OIH74" s="5"/>
      <c r="OII74" s="5"/>
      <c r="OIJ74" s="5"/>
      <c r="OIK74" s="5"/>
      <c r="OIL74" s="5"/>
      <c r="OIM74" s="5"/>
      <c r="OIN74" s="5"/>
      <c r="OIO74" s="5"/>
      <c r="OIP74" s="5"/>
      <c r="OIQ74" s="5"/>
      <c r="OIR74" s="5"/>
      <c r="OIS74" s="5"/>
      <c r="OIT74" s="5"/>
      <c r="OIU74" s="5"/>
      <c r="OIV74" s="5"/>
      <c r="OIW74" s="5"/>
      <c r="OIX74" s="5"/>
      <c r="OIY74" s="5"/>
      <c r="OIZ74" s="5"/>
      <c r="OJA74" s="5"/>
      <c r="OJB74" s="5"/>
      <c r="OJC74" s="5"/>
      <c r="OJD74" s="5"/>
      <c r="OJE74" s="5"/>
      <c r="OJF74" s="5"/>
      <c r="OJG74" s="5"/>
      <c r="OJH74" s="5"/>
      <c r="OJI74" s="5"/>
      <c r="OJJ74" s="5"/>
      <c r="OJK74" s="5"/>
      <c r="OJL74" s="5"/>
      <c r="OJM74" s="5"/>
      <c r="OJN74" s="5"/>
      <c r="OJO74" s="5"/>
      <c r="OJP74" s="5"/>
      <c r="OJQ74" s="5"/>
      <c r="OJR74" s="5"/>
      <c r="OJS74" s="5"/>
      <c r="OJT74" s="5"/>
      <c r="OJU74" s="5"/>
      <c r="OJV74" s="5"/>
      <c r="OJW74" s="5"/>
      <c r="OJX74" s="5"/>
      <c r="OJY74" s="5"/>
      <c r="OJZ74" s="5"/>
      <c r="OKA74" s="5"/>
      <c r="OKB74" s="5"/>
      <c r="OKC74" s="5"/>
      <c r="OKD74" s="5"/>
      <c r="OKE74" s="5"/>
      <c r="OKF74" s="5"/>
      <c r="OKG74" s="5"/>
      <c r="OKH74" s="5"/>
      <c r="OKI74" s="5"/>
      <c r="OKJ74" s="5"/>
      <c r="OKK74" s="5"/>
      <c r="OKL74" s="5"/>
      <c r="OKM74" s="5"/>
      <c r="OKN74" s="5"/>
      <c r="OKO74" s="5"/>
      <c r="OKP74" s="5"/>
      <c r="OKQ74" s="5"/>
      <c r="OKR74" s="5"/>
      <c r="OKS74" s="5"/>
      <c r="OKT74" s="5"/>
      <c r="OKU74" s="5"/>
      <c r="OKV74" s="5"/>
      <c r="OKW74" s="5"/>
      <c r="OKX74" s="5"/>
      <c r="OKY74" s="5"/>
      <c r="OKZ74" s="5"/>
      <c r="OLA74" s="5"/>
      <c r="OLB74" s="5"/>
      <c r="OLC74" s="5"/>
      <c r="OLD74" s="5"/>
      <c r="OLE74" s="5"/>
      <c r="OLF74" s="5"/>
      <c r="OLG74" s="5"/>
      <c r="OLH74" s="5"/>
      <c r="OLI74" s="5"/>
      <c r="OLJ74" s="5"/>
      <c r="OLK74" s="5"/>
      <c r="OLL74" s="5"/>
      <c r="OLM74" s="5"/>
      <c r="OLN74" s="5"/>
      <c r="OLO74" s="5"/>
      <c r="OLP74" s="5"/>
      <c r="OLQ74" s="5"/>
      <c r="OLR74" s="5"/>
      <c r="OLS74" s="5"/>
      <c r="OLT74" s="5"/>
      <c r="OLU74" s="5"/>
      <c r="OLV74" s="5"/>
      <c r="OLW74" s="5"/>
      <c r="OLX74" s="5"/>
      <c r="OLY74" s="5"/>
      <c r="OLZ74" s="5"/>
      <c r="OMA74" s="5"/>
      <c r="OMB74" s="5"/>
      <c r="OMC74" s="5"/>
      <c r="OMD74" s="5"/>
      <c r="OME74" s="5"/>
      <c r="OMF74" s="5"/>
      <c r="OMG74" s="5"/>
      <c r="OMH74" s="5"/>
      <c r="OMI74" s="5"/>
      <c r="OMJ74" s="5"/>
      <c r="OMK74" s="5"/>
      <c r="OML74" s="5"/>
      <c r="OMM74" s="5"/>
      <c r="OMN74" s="5"/>
      <c r="OMO74" s="5"/>
      <c r="OMP74" s="5"/>
      <c r="OMQ74" s="5"/>
      <c r="OMR74" s="5"/>
      <c r="OMS74" s="5"/>
      <c r="OMT74" s="5"/>
      <c r="OMU74" s="5"/>
      <c r="OMV74" s="5"/>
      <c r="OMW74" s="5"/>
      <c r="OMX74" s="5"/>
      <c r="OMY74" s="5"/>
      <c r="OMZ74" s="5"/>
      <c r="ONA74" s="5"/>
      <c r="ONB74" s="5"/>
      <c r="ONC74" s="5"/>
      <c r="OND74" s="5"/>
      <c r="ONE74" s="5"/>
      <c r="ONF74" s="5"/>
      <c r="ONG74" s="5"/>
      <c r="ONH74" s="5"/>
      <c r="ONI74" s="5"/>
      <c r="ONJ74" s="5"/>
      <c r="ONK74" s="5"/>
      <c r="ONL74" s="5"/>
      <c r="ONM74" s="5"/>
      <c r="ONN74" s="5"/>
      <c r="ONO74" s="5"/>
      <c r="ONP74" s="5"/>
      <c r="ONQ74" s="5"/>
      <c r="ONR74" s="5"/>
      <c r="ONS74" s="5"/>
      <c r="ONT74" s="5"/>
      <c r="ONU74" s="5"/>
      <c r="ONV74" s="5"/>
      <c r="ONW74" s="5"/>
      <c r="ONX74" s="5"/>
      <c r="ONY74" s="5"/>
      <c r="ONZ74" s="5"/>
      <c r="OOA74" s="5"/>
      <c r="OOB74" s="5"/>
      <c r="OOC74" s="5"/>
      <c r="OOD74" s="5"/>
      <c r="OOE74" s="5"/>
      <c r="OOF74" s="5"/>
      <c r="OOG74" s="5"/>
      <c r="OOH74" s="5"/>
      <c r="OOI74" s="5"/>
      <c r="OOJ74" s="5"/>
      <c r="OOK74" s="5"/>
      <c r="OOL74" s="5"/>
      <c r="OOM74" s="5"/>
      <c r="OON74" s="5"/>
      <c r="OOO74" s="5"/>
      <c r="OOP74" s="5"/>
      <c r="OOQ74" s="5"/>
      <c r="OOR74" s="5"/>
      <c r="OOS74" s="5"/>
      <c r="OOT74" s="5"/>
      <c r="OOU74" s="5"/>
      <c r="OOV74" s="5"/>
      <c r="OOW74" s="5"/>
      <c r="OOX74" s="5"/>
      <c r="OOY74" s="5"/>
      <c r="OOZ74" s="5"/>
      <c r="OPA74" s="5"/>
      <c r="OPB74" s="5"/>
      <c r="OPC74" s="5"/>
      <c r="OPD74" s="5"/>
      <c r="OPE74" s="5"/>
      <c r="OPF74" s="5"/>
      <c r="OPG74" s="5"/>
      <c r="OPH74" s="5"/>
      <c r="OPI74" s="5"/>
      <c r="OPJ74" s="5"/>
      <c r="OPK74" s="5"/>
      <c r="OPL74" s="5"/>
      <c r="OPM74" s="5"/>
      <c r="OPN74" s="5"/>
      <c r="OPO74" s="5"/>
      <c r="OPP74" s="5"/>
      <c r="OPQ74" s="5"/>
      <c r="OPR74" s="5"/>
      <c r="OPS74" s="5"/>
      <c r="OPT74" s="5"/>
      <c r="OPU74" s="5"/>
      <c r="OPV74" s="5"/>
      <c r="OPW74" s="5"/>
      <c r="OPX74" s="5"/>
      <c r="OPY74" s="5"/>
      <c r="OPZ74" s="5"/>
      <c r="OQA74" s="5"/>
      <c r="OQB74" s="5"/>
      <c r="OQC74" s="5"/>
      <c r="OQD74" s="5"/>
      <c r="OQE74" s="5"/>
      <c r="OQF74" s="5"/>
      <c r="OQG74" s="5"/>
      <c r="OQH74" s="5"/>
      <c r="OQI74" s="5"/>
      <c r="OQJ74" s="5"/>
      <c r="OQK74" s="5"/>
      <c r="OQL74" s="5"/>
      <c r="OQM74" s="5"/>
      <c r="OQN74" s="5"/>
      <c r="OQO74" s="5"/>
      <c r="OQP74" s="5"/>
      <c r="OQQ74" s="5"/>
      <c r="OQR74" s="5"/>
      <c r="OQS74" s="5"/>
      <c r="OQT74" s="5"/>
      <c r="OQU74" s="5"/>
      <c r="OQV74" s="5"/>
      <c r="OQW74" s="5"/>
      <c r="OQX74" s="5"/>
      <c r="OQY74" s="5"/>
      <c r="OQZ74" s="5"/>
      <c r="ORA74" s="5"/>
      <c r="ORB74" s="5"/>
      <c r="ORC74" s="5"/>
      <c r="ORD74" s="5"/>
      <c r="ORE74" s="5"/>
      <c r="ORF74" s="5"/>
      <c r="ORG74" s="5"/>
      <c r="ORH74" s="5"/>
      <c r="ORI74" s="5"/>
      <c r="ORJ74" s="5"/>
      <c r="ORK74" s="5"/>
      <c r="ORL74" s="5"/>
      <c r="ORM74" s="5"/>
      <c r="ORN74" s="5"/>
      <c r="ORO74" s="5"/>
      <c r="ORP74" s="5"/>
      <c r="ORQ74" s="5"/>
      <c r="ORR74" s="5"/>
      <c r="ORS74" s="5"/>
      <c r="ORT74" s="5"/>
      <c r="ORU74" s="5"/>
      <c r="ORV74" s="5"/>
      <c r="ORW74" s="5"/>
      <c r="ORX74" s="5"/>
      <c r="ORY74" s="5"/>
      <c r="ORZ74" s="5"/>
      <c r="OSA74" s="5"/>
      <c r="OSB74" s="5"/>
      <c r="OSC74" s="5"/>
      <c r="OSD74" s="5"/>
      <c r="OSE74" s="5"/>
      <c r="OSF74" s="5"/>
      <c r="OSG74" s="5"/>
      <c r="OSH74" s="5"/>
      <c r="OSI74" s="5"/>
      <c r="OSJ74" s="5"/>
      <c r="OSK74" s="5"/>
      <c r="OSL74" s="5"/>
      <c r="OSM74" s="5"/>
      <c r="OSN74" s="5"/>
      <c r="OSO74" s="5"/>
      <c r="OSP74" s="5"/>
      <c r="OSQ74" s="5"/>
      <c r="OSR74" s="5"/>
      <c r="OSS74" s="5"/>
      <c r="OST74" s="5"/>
      <c r="OSU74" s="5"/>
      <c r="OSV74" s="5"/>
      <c r="OSW74" s="5"/>
      <c r="OSX74" s="5"/>
      <c r="OSY74" s="5"/>
      <c r="OSZ74" s="5"/>
      <c r="OTA74" s="5"/>
      <c r="OTB74" s="5"/>
      <c r="OTC74" s="5"/>
      <c r="OTD74" s="5"/>
      <c r="OTE74" s="5"/>
      <c r="OTF74" s="5"/>
      <c r="OTG74" s="5"/>
      <c r="OTH74" s="5"/>
      <c r="OTI74" s="5"/>
      <c r="OTJ74" s="5"/>
      <c r="OTK74" s="5"/>
      <c r="OTL74" s="5"/>
      <c r="OTM74" s="5"/>
      <c r="OTN74" s="5"/>
      <c r="OTO74" s="5"/>
      <c r="OTP74" s="5"/>
      <c r="OTQ74" s="5"/>
      <c r="OTR74" s="5"/>
      <c r="OTS74" s="5"/>
      <c r="OTT74" s="5"/>
      <c r="OTU74" s="5"/>
      <c r="OTV74" s="5"/>
      <c r="OTW74" s="5"/>
      <c r="OTX74" s="5"/>
      <c r="OTY74" s="5"/>
      <c r="OTZ74" s="5"/>
      <c r="OUA74" s="5"/>
      <c r="OUB74" s="5"/>
      <c r="OUC74" s="5"/>
      <c r="OUD74" s="5"/>
      <c r="OUE74" s="5"/>
      <c r="OUF74" s="5"/>
      <c r="OUG74" s="5"/>
      <c r="OUH74" s="5"/>
      <c r="OUI74" s="5"/>
      <c r="OUJ74" s="5"/>
      <c r="OUK74" s="5"/>
      <c r="OUL74" s="5"/>
      <c r="OUM74" s="5"/>
      <c r="OUN74" s="5"/>
      <c r="OUO74" s="5"/>
      <c r="OUP74" s="5"/>
      <c r="OUQ74" s="5"/>
      <c r="OUR74" s="5"/>
      <c r="OUS74" s="5"/>
      <c r="OUT74" s="5"/>
      <c r="OUU74" s="5"/>
      <c r="OUV74" s="5"/>
      <c r="OUW74" s="5"/>
      <c r="OUX74" s="5"/>
      <c r="OUY74" s="5"/>
      <c r="OUZ74" s="5"/>
      <c r="OVA74" s="5"/>
      <c r="OVB74" s="5"/>
      <c r="OVC74" s="5"/>
      <c r="OVD74" s="5"/>
      <c r="OVE74" s="5"/>
      <c r="OVF74" s="5"/>
      <c r="OVG74" s="5"/>
      <c r="OVH74" s="5"/>
      <c r="OVI74" s="5"/>
      <c r="OVJ74" s="5"/>
      <c r="OVK74" s="5"/>
      <c r="OVL74" s="5"/>
      <c r="OVM74" s="5"/>
      <c r="OVN74" s="5"/>
      <c r="OVO74" s="5"/>
      <c r="OVP74" s="5"/>
      <c r="OVQ74" s="5"/>
      <c r="OVR74" s="5"/>
      <c r="OVS74" s="5"/>
      <c r="OVT74" s="5"/>
      <c r="OVU74" s="5"/>
      <c r="OVV74" s="5"/>
      <c r="OVW74" s="5"/>
      <c r="OVX74" s="5"/>
      <c r="OVY74" s="5"/>
      <c r="OVZ74" s="5"/>
      <c r="OWA74" s="5"/>
      <c r="OWB74" s="5"/>
      <c r="OWC74" s="5"/>
      <c r="OWD74" s="5"/>
      <c r="OWE74" s="5"/>
      <c r="OWF74" s="5"/>
      <c r="OWG74" s="5"/>
      <c r="OWH74" s="5"/>
      <c r="OWI74" s="5"/>
      <c r="OWJ74" s="5"/>
      <c r="OWK74" s="5"/>
      <c r="OWL74" s="5"/>
      <c r="OWM74" s="5"/>
      <c r="OWN74" s="5"/>
      <c r="OWO74" s="5"/>
      <c r="OWP74" s="5"/>
      <c r="OWQ74" s="5"/>
      <c r="OWR74" s="5"/>
      <c r="OWS74" s="5"/>
      <c r="OWT74" s="5"/>
      <c r="OWU74" s="5"/>
      <c r="OWV74" s="5"/>
      <c r="OWW74" s="5"/>
      <c r="OWX74" s="5"/>
      <c r="OWY74" s="5"/>
      <c r="OWZ74" s="5"/>
      <c r="OXA74" s="5"/>
      <c r="OXB74" s="5"/>
      <c r="OXC74" s="5"/>
      <c r="OXD74" s="5"/>
      <c r="OXE74" s="5"/>
      <c r="OXF74" s="5"/>
      <c r="OXG74" s="5"/>
      <c r="OXH74" s="5"/>
      <c r="OXI74" s="5"/>
      <c r="OXJ74" s="5"/>
      <c r="OXK74" s="5"/>
      <c r="OXL74" s="5"/>
      <c r="OXM74" s="5"/>
      <c r="OXN74" s="5"/>
      <c r="OXO74" s="5"/>
      <c r="OXP74" s="5"/>
      <c r="OXQ74" s="5"/>
      <c r="OXR74" s="5"/>
      <c r="OXS74" s="5"/>
      <c r="OXT74" s="5"/>
      <c r="OXU74" s="5"/>
      <c r="OXV74" s="5"/>
      <c r="OXW74" s="5"/>
      <c r="OXX74" s="5"/>
      <c r="OXY74" s="5"/>
      <c r="OXZ74" s="5"/>
      <c r="OYA74" s="5"/>
      <c r="OYB74" s="5"/>
      <c r="OYC74" s="5"/>
      <c r="OYD74" s="5"/>
      <c r="OYE74" s="5"/>
      <c r="OYF74" s="5"/>
      <c r="OYG74" s="5"/>
      <c r="OYH74" s="5"/>
      <c r="OYI74" s="5"/>
      <c r="OYJ74" s="5"/>
      <c r="OYK74" s="5"/>
      <c r="OYL74" s="5"/>
      <c r="OYM74" s="5"/>
      <c r="OYN74" s="5"/>
      <c r="OYO74" s="5"/>
      <c r="OYP74" s="5"/>
      <c r="OYQ74" s="5"/>
      <c r="OYR74" s="5"/>
      <c r="OYS74" s="5"/>
      <c r="OYT74" s="5"/>
      <c r="OYU74" s="5"/>
      <c r="OYV74" s="5"/>
      <c r="OYW74" s="5"/>
      <c r="OYX74" s="5"/>
      <c r="OYY74" s="5"/>
      <c r="OYZ74" s="5"/>
      <c r="OZA74" s="5"/>
      <c r="OZB74" s="5"/>
      <c r="OZC74" s="5"/>
      <c r="OZD74" s="5"/>
      <c r="OZE74" s="5"/>
      <c r="OZF74" s="5"/>
      <c r="OZG74" s="5"/>
      <c r="OZH74" s="5"/>
      <c r="OZI74" s="5"/>
      <c r="OZJ74" s="5"/>
      <c r="OZK74" s="5"/>
      <c r="OZL74" s="5"/>
      <c r="OZM74" s="5"/>
      <c r="OZN74" s="5"/>
      <c r="OZO74" s="5"/>
      <c r="OZP74" s="5"/>
      <c r="OZQ74" s="5"/>
      <c r="OZR74" s="5"/>
      <c r="OZS74" s="5"/>
      <c r="OZT74" s="5"/>
      <c r="OZU74" s="5"/>
      <c r="OZV74" s="5"/>
      <c r="OZW74" s="5"/>
      <c r="OZX74" s="5"/>
      <c r="OZY74" s="5"/>
      <c r="OZZ74" s="5"/>
      <c r="PAA74" s="5"/>
      <c r="PAB74" s="5"/>
      <c r="PAC74" s="5"/>
      <c r="PAD74" s="5"/>
      <c r="PAE74" s="5"/>
      <c r="PAF74" s="5"/>
      <c r="PAG74" s="5"/>
      <c r="PAH74" s="5"/>
      <c r="PAI74" s="5"/>
      <c r="PAJ74" s="5"/>
      <c r="PAK74" s="5"/>
      <c r="PAL74" s="5"/>
      <c r="PAM74" s="5"/>
      <c r="PAN74" s="5"/>
      <c r="PAO74" s="5"/>
      <c r="PAP74" s="5"/>
      <c r="PAQ74" s="5"/>
      <c r="PAR74" s="5"/>
      <c r="PAS74" s="5"/>
      <c r="PAT74" s="5"/>
      <c r="PAU74" s="5"/>
      <c r="PAV74" s="5"/>
      <c r="PAW74" s="5"/>
      <c r="PAX74" s="5"/>
      <c r="PAY74" s="5"/>
      <c r="PAZ74" s="5"/>
      <c r="PBA74" s="5"/>
      <c r="PBB74" s="5"/>
      <c r="PBC74" s="5"/>
      <c r="PBD74" s="5"/>
      <c r="PBE74" s="5"/>
      <c r="PBF74" s="5"/>
      <c r="PBG74" s="5"/>
      <c r="PBH74" s="5"/>
      <c r="PBI74" s="5"/>
      <c r="PBJ74" s="5"/>
      <c r="PBK74" s="5"/>
      <c r="PBL74" s="5"/>
      <c r="PBM74" s="5"/>
      <c r="PBN74" s="5"/>
      <c r="PBO74" s="5"/>
      <c r="PBP74" s="5"/>
      <c r="PBQ74" s="5"/>
      <c r="PBR74" s="5"/>
      <c r="PBS74" s="5"/>
      <c r="PBT74" s="5"/>
      <c r="PBU74" s="5"/>
      <c r="PBV74" s="5"/>
      <c r="PBW74" s="5"/>
      <c r="PBX74" s="5"/>
      <c r="PBY74" s="5"/>
      <c r="PBZ74" s="5"/>
      <c r="PCA74" s="5"/>
      <c r="PCB74" s="5"/>
      <c r="PCC74" s="5"/>
      <c r="PCD74" s="5"/>
      <c r="PCE74" s="5"/>
      <c r="PCF74" s="5"/>
      <c r="PCG74" s="5"/>
      <c r="PCH74" s="5"/>
      <c r="PCI74" s="5"/>
      <c r="PCJ74" s="5"/>
      <c r="PCK74" s="5"/>
      <c r="PCL74" s="5"/>
      <c r="PCM74" s="5"/>
      <c r="PCN74" s="5"/>
      <c r="PCO74" s="5"/>
      <c r="PCP74" s="5"/>
      <c r="PCQ74" s="5"/>
      <c r="PCR74" s="5"/>
      <c r="PCS74" s="5"/>
      <c r="PCT74" s="5"/>
      <c r="PCU74" s="5"/>
      <c r="PCV74" s="5"/>
      <c r="PCW74" s="5"/>
      <c r="PCX74" s="5"/>
      <c r="PCY74" s="5"/>
      <c r="PCZ74" s="5"/>
      <c r="PDA74" s="5"/>
      <c r="PDB74" s="5"/>
      <c r="PDC74" s="5"/>
      <c r="PDD74" s="5"/>
      <c r="PDE74" s="5"/>
      <c r="PDF74" s="5"/>
      <c r="PDG74" s="5"/>
      <c r="PDH74" s="5"/>
      <c r="PDI74" s="5"/>
      <c r="PDJ74" s="5"/>
      <c r="PDK74" s="5"/>
      <c r="PDL74" s="5"/>
      <c r="PDM74" s="5"/>
      <c r="PDN74" s="5"/>
      <c r="PDO74" s="5"/>
      <c r="PDP74" s="5"/>
      <c r="PDQ74" s="5"/>
      <c r="PDR74" s="5"/>
      <c r="PDS74" s="5"/>
      <c r="PDT74" s="5"/>
      <c r="PDU74" s="5"/>
      <c r="PDV74" s="5"/>
      <c r="PDW74" s="5"/>
      <c r="PDX74" s="5"/>
      <c r="PDY74" s="5"/>
      <c r="PDZ74" s="5"/>
      <c r="PEA74" s="5"/>
      <c r="PEB74" s="5"/>
      <c r="PEC74" s="5"/>
      <c r="PED74" s="5"/>
      <c r="PEE74" s="5"/>
      <c r="PEF74" s="5"/>
      <c r="PEG74" s="5"/>
      <c r="PEH74" s="5"/>
      <c r="PEI74" s="5"/>
      <c r="PEJ74" s="5"/>
      <c r="PEK74" s="5"/>
      <c r="PEL74" s="5"/>
      <c r="PEM74" s="5"/>
      <c r="PEN74" s="5"/>
      <c r="PEO74" s="5"/>
      <c r="PEP74" s="5"/>
      <c r="PEQ74" s="5"/>
      <c r="PER74" s="5"/>
      <c r="PES74" s="5"/>
      <c r="PET74" s="5"/>
      <c r="PEU74" s="5"/>
      <c r="PEV74" s="5"/>
      <c r="PEW74" s="5"/>
      <c r="PEX74" s="5"/>
      <c r="PEY74" s="5"/>
      <c r="PEZ74" s="5"/>
      <c r="PFA74" s="5"/>
      <c r="PFB74" s="5"/>
      <c r="PFC74" s="5"/>
      <c r="PFD74" s="5"/>
      <c r="PFE74" s="5"/>
      <c r="PFF74" s="5"/>
      <c r="PFG74" s="5"/>
      <c r="PFH74" s="5"/>
      <c r="PFI74" s="5"/>
      <c r="PFJ74" s="5"/>
      <c r="PFK74" s="5"/>
      <c r="PFL74" s="5"/>
      <c r="PFM74" s="5"/>
      <c r="PFN74" s="5"/>
      <c r="PFO74" s="5"/>
      <c r="PFP74" s="5"/>
      <c r="PFQ74" s="5"/>
      <c r="PFR74" s="5"/>
      <c r="PFS74" s="5"/>
      <c r="PFT74" s="5"/>
      <c r="PFU74" s="5"/>
      <c r="PFV74" s="5"/>
      <c r="PFW74" s="5"/>
      <c r="PFX74" s="5"/>
      <c r="PFY74" s="5"/>
      <c r="PFZ74" s="5"/>
      <c r="PGA74" s="5"/>
      <c r="PGB74" s="5"/>
      <c r="PGC74" s="5"/>
      <c r="PGD74" s="5"/>
      <c r="PGE74" s="5"/>
      <c r="PGF74" s="5"/>
      <c r="PGG74" s="5"/>
      <c r="PGH74" s="5"/>
      <c r="PGI74" s="5"/>
      <c r="PGJ74" s="5"/>
      <c r="PGK74" s="5"/>
      <c r="PGL74" s="5"/>
      <c r="PGM74" s="5"/>
      <c r="PGN74" s="5"/>
      <c r="PGO74" s="5"/>
      <c r="PGP74" s="5"/>
      <c r="PGQ74" s="5"/>
      <c r="PGR74" s="5"/>
      <c r="PGS74" s="5"/>
      <c r="PGT74" s="5"/>
      <c r="PGU74" s="5"/>
      <c r="PGV74" s="5"/>
      <c r="PGW74" s="5"/>
      <c r="PGX74" s="5"/>
      <c r="PGY74" s="5"/>
      <c r="PGZ74" s="5"/>
      <c r="PHA74" s="5"/>
      <c r="PHB74" s="5"/>
      <c r="PHC74" s="5"/>
      <c r="PHD74" s="5"/>
      <c r="PHE74" s="5"/>
      <c r="PHF74" s="5"/>
      <c r="PHG74" s="5"/>
      <c r="PHH74" s="5"/>
      <c r="PHI74" s="5"/>
      <c r="PHJ74" s="5"/>
      <c r="PHK74" s="5"/>
      <c r="PHL74" s="5"/>
      <c r="PHM74" s="5"/>
      <c r="PHN74" s="5"/>
      <c r="PHO74" s="5"/>
      <c r="PHP74" s="5"/>
      <c r="PHQ74" s="5"/>
      <c r="PHR74" s="5"/>
      <c r="PHS74" s="5"/>
      <c r="PHT74" s="5"/>
      <c r="PHU74" s="5"/>
      <c r="PHV74" s="5"/>
      <c r="PHW74" s="5"/>
      <c r="PHX74" s="5"/>
      <c r="PHY74" s="5"/>
      <c r="PHZ74" s="5"/>
      <c r="PIA74" s="5"/>
      <c r="PIB74" s="5"/>
      <c r="PIC74" s="5"/>
      <c r="PID74" s="5"/>
      <c r="PIE74" s="5"/>
      <c r="PIF74" s="5"/>
      <c r="PIG74" s="5"/>
      <c r="PIH74" s="5"/>
      <c r="PII74" s="5"/>
      <c r="PIJ74" s="5"/>
      <c r="PIK74" s="5"/>
      <c r="PIL74" s="5"/>
      <c r="PIM74" s="5"/>
      <c r="PIN74" s="5"/>
      <c r="PIO74" s="5"/>
      <c r="PIP74" s="5"/>
      <c r="PIQ74" s="5"/>
      <c r="PIR74" s="5"/>
      <c r="PIS74" s="5"/>
      <c r="PIT74" s="5"/>
      <c r="PIU74" s="5"/>
      <c r="PIV74" s="5"/>
      <c r="PIW74" s="5"/>
      <c r="PIX74" s="5"/>
      <c r="PIY74" s="5"/>
      <c r="PIZ74" s="5"/>
      <c r="PJA74" s="5"/>
      <c r="PJB74" s="5"/>
      <c r="PJC74" s="5"/>
      <c r="PJD74" s="5"/>
      <c r="PJE74" s="5"/>
      <c r="PJF74" s="5"/>
      <c r="PJG74" s="5"/>
      <c r="PJH74" s="5"/>
      <c r="PJI74" s="5"/>
      <c r="PJJ74" s="5"/>
      <c r="PJK74" s="5"/>
      <c r="PJL74" s="5"/>
      <c r="PJM74" s="5"/>
      <c r="PJN74" s="5"/>
      <c r="PJO74" s="5"/>
      <c r="PJP74" s="5"/>
      <c r="PJQ74" s="5"/>
      <c r="PJR74" s="5"/>
      <c r="PJS74" s="5"/>
      <c r="PJT74" s="5"/>
      <c r="PJU74" s="5"/>
      <c r="PJV74" s="5"/>
      <c r="PJW74" s="5"/>
      <c r="PJX74" s="5"/>
      <c r="PJY74" s="5"/>
      <c r="PJZ74" s="5"/>
      <c r="PKA74" s="5"/>
      <c r="PKB74" s="5"/>
      <c r="PKC74" s="5"/>
      <c r="PKD74" s="5"/>
      <c r="PKE74" s="5"/>
      <c r="PKF74" s="5"/>
      <c r="PKG74" s="5"/>
      <c r="PKH74" s="5"/>
      <c r="PKI74" s="5"/>
      <c r="PKJ74" s="5"/>
      <c r="PKK74" s="5"/>
      <c r="PKL74" s="5"/>
      <c r="PKM74" s="5"/>
      <c r="PKN74" s="5"/>
      <c r="PKO74" s="5"/>
      <c r="PKP74" s="5"/>
      <c r="PKQ74" s="5"/>
      <c r="PKR74" s="5"/>
      <c r="PKS74" s="5"/>
      <c r="PKT74" s="5"/>
      <c r="PKU74" s="5"/>
      <c r="PKV74" s="5"/>
      <c r="PKW74" s="5"/>
      <c r="PKX74" s="5"/>
      <c r="PKY74" s="5"/>
      <c r="PKZ74" s="5"/>
      <c r="PLA74" s="5"/>
      <c r="PLB74" s="5"/>
      <c r="PLC74" s="5"/>
      <c r="PLD74" s="5"/>
      <c r="PLE74" s="5"/>
      <c r="PLF74" s="5"/>
      <c r="PLG74" s="5"/>
      <c r="PLH74" s="5"/>
      <c r="PLI74" s="5"/>
      <c r="PLJ74" s="5"/>
      <c r="PLK74" s="5"/>
      <c r="PLL74" s="5"/>
      <c r="PLM74" s="5"/>
      <c r="PLN74" s="5"/>
      <c r="PLO74" s="5"/>
      <c r="PLP74" s="5"/>
      <c r="PLQ74" s="5"/>
      <c r="PLR74" s="5"/>
      <c r="PLS74" s="5"/>
      <c r="PLT74" s="5"/>
      <c r="PLU74" s="5"/>
      <c r="PLV74" s="5"/>
      <c r="PLW74" s="5"/>
      <c r="PLX74" s="5"/>
      <c r="PLY74" s="5"/>
      <c r="PLZ74" s="5"/>
      <c r="PMA74" s="5"/>
      <c r="PMB74" s="5"/>
      <c r="PMC74" s="5"/>
      <c r="PMD74" s="5"/>
      <c r="PME74" s="5"/>
      <c r="PMF74" s="5"/>
      <c r="PMG74" s="5"/>
      <c r="PMH74" s="5"/>
      <c r="PMI74" s="5"/>
      <c r="PMJ74" s="5"/>
      <c r="PMK74" s="5"/>
      <c r="PML74" s="5"/>
      <c r="PMM74" s="5"/>
      <c r="PMN74" s="5"/>
      <c r="PMO74" s="5"/>
      <c r="PMP74" s="5"/>
      <c r="PMQ74" s="5"/>
      <c r="PMR74" s="5"/>
      <c r="PMS74" s="5"/>
      <c r="PMT74" s="5"/>
      <c r="PMU74" s="5"/>
      <c r="PMV74" s="5"/>
      <c r="PMW74" s="5"/>
      <c r="PMX74" s="5"/>
      <c r="PMY74" s="5"/>
      <c r="PMZ74" s="5"/>
      <c r="PNA74" s="5"/>
      <c r="PNB74" s="5"/>
      <c r="PNC74" s="5"/>
      <c r="PND74" s="5"/>
      <c r="PNE74" s="5"/>
      <c r="PNF74" s="5"/>
      <c r="PNG74" s="5"/>
      <c r="PNH74" s="5"/>
      <c r="PNI74" s="5"/>
      <c r="PNJ74" s="5"/>
      <c r="PNK74" s="5"/>
      <c r="PNL74" s="5"/>
      <c r="PNM74" s="5"/>
      <c r="PNN74" s="5"/>
      <c r="PNO74" s="5"/>
      <c r="PNP74" s="5"/>
      <c r="PNQ74" s="5"/>
      <c r="PNR74" s="5"/>
      <c r="PNS74" s="5"/>
      <c r="PNT74" s="5"/>
      <c r="PNU74" s="5"/>
      <c r="PNV74" s="5"/>
      <c r="PNW74" s="5"/>
      <c r="PNX74" s="5"/>
      <c r="PNY74" s="5"/>
      <c r="PNZ74" s="5"/>
      <c r="POA74" s="5"/>
      <c r="POB74" s="5"/>
      <c r="POC74" s="5"/>
      <c r="POD74" s="5"/>
      <c r="POE74" s="5"/>
      <c r="POF74" s="5"/>
      <c r="POG74" s="5"/>
      <c r="POH74" s="5"/>
      <c r="POI74" s="5"/>
      <c r="POJ74" s="5"/>
      <c r="POK74" s="5"/>
      <c r="POL74" s="5"/>
      <c r="POM74" s="5"/>
      <c r="PON74" s="5"/>
      <c r="POO74" s="5"/>
      <c r="POP74" s="5"/>
      <c r="POQ74" s="5"/>
      <c r="POR74" s="5"/>
      <c r="POS74" s="5"/>
      <c r="POT74" s="5"/>
      <c r="POU74" s="5"/>
      <c r="POV74" s="5"/>
      <c r="POW74" s="5"/>
      <c r="POX74" s="5"/>
      <c r="POY74" s="5"/>
      <c r="POZ74" s="5"/>
      <c r="PPA74" s="5"/>
      <c r="PPB74" s="5"/>
      <c r="PPC74" s="5"/>
      <c r="PPD74" s="5"/>
      <c r="PPE74" s="5"/>
      <c r="PPF74" s="5"/>
      <c r="PPG74" s="5"/>
      <c r="PPH74" s="5"/>
      <c r="PPI74" s="5"/>
      <c r="PPJ74" s="5"/>
      <c r="PPK74" s="5"/>
      <c r="PPL74" s="5"/>
      <c r="PPM74" s="5"/>
      <c r="PPN74" s="5"/>
      <c r="PPO74" s="5"/>
      <c r="PPP74" s="5"/>
      <c r="PPQ74" s="5"/>
      <c r="PPR74" s="5"/>
      <c r="PPS74" s="5"/>
      <c r="PPT74" s="5"/>
      <c r="PPU74" s="5"/>
      <c r="PPV74" s="5"/>
      <c r="PPW74" s="5"/>
      <c r="PPX74" s="5"/>
      <c r="PPY74" s="5"/>
      <c r="PPZ74" s="5"/>
      <c r="PQA74" s="5"/>
      <c r="PQB74" s="5"/>
      <c r="PQC74" s="5"/>
      <c r="PQD74" s="5"/>
      <c r="PQE74" s="5"/>
      <c r="PQF74" s="5"/>
      <c r="PQG74" s="5"/>
      <c r="PQH74" s="5"/>
      <c r="PQI74" s="5"/>
      <c r="PQJ74" s="5"/>
      <c r="PQK74" s="5"/>
      <c r="PQL74" s="5"/>
      <c r="PQM74" s="5"/>
      <c r="PQN74" s="5"/>
      <c r="PQO74" s="5"/>
      <c r="PQP74" s="5"/>
      <c r="PQQ74" s="5"/>
      <c r="PQR74" s="5"/>
      <c r="PQS74" s="5"/>
      <c r="PQT74" s="5"/>
      <c r="PQU74" s="5"/>
      <c r="PQV74" s="5"/>
      <c r="PQW74" s="5"/>
      <c r="PQX74" s="5"/>
      <c r="PQY74" s="5"/>
      <c r="PQZ74" s="5"/>
      <c r="PRA74" s="5"/>
      <c r="PRB74" s="5"/>
      <c r="PRC74" s="5"/>
      <c r="PRD74" s="5"/>
      <c r="PRE74" s="5"/>
      <c r="PRF74" s="5"/>
      <c r="PRG74" s="5"/>
      <c r="PRH74" s="5"/>
      <c r="PRI74" s="5"/>
      <c r="PRJ74" s="5"/>
      <c r="PRK74" s="5"/>
      <c r="PRL74" s="5"/>
      <c r="PRM74" s="5"/>
      <c r="PRN74" s="5"/>
      <c r="PRO74" s="5"/>
      <c r="PRP74" s="5"/>
      <c r="PRQ74" s="5"/>
      <c r="PRR74" s="5"/>
      <c r="PRS74" s="5"/>
      <c r="PRT74" s="5"/>
      <c r="PRU74" s="5"/>
      <c r="PRV74" s="5"/>
      <c r="PRW74" s="5"/>
      <c r="PRX74" s="5"/>
      <c r="PRY74" s="5"/>
      <c r="PRZ74" s="5"/>
      <c r="PSA74" s="5"/>
      <c r="PSB74" s="5"/>
      <c r="PSC74" s="5"/>
      <c r="PSD74" s="5"/>
      <c r="PSE74" s="5"/>
      <c r="PSF74" s="5"/>
      <c r="PSG74" s="5"/>
      <c r="PSH74" s="5"/>
      <c r="PSI74" s="5"/>
      <c r="PSJ74" s="5"/>
      <c r="PSK74" s="5"/>
      <c r="PSL74" s="5"/>
      <c r="PSM74" s="5"/>
      <c r="PSN74" s="5"/>
      <c r="PSO74" s="5"/>
      <c r="PSP74" s="5"/>
      <c r="PSQ74" s="5"/>
      <c r="PSR74" s="5"/>
      <c r="PSS74" s="5"/>
      <c r="PST74" s="5"/>
      <c r="PSU74" s="5"/>
      <c r="PSV74" s="5"/>
      <c r="PSW74" s="5"/>
      <c r="PSX74" s="5"/>
      <c r="PSY74" s="5"/>
      <c r="PSZ74" s="5"/>
      <c r="PTA74" s="5"/>
      <c r="PTB74" s="5"/>
      <c r="PTC74" s="5"/>
      <c r="PTD74" s="5"/>
      <c r="PTE74" s="5"/>
      <c r="PTF74" s="5"/>
      <c r="PTG74" s="5"/>
      <c r="PTH74" s="5"/>
      <c r="PTI74" s="5"/>
      <c r="PTJ74" s="5"/>
      <c r="PTK74" s="5"/>
      <c r="PTL74" s="5"/>
      <c r="PTM74" s="5"/>
      <c r="PTN74" s="5"/>
      <c r="PTO74" s="5"/>
      <c r="PTP74" s="5"/>
      <c r="PTQ74" s="5"/>
      <c r="PTR74" s="5"/>
      <c r="PTS74" s="5"/>
      <c r="PTT74" s="5"/>
      <c r="PTU74" s="5"/>
      <c r="PTV74" s="5"/>
      <c r="PTW74" s="5"/>
      <c r="PTX74" s="5"/>
      <c r="PTY74" s="5"/>
      <c r="PTZ74" s="5"/>
      <c r="PUA74" s="5"/>
      <c r="PUB74" s="5"/>
      <c r="PUC74" s="5"/>
      <c r="PUD74" s="5"/>
      <c r="PUE74" s="5"/>
      <c r="PUF74" s="5"/>
      <c r="PUG74" s="5"/>
      <c r="PUH74" s="5"/>
      <c r="PUI74" s="5"/>
      <c r="PUJ74" s="5"/>
      <c r="PUK74" s="5"/>
      <c r="PUL74" s="5"/>
      <c r="PUM74" s="5"/>
      <c r="PUN74" s="5"/>
      <c r="PUO74" s="5"/>
      <c r="PUP74" s="5"/>
      <c r="PUQ74" s="5"/>
      <c r="PUR74" s="5"/>
      <c r="PUS74" s="5"/>
      <c r="PUT74" s="5"/>
      <c r="PUU74" s="5"/>
      <c r="PUV74" s="5"/>
      <c r="PUW74" s="5"/>
      <c r="PUX74" s="5"/>
      <c r="PUY74" s="5"/>
      <c r="PUZ74" s="5"/>
      <c r="PVA74" s="5"/>
      <c r="PVB74" s="5"/>
      <c r="PVC74" s="5"/>
      <c r="PVD74" s="5"/>
      <c r="PVE74" s="5"/>
      <c r="PVF74" s="5"/>
      <c r="PVG74" s="5"/>
      <c r="PVH74" s="5"/>
      <c r="PVI74" s="5"/>
      <c r="PVJ74" s="5"/>
      <c r="PVK74" s="5"/>
      <c r="PVL74" s="5"/>
      <c r="PVM74" s="5"/>
      <c r="PVN74" s="5"/>
      <c r="PVO74" s="5"/>
      <c r="PVP74" s="5"/>
      <c r="PVQ74" s="5"/>
      <c r="PVR74" s="5"/>
      <c r="PVS74" s="5"/>
      <c r="PVT74" s="5"/>
      <c r="PVU74" s="5"/>
      <c r="PVV74" s="5"/>
      <c r="PVW74" s="5"/>
      <c r="PVX74" s="5"/>
      <c r="PVY74" s="5"/>
      <c r="PVZ74" s="5"/>
      <c r="PWA74" s="5"/>
      <c r="PWB74" s="5"/>
      <c r="PWC74" s="5"/>
      <c r="PWD74" s="5"/>
      <c r="PWE74" s="5"/>
      <c r="PWF74" s="5"/>
      <c r="PWG74" s="5"/>
      <c r="PWH74" s="5"/>
      <c r="PWI74" s="5"/>
      <c r="PWJ74" s="5"/>
      <c r="PWK74" s="5"/>
      <c r="PWL74" s="5"/>
      <c r="PWM74" s="5"/>
      <c r="PWN74" s="5"/>
      <c r="PWO74" s="5"/>
      <c r="PWP74" s="5"/>
      <c r="PWQ74" s="5"/>
      <c r="PWR74" s="5"/>
      <c r="PWS74" s="5"/>
      <c r="PWT74" s="5"/>
      <c r="PWU74" s="5"/>
      <c r="PWV74" s="5"/>
      <c r="PWW74" s="5"/>
      <c r="PWX74" s="5"/>
      <c r="PWY74" s="5"/>
      <c r="PWZ74" s="5"/>
      <c r="PXA74" s="5"/>
      <c r="PXB74" s="5"/>
      <c r="PXC74" s="5"/>
      <c r="PXD74" s="5"/>
      <c r="PXE74" s="5"/>
      <c r="PXF74" s="5"/>
      <c r="PXG74" s="5"/>
      <c r="PXH74" s="5"/>
      <c r="PXI74" s="5"/>
      <c r="PXJ74" s="5"/>
      <c r="PXK74" s="5"/>
      <c r="PXL74" s="5"/>
      <c r="PXM74" s="5"/>
      <c r="PXN74" s="5"/>
      <c r="PXO74" s="5"/>
      <c r="PXP74" s="5"/>
      <c r="PXQ74" s="5"/>
      <c r="PXR74" s="5"/>
      <c r="PXS74" s="5"/>
      <c r="PXT74" s="5"/>
      <c r="PXU74" s="5"/>
      <c r="PXV74" s="5"/>
      <c r="PXW74" s="5"/>
      <c r="PXX74" s="5"/>
      <c r="PXY74" s="5"/>
      <c r="PXZ74" s="5"/>
      <c r="PYA74" s="5"/>
      <c r="PYB74" s="5"/>
      <c r="PYC74" s="5"/>
      <c r="PYD74" s="5"/>
      <c r="PYE74" s="5"/>
      <c r="PYF74" s="5"/>
      <c r="PYG74" s="5"/>
      <c r="PYH74" s="5"/>
      <c r="PYI74" s="5"/>
      <c r="PYJ74" s="5"/>
      <c r="PYK74" s="5"/>
      <c r="PYL74" s="5"/>
      <c r="PYM74" s="5"/>
      <c r="PYN74" s="5"/>
      <c r="PYO74" s="5"/>
      <c r="PYP74" s="5"/>
      <c r="PYQ74" s="5"/>
      <c r="PYR74" s="5"/>
      <c r="PYS74" s="5"/>
      <c r="PYT74" s="5"/>
      <c r="PYU74" s="5"/>
      <c r="PYV74" s="5"/>
      <c r="PYW74" s="5"/>
      <c r="PYX74" s="5"/>
      <c r="PYY74" s="5"/>
      <c r="PYZ74" s="5"/>
      <c r="PZA74" s="5"/>
      <c r="PZB74" s="5"/>
      <c r="PZC74" s="5"/>
      <c r="PZD74" s="5"/>
      <c r="PZE74" s="5"/>
      <c r="PZF74" s="5"/>
      <c r="PZG74" s="5"/>
      <c r="PZH74" s="5"/>
      <c r="PZI74" s="5"/>
      <c r="PZJ74" s="5"/>
      <c r="PZK74" s="5"/>
      <c r="PZL74" s="5"/>
      <c r="PZM74" s="5"/>
      <c r="PZN74" s="5"/>
      <c r="PZO74" s="5"/>
      <c r="PZP74" s="5"/>
      <c r="PZQ74" s="5"/>
      <c r="PZR74" s="5"/>
      <c r="PZS74" s="5"/>
      <c r="PZT74" s="5"/>
      <c r="PZU74" s="5"/>
      <c r="PZV74" s="5"/>
      <c r="PZW74" s="5"/>
      <c r="PZX74" s="5"/>
      <c r="PZY74" s="5"/>
      <c r="PZZ74" s="5"/>
      <c r="QAA74" s="5"/>
      <c r="QAB74" s="5"/>
      <c r="QAC74" s="5"/>
      <c r="QAD74" s="5"/>
      <c r="QAE74" s="5"/>
      <c r="QAF74" s="5"/>
      <c r="QAG74" s="5"/>
      <c r="QAH74" s="5"/>
      <c r="QAI74" s="5"/>
      <c r="QAJ74" s="5"/>
      <c r="QAK74" s="5"/>
      <c r="QAL74" s="5"/>
      <c r="QAM74" s="5"/>
      <c r="QAN74" s="5"/>
      <c r="QAO74" s="5"/>
      <c r="QAP74" s="5"/>
      <c r="QAQ74" s="5"/>
      <c r="QAR74" s="5"/>
      <c r="QAS74" s="5"/>
      <c r="QAT74" s="5"/>
      <c r="QAU74" s="5"/>
      <c r="QAV74" s="5"/>
      <c r="QAW74" s="5"/>
      <c r="QAX74" s="5"/>
      <c r="QAY74" s="5"/>
      <c r="QAZ74" s="5"/>
      <c r="QBA74" s="5"/>
      <c r="QBB74" s="5"/>
      <c r="QBC74" s="5"/>
      <c r="QBD74" s="5"/>
      <c r="QBE74" s="5"/>
      <c r="QBF74" s="5"/>
      <c r="QBG74" s="5"/>
      <c r="QBH74" s="5"/>
      <c r="QBI74" s="5"/>
      <c r="QBJ74" s="5"/>
      <c r="QBK74" s="5"/>
      <c r="QBL74" s="5"/>
      <c r="QBM74" s="5"/>
      <c r="QBN74" s="5"/>
      <c r="QBO74" s="5"/>
      <c r="QBP74" s="5"/>
      <c r="QBQ74" s="5"/>
      <c r="QBR74" s="5"/>
      <c r="QBS74" s="5"/>
      <c r="QBT74" s="5"/>
      <c r="QBU74" s="5"/>
      <c r="QBV74" s="5"/>
      <c r="QBW74" s="5"/>
      <c r="QBX74" s="5"/>
      <c r="QBY74" s="5"/>
      <c r="QBZ74" s="5"/>
      <c r="QCA74" s="5"/>
      <c r="QCB74" s="5"/>
      <c r="QCC74" s="5"/>
      <c r="QCD74" s="5"/>
      <c r="QCE74" s="5"/>
      <c r="QCF74" s="5"/>
      <c r="QCG74" s="5"/>
      <c r="QCH74" s="5"/>
      <c r="QCI74" s="5"/>
      <c r="QCJ74" s="5"/>
      <c r="QCK74" s="5"/>
      <c r="QCL74" s="5"/>
      <c r="QCM74" s="5"/>
      <c r="QCN74" s="5"/>
      <c r="QCO74" s="5"/>
      <c r="QCP74" s="5"/>
      <c r="QCQ74" s="5"/>
      <c r="QCR74" s="5"/>
      <c r="QCS74" s="5"/>
      <c r="QCT74" s="5"/>
      <c r="QCU74" s="5"/>
      <c r="QCV74" s="5"/>
      <c r="QCW74" s="5"/>
      <c r="QCX74" s="5"/>
      <c r="QCY74" s="5"/>
      <c r="QCZ74" s="5"/>
      <c r="QDA74" s="5"/>
      <c r="QDB74" s="5"/>
      <c r="QDC74" s="5"/>
      <c r="QDD74" s="5"/>
      <c r="QDE74" s="5"/>
      <c r="QDF74" s="5"/>
      <c r="QDG74" s="5"/>
      <c r="QDH74" s="5"/>
      <c r="QDI74" s="5"/>
      <c r="QDJ74" s="5"/>
      <c r="QDK74" s="5"/>
      <c r="QDL74" s="5"/>
      <c r="QDM74" s="5"/>
      <c r="QDN74" s="5"/>
      <c r="QDO74" s="5"/>
      <c r="QDP74" s="5"/>
      <c r="QDQ74" s="5"/>
      <c r="QDR74" s="5"/>
      <c r="QDS74" s="5"/>
      <c r="QDT74" s="5"/>
      <c r="QDU74" s="5"/>
      <c r="QDV74" s="5"/>
      <c r="QDW74" s="5"/>
      <c r="QDX74" s="5"/>
      <c r="QDY74" s="5"/>
      <c r="QDZ74" s="5"/>
      <c r="QEA74" s="5"/>
      <c r="QEB74" s="5"/>
      <c r="QEC74" s="5"/>
      <c r="QED74" s="5"/>
      <c r="QEE74" s="5"/>
      <c r="QEF74" s="5"/>
      <c r="QEG74" s="5"/>
      <c r="QEH74" s="5"/>
      <c r="QEI74" s="5"/>
      <c r="QEJ74" s="5"/>
      <c r="QEK74" s="5"/>
      <c r="QEL74" s="5"/>
      <c r="QEM74" s="5"/>
      <c r="QEN74" s="5"/>
      <c r="QEO74" s="5"/>
      <c r="QEP74" s="5"/>
      <c r="QEQ74" s="5"/>
      <c r="QER74" s="5"/>
      <c r="QES74" s="5"/>
      <c r="QET74" s="5"/>
      <c r="QEU74" s="5"/>
      <c r="QEV74" s="5"/>
      <c r="QEW74" s="5"/>
      <c r="QEX74" s="5"/>
      <c r="QEY74" s="5"/>
      <c r="QEZ74" s="5"/>
      <c r="QFA74" s="5"/>
      <c r="QFB74" s="5"/>
      <c r="QFC74" s="5"/>
      <c r="QFD74" s="5"/>
      <c r="QFE74" s="5"/>
      <c r="QFF74" s="5"/>
      <c r="QFG74" s="5"/>
      <c r="QFH74" s="5"/>
      <c r="QFI74" s="5"/>
      <c r="QFJ74" s="5"/>
      <c r="QFK74" s="5"/>
      <c r="QFL74" s="5"/>
      <c r="QFM74" s="5"/>
      <c r="QFN74" s="5"/>
      <c r="QFO74" s="5"/>
      <c r="QFP74" s="5"/>
      <c r="QFQ74" s="5"/>
      <c r="QFR74" s="5"/>
      <c r="QFS74" s="5"/>
      <c r="QFT74" s="5"/>
      <c r="QFU74" s="5"/>
      <c r="QFV74" s="5"/>
      <c r="QFW74" s="5"/>
      <c r="QFX74" s="5"/>
      <c r="QFY74" s="5"/>
      <c r="QFZ74" s="5"/>
      <c r="QGA74" s="5"/>
      <c r="QGB74" s="5"/>
      <c r="QGC74" s="5"/>
      <c r="QGD74" s="5"/>
      <c r="QGE74" s="5"/>
      <c r="QGF74" s="5"/>
      <c r="QGG74" s="5"/>
      <c r="QGH74" s="5"/>
      <c r="QGI74" s="5"/>
      <c r="QGJ74" s="5"/>
      <c r="QGK74" s="5"/>
      <c r="QGL74" s="5"/>
      <c r="QGM74" s="5"/>
      <c r="QGN74" s="5"/>
      <c r="QGO74" s="5"/>
      <c r="QGP74" s="5"/>
      <c r="QGQ74" s="5"/>
      <c r="QGR74" s="5"/>
      <c r="QGS74" s="5"/>
      <c r="QGT74" s="5"/>
      <c r="QGU74" s="5"/>
      <c r="QGV74" s="5"/>
      <c r="QGW74" s="5"/>
      <c r="QGX74" s="5"/>
      <c r="QGY74" s="5"/>
      <c r="QGZ74" s="5"/>
      <c r="QHA74" s="5"/>
      <c r="QHB74" s="5"/>
      <c r="QHC74" s="5"/>
      <c r="QHD74" s="5"/>
      <c r="QHE74" s="5"/>
      <c r="QHF74" s="5"/>
      <c r="QHG74" s="5"/>
      <c r="QHH74" s="5"/>
      <c r="QHI74" s="5"/>
      <c r="QHJ74" s="5"/>
      <c r="QHK74" s="5"/>
      <c r="QHL74" s="5"/>
      <c r="QHM74" s="5"/>
      <c r="QHN74" s="5"/>
      <c r="QHO74" s="5"/>
      <c r="QHP74" s="5"/>
      <c r="QHQ74" s="5"/>
      <c r="QHR74" s="5"/>
      <c r="QHS74" s="5"/>
      <c r="QHT74" s="5"/>
      <c r="QHU74" s="5"/>
      <c r="QHV74" s="5"/>
      <c r="QHW74" s="5"/>
      <c r="QHX74" s="5"/>
      <c r="QHY74" s="5"/>
      <c r="QHZ74" s="5"/>
      <c r="QIA74" s="5"/>
      <c r="QIB74" s="5"/>
      <c r="QIC74" s="5"/>
      <c r="QID74" s="5"/>
      <c r="QIE74" s="5"/>
      <c r="QIF74" s="5"/>
      <c r="QIG74" s="5"/>
      <c r="QIH74" s="5"/>
      <c r="QII74" s="5"/>
      <c r="QIJ74" s="5"/>
      <c r="QIK74" s="5"/>
      <c r="QIL74" s="5"/>
      <c r="QIM74" s="5"/>
      <c r="QIN74" s="5"/>
      <c r="QIO74" s="5"/>
      <c r="QIP74" s="5"/>
      <c r="QIQ74" s="5"/>
      <c r="QIR74" s="5"/>
      <c r="QIS74" s="5"/>
      <c r="QIT74" s="5"/>
      <c r="QIU74" s="5"/>
      <c r="QIV74" s="5"/>
      <c r="QIW74" s="5"/>
      <c r="QIX74" s="5"/>
      <c r="QIY74" s="5"/>
      <c r="QIZ74" s="5"/>
      <c r="QJA74" s="5"/>
      <c r="QJB74" s="5"/>
      <c r="QJC74" s="5"/>
      <c r="QJD74" s="5"/>
      <c r="QJE74" s="5"/>
      <c r="QJF74" s="5"/>
      <c r="QJG74" s="5"/>
      <c r="QJH74" s="5"/>
      <c r="QJI74" s="5"/>
      <c r="QJJ74" s="5"/>
      <c r="QJK74" s="5"/>
      <c r="QJL74" s="5"/>
      <c r="QJM74" s="5"/>
      <c r="QJN74" s="5"/>
      <c r="QJO74" s="5"/>
      <c r="QJP74" s="5"/>
      <c r="QJQ74" s="5"/>
      <c r="QJR74" s="5"/>
      <c r="QJS74" s="5"/>
      <c r="QJT74" s="5"/>
      <c r="QJU74" s="5"/>
      <c r="QJV74" s="5"/>
      <c r="QJW74" s="5"/>
      <c r="QJX74" s="5"/>
      <c r="QJY74" s="5"/>
      <c r="QJZ74" s="5"/>
      <c r="QKA74" s="5"/>
      <c r="QKB74" s="5"/>
      <c r="QKC74" s="5"/>
      <c r="QKD74" s="5"/>
      <c r="QKE74" s="5"/>
      <c r="QKF74" s="5"/>
      <c r="QKG74" s="5"/>
      <c r="QKH74" s="5"/>
      <c r="QKI74" s="5"/>
      <c r="QKJ74" s="5"/>
      <c r="QKK74" s="5"/>
      <c r="QKL74" s="5"/>
      <c r="QKM74" s="5"/>
      <c r="QKN74" s="5"/>
      <c r="QKO74" s="5"/>
      <c r="QKP74" s="5"/>
      <c r="QKQ74" s="5"/>
      <c r="QKR74" s="5"/>
      <c r="QKS74" s="5"/>
      <c r="QKT74" s="5"/>
      <c r="QKU74" s="5"/>
      <c r="QKV74" s="5"/>
      <c r="QKW74" s="5"/>
      <c r="QKX74" s="5"/>
      <c r="QKY74" s="5"/>
      <c r="QKZ74" s="5"/>
      <c r="QLA74" s="5"/>
      <c r="QLB74" s="5"/>
      <c r="QLC74" s="5"/>
      <c r="QLD74" s="5"/>
      <c r="QLE74" s="5"/>
      <c r="QLF74" s="5"/>
      <c r="QLG74" s="5"/>
      <c r="QLH74" s="5"/>
      <c r="QLI74" s="5"/>
      <c r="QLJ74" s="5"/>
      <c r="QLK74" s="5"/>
      <c r="QLL74" s="5"/>
      <c r="QLM74" s="5"/>
      <c r="QLN74" s="5"/>
      <c r="QLO74" s="5"/>
      <c r="QLP74" s="5"/>
      <c r="QLQ74" s="5"/>
      <c r="QLR74" s="5"/>
      <c r="QLS74" s="5"/>
      <c r="QLT74" s="5"/>
      <c r="QLU74" s="5"/>
      <c r="QLV74" s="5"/>
      <c r="QLW74" s="5"/>
      <c r="QLX74" s="5"/>
      <c r="QLY74" s="5"/>
      <c r="QLZ74" s="5"/>
      <c r="QMA74" s="5"/>
      <c r="QMB74" s="5"/>
      <c r="QMC74" s="5"/>
      <c r="QMD74" s="5"/>
      <c r="QME74" s="5"/>
      <c r="QMF74" s="5"/>
      <c r="QMG74" s="5"/>
      <c r="QMH74" s="5"/>
      <c r="QMI74" s="5"/>
      <c r="QMJ74" s="5"/>
      <c r="QMK74" s="5"/>
      <c r="QML74" s="5"/>
      <c r="QMM74" s="5"/>
      <c r="QMN74" s="5"/>
      <c r="QMO74" s="5"/>
      <c r="QMP74" s="5"/>
      <c r="QMQ74" s="5"/>
      <c r="QMR74" s="5"/>
      <c r="QMS74" s="5"/>
      <c r="QMT74" s="5"/>
      <c r="QMU74" s="5"/>
      <c r="QMV74" s="5"/>
      <c r="QMW74" s="5"/>
      <c r="QMX74" s="5"/>
      <c r="QMY74" s="5"/>
      <c r="QMZ74" s="5"/>
      <c r="QNA74" s="5"/>
      <c r="QNB74" s="5"/>
      <c r="QNC74" s="5"/>
      <c r="QND74" s="5"/>
      <c r="QNE74" s="5"/>
      <c r="QNF74" s="5"/>
      <c r="QNG74" s="5"/>
      <c r="QNH74" s="5"/>
      <c r="QNI74" s="5"/>
      <c r="QNJ74" s="5"/>
      <c r="QNK74" s="5"/>
      <c r="QNL74" s="5"/>
      <c r="QNM74" s="5"/>
      <c r="QNN74" s="5"/>
      <c r="QNO74" s="5"/>
      <c r="QNP74" s="5"/>
      <c r="QNQ74" s="5"/>
      <c r="QNR74" s="5"/>
      <c r="QNS74" s="5"/>
      <c r="QNT74" s="5"/>
      <c r="QNU74" s="5"/>
      <c r="QNV74" s="5"/>
      <c r="QNW74" s="5"/>
      <c r="QNX74" s="5"/>
      <c r="QNY74" s="5"/>
      <c r="QNZ74" s="5"/>
      <c r="QOA74" s="5"/>
      <c r="QOB74" s="5"/>
      <c r="QOC74" s="5"/>
      <c r="QOD74" s="5"/>
      <c r="QOE74" s="5"/>
      <c r="QOF74" s="5"/>
      <c r="QOG74" s="5"/>
      <c r="QOH74" s="5"/>
      <c r="QOI74" s="5"/>
      <c r="QOJ74" s="5"/>
      <c r="QOK74" s="5"/>
      <c r="QOL74" s="5"/>
      <c r="QOM74" s="5"/>
      <c r="QON74" s="5"/>
      <c r="QOO74" s="5"/>
      <c r="QOP74" s="5"/>
      <c r="QOQ74" s="5"/>
      <c r="QOR74" s="5"/>
      <c r="QOS74" s="5"/>
      <c r="QOT74" s="5"/>
      <c r="QOU74" s="5"/>
      <c r="QOV74" s="5"/>
      <c r="QOW74" s="5"/>
      <c r="QOX74" s="5"/>
      <c r="QOY74" s="5"/>
      <c r="QOZ74" s="5"/>
      <c r="QPA74" s="5"/>
      <c r="QPB74" s="5"/>
      <c r="QPC74" s="5"/>
      <c r="QPD74" s="5"/>
      <c r="QPE74" s="5"/>
      <c r="QPF74" s="5"/>
      <c r="QPG74" s="5"/>
      <c r="QPH74" s="5"/>
      <c r="QPI74" s="5"/>
      <c r="QPJ74" s="5"/>
      <c r="QPK74" s="5"/>
      <c r="QPL74" s="5"/>
      <c r="QPM74" s="5"/>
      <c r="QPN74" s="5"/>
      <c r="QPO74" s="5"/>
      <c r="QPP74" s="5"/>
      <c r="QPQ74" s="5"/>
      <c r="QPR74" s="5"/>
      <c r="QPS74" s="5"/>
      <c r="QPT74" s="5"/>
      <c r="QPU74" s="5"/>
      <c r="QPV74" s="5"/>
      <c r="QPW74" s="5"/>
      <c r="QPX74" s="5"/>
      <c r="QPY74" s="5"/>
      <c r="QPZ74" s="5"/>
      <c r="QQA74" s="5"/>
      <c r="QQB74" s="5"/>
      <c r="QQC74" s="5"/>
      <c r="QQD74" s="5"/>
      <c r="QQE74" s="5"/>
      <c r="QQF74" s="5"/>
      <c r="QQG74" s="5"/>
      <c r="QQH74" s="5"/>
      <c r="QQI74" s="5"/>
      <c r="QQJ74" s="5"/>
      <c r="QQK74" s="5"/>
      <c r="QQL74" s="5"/>
      <c r="QQM74" s="5"/>
      <c r="QQN74" s="5"/>
      <c r="QQO74" s="5"/>
      <c r="QQP74" s="5"/>
      <c r="QQQ74" s="5"/>
      <c r="QQR74" s="5"/>
      <c r="QQS74" s="5"/>
      <c r="QQT74" s="5"/>
      <c r="QQU74" s="5"/>
      <c r="QQV74" s="5"/>
      <c r="QQW74" s="5"/>
      <c r="QQX74" s="5"/>
      <c r="QQY74" s="5"/>
      <c r="QQZ74" s="5"/>
      <c r="QRA74" s="5"/>
      <c r="QRB74" s="5"/>
      <c r="QRC74" s="5"/>
      <c r="QRD74" s="5"/>
      <c r="QRE74" s="5"/>
      <c r="QRF74" s="5"/>
      <c r="QRG74" s="5"/>
      <c r="QRH74" s="5"/>
      <c r="QRI74" s="5"/>
      <c r="QRJ74" s="5"/>
      <c r="QRK74" s="5"/>
      <c r="QRL74" s="5"/>
      <c r="QRM74" s="5"/>
      <c r="QRN74" s="5"/>
      <c r="QRO74" s="5"/>
      <c r="QRP74" s="5"/>
      <c r="QRQ74" s="5"/>
      <c r="QRR74" s="5"/>
      <c r="QRS74" s="5"/>
      <c r="QRT74" s="5"/>
      <c r="QRU74" s="5"/>
      <c r="QRV74" s="5"/>
      <c r="QRW74" s="5"/>
      <c r="QRX74" s="5"/>
      <c r="QRY74" s="5"/>
      <c r="QRZ74" s="5"/>
      <c r="QSA74" s="5"/>
      <c r="QSB74" s="5"/>
      <c r="QSC74" s="5"/>
      <c r="QSD74" s="5"/>
      <c r="QSE74" s="5"/>
      <c r="QSF74" s="5"/>
      <c r="QSG74" s="5"/>
      <c r="QSH74" s="5"/>
      <c r="QSI74" s="5"/>
      <c r="QSJ74" s="5"/>
      <c r="QSK74" s="5"/>
      <c r="QSL74" s="5"/>
      <c r="QSM74" s="5"/>
      <c r="QSN74" s="5"/>
      <c r="QSO74" s="5"/>
      <c r="QSP74" s="5"/>
      <c r="QSQ74" s="5"/>
      <c r="QSR74" s="5"/>
      <c r="QSS74" s="5"/>
      <c r="QST74" s="5"/>
      <c r="QSU74" s="5"/>
      <c r="QSV74" s="5"/>
      <c r="QSW74" s="5"/>
      <c r="QSX74" s="5"/>
      <c r="QSY74" s="5"/>
      <c r="QSZ74" s="5"/>
      <c r="QTA74" s="5"/>
      <c r="QTB74" s="5"/>
      <c r="QTC74" s="5"/>
      <c r="QTD74" s="5"/>
      <c r="QTE74" s="5"/>
      <c r="QTF74" s="5"/>
      <c r="QTG74" s="5"/>
      <c r="QTH74" s="5"/>
      <c r="QTI74" s="5"/>
      <c r="QTJ74" s="5"/>
      <c r="QTK74" s="5"/>
      <c r="QTL74" s="5"/>
      <c r="QTM74" s="5"/>
      <c r="QTN74" s="5"/>
      <c r="QTO74" s="5"/>
      <c r="QTP74" s="5"/>
      <c r="QTQ74" s="5"/>
      <c r="QTR74" s="5"/>
      <c r="QTS74" s="5"/>
      <c r="QTT74" s="5"/>
      <c r="QTU74" s="5"/>
      <c r="QTV74" s="5"/>
      <c r="QTW74" s="5"/>
      <c r="QTX74" s="5"/>
      <c r="QTY74" s="5"/>
      <c r="QTZ74" s="5"/>
      <c r="QUA74" s="5"/>
      <c r="QUB74" s="5"/>
      <c r="QUC74" s="5"/>
      <c r="QUD74" s="5"/>
      <c r="QUE74" s="5"/>
      <c r="QUF74" s="5"/>
      <c r="QUG74" s="5"/>
      <c r="QUH74" s="5"/>
      <c r="QUI74" s="5"/>
      <c r="QUJ74" s="5"/>
      <c r="QUK74" s="5"/>
      <c r="QUL74" s="5"/>
      <c r="QUM74" s="5"/>
      <c r="QUN74" s="5"/>
      <c r="QUO74" s="5"/>
      <c r="QUP74" s="5"/>
      <c r="QUQ74" s="5"/>
      <c r="QUR74" s="5"/>
      <c r="QUS74" s="5"/>
      <c r="QUT74" s="5"/>
      <c r="QUU74" s="5"/>
      <c r="QUV74" s="5"/>
      <c r="QUW74" s="5"/>
      <c r="QUX74" s="5"/>
      <c r="QUY74" s="5"/>
      <c r="QUZ74" s="5"/>
      <c r="QVA74" s="5"/>
      <c r="QVB74" s="5"/>
      <c r="QVC74" s="5"/>
      <c r="QVD74" s="5"/>
      <c r="QVE74" s="5"/>
      <c r="QVF74" s="5"/>
      <c r="QVG74" s="5"/>
      <c r="QVH74" s="5"/>
      <c r="QVI74" s="5"/>
      <c r="QVJ74" s="5"/>
      <c r="QVK74" s="5"/>
      <c r="QVL74" s="5"/>
      <c r="QVM74" s="5"/>
      <c r="QVN74" s="5"/>
      <c r="QVO74" s="5"/>
      <c r="QVP74" s="5"/>
      <c r="QVQ74" s="5"/>
      <c r="QVR74" s="5"/>
      <c r="QVS74" s="5"/>
      <c r="QVT74" s="5"/>
      <c r="QVU74" s="5"/>
      <c r="QVV74" s="5"/>
      <c r="QVW74" s="5"/>
      <c r="QVX74" s="5"/>
      <c r="QVY74" s="5"/>
      <c r="QVZ74" s="5"/>
      <c r="QWA74" s="5"/>
      <c r="QWB74" s="5"/>
      <c r="QWC74" s="5"/>
      <c r="QWD74" s="5"/>
      <c r="QWE74" s="5"/>
      <c r="QWF74" s="5"/>
      <c r="QWG74" s="5"/>
      <c r="QWH74" s="5"/>
      <c r="QWI74" s="5"/>
      <c r="QWJ74" s="5"/>
      <c r="QWK74" s="5"/>
      <c r="QWL74" s="5"/>
      <c r="QWM74" s="5"/>
      <c r="QWN74" s="5"/>
      <c r="QWO74" s="5"/>
      <c r="QWP74" s="5"/>
      <c r="QWQ74" s="5"/>
      <c r="QWR74" s="5"/>
      <c r="QWS74" s="5"/>
      <c r="QWT74" s="5"/>
      <c r="QWU74" s="5"/>
      <c r="QWV74" s="5"/>
      <c r="QWW74" s="5"/>
      <c r="QWX74" s="5"/>
      <c r="QWY74" s="5"/>
      <c r="QWZ74" s="5"/>
      <c r="QXA74" s="5"/>
      <c r="QXB74" s="5"/>
      <c r="QXC74" s="5"/>
      <c r="QXD74" s="5"/>
      <c r="QXE74" s="5"/>
      <c r="QXF74" s="5"/>
      <c r="QXG74" s="5"/>
      <c r="QXH74" s="5"/>
      <c r="QXI74" s="5"/>
      <c r="QXJ74" s="5"/>
      <c r="QXK74" s="5"/>
      <c r="QXL74" s="5"/>
      <c r="QXM74" s="5"/>
      <c r="QXN74" s="5"/>
      <c r="QXO74" s="5"/>
      <c r="QXP74" s="5"/>
      <c r="QXQ74" s="5"/>
      <c r="QXR74" s="5"/>
      <c r="QXS74" s="5"/>
      <c r="QXT74" s="5"/>
      <c r="QXU74" s="5"/>
      <c r="QXV74" s="5"/>
      <c r="QXW74" s="5"/>
      <c r="QXX74" s="5"/>
      <c r="QXY74" s="5"/>
      <c r="QXZ74" s="5"/>
      <c r="QYA74" s="5"/>
      <c r="QYB74" s="5"/>
      <c r="QYC74" s="5"/>
      <c r="QYD74" s="5"/>
      <c r="QYE74" s="5"/>
      <c r="QYF74" s="5"/>
      <c r="QYG74" s="5"/>
      <c r="QYH74" s="5"/>
      <c r="QYI74" s="5"/>
      <c r="QYJ74" s="5"/>
      <c r="QYK74" s="5"/>
      <c r="QYL74" s="5"/>
      <c r="QYM74" s="5"/>
      <c r="QYN74" s="5"/>
      <c r="QYO74" s="5"/>
      <c r="QYP74" s="5"/>
      <c r="QYQ74" s="5"/>
      <c r="QYR74" s="5"/>
      <c r="QYS74" s="5"/>
      <c r="QYT74" s="5"/>
      <c r="QYU74" s="5"/>
      <c r="QYV74" s="5"/>
      <c r="QYW74" s="5"/>
      <c r="QYX74" s="5"/>
      <c r="QYY74" s="5"/>
      <c r="QYZ74" s="5"/>
      <c r="QZA74" s="5"/>
      <c r="QZB74" s="5"/>
      <c r="QZC74" s="5"/>
      <c r="QZD74" s="5"/>
      <c r="QZE74" s="5"/>
      <c r="QZF74" s="5"/>
      <c r="QZG74" s="5"/>
      <c r="QZH74" s="5"/>
      <c r="QZI74" s="5"/>
      <c r="QZJ74" s="5"/>
      <c r="QZK74" s="5"/>
      <c r="QZL74" s="5"/>
      <c r="QZM74" s="5"/>
      <c r="QZN74" s="5"/>
      <c r="QZO74" s="5"/>
      <c r="QZP74" s="5"/>
      <c r="QZQ74" s="5"/>
      <c r="QZR74" s="5"/>
      <c r="QZS74" s="5"/>
      <c r="QZT74" s="5"/>
      <c r="QZU74" s="5"/>
      <c r="QZV74" s="5"/>
      <c r="QZW74" s="5"/>
      <c r="QZX74" s="5"/>
      <c r="QZY74" s="5"/>
      <c r="QZZ74" s="5"/>
      <c r="RAA74" s="5"/>
      <c r="RAB74" s="5"/>
      <c r="RAC74" s="5"/>
      <c r="RAD74" s="5"/>
      <c r="RAE74" s="5"/>
      <c r="RAF74" s="5"/>
      <c r="RAG74" s="5"/>
      <c r="RAH74" s="5"/>
      <c r="RAI74" s="5"/>
      <c r="RAJ74" s="5"/>
      <c r="RAK74" s="5"/>
      <c r="RAL74" s="5"/>
      <c r="RAM74" s="5"/>
      <c r="RAN74" s="5"/>
      <c r="RAO74" s="5"/>
      <c r="RAP74" s="5"/>
      <c r="RAQ74" s="5"/>
      <c r="RAR74" s="5"/>
      <c r="RAS74" s="5"/>
      <c r="RAT74" s="5"/>
      <c r="RAU74" s="5"/>
      <c r="RAV74" s="5"/>
      <c r="RAW74" s="5"/>
      <c r="RAX74" s="5"/>
      <c r="RAY74" s="5"/>
      <c r="RAZ74" s="5"/>
      <c r="RBA74" s="5"/>
      <c r="RBB74" s="5"/>
      <c r="RBC74" s="5"/>
      <c r="RBD74" s="5"/>
      <c r="RBE74" s="5"/>
      <c r="RBF74" s="5"/>
      <c r="RBG74" s="5"/>
      <c r="RBH74" s="5"/>
      <c r="RBI74" s="5"/>
      <c r="RBJ74" s="5"/>
      <c r="RBK74" s="5"/>
      <c r="RBL74" s="5"/>
      <c r="RBM74" s="5"/>
      <c r="RBN74" s="5"/>
      <c r="RBO74" s="5"/>
      <c r="RBP74" s="5"/>
      <c r="RBQ74" s="5"/>
      <c r="RBR74" s="5"/>
      <c r="RBS74" s="5"/>
      <c r="RBT74" s="5"/>
      <c r="RBU74" s="5"/>
      <c r="RBV74" s="5"/>
      <c r="RBW74" s="5"/>
      <c r="RBX74" s="5"/>
      <c r="RBY74" s="5"/>
      <c r="RBZ74" s="5"/>
      <c r="RCA74" s="5"/>
      <c r="RCB74" s="5"/>
      <c r="RCC74" s="5"/>
      <c r="RCD74" s="5"/>
      <c r="RCE74" s="5"/>
      <c r="RCF74" s="5"/>
      <c r="RCG74" s="5"/>
      <c r="RCH74" s="5"/>
      <c r="RCI74" s="5"/>
      <c r="RCJ74" s="5"/>
      <c r="RCK74" s="5"/>
      <c r="RCL74" s="5"/>
      <c r="RCM74" s="5"/>
      <c r="RCN74" s="5"/>
      <c r="RCO74" s="5"/>
      <c r="RCP74" s="5"/>
      <c r="RCQ74" s="5"/>
      <c r="RCR74" s="5"/>
      <c r="RCS74" s="5"/>
      <c r="RCT74" s="5"/>
      <c r="RCU74" s="5"/>
      <c r="RCV74" s="5"/>
      <c r="RCW74" s="5"/>
      <c r="RCX74" s="5"/>
      <c r="RCY74" s="5"/>
      <c r="RCZ74" s="5"/>
      <c r="RDA74" s="5"/>
      <c r="RDB74" s="5"/>
      <c r="RDC74" s="5"/>
      <c r="RDD74" s="5"/>
      <c r="RDE74" s="5"/>
      <c r="RDF74" s="5"/>
      <c r="RDG74" s="5"/>
      <c r="RDH74" s="5"/>
      <c r="RDI74" s="5"/>
      <c r="RDJ74" s="5"/>
      <c r="RDK74" s="5"/>
      <c r="RDL74" s="5"/>
      <c r="RDM74" s="5"/>
      <c r="RDN74" s="5"/>
      <c r="RDO74" s="5"/>
      <c r="RDP74" s="5"/>
      <c r="RDQ74" s="5"/>
      <c r="RDR74" s="5"/>
      <c r="RDS74" s="5"/>
      <c r="RDT74" s="5"/>
      <c r="RDU74" s="5"/>
      <c r="RDV74" s="5"/>
      <c r="RDW74" s="5"/>
      <c r="RDX74" s="5"/>
      <c r="RDY74" s="5"/>
      <c r="RDZ74" s="5"/>
      <c r="REA74" s="5"/>
      <c r="REB74" s="5"/>
      <c r="REC74" s="5"/>
      <c r="RED74" s="5"/>
      <c r="REE74" s="5"/>
      <c r="REF74" s="5"/>
      <c r="REG74" s="5"/>
      <c r="REH74" s="5"/>
      <c r="REI74" s="5"/>
      <c r="REJ74" s="5"/>
      <c r="REK74" s="5"/>
      <c r="REL74" s="5"/>
      <c r="REM74" s="5"/>
      <c r="REN74" s="5"/>
      <c r="REO74" s="5"/>
      <c r="REP74" s="5"/>
      <c r="REQ74" s="5"/>
      <c r="RER74" s="5"/>
      <c r="RES74" s="5"/>
      <c r="RET74" s="5"/>
      <c r="REU74" s="5"/>
      <c r="REV74" s="5"/>
      <c r="REW74" s="5"/>
      <c r="REX74" s="5"/>
      <c r="REY74" s="5"/>
      <c r="REZ74" s="5"/>
      <c r="RFA74" s="5"/>
      <c r="RFB74" s="5"/>
      <c r="RFC74" s="5"/>
      <c r="RFD74" s="5"/>
      <c r="RFE74" s="5"/>
      <c r="RFF74" s="5"/>
      <c r="RFG74" s="5"/>
      <c r="RFH74" s="5"/>
      <c r="RFI74" s="5"/>
      <c r="RFJ74" s="5"/>
      <c r="RFK74" s="5"/>
      <c r="RFL74" s="5"/>
      <c r="RFM74" s="5"/>
      <c r="RFN74" s="5"/>
      <c r="RFO74" s="5"/>
      <c r="RFP74" s="5"/>
      <c r="RFQ74" s="5"/>
      <c r="RFR74" s="5"/>
      <c r="RFS74" s="5"/>
      <c r="RFT74" s="5"/>
      <c r="RFU74" s="5"/>
      <c r="RFV74" s="5"/>
      <c r="RFW74" s="5"/>
      <c r="RFX74" s="5"/>
      <c r="RFY74" s="5"/>
      <c r="RFZ74" s="5"/>
      <c r="RGA74" s="5"/>
      <c r="RGB74" s="5"/>
      <c r="RGC74" s="5"/>
      <c r="RGD74" s="5"/>
      <c r="RGE74" s="5"/>
      <c r="RGF74" s="5"/>
      <c r="RGG74" s="5"/>
      <c r="RGH74" s="5"/>
      <c r="RGI74" s="5"/>
      <c r="RGJ74" s="5"/>
      <c r="RGK74" s="5"/>
      <c r="RGL74" s="5"/>
      <c r="RGM74" s="5"/>
      <c r="RGN74" s="5"/>
      <c r="RGO74" s="5"/>
      <c r="RGP74" s="5"/>
      <c r="RGQ74" s="5"/>
      <c r="RGR74" s="5"/>
      <c r="RGS74" s="5"/>
      <c r="RGT74" s="5"/>
      <c r="RGU74" s="5"/>
      <c r="RGV74" s="5"/>
      <c r="RGW74" s="5"/>
      <c r="RGX74" s="5"/>
      <c r="RGY74" s="5"/>
      <c r="RGZ74" s="5"/>
      <c r="RHA74" s="5"/>
      <c r="RHB74" s="5"/>
      <c r="RHC74" s="5"/>
      <c r="RHD74" s="5"/>
      <c r="RHE74" s="5"/>
      <c r="RHF74" s="5"/>
      <c r="RHG74" s="5"/>
      <c r="RHH74" s="5"/>
      <c r="RHI74" s="5"/>
      <c r="RHJ74" s="5"/>
      <c r="RHK74" s="5"/>
      <c r="RHL74" s="5"/>
      <c r="RHM74" s="5"/>
      <c r="RHN74" s="5"/>
      <c r="RHO74" s="5"/>
      <c r="RHP74" s="5"/>
      <c r="RHQ74" s="5"/>
      <c r="RHR74" s="5"/>
      <c r="RHS74" s="5"/>
      <c r="RHT74" s="5"/>
      <c r="RHU74" s="5"/>
      <c r="RHV74" s="5"/>
      <c r="RHW74" s="5"/>
      <c r="RHX74" s="5"/>
      <c r="RHY74" s="5"/>
      <c r="RHZ74" s="5"/>
      <c r="RIA74" s="5"/>
      <c r="RIB74" s="5"/>
      <c r="RIC74" s="5"/>
      <c r="RID74" s="5"/>
      <c r="RIE74" s="5"/>
      <c r="RIF74" s="5"/>
      <c r="RIG74" s="5"/>
      <c r="RIH74" s="5"/>
      <c r="RII74" s="5"/>
      <c r="RIJ74" s="5"/>
      <c r="RIK74" s="5"/>
      <c r="RIL74" s="5"/>
      <c r="RIM74" s="5"/>
      <c r="RIN74" s="5"/>
      <c r="RIO74" s="5"/>
      <c r="RIP74" s="5"/>
      <c r="RIQ74" s="5"/>
      <c r="RIR74" s="5"/>
      <c r="RIS74" s="5"/>
      <c r="RIT74" s="5"/>
      <c r="RIU74" s="5"/>
      <c r="RIV74" s="5"/>
      <c r="RIW74" s="5"/>
      <c r="RIX74" s="5"/>
      <c r="RIY74" s="5"/>
      <c r="RIZ74" s="5"/>
      <c r="RJA74" s="5"/>
      <c r="RJB74" s="5"/>
      <c r="RJC74" s="5"/>
      <c r="RJD74" s="5"/>
      <c r="RJE74" s="5"/>
      <c r="RJF74" s="5"/>
      <c r="RJG74" s="5"/>
      <c r="RJH74" s="5"/>
      <c r="RJI74" s="5"/>
      <c r="RJJ74" s="5"/>
      <c r="RJK74" s="5"/>
      <c r="RJL74" s="5"/>
      <c r="RJM74" s="5"/>
      <c r="RJN74" s="5"/>
      <c r="RJO74" s="5"/>
      <c r="RJP74" s="5"/>
      <c r="RJQ74" s="5"/>
      <c r="RJR74" s="5"/>
      <c r="RJS74" s="5"/>
      <c r="RJT74" s="5"/>
      <c r="RJU74" s="5"/>
      <c r="RJV74" s="5"/>
      <c r="RJW74" s="5"/>
      <c r="RJX74" s="5"/>
      <c r="RJY74" s="5"/>
      <c r="RJZ74" s="5"/>
      <c r="RKA74" s="5"/>
      <c r="RKB74" s="5"/>
      <c r="RKC74" s="5"/>
      <c r="RKD74" s="5"/>
      <c r="RKE74" s="5"/>
      <c r="RKF74" s="5"/>
      <c r="RKG74" s="5"/>
      <c r="RKH74" s="5"/>
      <c r="RKI74" s="5"/>
      <c r="RKJ74" s="5"/>
      <c r="RKK74" s="5"/>
      <c r="RKL74" s="5"/>
      <c r="RKM74" s="5"/>
      <c r="RKN74" s="5"/>
      <c r="RKO74" s="5"/>
      <c r="RKP74" s="5"/>
      <c r="RKQ74" s="5"/>
      <c r="RKR74" s="5"/>
      <c r="RKS74" s="5"/>
      <c r="RKT74" s="5"/>
      <c r="RKU74" s="5"/>
      <c r="RKV74" s="5"/>
      <c r="RKW74" s="5"/>
      <c r="RKX74" s="5"/>
      <c r="RKY74" s="5"/>
      <c r="RKZ74" s="5"/>
      <c r="RLA74" s="5"/>
      <c r="RLB74" s="5"/>
      <c r="RLC74" s="5"/>
      <c r="RLD74" s="5"/>
      <c r="RLE74" s="5"/>
      <c r="RLF74" s="5"/>
      <c r="RLG74" s="5"/>
      <c r="RLH74" s="5"/>
      <c r="RLI74" s="5"/>
      <c r="RLJ74" s="5"/>
      <c r="RLK74" s="5"/>
      <c r="RLL74" s="5"/>
      <c r="RLM74" s="5"/>
      <c r="RLN74" s="5"/>
      <c r="RLO74" s="5"/>
      <c r="RLP74" s="5"/>
      <c r="RLQ74" s="5"/>
      <c r="RLR74" s="5"/>
      <c r="RLS74" s="5"/>
      <c r="RLT74" s="5"/>
      <c r="RLU74" s="5"/>
      <c r="RLV74" s="5"/>
      <c r="RLW74" s="5"/>
      <c r="RLX74" s="5"/>
      <c r="RLY74" s="5"/>
      <c r="RLZ74" s="5"/>
      <c r="RMA74" s="5"/>
      <c r="RMB74" s="5"/>
      <c r="RMC74" s="5"/>
      <c r="RMD74" s="5"/>
      <c r="RME74" s="5"/>
      <c r="RMF74" s="5"/>
      <c r="RMG74" s="5"/>
      <c r="RMH74" s="5"/>
      <c r="RMI74" s="5"/>
      <c r="RMJ74" s="5"/>
      <c r="RMK74" s="5"/>
      <c r="RML74" s="5"/>
      <c r="RMM74" s="5"/>
      <c r="RMN74" s="5"/>
      <c r="RMO74" s="5"/>
      <c r="RMP74" s="5"/>
      <c r="RMQ74" s="5"/>
      <c r="RMR74" s="5"/>
      <c r="RMS74" s="5"/>
      <c r="RMT74" s="5"/>
      <c r="RMU74" s="5"/>
      <c r="RMV74" s="5"/>
      <c r="RMW74" s="5"/>
      <c r="RMX74" s="5"/>
      <c r="RMY74" s="5"/>
      <c r="RMZ74" s="5"/>
      <c r="RNA74" s="5"/>
      <c r="RNB74" s="5"/>
      <c r="RNC74" s="5"/>
      <c r="RND74" s="5"/>
      <c r="RNE74" s="5"/>
      <c r="RNF74" s="5"/>
      <c r="RNG74" s="5"/>
      <c r="RNH74" s="5"/>
      <c r="RNI74" s="5"/>
      <c r="RNJ74" s="5"/>
      <c r="RNK74" s="5"/>
      <c r="RNL74" s="5"/>
      <c r="RNM74" s="5"/>
      <c r="RNN74" s="5"/>
      <c r="RNO74" s="5"/>
      <c r="RNP74" s="5"/>
      <c r="RNQ74" s="5"/>
      <c r="RNR74" s="5"/>
      <c r="RNS74" s="5"/>
      <c r="RNT74" s="5"/>
      <c r="RNU74" s="5"/>
      <c r="RNV74" s="5"/>
      <c r="RNW74" s="5"/>
      <c r="RNX74" s="5"/>
      <c r="RNY74" s="5"/>
      <c r="RNZ74" s="5"/>
      <c r="ROA74" s="5"/>
      <c r="ROB74" s="5"/>
      <c r="ROC74" s="5"/>
      <c r="ROD74" s="5"/>
      <c r="ROE74" s="5"/>
      <c r="ROF74" s="5"/>
      <c r="ROG74" s="5"/>
      <c r="ROH74" s="5"/>
      <c r="ROI74" s="5"/>
      <c r="ROJ74" s="5"/>
      <c r="ROK74" s="5"/>
      <c r="ROL74" s="5"/>
      <c r="ROM74" s="5"/>
      <c r="RON74" s="5"/>
      <c r="ROO74" s="5"/>
      <c r="ROP74" s="5"/>
      <c r="ROQ74" s="5"/>
      <c r="ROR74" s="5"/>
      <c r="ROS74" s="5"/>
      <c r="ROT74" s="5"/>
      <c r="ROU74" s="5"/>
      <c r="ROV74" s="5"/>
      <c r="ROW74" s="5"/>
      <c r="ROX74" s="5"/>
      <c r="ROY74" s="5"/>
      <c r="ROZ74" s="5"/>
      <c r="RPA74" s="5"/>
      <c r="RPB74" s="5"/>
      <c r="RPC74" s="5"/>
      <c r="RPD74" s="5"/>
      <c r="RPE74" s="5"/>
      <c r="RPF74" s="5"/>
      <c r="RPG74" s="5"/>
      <c r="RPH74" s="5"/>
      <c r="RPI74" s="5"/>
      <c r="RPJ74" s="5"/>
      <c r="RPK74" s="5"/>
      <c r="RPL74" s="5"/>
      <c r="RPM74" s="5"/>
      <c r="RPN74" s="5"/>
      <c r="RPO74" s="5"/>
      <c r="RPP74" s="5"/>
      <c r="RPQ74" s="5"/>
      <c r="RPR74" s="5"/>
      <c r="RPS74" s="5"/>
      <c r="RPT74" s="5"/>
      <c r="RPU74" s="5"/>
      <c r="RPV74" s="5"/>
      <c r="RPW74" s="5"/>
      <c r="RPX74" s="5"/>
      <c r="RPY74" s="5"/>
      <c r="RPZ74" s="5"/>
      <c r="RQA74" s="5"/>
      <c r="RQB74" s="5"/>
      <c r="RQC74" s="5"/>
      <c r="RQD74" s="5"/>
      <c r="RQE74" s="5"/>
      <c r="RQF74" s="5"/>
      <c r="RQG74" s="5"/>
      <c r="RQH74" s="5"/>
      <c r="RQI74" s="5"/>
      <c r="RQJ74" s="5"/>
      <c r="RQK74" s="5"/>
      <c r="RQL74" s="5"/>
      <c r="RQM74" s="5"/>
      <c r="RQN74" s="5"/>
      <c r="RQO74" s="5"/>
      <c r="RQP74" s="5"/>
      <c r="RQQ74" s="5"/>
      <c r="RQR74" s="5"/>
      <c r="RQS74" s="5"/>
      <c r="RQT74" s="5"/>
      <c r="RQU74" s="5"/>
      <c r="RQV74" s="5"/>
      <c r="RQW74" s="5"/>
      <c r="RQX74" s="5"/>
      <c r="RQY74" s="5"/>
      <c r="RQZ74" s="5"/>
      <c r="RRA74" s="5"/>
      <c r="RRB74" s="5"/>
      <c r="RRC74" s="5"/>
      <c r="RRD74" s="5"/>
      <c r="RRE74" s="5"/>
      <c r="RRF74" s="5"/>
      <c r="RRG74" s="5"/>
      <c r="RRH74" s="5"/>
      <c r="RRI74" s="5"/>
      <c r="RRJ74" s="5"/>
      <c r="RRK74" s="5"/>
      <c r="RRL74" s="5"/>
      <c r="RRM74" s="5"/>
      <c r="RRN74" s="5"/>
      <c r="RRO74" s="5"/>
      <c r="RRP74" s="5"/>
      <c r="RRQ74" s="5"/>
      <c r="RRR74" s="5"/>
      <c r="RRS74" s="5"/>
      <c r="RRT74" s="5"/>
      <c r="RRU74" s="5"/>
      <c r="RRV74" s="5"/>
      <c r="RRW74" s="5"/>
      <c r="RRX74" s="5"/>
      <c r="RRY74" s="5"/>
      <c r="RRZ74" s="5"/>
      <c r="RSA74" s="5"/>
      <c r="RSB74" s="5"/>
      <c r="RSC74" s="5"/>
      <c r="RSD74" s="5"/>
      <c r="RSE74" s="5"/>
      <c r="RSF74" s="5"/>
      <c r="RSG74" s="5"/>
      <c r="RSH74" s="5"/>
      <c r="RSI74" s="5"/>
      <c r="RSJ74" s="5"/>
      <c r="RSK74" s="5"/>
      <c r="RSL74" s="5"/>
      <c r="RSM74" s="5"/>
      <c r="RSN74" s="5"/>
      <c r="RSO74" s="5"/>
      <c r="RSP74" s="5"/>
      <c r="RSQ74" s="5"/>
      <c r="RSR74" s="5"/>
      <c r="RSS74" s="5"/>
      <c r="RST74" s="5"/>
      <c r="RSU74" s="5"/>
      <c r="RSV74" s="5"/>
      <c r="RSW74" s="5"/>
      <c r="RSX74" s="5"/>
      <c r="RSY74" s="5"/>
      <c r="RSZ74" s="5"/>
      <c r="RTA74" s="5"/>
      <c r="RTB74" s="5"/>
      <c r="RTC74" s="5"/>
      <c r="RTD74" s="5"/>
      <c r="RTE74" s="5"/>
      <c r="RTF74" s="5"/>
      <c r="RTG74" s="5"/>
      <c r="RTH74" s="5"/>
      <c r="RTI74" s="5"/>
      <c r="RTJ74" s="5"/>
      <c r="RTK74" s="5"/>
      <c r="RTL74" s="5"/>
      <c r="RTM74" s="5"/>
      <c r="RTN74" s="5"/>
      <c r="RTO74" s="5"/>
      <c r="RTP74" s="5"/>
      <c r="RTQ74" s="5"/>
      <c r="RTR74" s="5"/>
      <c r="RTS74" s="5"/>
      <c r="RTT74" s="5"/>
      <c r="RTU74" s="5"/>
      <c r="RTV74" s="5"/>
      <c r="RTW74" s="5"/>
      <c r="RTX74" s="5"/>
      <c r="RTY74" s="5"/>
      <c r="RTZ74" s="5"/>
      <c r="RUA74" s="5"/>
      <c r="RUB74" s="5"/>
      <c r="RUC74" s="5"/>
      <c r="RUD74" s="5"/>
      <c r="RUE74" s="5"/>
      <c r="RUF74" s="5"/>
      <c r="RUG74" s="5"/>
      <c r="RUH74" s="5"/>
      <c r="RUI74" s="5"/>
      <c r="RUJ74" s="5"/>
      <c r="RUK74" s="5"/>
      <c r="RUL74" s="5"/>
      <c r="RUM74" s="5"/>
      <c r="RUN74" s="5"/>
      <c r="RUO74" s="5"/>
      <c r="RUP74" s="5"/>
      <c r="RUQ74" s="5"/>
      <c r="RUR74" s="5"/>
      <c r="RUS74" s="5"/>
      <c r="RUT74" s="5"/>
      <c r="RUU74" s="5"/>
      <c r="RUV74" s="5"/>
      <c r="RUW74" s="5"/>
      <c r="RUX74" s="5"/>
      <c r="RUY74" s="5"/>
      <c r="RUZ74" s="5"/>
      <c r="RVA74" s="5"/>
      <c r="RVB74" s="5"/>
      <c r="RVC74" s="5"/>
      <c r="RVD74" s="5"/>
      <c r="RVE74" s="5"/>
      <c r="RVF74" s="5"/>
      <c r="RVG74" s="5"/>
      <c r="RVH74" s="5"/>
      <c r="RVI74" s="5"/>
      <c r="RVJ74" s="5"/>
      <c r="RVK74" s="5"/>
      <c r="RVL74" s="5"/>
      <c r="RVM74" s="5"/>
      <c r="RVN74" s="5"/>
      <c r="RVO74" s="5"/>
      <c r="RVP74" s="5"/>
      <c r="RVQ74" s="5"/>
      <c r="RVR74" s="5"/>
      <c r="RVS74" s="5"/>
      <c r="RVT74" s="5"/>
      <c r="RVU74" s="5"/>
      <c r="RVV74" s="5"/>
      <c r="RVW74" s="5"/>
      <c r="RVX74" s="5"/>
      <c r="RVY74" s="5"/>
      <c r="RVZ74" s="5"/>
      <c r="RWA74" s="5"/>
      <c r="RWB74" s="5"/>
      <c r="RWC74" s="5"/>
      <c r="RWD74" s="5"/>
      <c r="RWE74" s="5"/>
      <c r="RWF74" s="5"/>
      <c r="RWG74" s="5"/>
      <c r="RWH74" s="5"/>
      <c r="RWI74" s="5"/>
      <c r="RWJ74" s="5"/>
      <c r="RWK74" s="5"/>
      <c r="RWL74" s="5"/>
      <c r="RWM74" s="5"/>
      <c r="RWN74" s="5"/>
      <c r="RWO74" s="5"/>
      <c r="RWP74" s="5"/>
      <c r="RWQ74" s="5"/>
      <c r="RWR74" s="5"/>
      <c r="RWS74" s="5"/>
      <c r="RWT74" s="5"/>
      <c r="RWU74" s="5"/>
      <c r="RWV74" s="5"/>
      <c r="RWW74" s="5"/>
      <c r="RWX74" s="5"/>
      <c r="RWY74" s="5"/>
      <c r="RWZ74" s="5"/>
      <c r="RXA74" s="5"/>
      <c r="RXB74" s="5"/>
      <c r="RXC74" s="5"/>
      <c r="RXD74" s="5"/>
      <c r="RXE74" s="5"/>
      <c r="RXF74" s="5"/>
      <c r="RXG74" s="5"/>
      <c r="RXH74" s="5"/>
      <c r="RXI74" s="5"/>
      <c r="RXJ74" s="5"/>
      <c r="RXK74" s="5"/>
      <c r="RXL74" s="5"/>
      <c r="RXM74" s="5"/>
      <c r="RXN74" s="5"/>
      <c r="RXO74" s="5"/>
      <c r="RXP74" s="5"/>
      <c r="RXQ74" s="5"/>
      <c r="RXR74" s="5"/>
      <c r="RXS74" s="5"/>
      <c r="RXT74" s="5"/>
      <c r="RXU74" s="5"/>
      <c r="RXV74" s="5"/>
      <c r="RXW74" s="5"/>
      <c r="RXX74" s="5"/>
      <c r="RXY74" s="5"/>
      <c r="RXZ74" s="5"/>
      <c r="RYA74" s="5"/>
      <c r="RYB74" s="5"/>
      <c r="RYC74" s="5"/>
      <c r="RYD74" s="5"/>
      <c r="RYE74" s="5"/>
      <c r="RYF74" s="5"/>
      <c r="RYG74" s="5"/>
      <c r="RYH74" s="5"/>
      <c r="RYI74" s="5"/>
      <c r="RYJ74" s="5"/>
      <c r="RYK74" s="5"/>
      <c r="RYL74" s="5"/>
      <c r="RYM74" s="5"/>
      <c r="RYN74" s="5"/>
      <c r="RYO74" s="5"/>
      <c r="RYP74" s="5"/>
      <c r="RYQ74" s="5"/>
      <c r="RYR74" s="5"/>
      <c r="RYS74" s="5"/>
      <c r="RYT74" s="5"/>
      <c r="RYU74" s="5"/>
      <c r="RYV74" s="5"/>
      <c r="RYW74" s="5"/>
      <c r="RYX74" s="5"/>
      <c r="RYY74" s="5"/>
      <c r="RYZ74" s="5"/>
      <c r="RZA74" s="5"/>
      <c r="RZB74" s="5"/>
      <c r="RZC74" s="5"/>
      <c r="RZD74" s="5"/>
      <c r="RZE74" s="5"/>
      <c r="RZF74" s="5"/>
      <c r="RZG74" s="5"/>
      <c r="RZH74" s="5"/>
      <c r="RZI74" s="5"/>
      <c r="RZJ74" s="5"/>
      <c r="RZK74" s="5"/>
      <c r="RZL74" s="5"/>
      <c r="RZM74" s="5"/>
      <c r="RZN74" s="5"/>
      <c r="RZO74" s="5"/>
      <c r="RZP74" s="5"/>
      <c r="RZQ74" s="5"/>
      <c r="RZR74" s="5"/>
      <c r="RZS74" s="5"/>
      <c r="RZT74" s="5"/>
      <c r="RZU74" s="5"/>
      <c r="RZV74" s="5"/>
      <c r="RZW74" s="5"/>
      <c r="RZX74" s="5"/>
      <c r="RZY74" s="5"/>
      <c r="RZZ74" s="5"/>
      <c r="SAA74" s="5"/>
      <c r="SAB74" s="5"/>
      <c r="SAC74" s="5"/>
      <c r="SAD74" s="5"/>
      <c r="SAE74" s="5"/>
      <c r="SAF74" s="5"/>
      <c r="SAG74" s="5"/>
      <c r="SAH74" s="5"/>
      <c r="SAI74" s="5"/>
      <c r="SAJ74" s="5"/>
      <c r="SAK74" s="5"/>
      <c r="SAL74" s="5"/>
      <c r="SAM74" s="5"/>
      <c r="SAN74" s="5"/>
      <c r="SAO74" s="5"/>
      <c r="SAP74" s="5"/>
      <c r="SAQ74" s="5"/>
      <c r="SAR74" s="5"/>
      <c r="SAS74" s="5"/>
      <c r="SAT74" s="5"/>
      <c r="SAU74" s="5"/>
      <c r="SAV74" s="5"/>
      <c r="SAW74" s="5"/>
      <c r="SAX74" s="5"/>
      <c r="SAY74" s="5"/>
      <c r="SAZ74" s="5"/>
      <c r="SBA74" s="5"/>
      <c r="SBB74" s="5"/>
      <c r="SBC74" s="5"/>
      <c r="SBD74" s="5"/>
      <c r="SBE74" s="5"/>
      <c r="SBF74" s="5"/>
      <c r="SBG74" s="5"/>
      <c r="SBH74" s="5"/>
      <c r="SBI74" s="5"/>
      <c r="SBJ74" s="5"/>
      <c r="SBK74" s="5"/>
      <c r="SBL74" s="5"/>
      <c r="SBM74" s="5"/>
      <c r="SBN74" s="5"/>
      <c r="SBO74" s="5"/>
      <c r="SBP74" s="5"/>
      <c r="SBQ74" s="5"/>
      <c r="SBR74" s="5"/>
      <c r="SBS74" s="5"/>
      <c r="SBT74" s="5"/>
      <c r="SBU74" s="5"/>
      <c r="SBV74" s="5"/>
      <c r="SBW74" s="5"/>
      <c r="SBX74" s="5"/>
      <c r="SBY74" s="5"/>
      <c r="SBZ74" s="5"/>
      <c r="SCA74" s="5"/>
      <c r="SCB74" s="5"/>
      <c r="SCC74" s="5"/>
      <c r="SCD74" s="5"/>
      <c r="SCE74" s="5"/>
      <c r="SCF74" s="5"/>
      <c r="SCG74" s="5"/>
      <c r="SCH74" s="5"/>
      <c r="SCI74" s="5"/>
      <c r="SCJ74" s="5"/>
      <c r="SCK74" s="5"/>
      <c r="SCL74" s="5"/>
      <c r="SCM74" s="5"/>
      <c r="SCN74" s="5"/>
      <c r="SCO74" s="5"/>
      <c r="SCP74" s="5"/>
      <c r="SCQ74" s="5"/>
      <c r="SCR74" s="5"/>
      <c r="SCS74" s="5"/>
      <c r="SCT74" s="5"/>
      <c r="SCU74" s="5"/>
      <c r="SCV74" s="5"/>
      <c r="SCW74" s="5"/>
      <c r="SCX74" s="5"/>
      <c r="SCY74" s="5"/>
      <c r="SCZ74" s="5"/>
      <c r="SDA74" s="5"/>
      <c r="SDB74" s="5"/>
      <c r="SDC74" s="5"/>
      <c r="SDD74" s="5"/>
      <c r="SDE74" s="5"/>
      <c r="SDF74" s="5"/>
      <c r="SDG74" s="5"/>
      <c r="SDH74" s="5"/>
      <c r="SDI74" s="5"/>
      <c r="SDJ74" s="5"/>
      <c r="SDK74" s="5"/>
      <c r="SDL74" s="5"/>
      <c r="SDM74" s="5"/>
      <c r="SDN74" s="5"/>
      <c r="SDO74" s="5"/>
      <c r="SDP74" s="5"/>
      <c r="SDQ74" s="5"/>
      <c r="SDR74" s="5"/>
      <c r="SDS74" s="5"/>
      <c r="SDT74" s="5"/>
      <c r="SDU74" s="5"/>
      <c r="SDV74" s="5"/>
      <c r="SDW74" s="5"/>
      <c r="SDX74" s="5"/>
      <c r="SDY74" s="5"/>
      <c r="SDZ74" s="5"/>
      <c r="SEA74" s="5"/>
      <c r="SEB74" s="5"/>
      <c r="SEC74" s="5"/>
      <c r="SED74" s="5"/>
      <c r="SEE74" s="5"/>
      <c r="SEF74" s="5"/>
      <c r="SEG74" s="5"/>
      <c r="SEH74" s="5"/>
      <c r="SEI74" s="5"/>
      <c r="SEJ74" s="5"/>
      <c r="SEK74" s="5"/>
      <c r="SEL74" s="5"/>
      <c r="SEM74" s="5"/>
      <c r="SEN74" s="5"/>
      <c r="SEO74" s="5"/>
      <c r="SEP74" s="5"/>
      <c r="SEQ74" s="5"/>
      <c r="SER74" s="5"/>
      <c r="SES74" s="5"/>
      <c r="SET74" s="5"/>
      <c r="SEU74" s="5"/>
      <c r="SEV74" s="5"/>
      <c r="SEW74" s="5"/>
      <c r="SEX74" s="5"/>
      <c r="SEY74" s="5"/>
      <c r="SEZ74" s="5"/>
      <c r="SFA74" s="5"/>
      <c r="SFB74" s="5"/>
      <c r="SFC74" s="5"/>
      <c r="SFD74" s="5"/>
      <c r="SFE74" s="5"/>
      <c r="SFF74" s="5"/>
      <c r="SFG74" s="5"/>
      <c r="SFH74" s="5"/>
      <c r="SFI74" s="5"/>
      <c r="SFJ74" s="5"/>
      <c r="SFK74" s="5"/>
      <c r="SFL74" s="5"/>
      <c r="SFM74" s="5"/>
      <c r="SFN74" s="5"/>
      <c r="SFO74" s="5"/>
      <c r="SFP74" s="5"/>
      <c r="SFQ74" s="5"/>
      <c r="SFR74" s="5"/>
      <c r="SFS74" s="5"/>
      <c r="SFT74" s="5"/>
      <c r="SFU74" s="5"/>
      <c r="SFV74" s="5"/>
      <c r="SFW74" s="5"/>
      <c r="SFX74" s="5"/>
      <c r="SFY74" s="5"/>
      <c r="SFZ74" s="5"/>
      <c r="SGA74" s="5"/>
      <c r="SGB74" s="5"/>
      <c r="SGC74" s="5"/>
      <c r="SGD74" s="5"/>
      <c r="SGE74" s="5"/>
      <c r="SGF74" s="5"/>
      <c r="SGG74" s="5"/>
      <c r="SGH74" s="5"/>
      <c r="SGI74" s="5"/>
      <c r="SGJ74" s="5"/>
      <c r="SGK74" s="5"/>
      <c r="SGL74" s="5"/>
      <c r="SGM74" s="5"/>
      <c r="SGN74" s="5"/>
      <c r="SGO74" s="5"/>
      <c r="SGP74" s="5"/>
      <c r="SGQ74" s="5"/>
      <c r="SGR74" s="5"/>
      <c r="SGS74" s="5"/>
      <c r="SGT74" s="5"/>
      <c r="SGU74" s="5"/>
      <c r="SGV74" s="5"/>
      <c r="SGW74" s="5"/>
      <c r="SGX74" s="5"/>
      <c r="SGY74" s="5"/>
      <c r="SGZ74" s="5"/>
      <c r="SHA74" s="5"/>
      <c r="SHB74" s="5"/>
      <c r="SHC74" s="5"/>
      <c r="SHD74" s="5"/>
      <c r="SHE74" s="5"/>
      <c r="SHF74" s="5"/>
      <c r="SHG74" s="5"/>
      <c r="SHH74" s="5"/>
      <c r="SHI74" s="5"/>
      <c r="SHJ74" s="5"/>
      <c r="SHK74" s="5"/>
      <c r="SHL74" s="5"/>
      <c r="SHM74" s="5"/>
      <c r="SHN74" s="5"/>
      <c r="SHO74" s="5"/>
      <c r="SHP74" s="5"/>
      <c r="SHQ74" s="5"/>
      <c r="SHR74" s="5"/>
      <c r="SHS74" s="5"/>
      <c r="SHT74" s="5"/>
      <c r="SHU74" s="5"/>
      <c r="SHV74" s="5"/>
      <c r="SHW74" s="5"/>
      <c r="SHX74" s="5"/>
      <c r="SHY74" s="5"/>
      <c r="SHZ74" s="5"/>
      <c r="SIA74" s="5"/>
      <c r="SIB74" s="5"/>
      <c r="SIC74" s="5"/>
      <c r="SID74" s="5"/>
      <c r="SIE74" s="5"/>
      <c r="SIF74" s="5"/>
      <c r="SIG74" s="5"/>
      <c r="SIH74" s="5"/>
      <c r="SII74" s="5"/>
      <c r="SIJ74" s="5"/>
      <c r="SIK74" s="5"/>
      <c r="SIL74" s="5"/>
      <c r="SIM74" s="5"/>
      <c r="SIN74" s="5"/>
      <c r="SIO74" s="5"/>
      <c r="SIP74" s="5"/>
      <c r="SIQ74" s="5"/>
      <c r="SIR74" s="5"/>
      <c r="SIS74" s="5"/>
      <c r="SIT74" s="5"/>
      <c r="SIU74" s="5"/>
      <c r="SIV74" s="5"/>
      <c r="SIW74" s="5"/>
      <c r="SIX74" s="5"/>
      <c r="SIY74" s="5"/>
      <c r="SIZ74" s="5"/>
      <c r="SJA74" s="5"/>
      <c r="SJB74" s="5"/>
      <c r="SJC74" s="5"/>
      <c r="SJD74" s="5"/>
      <c r="SJE74" s="5"/>
      <c r="SJF74" s="5"/>
      <c r="SJG74" s="5"/>
      <c r="SJH74" s="5"/>
      <c r="SJI74" s="5"/>
      <c r="SJJ74" s="5"/>
      <c r="SJK74" s="5"/>
      <c r="SJL74" s="5"/>
      <c r="SJM74" s="5"/>
      <c r="SJN74" s="5"/>
      <c r="SJO74" s="5"/>
      <c r="SJP74" s="5"/>
      <c r="SJQ74" s="5"/>
      <c r="SJR74" s="5"/>
      <c r="SJS74" s="5"/>
      <c r="SJT74" s="5"/>
      <c r="SJU74" s="5"/>
      <c r="SJV74" s="5"/>
      <c r="SJW74" s="5"/>
      <c r="SJX74" s="5"/>
      <c r="SJY74" s="5"/>
      <c r="SJZ74" s="5"/>
      <c r="SKA74" s="5"/>
      <c r="SKB74" s="5"/>
      <c r="SKC74" s="5"/>
      <c r="SKD74" s="5"/>
      <c r="SKE74" s="5"/>
      <c r="SKF74" s="5"/>
      <c r="SKG74" s="5"/>
      <c r="SKH74" s="5"/>
      <c r="SKI74" s="5"/>
      <c r="SKJ74" s="5"/>
      <c r="SKK74" s="5"/>
      <c r="SKL74" s="5"/>
      <c r="SKM74" s="5"/>
      <c r="SKN74" s="5"/>
      <c r="SKO74" s="5"/>
      <c r="SKP74" s="5"/>
      <c r="SKQ74" s="5"/>
      <c r="SKR74" s="5"/>
      <c r="SKS74" s="5"/>
      <c r="SKT74" s="5"/>
      <c r="SKU74" s="5"/>
      <c r="SKV74" s="5"/>
      <c r="SKW74" s="5"/>
      <c r="SKX74" s="5"/>
      <c r="SKY74" s="5"/>
      <c r="SKZ74" s="5"/>
      <c r="SLA74" s="5"/>
      <c r="SLB74" s="5"/>
      <c r="SLC74" s="5"/>
      <c r="SLD74" s="5"/>
      <c r="SLE74" s="5"/>
      <c r="SLF74" s="5"/>
      <c r="SLG74" s="5"/>
      <c r="SLH74" s="5"/>
      <c r="SLI74" s="5"/>
      <c r="SLJ74" s="5"/>
      <c r="SLK74" s="5"/>
      <c r="SLL74" s="5"/>
      <c r="SLM74" s="5"/>
      <c r="SLN74" s="5"/>
      <c r="SLO74" s="5"/>
      <c r="SLP74" s="5"/>
      <c r="SLQ74" s="5"/>
      <c r="SLR74" s="5"/>
      <c r="SLS74" s="5"/>
      <c r="SLT74" s="5"/>
      <c r="SLU74" s="5"/>
      <c r="SLV74" s="5"/>
      <c r="SLW74" s="5"/>
      <c r="SLX74" s="5"/>
      <c r="SLY74" s="5"/>
      <c r="SLZ74" s="5"/>
      <c r="SMA74" s="5"/>
      <c r="SMB74" s="5"/>
      <c r="SMC74" s="5"/>
      <c r="SMD74" s="5"/>
      <c r="SME74" s="5"/>
      <c r="SMF74" s="5"/>
      <c r="SMG74" s="5"/>
      <c r="SMH74" s="5"/>
      <c r="SMI74" s="5"/>
      <c r="SMJ74" s="5"/>
      <c r="SMK74" s="5"/>
      <c r="SML74" s="5"/>
      <c r="SMM74" s="5"/>
      <c r="SMN74" s="5"/>
      <c r="SMO74" s="5"/>
      <c r="SMP74" s="5"/>
      <c r="SMQ74" s="5"/>
      <c r="SMR74" s="5"/>
      <c r="SMS74" s="5"/>
      <c r="SMT74" s="5"/>
      <c r="SMU74" s="5"/>
      <c r="SMV74" s="5"/>
      <c r="SMW74" s="5"/>
      <c r="SMX74" s="5"/>
      <c r="SMY74" s="5"/>
      <c r="SMZ74" s="5"/>
      <c r="SNA74" s="5"/>
      <c r="SNB74" s="5"/>
      <c r="SNC74" s="5"/>
      <c r="SND74" s="5"/>
      <c r="SNE74" s="5"/>
      <c r="SNF74" s="5"/>
      <c r="SNG74" s="5"/>
      <c r="SNH74" s="5"/>
      <c r="SNI74" s="5"/>
      <c r="SNJ74" s="5"/>
      <c r="SNK74" s="5"/>
      <c r="SNL74" s="5"/>
      <c r="SNM74" s="5"/>
      <c r="SNN74" s="5"/>
      <c r="SNO74" s="5"/>
      <c r="SNP74" s="5"/>
      <c r="SNQ74" s="5"/>
      <c r="SNR74" s="5"/>
      <c r="SNS74" s="5"/>
      <c r="SNT74" s="5"/>
      <c r="SNU74" s="5"/>
      <c r="SNV74" s="5"/>
      <c r="SNW74" s="5"/>
      <c r="SNX74" s="5"/>
      <c r="SNY74" s="5"/>
      <c r="SNZ74" s="5"/>
      <c r="SOA74" s="5"/>
      <c r="SOB74" s="5"/>
      <c r="SOC74" s="5"/>
      <c r="SOD74" s="5"/>
      <c r="SOE74" s="5"/>
      <c r="SOF74" s="5"/>
      <c r="SOG74" s="5"/>
      <c r="SOH74" s="5"/>
      <c r="SOI74" s="5"/>
      <c r="SOJ74" s="5"/>
      <c r="SOK74" s="5"/>
      <c r="SOL74" s="5"/>
      <c r="SOM74" s="5"/>
      <c r="SON74" s="5"/>
      <c r="SOO74" s="5"/>
      <c r="SOP74" s="5"/>
      <c r="SOQ74" s="5"/>
      <c r="SOR74" s="5"/>
      <c r="SOS74" s="5"/>
      <c r="SOT74" s="5"/>
      <c r="SOU74" s="5"/>
      <c r="SOV74" s="5"/>
      <c r="SOW74" s="5"/>
      <c r="SOX74" s="5"/>
      <c r="SOY74" s="5"/>
      <c r="SOZ74" s="5"/>
      <c r="SPA74" s="5"/>
      <c r="SPB74" s="5"/>
      <c r="SPC74" s="5"/>
      <c r="SPD74" s="5"/>
      <c r="SPE74" s="5"/>
      <c r="SPF74" s="5"/>
      <c r="SPG74" s="5"/>
      <c r="SPH74" s="5"/>
      <c r="SPI74" s="5"/>
      <c r="SPJ74" s="5"/>
      <c r="SPK74" s="5"/>
      <c r="SPL74" s="5"/>
      <c r="SPM74" s="5"/>
      <c r="SPN74" s="5"/>
      <c r="SPO74" s="5"/>
      <c r="SPP74" s="5"/>
      <c r="SPQ74" s="5"/>
      <c r="SPR74" s="5"/>
      <c r="SPS74" s="5"/>
      <c r="SPT74" s="5"/>
      <c r="SPU74" s="5"/>
      <c r="SPV74" s="5"/>
      <c r="SPW74" s="5"/>
      <c r="SPX74" s="5"/>
      <c r="SPY74" s="5"/>
      <c r="SPZ74" s="5"/>
      <c r="SQA74" s="5"/>
      <c r="SQB74" s="5"/>
      <c r="SQC74" s="5"/>
      <c r="SQD74" s="5"/>
      <c r="SQE74" s="5"/>
      <c r="SQF74" s="5"/>
      <c r="SQG74" s="5"/>
      <c r="SQH74" s="5"/>
      <c r="SQI74" s="5"/>
      <c r="SQJ74" s="5"/>
      <c r="SQK74" s="5"/>
      <c r="SQL74" s="5"/>
      <c r="SQM74" s="5"/>
      <c r="SQN74" s="5"/>
      <c r="SQO74" s="5"/>
      <c r="SQP74" s="5"/>
      <c r="SQQ74" s="5"/>
      <c r="SQR74" s="5"/>
      <c r="SQS74" s="5"/>
      <c r="SQT74" s="5"/>
      <c r="SQU74" s="5"/>
      <c r="SQV74" s="5"/>
      <c r="SQW74" s="5"/>
      <c r="SQX74" s="5"/>
      <c r="SQY74" s="5"/>
      <c r="SQZ74" s="5"/>
      <c r="SRA74" s="5"/>
      <c r="SRB74" s="5"/>
      <c r="SRC74" s="5"/>
      <c r="SRD74" s="5"/>
      <c r="SRE74" s="5"/>
      <c r="SRF74" s="5"/>
      <c r="SRG74" s="5"/>
      <c r="SRH74" s="5"/>
      <c r="SRI74" s="5"/>
      <c r="SRJ74" s="5"/>
      <c r="SRK74" s="5"/>
      <c r="SRL74" s="5"/>
      <c r="SRM74" s="5"/>
      <c r="SRN74" s="5"/>
      <c r="SRO74" s="5"/>
      <c r="SRP74" s="5"/>
      <c r="SRQ74" s="5"/>
      <c r="SRR74" s="5"/>
      <c r="SRS74" s="5"/>
      <c r="SRT74" s="5"/>
      <c r="SRU74" s="5"/>
      <c r="SRV74" s="5"/>
      <c r="SRW74" s="5"/>
      <c r="SRX74" s="5"/>
      <c r="SRY74" s="5"/>
      <c r="SRZ74" s="5"/>
      <c r="SSA74" s="5"/>
      <c r="SSB74" s="5"/>
      <c r="SSC74" s="5"/>
      <c r="SSD74" s="5"/>
      <c r="SSE74" s="5"/>
      <c r="SSF74" s="5"/>
      <c r="SSG74" s="5"/>
      <c r="SSH74" s="5"/>
      <c r="SSI74" s="5"/>
      <c r="SSJ74" s="5"/>
      <c r="SSK74" s="5"/>
      <c r="SSL74" s="5"/>
      <c r="SSM74" s="5"/>
      <c r="SSN74" s="5"/>
      <c r="SSO74" s="5"/>
      <c r="SSP74" s="5"/>
      <c r="SSQ74" s="5"/>
      <c r="SSR74" s="5"/>
      <c r="SSS74" s="5"/>
      <c r="SST74" s="5"/>
      <c r="SSU74" s="5"/>
      <c r="SSV74" s="5"/>
      <c r="SSW74" s="5"/>
      <c r="SSX74" s="5"/>
      <c r="SSY74" s="5"/>
      <c r="SSZ74" s="5"/>
      <c r="STA74" s="5"/>
      <c r="STB74" s="5"/>
      <c r="STC74" s="5"/>
      <c r="STD74" s="5"/>
      <c r="STE74" s="5"/>
      <c r="STF74" s="5"/>
      <c r="STG74" s="5"/>
      <c r="STH74" s="5"/>
      <c r="STI74" s="5"/>
      <c r="STJ74" s="5"/>
      <c r="STK74" s="5"/>
      <c r="STL74" s="5"/>
      <c r="STM74" s="5"/>
      <c r="STN74" s="5"/>
      <c r="STO74" s="5"/>
      <c r="STP74" s="5"/>
      <c r="STQ74" s="5"/>
      <c r="STR74" s="5"/>
      <c r="STS74" s="5"/>
      <c r="STT74" s="5"/>
      <c r="STU74" s="5"/>
      <c r="STV74" s="5"/>
      <c r="STW74" s="5"/>
      <c r="STX74" s="5"/>
      <c r="STY74" s="5"/>
      <c r="STZ74" s="5"/>
      <c r="SUA74" s="5"/>
      <c r="SUB74" s="5"/>
      <c r="SUC74" s="5"/>
      <c r="SUD74" s="5"/>
      <c r="SUE74" s="5"/>
      <c r="SUF74" s="5"/>
      <c r="SUG74" s="5"/>
      <c r="SUH74" s="5"/>
      <c r="SUI74" s="5"/>
      <c r="SUJ74" s="5"/>
      <c r="SUK74" s="5"/>
      <c r="SUL74" s="5"/>
      <c r="SUM74" s="5"/>
      <c r="SUN74" s="5"/>
      <c r="SUO74" s="5"/>
      <c r="SUP74" s="5"/>
      <c r="SUQ74" s="5"/>
      <c r="SUR74" s="5"/>
      <c r="SUS74" s="5"/>
      <c r="SUT74" s="5"/>
      <c r="SUU74" s="5"/>
      <c r="SUV74" s="5"/>
      <c r="SUW74" s="5"/>
      <c r="SUX74" s="5"/>
      <c r="SUY74" s="5"/>
      <c r="SUZ74" s="5"/>
      <c r="SVA74" s="5"/>
      <c r="SVB74" s="5"/>
      <c r="SVC74" s="5"/>
      <c r="SVD74" s="5"/>
      <c r="SVE74" s="5"/>
      <c r="SVF74" s="5"/>
      <c r="SVG74" s="5"/>
      <c r="SVH74" s="5"/>
      <c r="SVI74" s="5"/>
      <c r="SVJ74" s="5"/>
      <c r="SVK74" s="5"/>
      <c r="SVL74" s="5"/>
      <c r="SVM74" s="5"/>
      <c r="SVN74" s="5"/>
      <c r="SVO74" s="5"/>
      <c r="SVP74" s="5"/>
      <c r="SVQ74" s="5"/>
      <c r="SVR74" s="5"/>
      <c r="SVS74" s="5"/>
      <c r="SVT74" s="5"/>
      <c r="SVU74" s="5"/>
      <c r="SVV74" s="5"/>
      <c r="SVW74" s="5"/>
      <c r="SVX74" s="5"/>
      <c r="SVY74" s="5"/>
      <c r="SVZ74" s="5"/>
      <c r="SWA74" s="5"/>
      <c r="SWB74" s="5"/>
      <c r="SWC74" s="5"/>
      <c r="SWD74" s="5"/>
      <c r="SWE74" s="5"/>
      <c r="SWF74" s="5"/>
      <c r="SWG74" s="5"/>
      <c r="SWH74" s="5"/>
      <c r="SWI74" s="5"/>
      <c r="SWJ74" s="5"/>
      <c r="SWK74" s="5"/>
      <c r="SWL74" s="5"/>
      <c r="SWM74" s="5"/>
      <c r="SWN74" s="5"/>
      <c r="SWO74" s="5"/>
      <c r="SWP74" s="5"/>
      <c r="SWQ74" s="5"/>
      <c r="SWR74" s="5"/>
      <c r="SWS74" s="5"/>
      <c r="SWT74" s="5"/>
      <c r="SWU74" s="5"/>
      <c r="SWV74" s="5"/>
      <c r="SWW74" s="5"/>
      <c r="SWX74" s="5"/>
      <c r="SWY74" s="5"/>
      <c r="SWZ74" s="5"/>
      <c r="SXA74" s="5"/>
      <c r="SXB74" s="5"/>
      <c r="SXC74" s="5"/>
      <c r="SXD74" s="5"/>
      <c r="SXE74" s="5"/>
      <c r="SXF74" s="5"/>
      <c r="SXG74" s="5"/>
      <c r="SXH74" s="5"/>
      <c r="SXI74" s="5"/>
      <c r="SXJ74" s="5"/>
      <c r="SXK74" s="5"/>
      <c r="SXL74" s="5"/>
      <c r="SXM74" s="5"/>
      <c r="SXN74" s="5"/>
      <c r="SXO74" s="5"/>
      <c r="SXP74" s="5"/>
      <c r="SXQ74" s="5"/>
      <c r="SXR74" s="5"/>
      <c r="SXS74" s="5"/>
      <c r="SXT74" s="5"/>
      <c r="SXU74" s="5"/>
      <c r="SXV74" s="5"/>
      <c r="SXW74" s="5"/>
      <c r="SXX74" s="5"/>
      <c r="SXY74" s="5"/>
      <c r="SXZ74" s="5"/>
      <c r="SYA74" s="5"/>
      <c r="SYB74" s="5"/>
      <c r="SYC74" s="5"/>
      <c r="SYD74" s="5"/>
      <c r="SYE74" s="5"/>
      <c r="SYF74" s="5"/>
      <c r="SYG74" s="5"/>
      <c r="SYH74" s="5"/>
      <c r="SYI74" s="5"/>
      <c r="SYJ74" s="5"/>
      <c r="SYK74" s="5"/>
      <c r="SYL74" s="5"/>
      <c r="SYM74" s="5"/>
      <c r="SYN74" s="5"/>
      <c r="SYO74" s="5"/>
      <c r="SYP74" s="5"/>
      <c r="SYQ74" s="5"/>
      <c r="SYR74" s="5"/>
      <c r="SYS74" s="5"/>
      <c r="SYT74" s="5"/>
      <c r="SYU74" s="5"/>
      <c r="SYV74" s="5"/>
      <c r="SYW74" s="5"/>
      <c r="SYX74" s="5"/>
      <c r="SYY74" s="5"/>
      <c r="SYZ74" s="5"/>
      <c r="SZA74" s="5"/>
      <c r="SZB74" s="5"/>
      <c r="SZC74" s="5"/>
      <c r="SZD74" s="5"/>
      <c r="SZE74" s="5"/>
      <c r="SZF74" s="5"/>
      <c r="SZG74" s="5"/>
      <c r="SZH74" s="5"/>
      <c r="SZI74" s="5"/>
      <c r="SZJ74" s="5"/>
      <c r="SZK74" s="5"/>
      <c r="SZL74" s="5"/>
      <c r="SZM74" s="5"/>
      <c r="SZN74" s="5"/>
      <c r="SZO74" s="5"/>
      <c r="SZP74" s="5"/>
      <c r="SZQ74" s="5"/>
      <c r="SZR74" s="5"/>
      <c r="SZS74" s="5"/>
      <c r="SZT74" s="5"/>
      <c r="SZU74" s="5"/>
      <c r="SZV74" s="5"/>
      <c r="SZW74" s="5"/>
      <c r="SZX74" s="5"/>
      <c r="SZY74" s="5"/>
      <c r="SZZ74" s="5"/>
      <c r="TAA74" s="5"/>
      <c r="TAB74" s="5"/>
      <c r="TAC74" s="5"/>
      <c r="TAD74" s="5"/>
      <c r="TAE74" s="5"/>
      <c r="TAF74" s="5"/>
      <c r="TAG74" s="5"/>
      <c r="TAH74" s="5"/>
      <c r="TAI74" s="5"/>
      <c r="TAJ74" s="5"/>
      <c r="TAK74" s="5"/>
      <c r="TAL74" s="5"/>
      <c r="TAM74" s="5"/>
      <c r="TAN74" s="5"/>
      <c r="TAO74" s="5"/>
      <c r="TAP74" s="5"/>
      <c r="TAQ74" s="5"/>
      <c r="TAR74" s="5"/>
      <c r="TAS74" s="5"/>
      <c r="TAT74" s="5"/>
      <c r="TAU74" s="5"/>
      <c r="TAV74" s="5"/>
      <c r="TAW74" s="5"/>
      <c r="TAX74" s="5"/>
      <c r="TAY74" s="5"/>
      <c r="TAZ74" s="5"/>
      <c r="TBA74" s="5"/>
      <c r="TBB74" s="5"/>
      <c r="TBC74" s="5"/>
      <c r="TBD74" s="5"/>
      <c r="TBE74" s="5"/>
      <c r="TBF74" s="5"/>
      <c r="TBG74" s="5"/>
      <c r="TBH74" s="5"/>
      <c r="TBI74" s="5"/>
      <c r="TBJ74" s="5"/>
      <c r="TBK74" s="5"/>
      <c r="TBL74" s="5"/>
      <c r="TBM74" s="5"/>
      <c r="TBN74" s="5"/>
      <c r="TBO74" s="5"/>
      <c r="TBP74" s="5"/>
      <c r="TBQ74" s="5"/>
      <c r="TBR74" s="5"/>
      <c r="TBS74" s="5"/>
      <c r="TBT74" s="5"/>
      <c r="TBU74" s="5"/>
      <c r="TBV74" s="5"/>
      <c r="TBW74" s="5"/>
      <c r="TBX74" s="5"/>
      <c r="TBY74" s="5"/>
      <c r="TBZ74" s="5"/>
      <c r="TCA74" s="5"/>
      <c r="TCB74" s="5"/>
      <c r="TCC74" s="5"/>
      <c r="TCD74" s="5"/>
      <c r="TCE74" s="5"/>
      <c r="TCF74" s="5"/>
      <c r="TCG74" s="5"/>
      <c r="TCH74" s="5"/>
      <c r="TCI74" s="5"/>
      <c r="TCJ74" s="5"/>
      <c r="TCK74" s="5"/>
      <c r="TCL74" s="5"/>
      <c r="TCM74" s="5"/>
      <c r="TCN74" s="5"/>
      <c r="TCO74" s="5"/>
      <c r="TCP74" s="5"/>
      <c r="TCQ74" s="5"/>
      <c r="TCR74" s="5"/>
      <c r="TCS74" s="5"/>
      <c r="TCT74" s="5"/>
      <c r="TCU74" s="5"/>
      <c r="TCV74" s="5"/>
      <c r="TCW74" s="5"/>
      <c r="TCX74" s="5"/>
      <c r="TCY74" s="5"/>
      <c r="TCZ74" s="5"/>
      <c r="TDA74" s="5"/>
      <c r="TDB74" s="5"/>
      <c r="TDC74" s="5"/>
      <c r="TDD74" s="5"/>
      <c r="TDE74" s="5"/>
      <c r="TDF74" s="5"/>
      <c r="TDG74" s="5"/>
      <c r="TDH74" s="5"/>
      <c r="TDI74" s="5"/>
      <c r="TDJ74" s="5"/>
      <c r="TDK74" s="5"/>
      <c r="TDL74" s="5"/>
      <c r="TDM74" s="5"/>
      <c r="TDN74" s="5"/>
      <c r="TDO74" s="5"/>
      <c r="TDP74" s="5"/>
      <c r="TDQ74" s="5"/>
      <c r="TDR74" s="5"/>
      <c r="TDS74" s="5"/>
      <c r="TDT74" s="5"/>
      <c r="TDU74" s="5"/>
      <c r="TDV74" s="5"/>
      <c r="TDW74" s="5"/>
      <c r="TDX74" s="5"/>
      <c r="TDY74" s="5"/>
      <c r="TDZ74" s="5"/>
      <c r="TEA74" s="5"/>
      <c r="TEB74" s="5"/>
      <c r="TEC74" s="5"/>
      <c r="TED74" s="5"/>
      <c r="TEE74" s="5"/>
      <c r="TEF74" s="5"/>
      <c r="TEG74" s="5"/>
      <c r="TEH74" s="5"/>
      <c r="TEI74" s="5"/>
      <c r="TEJ74" s="5"/>
      <c r="TEK74" s="5"/>
      <c r="TEL74" s="5"/>
      <c r="TEM74" s="5"/>
      <c r="TEN74" s="5"/>
      <c r="TEO74" s="5"/>
      <c r="TEP74" s="5"/>
      <c r="TEQ74" s="5"/>
      <c r="TER74" s="5"/>
      <c r="TES74" s="5"/>
      <c r="TET74" s="5"/>
      <c r="TEU74" s="5"/>
      <c r="TEV74" s="5"/>
      <c r="TEW74" s="5"/>
      <c r="TEX74" s="5"/>
      <c r="TEY74" s="5"/>
      <c r="TEZ74" s="5"/>
      <c r="TFA74" s="5"/>
      <c r="TFB74" s="5"/>
      <c r="TFC74" s="5"/>
      <c r="TFD74" s="5"/>
      <c r="TFE74" s="5"/>
      <c r="TFF74" s="5"/>
      <c r="TFG74" s="5"/>
      <c r="TFH74" s="5"/>
      <c r="TFI74" s="5"/>
      <c r="TFJ74" s="5"/>
      <c r="TFK74" s="5"/>
      <c r="TFL74" s="5"/>
      <c r="TFM74" s="5"/>
      <c r="TFN74" s="5"/>
      <c r="TFO74" s="5"/>
      <c r="TFP74" s="5"/>
      <c r="TFQ74" s="5"/>
      <c r="TFR74" s="5"/>
      <c r="TFS74" s="5"/>
      <c r="TFT74" s="5"/>
      <c r="TFU74" s="5"/>
      <c r="TFV74" s="5"/>
      <c r="TFW74" s="5"/>
      <c r="TFX74" s="5"/>
      <c r="TFY74" s="5"/>
      <c r="TFZ74" s="5"/>
      <c r="TGA74" s="5"/>
      <c r="TGB74" s="5"/>
      <c r="TGC74" s="5"/>
      <c r="TGD74" s="5"/>
      <c r="TGE74" s="5"/>
      <c r="TGF74" s="5"/>
      <c r="TGG74" s="5"/>
      <c r="TGH74" s="5"/>
      <c r="TGI74" s="5"/>
      <c r="TGJ74" s="5"/>
      <c r="TGK74" s="5"/>
      <c r="TGL74" s="5"/>
      <c r="TGM74" s="5"/>
      <c r="TGN74" s="5"/>
      <c r="TGO74" s="5"/>
      <c r="TGP74" s="5"/>
      <c r="TGQ74" s="5"/>
      <c r="TGR74" s="5"/>
      <c r="TGS74" s="5"/>
      <c r="TGT74" s="5"/>
      <c r="TGU74" s="5"/>
      <c r="TGV74" s="5"/>
      <c r="TGW74" s="5"/>
      <c r="TGX74" s="5"/>
      <c r="TGY74" s="5"/>
      <c r="TGZ74" s="5"/>
      <c r="THA74" s="5"/>
      <c r="THB74" s="5"/>
      <c r="THC74" s="5"/>
      <c r="THD74" s="5"/>
      <c r="THE74" s="5"/>
      <c r="THF74" s="5"/>
      <c r="THG74" s="5"/>
      <c r="THH74" s="5"/>
      <c r="THI74" s="5"/>
      <c r="THJ74" s="5"/>
      <c r="THK74" s="5"/>
      <c r="THL74" s="5"/>
      <c r="THM74" s="5"/>
      <c r="THN74" s="5"/>
      <c r="THO74" s="5"/>
      <c r="THP74" s="5"/>
      <c r="THQ74" s="5"/>
      <c r="THR74" s="5"/>
      <c r="THS74" s="5"/>
      <c r="THT74" s="5"/>
      <c r="THU74" s="5"/>
      <c r="THV74" s="5"/>
      <c r="THW74" s="5"/>
      <c r="THX74" s="5"/>
      <c r="THY74" s="5"/>
      <c r="THZ74" s="5"/>
      <c r="TIA74" s="5"/>
      <c r="TIB74" s="5"/>
      <c r="TIC74" s="5"/>
      <c r="TID74" s="5"/>
      <c r="TIE74" s="5"/>
      <c r="TIF74" s="5"/>
      <c r="TIG74" s="5"/>
      <c r="TIH74" s="5"/>
      <c r="TII74" s="5"/>
      <c r="TIJ74" s="5"/>
      <c r="TIK74" s="5"/>
      <c r="TIL74" s="5"/>
      <c r="TIM74" s="5"/>
      <c r="TIN74" s="5"/>
      <c r="TIO74" s="5"/>
      <c r="TIP74" s="5"/>
      <c r="TIQ74" s="5"/>
      <c r="TIR74" s="5"/>
      <c r="TIS74" s="5"/>
      <c r="TIT74" s="5"/>
      <c r="TIU74" s="5"/>
      <c r="TIV74" s="5"/>
      <c r="TIW74" s="5"/>
      <c r="TIX74" s="5"/>
      <c r="TIY74" s="5"/>
      <c r="TIZ74" s="5"/>
      <c r="TJA74" s="5"/>
      <c r="TJB74" s="5"/>
      <c r="TJC74" s="5"/>
      <c r="TJD74" s="5"/>
      <c r="TJE74" s="5"/>
      <c r="TJF74" s="5"/>
      <c r="TJG74" s="5"/>
      <c r="TJH74" s="5"/>
      <c r="TJI74" s="5"/>
      <c r="TJJ74" s="5"/>
      <c r="TJK74" s="5"/>
      <c r="TJL74" s="5"/>
      <c r="TJM74" s="5"/>
      <c r="TJN74" s="5"/>
      <c r="TJO74" s="5"/>
      <c r="TJP74" s="5"/>
      <c r="TJQ74" s="5"/>
      <c r="TJR74" s="5"/>
      <c r="TJS74" s="5"/>
      <c r="TJT74" s="5"/>
      <c r="TJU74" s="5"/>
      <c r="TJV74" s="5"/>
      <c r="TJW74" s="5"/>
      <c r="TJX74" s="5"/>
      <c r="TJY74" s="5"/>
      <c r="TJZ74" s="5"/>
      <c r="TKA74" s="5"/>
      <c r="TKB74" s="5"/>
      <c r="TKC74" s="5"/>
      <c r="TKD74" s="5"/>
      <c r="TKE74" s="5"/>
      <c r="TKF74" s="5"/>
      <c r="TKG74" s="5"/>
      <c r="TKH74" s="5"/>
      <c r="TKI74" s="5"/>
      <c r="TKJ74" s="5"/>
      <c r="TKK74" s="5"/>
      <c r="TKL74" s="5"/>
      <c r="TKM74" s="5"/>
      <c r="TKN74" s="5"/>
      <c r="TKO74" s="5"/>
      <c r="TKP74" s="5"/>
      <c r="TKQ74" s="5"/>
      <c r="TKR74" s="5"/>
      <c r="TKS74" s="5"/>
      <c r="TKT74" s="5"/>
      <c r="TKU74" s="5"/>
      <c r="TKV74" s="5"/>
      <c r="TKW74" s="5"/>
      <c r="TKX74" s="5"/>
      <c r="TKY74" s="5"/>
      <c r="TKZ74" s="5"/>
      <c r="TLA74" s="5"/>
      <c r="TLB74" s="5"/>
      <c r="TLC74" s="5"/>
      <c r="TLD74" s="5"/>
      <c r="TLE74" s="5"/>
      <c r="TLF74" s="5"/>
      <c r="TLG74" s="5"/>
      <c r="TLH74" s="5"/>
      <c r="TLI74" s="5"/>
      <c r="TLJ74" s="5"/>
      <c r="TLK74" s="5"/>
      <c r="TLL74" s="5"/>
      <c r="TLM74" s="5"/>
      <c r="TLN74" s="5"/>
      <c r="TLO74" s="5"/>
      <c r="TLP74" s="5"/>
      <c r="TLQ74" s="5"/>
      <c r="TLR74" s="5"/>
      <c r="TLS74" s="5"/>
      <c r="TLT74" s="5"/>
      <c r="TLU74" s="5"/>
      <c r="TLV74" s="5"/>
      <c r="TLW74" s="5"/>
      <c r="TLX74" s="5"/>
      <c r="TLY74" s="5"/>
      <c r="TLZ74" s="5"/>
      <c r="TMA74" s="5"/>
      <c r="TMB74" s="5"/>
      <c r="TMC74" s="5"/>
      <c r="TMD74" s="5"/>
      <c r="TME74" s="5"/>
      <c r="TMF74" s="5"/>
      <c r="TMG74" s="5"/>
      <c r="TMH74" s="5"/>
      <c r="TMI74" s="5"/>
      <c r="TMJ74" s="5"/>
      <c r="TMK74" s="5"/>
      <c r="TML74" s="5"/>
      <c r="TMM74" s="5"/>
      <c r="TMN74" s="5"/>
      <c r="TMO74" s="5"/>
      <c r="TMP74" s="5"/>
      <c r="TMQ74" s="5"/>
      <c r="TMR74" s="5"/>
      <c r="TMS74" s="5"/>
      <c r="TMT74" s="5"/>
      <c r="TMU74" s="5"/>
      <c r="TMV74" s="5"/>
      <c r="TMW74" s="5"/>
      <c r="TMX74" s="5"/>
      <c r="TMY74" s="5"/>
      <c r="TMZ74" s="5"/>
      <c r="TNA74" s="5"/>
      <c r="TNB74" s="5"/>
      <c r="TNC74" s="5"/>
      <c r="TND74" s="5"/>
      <c r="TNE74" s="5"/>
      <c r="TNF74" s="5"/>
      <c r="TNG74" s="5"/>
      <c r="TNH74" s="5"/>
      <c r="TNI74" s="5"/>
      <c r="TNJ74" s="5"/>
      <c r="TNK74" s="5"/>
      <c r="TNL74" s="5"/>
      <c r="TNM74" s="5"/>
      <c r="TNN74" s="5"/>
      <c r="TNO74" s="5"/>
      <c r="TNP74" s="5"/>
      <c r="TNQ74" s="5"/>
      <c r="TNR74" s="5"/>
      <c r="TNS74" s="5"/>
      <c r="TNT74" s="5"/>
      <c r="TNU74" s="5"/>
      <c r="TNV74" s="5"/>
      <c r="TNW74" s="5"/>
      <c r="TNX74" s="5"/>
      <c r="TNY74" s="5"/>
      <c r="TNZ74" s="5"/>
      <c r="TOA74" s="5"/>
      <c r="TOB74" s="5"/>
      <c r="TOC74" s="5"/>
      <c r="TOD74" s="5"/>
      <c r="TOE74" s="5"/>
      <c r="TOF74" s="5"/>
      <c r="TOG74" s="5"/>
      <c r="TOH74" s="5"/>
      <c r="TOI74" s="5"/>
      <c r="TOJ74" s="5"/>
      <c r="TOK74" s="5"/>
      <c r="TOL74" s="5"/>
      <c r="TOM74" s="5"/>
      <c r="TON74" s="5"/>
      <c r="TOO74" s="5"/>
      <c r="TOP74" s="5"/>
      <c r="TOQ74" s="5"/>
      <c r="TOR74" s="5"/>
      <c r="TOS74" s="5"/>
      <c r="TOT74" s="5"/>
      <c r="TOU74" s="5"/>
      <c r="TOV74" s="5"/>
      <c r="TOW74" s="5"/>
      <c r="TOX74" s="5"/>
      <c r="TOY74" s="5"/>
      <c r="TOZ74" s="5"/>
      <c r="TPA74" s="5"/>
      <c r="TPB74" s="5"/>
      <c r="TPC74" s="5"/>
      <c r="TPD74" s="5"/>
      <c r="TPE74" s="5"/>
      <c r="TPF74" s="5"/>
      <c r="TPG74" s="5"/>
      <c r="TPH74" s="5"/>
      <c r="TPI74" s="5"/>
      <c r="TPJ74" s="5"/>
      <c r="TPK74" s="5"/>
      <c r="TPL74" s="5"/>
      <c r="TPM74" s="5"/>
      <c r="TPN74" s="5"/>
      <c r="TPO74" s="5"/>
      <c r="TPP74" s="5"/>
      <c r="TPQ74" s="5"/>
      <c r="TPR74" s="5"/>
      <c r="TPS74" s="5"/>
      <c r="TPT74" s="5"/>
      <c r="TPU74" s="5"/>
      <c r="TPV74" s="5"/>
      <c r="TPW74" s="5"/>
      <c r="TPX74" s="5"/>
      <c r="TPY74" s="5"/>
      <c r="TPZ74" s="5"/>
      <c r="TQA74" s="5"/>
      <c r="TQB74" s="5"/>
      <c r="TQC74" s="5"/>
      <c r="TQD74" s="5"/>
      <c r="TQE74" s="5"/>
      <c r="TQF74" s="5"/>
      <c r="TQG74" s="5"/>
      <c r="TQH74" s="5"/>
      <c r="TQI74" s="5"/>
      <c r="TQJ74" s="5"/>
      <c r="TQK74" s="5"/>
      <c r="TQL74" s="5"/>
      <c r="TQM74" s="5"/>
      <c r="TQN74" s="5"/>
      <c r="TQO74" s="5"/>
      <c r="TQP74" s="5"/>
      <c r="TQQ74" s="5"/>
      <c r="TQR74" s="5"/>
      <c r="TQS74" s="5"/>
      <c r="TQT74" s="5"/>
      <c r="TQU74" s="5"/>
      <c r="TQV74" s="5"/>
      <c r="TQW74" s="5"/>
      <c r="TQX74" s="5"/>
      <c r="TQY74" s="5"/>
      <c r="TQZ74" s="5"/>
      <c r="TRA74" s="5"/>
      <c r="TRB74" s="5"/>
      <c r="TRC74" s="5"/>
      <c r="TRD74" s="5"/>
      <c r="TRE74" s="5"/>
      <c r="TRF74" s="5"/>
      <c r="TRG74" s="5"/>
      <c r="TRH74" s="5"/>
      <c r="TRI74" s="5"/>
      <c r="TRJ74" s="5"/>
      <c r="TRK74" s="5"/>
      <c r="TRL74" s="5"/>
      <c r="TRM74" s="5"/>
      <c r="TRN74" s="5"/>
      <c r="TRO74" s="5"/>
      <c r="TRP74" s="5"/>
      <c r="TRQ74" s="5"/>
      <c r="TRR74" s="5"/>
      <c r="TRS74" s="5"/>
      <c r="TRT74" s="5"/>
      <c r="TRU74" s="5"/>
      <c r="TRV74" s="5"/>
      <c r="TRW74" s="5"/>
      <c r="TRX74" s="5"/>
      <c r="TRY74" s="5"/>
      <c r="TRZ74" s="5"/>
      <c r="TSA74" s="5"/>
      <c r="TSB74" s="5"/>
      <c r="TSC74" s="5"/>
      <c r="TSD74" s="5"/>
      <c r="TSE74" s="5"/>
      <c r="TSF74" s="5"/>
      <c r="TSG74" s="5"/>
      <c r="TSH74" s="5"/>
      <c r="TSI74" s="5"/>
      <c r="TSJ74" s="5"/>
      <c r="TSK74" s="5"/>
      <c r="TSL74" s="5"/>
      <c r="TSM74" s="5"/>
      <c r="TSN74" s="5"/>
      <c r="TSO74" s="5"/>
      <c r="TSP74" s="5"/>
      <c r="TSQ74" s="5"/>
      <c r="TSR74" s="5"/>
      <c r="TSS74" s="5"/>
      <c r="TST74" s="5"/>
      <c r="TSU74" s="5"/>
      <c r="TSV74" s="5"/>
      <c r="TSW74" s="5"/>
      <c r="TSX74" s="5"/>
      <c r="TSY74" s="5"/>
      <c r="TSZ74" s="5"/>
      <c r="TTA74" s="5"/>
      <c r="TTB74" s="5"/>
      <c r="TTC74" s="5"/>
      <c r="TTD74" s="5"/>
      <c r="TTE74" s="5"/>
      <c r="TTF74" s="5"/>
      <c r="TTG74" s="5"/>
      <c r="TTH74" s="5"/>
      <c r="TTI74" s="5"/>
      <c r="TTJ74" s="5"/>
      <c r="TTK74" s="5"/>
      <c r="TTL74" s="5"/>
      <c r="TTM74" s="5"/>
      <c r="TTN74" s="5"/>
      <c r="TTO74" s="5"/>
      <c r="TTP74" s="5"/>
      <c r="TTQ74" s="5"/>
      <c r="TTR74" s="5"/>
      <c r="TTS74" s="5"/>
      <c r="TTT74" s="5"/>
      <c r="TTU74" s="5"/>
      <c r="TTV74" s="5"/>
      <c r="TTW74" s="5"/>
      <c r="TTX74" s="5"/>
      <c r="TTY74" s="5"/>
      <c r="TTZ74" s="5"/>
      <c r="TUA74" s="5"/>
      <c r="TUB74" s="5"/>
      <c r="TUC74" s="5"/>
      <c r="TUD74" s="5"/>
      <c r="TUE74" s="5"/>
      <c r="TUF74" s="5"/>
      <c r="TUG74" s="5"/>
      <c r="TUH74" s="5"/>
      <c r="TUI74" s="5"/>
      <c r="TUJ74" s="5"/>
      <c r="TUK74" s="5"/>
      <c r="TUL74" s="5"/>
      <c r="TUM74" s="5"/>
      <c r="TUN74" s="5"/>
      <c r="TUO74" s="5"/>
      <c r="TUP74" s="5"/>
      <c r="TUQ74" s="5"/>
      <c r="TUR74" s="5"/>
      <c r="TUS74" s="5"/>
      <c r="TUT74" s="5"/>
      <c r="TUU74" s="5"/>
      <c r="TUV74" s="5"/>
      <c r="TUW74" s="5"/>
      <c r="TUX74" s="5"/>
      <c r="TUY74" s="5"/>
      <c r="TUZ74" s="5"/>
      <c r="TVA74" s="5"/>
      <c r="TVB74" s="5"/>
      <c r="TVC74" s="5"/>
      <c r="TVD74" s="5"/>
      <c r="TVE74" s="5"/>
      <c r="TVF74" s="5"/>
      <c r="TVG74" s="5"/>
      <c r="TVH74" s="5"/>
      <c r="TVI74" s="5"/>
      <c r="TVJ74" s="5"/>
      <c r="TVK74" s="5"/>
      <c r="TVL74" s="5"/>
      <c r="TVM74" s="5"/>
      <c r="TVN74" s="5"/>
      <c r="TVO74" s="5"/>
      <c r="TVP74" s="5"/>
      <c r="TVQ74" s="5"/>
      <c r="TVR74" s="5"/>
      <c r="TVS74" s="5"/>
      <c r="TVT74" s="5"/>
      <c r="TVU74" s="5"/>
      <c r="TVV74" s="5"/>
      <c r="TVW74" s="5"/>
      <c r="TVX74" s="5"/>
      <c r="TVY74" s="5"/>
      <c r="TVZ74" s="5"/>
      <c r="TWA74" s="5"/>
      <c r="TWB74" s="5"/>
      <c r="TWC74" s="5"/>
      <c r="TWD74" s="5"/>
      <c r="TWE74" s="5"/>
      <c r="TWF74" s="5"/>
      <c r="TWG74" s="5"/>
      <c r="TWH74" s="5"/>
      <c r="TWI74" s="5"/>
      <c r="TWJ74" s="5"/>
      <c r="TWK74" s="5"/>
      <c r="TWL74" s="5"/>
      <c r="TWM74" s="5"/>
      <c r="TWN74" s="5"/>
      <c r="TWO74" s="5"/>
      <c r="TWP74" s="5"/>
      <c r="TWQ74" s="5"/>
      <c r="TWR74" s="5"/>
      <c r="TWS74" s="5"/>
      <c r="TWT74" s="5"/>
      <c r="TWU74" s="5"/>
      <c r="TWV74" s="5"/>
      <c r="TWW74" s="5"/>
      <c r="TWX74" s="5"/>
      <c r="TWY74" s="5"/>
      <c r="TWZ74" s="5"/>
      <c r="TXA74" s="5"/>
      <c r="TXB74" s="5"/>
      <c r="TXC74" s="5"/>
      <c r="TXD74" s="5"/>
      <c r="TXE74" s="5"/>
      <c r="TXF74" s="5"/>
      <c r="TXG74" s="5"/>
      <c r="TXH74" s="5"/>
      <c r="TXI74" s="5"/>
      <c r="TXJ74" s="5"/>
      <c r="TXK74" s="5"/>
      <c r="TXL74" s="5"/>
      <c r="TXM74" s="5"/>
      <c r="TXN74" s="5"/>
      <c r="TXO74" s="5"/>
      <c r="TXP74" s="5"/>
      <c r="TXQ74" s="5"/>
      <c r="TXR74" s="5"/>
      <c r="TXS74" s="5"/>
      <c r="TXT74" s="5"/>
      <c r="TXU74" s="5"/>
      <c r="TXV74" s="5"/>
      <c r="TXW74" s="5"/>
      <c r="TXX74" s="5"/>
      <c r="TXY74" s="5"/>
      <c r="TXZ74" s="5"/>
      <c r="TYA74" s="5"/>
      <c r="TYB74" s="5"/>
      <c r="TYC74" s="5"/>
      <c r="TYD74" s="5"/>
      <c r="TYE74" s="5"/>
      <c r="TYF74" s="5"/>
      <c r="TYG74" s="5"/>
      <c r="TYH74" s="5"/>
      <c r="TYI74" s="5"/>
      <c r="TYJ74" s="5"/>
      <c r="TYK74" s="5"/>
      <c r="TYL74" s="5"/>
      <c r="TYM74" s="5"/>
      <c r="TYN74" s="5"/>
      <c r="TYO74" s="5"/>
      <c r="TYP74" s="5"/>
      <c r="TYQ74" s="5"/>
      <c r="TYR74" s="5"/>
      <c r="TYS74" s="5"/>
      <c r="TYT74" s="5"/>
      <c r="TYU74" s="5"/>
      <c r="TYV74" s="5"/>
      <c r="TYW74" s="5"/>
      <c r="TYX74" s="5"/>
      <c r="TYY74" s="5"/>
      <c r="TYZ74" s="5"/>
      <c r="TZA74" s="5"/>
      <c r="TZB74" s="5"/>
      <c r="TZC74" s="5"/>
      <c r="TZD74" s="5"/>
      <c r="TZE74" s="5"/>
      <c r="TZF74" s="5"/>
      <c r="TZG74" s="5"/>
      <c r="TZH74" s="5"/>
      <c r="TZI74" s="5"/>
      <c r="TZJ74" s="5"/>
      <c r="TZK74" s="5"/>
      <c r="TZL74" s="5"/>
      <c r="TZM74" s="5"/>
      <c r="TZN74" s="5"/>
      <c r="TZO74" s="5"/>
      <c r="TZP74" s="5"/>
      <c r="TZQ74" s="5"/>
      <c r="TZR74" s="5"/>
      <c r="TZS74" s="5"/>
      <c r="TZT74" s="5"/>
      <c r="TZU74" s="5"/>
      <c r="TZV74" s="5"/>
      <c r="TZW74" s="5"/>
      <c r="TZX74" s="5"/>
      <c r="TZY74" s="5"/>
      <c r="TZZ74" s="5"/>
      <c r="UAA74" s="5"/>
      <c r="UAB74" s="5"/>
      <c r="UAC74" s="5"/>
      <c r="UAD74" s="5"/>
      <c r="UAE74" s="5"/>
      <c r="UAF74" s="5"/>
      <c r="UAG74" s="5"/>
      <c r="UAH74" s="5"/>
      <c r="UAI74" s="5"/>
      <c r="UAJ74" s="5"/>
      <c r="UAK74" s="5"/>
      <c r="UAL74" s="5"/>
      <c r="UAM74" s="5"/>
      <c r="UAN74" s="5"/>
      <c r="UAO74" s="5"/>
      <c r="UAP74" s="5"/>
      <c r="UAQ74" s="5"/>
      <c r="UAR74" s="5"/>
      <c r="UAS74" s="5"/>
      <c r="UAT74" s="5"/>
      <c r="UAU74" s="5"/>
      <c r="UAV74" s="5"/>
      <c r="UAW74" s="5"/>
      <c r="UAX74" s="5"/>
      <c r="UAY74" s="5"/>
      <c r="UAZ74" s="5"/>
      <c r="UBA74" s="5"/>
      <c r="UBB74" s="5"/>
      <c r="UBC74" s="5"/>
      <c r="UBD74" s="5"/>
      <c r="UBE74" s="5"/>
      <c r="UBF74" s="5"/>
      <c r="UBG74" s="5"/>
      <c r="UBH74" s="5"/>
      <c r="UBI74" s="5"/>
      <c r="UBJ74" s="5"/>
      <c r="UBK74" s="5"/>
      <c r="UBL74" s="5"/>
      <c r="UBM74" s="5"/>
      <c r="UBN74" s="5"/>
      <c r="UBO74" s="5"/>
      <c r="UBP74" s="5"/>
      <c r="UBQ74" s="5"/>
      <c r="UBR74" s="5"/>
      <c r="UBS74" s="5"/>
      <c r="UBT74" s="5"/>
      <c r="UBU74" s="5"/>
      <c r="UBV74" s="5"/>
      <c r="UBW74" s="5"/>
      <c r="UBX74" s="5"/>
      <c r="UBY74" s="5"/>
      <c r="UBZ74" s="5"/>
      <c r="UCA74" s="5"/>
      <c r="UCB74" s="5"/>
      <c r="UCC74" s="5"/>
      <c r="UCD74" s="5"/>
      <c r="UCE74" s="5"/>
      <c r="UCF74" s="5"/>
      <c r="UCG74" s="5"/>
      <c r="UCH74" s="5"/>
      <c r="UCI74" s="5"/>
      <c r="UCJ74" s="5"/>
      <c r="UCK74" s="5"/>
      <c r="UCL74" s="5"/>
      <c r="UCM74" s="5"/>
      <c r="UCN74" s="5"/>
      <c r="UCO74" s="5"/>
      <c r="UCP74" s="5"/>
      <c r="UCQ74" s="5"/>
      <c r="UCR74" s="5"/>
      <c r="UCS74" s="5"/>
      <c r="UCT74" s="5"/>
      <c r="UCU74" s="5"/>
      <c r="UCV74" s="5"/>
      <c r="UCW74" s="5"/>
      <c r="UCX74" s="5"/>
      <c r="UCY74" s="5"/>
      <c r="UCZ74" s="5"/>
      <c r="UDA74" s="5"/>
      <c r="UDB74" s="5"/>
      <c r="UDC74" s="5"/>
      <c r="UDD74" s="5"/>
      <c r="UDE74" s="5"/>
      <c r="UDF74" s="5"/>
      <c r="UDG74" s="5"/>
      <c r="UDH74" s="5"/>
      <c r="UDI74" s="5"/>
      <c r="UDJ74" s="5"/>
      <c r="UDK74" s="5"/>
      <c r="UDL74" s="5"/>
      <c r="UDM74" s="5"/>
      <c r="UDN74" s="5"/>
      <c r="UDO74" s="5"/>
      <c r="UDP74" s="5"/>
      <c r="UDQ74" s="5"/>
      <c r="UDR74" s="5"/>
      <c r="UDS74" s="5"/>
      <c r="UDT74" s="5"/>
      <c r="UDU74" s="5"/>
      <c r="UDV74" s="5"/>
      <c r="UDW74" s="5"/>
      <c r="UDX74" s="5"/>
      <c r="UDY74" s="5"/>
      <c r="UDZ74" s="5"/>
      <c r="UEA74" s="5"/>
      <c r="UEB74" s="5"/>
      <c r="UEC74" s="5"/>
      <c r="UED74" s="5"/>
      <c r="UEE74" s="5"/>
      <c r="UEF74" s="5"/>
      <c r="UEG74" s="5"/>
      <c r="UEH74" s="5"/>
      <c r="UEI74" s="5"/>
      <c r="UEJ74" s="5"/>
      <c r="UEK74" s="5"/>
      <c r="UEL74" s="5"/>
      <c r="UEM74" s="5"/>
      <c r="UEN74" s="5"/>
      <c r="UEO74" s="5"/>
      <c r="UEP74" s="5"/>
      <c r="UEQ74" s="5"/>
      <c r="UER74" s="5"/>
      <c r="UES74" s="5"/>
      <c r="UET74" s="5"/>
      <c r="UEU74" s="5"/>
      <c r="UEV74" s="5"/>
      <c r="UEW74" s="5"/>
      <c r="UEX74" s="5"/>
      <c r="UEY74" s="5"/>
      <c r="UEZ74" s="5"/>
      <c r="UFA74" s="5"/>
      <c r="UFB74" s="5"/>
      <c r="UFC74" s="5"/>
      <c r="UFD74" s="5"/>
      <c r="UFE74" s="5"/>
      <c r="UFF74" s="5"/>
      <c r="UFG74" s="5"/>
      <c r="UFH74" s="5"/>
      <c r="UFI74" s="5"/>
      <c r="UFJ74" s="5"/>
      <c r="UFK74" s="5"/>
      <c r="UFL74" s="5"/>
      <c r="UFM74" s="5"/>
      <c r="UFN74" s="5"/>
      <c r="UFO74" s="5"/>
      <c r="UFP74" s="5"/>
      <c r="UFQ74" s="5"/>
      <c r="UFR74" s="5"/>
      <c r="UFS74" s="5"/>
      <c r="UFT74" s="5"/>
      <c r="UFU74" s="5"/>
      <c r="UFV74" s="5"/>
      <c r="UFW74" s="5"/>
      <c r="UFX74" s="5"/>
      <c r="UFY74" s="5"/>
      <c r="UFZ74" s="5"/>
      <c r="UGA74" s="5"/>
      <c r="UGB74" s="5"/>
      <c r="UGC74" s="5"/>
      <c r="UGD74" s="5"/>
      <c r="UGE74" s="5"/>
      <c r="UGF74" s="5"/>
      <c r="UGG74" s="5"/>
      <c r="UGH74" s="5"/>
      <c r="UGI74" s="5"/>
      <c r="UGJ74" s="5"/>
      <c r="UGK74" s="5"/>
      <c r="UGL74" s="5"/>
      <c r="UGM74" s="5"/>
      <c r="UGN74" s="5"/>
      <c r="UGO74" s="5"/>
      <c r="UGP74" s="5"/>
      <c r="UGQ74" s="5"/>
      <c r="UGR74" s="5"/>
      <c r="UGS74" s="5"/>
      <c r="UGT74" s="5"/>
      <c r="UGU74" s="5"/>
      <c r="UGV74" s="5"/>
      <c r="UGW74" s="5"/>
      <c r="UGX74" s="5"/>
      <c r="UGY74" s="5"/>
      <c r="UGZ74" s="5"/>
      <c r="UHA74" s="5"/>
      <c r="UHB74" s="5"/>
      <c r="UHC74" s="5"/>
      <c r="UHD74" s="5"/>
      <c r="UHE74" s="5"/>
      <c r="UHF74" s="5"/>
      <c r="UHG74" s="5"/>
      <c r="UHH74" s="5"/>
      <c r="UHI74" s="5"/>
      <c r="UHJ74" s="5"/>
      <c r="UHK74" s="5"/>
      <c r="UHL74" s="5"/>
      <c r="UHM74" s="5"/>
      <c r="UHN74" s="5"/>
      <c r="UHO74" s="5"/>
      <c r="UHP74" s="5"/>
      <c r="UHQ74" s="5"/>
      <c r="UHR74" s="5"/>
      <c r="UHS74" s="5"/>
      <c r="UHT74" s="5"/>
      <c r="UHU74" s="5"/>
      <c r="UHV74" s="5"/>
      <c r="UHW74" s="5"/>
      <c r="UHX74" s="5"/>
      <c r="UHY74" s="5"/>
      <c r="UHZ74" s="5"/>
      <c r="UIA74" s="5"/>
      <c r="UIB74" s="5"/>
      <c r="UIC74" s="5"/>
      <c r="UID74" s="5"/>
      <c r="UIE74" s="5"/>
      <c r="UIF74" s="5"/>
      <c r="UIG74" s="5"/>
      <c r="UIH74" s="5"/>
      <c r="UII74" s="5"/>
      <c r="UIJ74" s="5"/>
      <c r="UIK74" s="5"/>
      <c r="UIL74" s="5"/>
      <c r="UIM74" s="5"/>
      <c r="UIN74" s="5"/>
      <c r="UIO74" s="5"/>
      <c r="UIP74" s="5"/>
      <c r="UIQ74" s="5"/>
      <c r="UIR74" s="5"/>
      <c r="UIS74" s="5"/>
      <c r="UIT74" s="5"/>
      <c r="UIU74" s="5"/>
      <c r="UIV74" s="5"/>
      <c r="UIW74" s="5"/>
      <c r="UIX74" s="5"/>
      <c r="UIY74" s="5"/>
      <c r="UIZ74" s="5"/>
      <c r="UJA74" s="5"/>
      <c r="UJB74" s="5"/>
      <c r="UJC74" s="5"/>
      <c r="UJD74" s="5"/>
      <c r="UJE74" s="5"/>
      <c r="UJF74" s="5"/>
      <c r="UJG74" s="5"/>
      <c r="UJH74" s="5"/>
      <c r="UJI74" s="5"/>
      <c r="UJJ74" s="5"/>
      <c r="UJK74" s="5"/>
      <c r="UJL74" s="5"/>
      <c r="UJM74" s="5"/>
      <c r="UJN74" s="5"/>
      <c r="UJO74" s="5"/>
      <c r="UJP74" s="5"/>
      <c r="UJQ74" s="5"/>
      <c r="UJR74" s="5"/>
      <c r="UJS74" s="5"/>
      <c r="UJT74" s="5"/>
      <c r="UJU74" s="5"/>
      <c r="UJV74" s="5"/>
      <c r="UJW74" s="5"/>
      <c r="UJX74" s="5"/>
      <c r="UJY74" s="5"/>
      <c r="UJZ74" s="5"/>
      <c r="UKA74" s="5"/>
      <c r="UKB74" s="5"/>
      <c r="UKC74" s="5"/>
      <c r="UKD74" s="5"/>
      <c r="UKE74" s="5"/>
      <c r="UKF74" s="5"/>
      <c r="UKG74" s="5"/>
      <c r="UKH74" s="5"/>
      <c r="UKI74" s="5"/>
      <c r="UKJ74" s="5"/>
      <c r="UKK74" s="5"/>
      <c r="UKL74" s="5"/>
      <c r="UKM74" s="5"/>
      <c r="UKN74" s="5"/>
      <c r="UKO74" s="5"/>
      <c r="UKP74" s="5"/>
      <c r="UKQ74" s="5"/>
      <c r="UKR74" s="5"/>
      <c r="UKS74" s="5"/>
      <c r="UKT74" s="5"/>
      <c r="UKU74" s="5"/>
      <c r="UKV74" s="5"/>
      <c r="UKW74" s="5"/>
      <c r="UKX74" s="5"/>
      <c r="UKY74" s="5"/>
      <c r="UKZ74" s="5"/>
      <c r="ULA74" s="5"/>
      <c r="ULB74" s="5"/>
      <c r="ULC74" s="5"/>
      <c r="ULD74" s="5"/>
      <c r="ULE74" s="5"/>
      <c r="ULF74" s="5"/>
      <c r="ULG74" s="5"/>
      <c r="ULH74" s="5"/>
      <c r="ULI74" s="5"/>
      <c r="ULJ74" s="5"/>
      <c r="ULK74" s="5"/>
      <c r="ULL74" s="5"/>
      <c r="ULM74" s="5"/>
      <c r="ULN74" s="5"/>
      <c r="ULO74" s="5"/>
      <c r="ULP74" s="5"/>
      <c r="ULQ74" s="5"/>
      <c r="ULR74" s="5"/>
      <c r="ULS74" s="5"/>
      <c r="ULT74" s="5"/>
      <c r="ULU74" s="5"/>
      <c r="ULV74" s="5"/>
      <c r="ULW74" s="5"/>
      <c r="ULX74" s="5"/>
      <c r="ULY74" s="5"/>
      <c r="ULZ74" s="5"/>
      <c r="UMA74" s="5"/>
      <c r="UMB74" s="5"/>
      <c r="UMC74" s="5"/>
      <c r="UMD74" s="5"/>
      <c r="UME74" s="5"/>
      <c r="UMF74" s="5"/>
      <c r="UMG74" s="5"/>
      <c r="UMH74" s="5"/>
      <c r="UMI74" s="5"/>
      <c r="UMJ74" s="5"/>
      <c r="UMK74" s="5"/>
      <c r="UML74" s="5"/>
      <c r="UMM74" s="5"/>
      <c r="UMN74" s="5"/>
      <c r="UMO74" s="5"/>
      <c r="UMP74" s="5"/>
      <c r="UMQ74" s="5"/>
      <c r="UMR74" s="5"/>
      <c r="UMS74" s="5"/>
      <c r="UMT74" s="5"/>
      <c r="UMU74" s="5"/>
      <c r="UMV74" s="5"/>
      <c r="UMW74" s="5"/>
      <c r="UMX74" s="5"/>
      <c r="UMY74" s="5"/>
      <c r="UMZ74" s="5"/>
      <c r="UNA74" s="5"/>
      <c r="UNB74" s="5"/>
      <c r="UNC74" s="5"/>
      <c r="UND74" s="5"/>
      <c r="UNE74" s="5"/>
      <c r="UNF74" s="5"/>
      <c r="UNG74" s="5"/>
      <c r="UNH74" s="5"/>
      <c r="UNI74" s="5"/>
      <c r="UNJ74" s="5"/>
      <c r="UNK74" s="5"/>
      <c r="UNL74" s="5"/>
      <c r="UNM74" s="5"/>
      <c r="UNN74" s="5"/>
      <c r="UNO74" s="5"/>
      <c r="UNP74" s="5"/>
      <c r="UNQ74" s="5"/>
      <c r="UNR74" s="5"/>
      <c r="UNS74" s="5"/>
      <c r="UNT74" s="5"/>
      <c r="UNU74" s="5"/>
      <c r="UNV74" s="5"/>
      <c r="UNW74" s="5"/>
      <c r="UNX74" s="5"/>
      <c r="UNY74" s="5"/>
      <c r="UNZ74" s="5"/>
      <c r="UOA74" s="5"/>
      <c r="UOB74" s="5"/>
      <c r="UOC74" s="5"/>
      <c r="UOD74" s="5"/>
      <c r="UOE74" s="5"/>
      <c r="UOF74" s="5"/>
      <c r="UOG74" s="5"/>
      <c r="UOH74" s="5"/>
      <c r="UOI74" s="5"/>
      <c r="UOJ74" s="5"/>
      <c r="UOK74" s="5"/>
      <c r="UOL74" s="5"/>
      <c r="UOM74" s="5"/>
      <c r="UON74" s="5"/>
      <c r="UOO74" s="5"/>
      <c r="UOP74" s="5"/>
      <c r="UOQ74" s="5"/>
      <c r="UOR74" s="5"/>
      <c r="UOS74" s="5"/>
      <c r="UOT74" s="5"/>
      <c r="UOU74" s="5"/>
      <c r="UOV74" s="5"/>
      <c r="UOW74" s="5"/>
      <c r="UOX74" s="5"/>
      <c r="UOY74" s="5"/>
      <c r="UOZ74" s="5"/>
      <c r="UPA74" s="5"/>
      <c r="UPB74" s="5"/>
      <c r="UPC74" s="5"/>
      <c r="UPD74" s="5"/>
      <c r="UPE74" s="5"/>
      <c r="UPF74" s="5"/>
      <c r="UPG74" s="5"/>
      <c r="UPH74" s="5"/>
      <c r="UPI74" s="5"/>
      <c r="UPJ74" s="5"/>
      <c r="UPK74" s="5"/>
      <c r="UPL74" s="5"/>
      <c r="UPM74" s="5"/>
      <c r="UPN74" s="5"/>
      <c r="UPO74" s="5"/>
      <c r="UPP74" s="5"/>
      <c r="UPQ74" s="5"/>
      <c r="UPR74" s="5"/>
      <c r="UPS74" s="5"/>
      <c r="UPT74" s="5"/>
      <c r="UPU74" s="5"/>
      <c r="UPV74" s="5"/>
      <c r="UPW74" s="5"/>
      <c r="UPX74" s="5"/>
      <c r="UPY74" s="5"/>
      <c r="UPZ74" s="5"/>
      <c r="UQA74" s="5"/>
      <c r="UQB74" s="5"/>
      <c r="UQC74" s="5"/>
      <c r="UQD74" s="5"/>
      <c r="UQE74" s="5"/>
      <c r="UQF74" s="5"/>
      <c r="UQG74" s="5"/>
      <c r="UQH74" s="5"/>
      <c r="UQI74" s="5"/>
      <c r="UQJ74" s="5"/>
      <c r="UQK74" s="5"/>
      <c r="UQL74" s="5"/>
      <c r="UQM74" s="5"/>
      <c r="UQN74" s="5"/>
      <c r="UQO74" s="5"/>
      <c r="UQP74" s="5"/>
      <c r="UQQ74" s="5"/>
      <c r="UQR74" s="5"/>
      <c r="UQS74" s="5"/>
      <c r="UQT74" s="5"/>
      <c r="UQU74" s="5"/>
      <c r="UQV74" s="5"/>
      <c r="UQW74" s="5"/>
      <c r="UQX74" s="5"/>
      <c r="UQY74" s="5"/>
      <c r="UQZ74" s="5"/>
      <c r="URA74" s="5"/>
      <c r="URB74" s="5"/>
      <c r="URC74" s="5"/>
      <c r="URD74" s="5"/>
      <c r="URE74" s="5"/>
      <c r="URF74" s="5"/>
      <c r="URG74" s="5"/>
      <c r="URH74" s="5"/>
      <c r="URI74" s="5"/>
      <c r="URJ74" s="5"/>
      <c r="URK74" s="5"/>
      <c r="URL74" s="5"/>
      <c r="URM74" s="5"/>
      <c r="URN74" s="5"/>
      <c r="URO74" s="5"/>
      <c r="URP74" s="5"/>
      <c r="URQ74" s="5"/>
      <c r="URR74" s="5"/>
      <c r="URS74" s="5"/>
      <c r="URT74" s="5"/>
      <c r="URU74" s="5"/>
      <c r="URV74" s="5"/>
      <c r="URW74" s="5"/>
      <c r="URX74" s="5"/>
      <c r="URY74" s="5"/>
      <c r="URZ74" s="5"/>
      <c r="USA74" s="5"/>
      <c r="USB74" s="5"/>
      <c r="USC74" s="5"/>
      <c r="USD74" s="5"/>
      <c r="USE74" s="5"/>
      <c r="USF74" s="5"/>
      <c r="USG74" s="5"/>
      <c r="USH74" s="5"/>
      <c r="USI74" s="5"/>
      <c r="USJ74" s="5"/>
      <c r="USK74" s="5"/>
      <c r="USL74" s="5"/>
      <c r="USM74" s="5"/>
      <c r="USN74" s="5"/>
      <c r="USO74" s="5"/>
      <c r="USP74" s="5"/>
      <c r="USQ74" s="5"/>
      <c r="USR74" s="5"/>
      <c r="USS74" s="5"/>
      <c r="UST74" s="5"/>
      <c r="USU74" s="5"/>
      <c r="USV74" s="5"/>
      <c r="USW74" s="5"/>
      <c r="USX74" s="5"/>
      <c r="USY74" s="5"/>
      <c r="USZ74" s="5"/>
      <c r="UTA74" s="5"/>
      <c r="UTB74" s="5"/>
      <c r="UTC74" s="5"/>
      <c r="UTD74" s="5"/>
      <c r="UTE74" s="5"/>
      <c r="UTF74" s="5"/>
      <c r="UTG74" s="5"/>
      <c r="UTH74" s="5"/>
      <c r="UTI74" s="5"/>
      <c r="UTJ74" s="5"/>
      <c r="UTK74" s="5"/>
      <c r="UTL74" s="5"/>
      <c r="UTM74" s="5"/>
      <c r="UTN74" s="5"/>
      <c r="UTO74" s="5"/>
      <c r="UTP74" s="5"/>
      <c r="UTQ74" s="5"/>
      <c r="UTR74" s="5"/>
      <c r="UTS74" s="5"/>
      <c r="UTT74" s="5"/>
      <c r="UTU74" s="5"/>
      <c r="UTV74" s="5"/>
      <c r="UTW74" s="5"/>
      <c r="UTX74" s="5"/>
      <c r="UTY74" s="5"/>
      <c r="UTZ74" s="5"/>
      <c r="UUA74" s="5"/>
      <c r="UUB74" s="5"/>
      <c r="UUC74" s="5"/>
      <c r="UUD74" s="5"/>
      <c r="UUE74" s="5"/>
      <c r="UUF74" s="5"/>
      <c r="UUG74" s="5"/>
      <c r="UUH74" s="5"/>
      <c r="UUI74" s="5"/>
      <c r="UUJ74" s="5"/>
      <c r="UUK74" s="5"/>
      <c r="UUL74" s="5"/>
      <c r="UUM74" s="5"/>
      <c r="UUN74" s="5"/>
      <c r="UUO74" s="5"/>
      <c r="UUP74" s="5"/>
      <c r="UUQ74" s="5"/>
      <c r="UUR74" s="5"/>
      <c r="UUS74" s="5"/>
      <c r="UUT74" s="5"/>
      <c r="UUU74" s="5"/>
      <c r="UUV74" s="5"/>
      <c r="UUW74" s="5"/>
      <c r="UUX74" s="5"/>
      <c r="UUY74" s="5"/>
      <c r="UUZ74" s="5"/>
      <c r="UVA74" s="5"/>
      <c r="UVB74" s="5"/>
      <c r="UVC74" s="5"/>
      <c r="UVD74" s="5"/>
      <c r="UVE74" s="5"/>
      <c r="UVF74" s="5"/>
      <c r="UVG74" s="5"/>
      <c r="UVH74" s="5"/>
      <c r="UVI74" s="5"/>
      <c r="UVJ74" s="5"/>
      <c r="UVK74" s="5"/>
      <c r="UVL74" s="5"/>
      <c r="UVM74" s="5"/>
      <c r="UVN74" s="5"/>
      <c r="UVO74" s="5"/>
      <c r="UVP74" s="5"/>
      <c r="UVQ74" s="5"/>
      <c r="UVR74" s="5"/>
      <c r="UVS74" s="5"/>
      <c r="UVT74" s="5"/>
      <c r="UVU74" s="5"/>
      <c r="UVV74" s="5"/>
      <c r="UVW74" s="5"/>
      <c r="UVX74" s="5"/>
      <c r="UVY74" s="5"/>
      <c r="UVZ74" s="5"/>
      <c r="UWA74" s="5"/>
      <c r="UWB74" s="5"/>
      <c r="UWC74" s="5"/>
      <c r="UWD74" s="5"/>
      <c r="UWE74" s="5"/>
      <c r="UWF74" s="5"/>
      <c r="UWG74" s="5"/>
      <c r="UWH74" s="5"/>
      <c r="UWI74" s="5"/>
      <c r="UWJ74" s="5"/>
      <c r="UWK74" s="5"/>
      <c r="UWL74" s="5"/>
      <c r="UWM74" s="5"/>
      <c r="UWN74" s="5"/>
      <c r="UWO74" s="5"/>
      <c r="UWP74" s="5"/>
      <c r="UWQ74" s="5"/>
      <c r="UWR74" s="5"/>
      <c r="UWS74" s="5"/>
      <c r="UWT74" s="5"/>
      <c r="UWU74" s="5"/>
      <c r="UWV74" s="5"/>
      <c r="UWW74" s="5"/>
      <c r="UWX74" s="5"/>
      <c r="UWY74" s="5"/>
      <c r="UWZ74" s="5"/>
      <c r="UXA74" s="5"/>
      <c r="UXB74" s="5"/>
      <c r="UXC74" s="5"/>
      <c r="UXD74" s="5"/>
      <c r="UXE74" s="5"/>
      <c r="UXF74" s="5"/>
      <c r="UXG74" s="5"/>
      <c r="UXH74" s="5"/>
      <c r="UXI74" s="5"/>
      <c r="UXJ74" s="5"/>
      <c r="UXK74" s="5"/>
      <c r="UXL74" s="5"/>
      <c r="UXM74" s="5"/>
      <c r="UXN74" s="5"/>
      <c r="UXO74" s="5"/>
      <c r="UXP74" s="5"/>
      <c r="UXQ74" s="5"/>
      <c r="UXR74" s="5"/>
      <c r="UXS74" s="5"/>
      <c r="UXT74" s="5"/>
      <c r="UXU74" s="5"/>
      <c r="UXV74" s="5"/>
      <c r="UXW74" s="5"/>
      <c r="UXX74" s="5"/>
      <c r="UXY74" s="5"/>
      <c r="UXZ74" s="5"/>
      <c r="UYA74" s="5"/>
      <c r="UYB74" s="5"/>
      <c r="UYC74" s="5"/>
      <c r="UYD74" s="5"/>
      <c r="UYE74" s="5"/>
      <c r="UYF74" s="5"/>
      <c r="UYG74" s="5"/>
      <c r="UYH74" s="5"/>
      <c r="UYI74" s="5"/>
      <c r="UYJ74" s="5"/>
      <c r="UYK74" s="5"/>
      <c r="UYL74" s="5"/>
      <c r="UYM74" s="5"/>
      <c r="UYN74" s="5"/>
      <c r="UYO74" s="5"/>
      <c r="UYP74" s="5"/>
      <c r="UYQ74" s="5"/>
      <c r="UYR74" s="5"/>
      <c r="UYS74" s="5"/>
      <c r="UYT74" s="5"/>
      <c r="UYU74" s="5"/>
      <c r="UYV74" s="5"/>
      <c r="UYW74" s="5"/>
      <c r="UYX74" s="5"/>
      <c r="UYY74" s="5"/>
      <c r="UYZ74" s="5"/>
      <c r="UZA74" s="5"/>
      <c r="UZB74" s="5"/>
      <c r="UZC74" s="5"/>
      <c r="UZD74" s="5"/>
      <c r="UZE74" s="5"/>
      <c r="UZF74" s="5"/>
      <c r="UZG74" s="5"/>
      <c r="UZH74" s="5"/>
      <c r="UZI74" s="5"/>
      <c r="UZJ74" s="5"/>
      <c r="UZK74" s="5"/>
      <c r="UZL74" s="5"/>
      <c r="UZM74" s="5"/>
      <c r="UZN74" s="5"/>
      <c r="UZO74" s="5"/>
      <c r="UZP74" s="5"/>
      <c r="UZQ74" s="5"/>
      <c r="UZR74" s="5"/>
      <c r="UZS74" s="5"/>
      <c r="UZT74" s="5"/>
      <c r="UZU74" s="5"/>
      <c r="UZV74" s="5"/>
      <c r="UZW74" s="5"/>
      <c r="UZX74" s="5"/>
      <c r="UZY74" s="5"/>
      <c r="UZZ74" s="5"/>
      <c r="VAA74" s="5"/>
      <c r="VAB74" s="5"/>
      <c r="VAC74" s="5"/>
      <c r="VAD74" s="5"/>
      <c r="VAE74" s="5"/>
      <c r="VAF74" s="5"/>
      <c r="VAG74" s="5"/>
      <c r="VAH74" s="5"/>
      <c r="VAI74" s="5"/>
      <c r="VAJ74" s="5"/>
      <c r="VAK74" s="5"/>
      <c r="VAL74" s="5"/>
      <c r="VAM74" s="5"/>
      <c r="VAN74" s="5"/>
      <c r="VAO74" s="5"/>
      <c r="VAP74" s="5"/>
      <c r="VAQ74" s="5"/>
      <c r="VAR74" s="5"/>
      <c r="VAS74" s="5"/>
      <c r="VAT74" s="5"/>
      <c r="VAU74" s="5"/>
      <c r="VAV74" s="5"/>
      <c r="VAW74" s="5"/>
      <c r="VAX74" s="5"/>
      <c r="VAY74" s="5"/>
      <c r="VAZ74" s="5"/>
      <c r="VBA74" s="5"/>
      <c r="VBB74" s="5"/>
      <c r="VBC74" s="5"/>
      <c r="VBD74" s="5"/>
      <c r="VBE74" s="5"/>
      <c r="VBF74" s="5"/>
      <c r="VBG74" s="5"/>
      <c r="VBH74" s="5"/>
      <c r="VBI74" s="5"/>
      <c r="VBJ74" s="5"/>
      <c r="VBK74" s="5"/>
      <c r="VBL74" s="5"/>
      <c r="VBM74" s="5"/>
      <c r="VBN74" s="5"/>
      <c r="VBO74" s="5"/>
      <c r="VBP74" s="5"/>
      <c r="VBQ74" s="5"/>
      <c r="VBR74" s="5"/>
      <c r="VBS74" s="5"/>
      <c r="VBT74" s="5"/>
      <c r="VBU74" s="5"/>
      <c r="VBV74" s="5"/>
      <c r="VBW74" s="5"/>
      <c r="VBX74" s="5"/>
      <c r="VBY74" s="5"/>
      <c r="VBZ74" s="5"/>
      <c r="VCA74" s="5"/>
      <c r="VCB74" s="5"/>
      <c r="VCC74" s="5"/>
      <c r="VCD74" s="5"/>
      <c r="VCE74" s="5"/>
      <c r="VCF74" s="5"/>
      <c r="VCG74" s="5"/>
      <c r="VCH74" s="5"/>
      <c r="VCI74" s="5"/>
      <c r="VCJ74" s="5"/>
      <c r="VCK74" s="5"/>
      <c r="VCL74" s="5"/>
      <c r="VCM74" s="5"/>
      <c r="VCN74" s="5"/>
      <c r="VCO74" s="5"/>
      <c r="VCP74" s="5"/>
      <c r="VCQ74" s="5"/>
      <c r="VCR74" s="5"/>
      <c r="VCS74" s="5"/>
      <c r="VCT74" s="5"/>
      <c r="VCU74" s="5"/>
      <c r="VCV74" s="5"/>
      <c r="VCW74" s="5"/>
      <c r="VCX74" s="5"/>
      <c r="VCY74" s="5"/>
      <c r="VCZ74" s="5"/>
      <c r="VDA74" s="5"/>
      <c r="VDB74" s="5"/>
      <c r="VDC74" s="5"/>
      <c r="VDD74" s="5"/>
      <c r="VDE74" s="5"/>
      <c r="VDF74" s="5"/>
      <c r="VDG74" s="5"/>
      <c r="VDH74" s="5"/>
      <c r="VDI74" s="5"/>
      <c r="VDJ74" s="5"/>
      <c r="VDK74" s="5"/>
      <c r="VDL74" s="5"/>
      <c r="VDM74" s="5"/>
      <c r="VDN74" s="5"/>
      <c r="VDO74" s="5"/>
      <c r="VDP74" s="5"/>
      <c r="VDQ74" s="5"/>
      <c r="VDR74" s="5"/>
      <c r="VDS74" s="5"/>
      <c r="VDT74" s="5"/>
      <c r="VDU74" s="5"/>
      <c r="VDV74" s="5"/>
      <c r="VDW74" s="5"/>
      <c r="VDX74" s="5"/>
      <c r="VDY74" s="5"/>
      <c r="VDZ74" s="5"/>
      <c r="VEA74" s="5"/>
      <c r="VEB74" s="5"/>
      <c r="VEC74" s="5"/>
      <c r="VED74" s="5"/>
      <c r="VEE74" s="5"/>
      <c r="VEF74" s="5"/>
      <c r="VEG74" s="5"/>
      <c r="VEH74" s="5"/>
      <c r="VEI74" s="5"/>
      <c r="VEJ74" s="5"/>
      <c r="VEK74" s="5"/>
      <c r="VEL74" s="5"/>
      <c r="VEM74" s="5"/>
      <c r="VEN74" s="5"/>
      <c r="VEO74" s="5"/>
      <c r="VEP74" s="5"/>
      <c r="VEQ74" s="5"/>
      <c r="VER74" s="5"/>
      <c r="VES74" s="5"/>
      <c r="VET74" s="5"/>
      <c r="VEU74" s="5"/>
      <c r="VEV74" s="5"/>
      <c r="VEW74" s="5"/>
      <c r="VEX74" s="5"/>
      <c r="VEY74" s="5"/>
      <c r="VEZ74" s="5"/>
      <c r="VFA74" s="5"/>
      <c r="VFB74" s="5"/>
      <c r="VFC74" s="5"/>
      <c r="VFD74" s="5"/>
      <c r="VFE74" s="5"/>
      <c r="VFF74" s="5"/>
      <c r="VFG74" s="5"/>
      <c r="VFH74" s="5"/>
      <c r="VFI74" s="5"/>
      <c r="VFJ74" s="5"/>
      <c r="VFK74" s="5"/>
      <c r="VFL74" s="5"/>
      <c r="VFM74" s="5"/>
      <c r="VFN74" s="5"/>
      <c r="VFO74" s="5"/>
      <c r="VFP74" s="5"/>
      <c r="VFQ74" s="5"/>
      <c r="VFR74" s="5"/>
      <c r="VFS74" s="5"/>
      <c r="VFT74" s="5"/>
      <c r="VFU74" s="5"/>
      <c r="VFV74" s="5"/>
      <c r="VFW74" s="5"/>
      <c r="VFX74" s="5"/>
      <c r="VFY74" s="5"/>
      <c r="VFZ74" s="5"/>
      <c r="VGA74" s="5"/>
      <c r="VGB74" s="5"/>
      <c r="VGC74" s="5"/>
      <c r="VGD74" s="5"/>
      <c r="VGE74" s="5"/>
      <c r="VGF74" s="5"/>
      <c r="VGG74" s="5"/>
      <c r="VGH74" s="5"/>
      <c r="VGI74" s="5"/>
      <c r="VGJ74" s="5"/>
      <c r="VGK74" s="5"/>
      <c r="VGL74" s="5"/>
      <c r="VGM74" s="5"/>
      <c r="VGN74" s="5"/>
      <c r="VGO74" s="5"/>
      <c r="VGP74" s="5"/>
      <c r="VGQ74" s="5"/>
      <c r="VGR74" s="5"/>
      <c r="VGS74" s="5"/>
      <c r="VGT74" s="5"/>
      <c r="VGU74" s="5"/>
      <c r="VGV74" s="5"/>
      <c r="VGW74" s="5"/>
      <c r="VGX74" s="5"/>
      <c r="VGY74" s="5"/>
      <c r="VGZ74" s="5"/>
      <c r="VHA74" s="5"/>
      <c r="VHB74" s="5"/>
      <c r="VHC74" s="5"/>
      <c r="VHD74" s="5"/>
      <c r="VHE74" s="5"/>
      <c r="VHF74" s="5"/>
      <c r="VHG74" s="5"/>
      <c r="VHH74" s="5"/>
      <c r="VHI74" s="5"/>
      <c r="VHJ74" s="5"/>
      <c r="VHK74" s="5"/>
      <c r="VHL74" s="5"/>
      <c r="VHM74" s="5"/>
      <c r="VHN74" s="5"/>
      <c r="VHO74" s="5"/>
      <c r="VHP74" s="5"/>
      <c r="VHQ74" s="5"/>
      <c r="VHR74" s="5"/>
      <c r="VHS74" s="5"/>
      <c r="VHT74" s="5"/>
      <c r="VHU74" s="5"/>
      <c r="VHV74" s="5"/>
      <c r="VHW74" s="5"/>
      <c r="VHX74" s="5"/>
      <c r="VHY74" s="5"/>
      <c r="VHZ74" s="5"/>
      <c r="VIA74" s="5"/>
      <c r="VIB74" s="5"/>
      <c r="VIC74" s="5"/>
      <c r="VID74" s="5"/>
      <c r="VIE74" s="5"/>
      <c r="VIF74" s="5"/>
      <c r="VIG74" s="5"/>
      <c r="VIH74" s="5"/>
      <c r="VII74" s="5"/>
      <c r="VIJ74" s="5"/>
      <c r="VIK74" s="5"/>
      <c r="VIL74" s="5"/>
      <c r="VIM74" s="5"/>
      <c r="VIN74" s="5"/>
      <c r="VIO74" s="5"/>
      <c r="VIP74" s="5"/>
      <c r="VIQ74" s="5"/>
      <c r="VIR74" s="5"/>
      <c r="VIS74" s="5"/>
      <c r="VIT74" s="5"/>
      <c r="VIU74" s="5"/>
      <c r="VIV74" s="5"/>
      <c r="VIW74" s="5"/>
      <c r="VIX74" s="5"/>
      <c r="VIY74" s="5"/>
      <c r="VIZ74" s="5"/>
      <c r="VJA74" s="5"/>
      <c r="VJB74" s="5"/>
      <c r="VJC74" s="5"/>
      <c r="VJD74" s="5"/>
      <c r="VJE74" s="5"/>
      <c r="VJF74" s="5"/>
      <c r="VJG74" s="5"/>
      <c r="VJH74" s="5"/>
      <c r="VJI74" s="5"/>
      <c r="VJJ74" s="5"/>
      <c r="VJK74" s="5"/>
      <c r="VJL74" s="5"/>
      <c r="VJM74" s="5"/>
      <c r="VJN74" s="5"/>
      <c r="VJO74" s="5"/>
      <c r="VJP74" s="5"/>
      <c r="VJQ74" s="5"/>
      <c r="VJR74" s="5"/>
      <c r="VJS74" s="5"/>
      <c r="VJT74" s="5"/>
      <c r="VJU74" s="5"/>
      <c r="VJV74" s="5"/>
      <c r="VJW74" s="5"/>
      <c r="VJX74" s="5"/>
      <c r="VJY74" s="5"/>
      <c r="VJZ74" s="5"/>
      <c r="VKA74" s="5"/>
      <c r="VKB74" s="5"/>
      <c r="VKC74" s="5"/>
      <c r="VKD74" s="5"/>
      <c r="VKE74" s="5"/>
      <c r="VKF74" s="5"/>
      <c r="VKG74" s="5"/>
      <c r="VKH74" s="5"/>
      <c r="VKI74" s="5"/>
      <c r="VKJ74" s="5"/>
      <c r="VKK74" s="5"/>
      <c r="VKL74" s="5"/>
      <c r="VKM74" s="5"/>
      <c r="VKN74" s="5"/>
      <c r="VKO74" s="5"/>
      <c r="VKP74" s="5"/>
      <c r="VKQ74" s="5"/>
      <c r="VKR74" s="5"/>
      <c r="VKS74" s="5"/>
      <c r="VKT74" s="5"/>
      <c r="VKU74" s="5"/>
      <c r="VKV74" s="5"/>
      <c r="VKW74" s="5"/>
      <c r="VKX74" s="5"/>
      <c r="VKY74" s="5"/>
      <c r="VKZ74" s="5"/>
      <c r="VLA74" s="5"/>
      <c r="VLB74" s="5"/>
      <c r="VLC74" s="5"/>
      <c r="VLD74" s="5"/>
      <c r="VLE74" s="5"/>
      <c r="VLF74" s="5"/>
      <c r="VLG74" s="5"/>
      <c r="VLH74" s="5"/>
      <c r="VLI74" s="5"/>
      <c r="VLJ74" s="5"/>
      <c r="VLK74" s="5"/>
      <c r="VLL74" s="5"/>
      <c r="VLM74" s="5"/>
      <c r="VLN74" s="5"/>
      <c r="VLO74" s="5"/>
      <c r="VLP74" s="5"/>
      <c r="VLQ74" s="5"/>
      <c r="VLR74" s="5"/>
      <c r="VLS74" s="5"/>
      <c r="VLT74" s="5"/>
      <c r="VLU74" s="5"/>
      <c r="VLV74" s="5"/>
      <c r="VLW74" s="5"/>
      <c r="VLX74" s="5"/>
      <c r="VLY74" s="5"/>
      <c r="VLZ74" s="5"/>
      <c r="VMA74" s="5"/>
      <c r="VMB74" s="5"/>
      <c r="VMC74" s="5"/>
      <c r="VMD74" s="5"/>
      <c r="VME74" s="5"/>
      <c r="VMF74" s="5"/>
      <c r="VMG74" s="5"/>
      <c r="VMH74" s="5"/>
      <c r="VMI74" s="5"/>
      <c r="VMJ74" s="5"/>
      <c r="VMK74" s="5"/>
      <c r="VML74" s="5"/>
      <c r="VMM74" s="5"/>
      <c r="VMN74" s="5"/>
      <c r="VMO74" s="5"/>
      <c r="VMP74" s="5"/>
      <c r="VMQ74" s="5"/>
      <c r="VMR74" s="5"/>
      <c r="VMS74" s="5"/>
      <c r="VMT74" s="5"/>
      <c r="VMU74" s="5"/>
      <c r="VMV74" s="5"/>
      <c r="VMW74" s="5"/>
      <c r="VMX74" s="5"/>
      <c r="VMY74" s="5"/>
      <c r="VMZ74" s="5"/>
      <c r="VNA74" s="5"/>
      <c r="VNB74" s="5"/>
      <c r="VNC74" s="5"/>
      <c r="VND74" s="5"/>
      <c r="VNE74" s="5"/>
      <c r="VNF74" s="5"/>
      <c r="VNG74" s="5"/>
      <c r="VNH74" s="5"/>
      <c r="VNI74" s="5"/>
      <c r="VNJ74" s="5"/>
      <c r="VNK74" s="5"/>
      <c r="VNL74" s="5"/>
      <c r="VNM74" s="5"/>
      <c r="VNN74" s="5"/>
      <c r="VNO74" s="5"/>
      <c r="VNP74" s="5"/>
      <c r="VNQ74" s="5"/>
      <c r="VNR74" s="5"/>
      <c r="VNS74" s="5"/>
      <c r="VNT74" s="5"/>
      <c r="VNU74" s="5"/>
      <c r="VNV74" s="5"/>
      <c r="VNW74" s="5"/>
      <c r="VNX74" s="5"/>
      <c r="VNY74" s="5"/>
      <c r="VNZ74" s="5"/>
      <c r="VOA74" s="5"/>
      <c r="VOB74" s="5"/>
      <c r="VOC74" s="5"/>
      <c r="VOD74" s="5"/>
      <c r="VOE74" s="5"/>
      <c r="VOF74" s="5"/>
      <c r="VOG74" s="5"/>
      <c r="VOH74" s="5"/>
      <c r="VOI74" s="5"/>
      <c r="VOJ74" s="5"/>
      <c r="VOK74" s="5"/>
      <c r="VOL74" s="5"/>
      <c r="VOM74" s="5"/>
      <c r="VON74" s="5"/>
      <c r="VOO74" s="5"/>
      <c r="VOP74" s="5"/>
      <c r="VOQ74" s="5"/>
      <c r="VOR74" s="5"/>
      <c r="VOS74" s="5"/>
      <c r="VOT74" s="5"/>
      <c r="VOU74" s="5"/>
      <c r="VOV74" s="5"/>
      <c r="VOW74" s="5"/>
      <c r="VOX74" s="5"/>
      <c r="VOY74" s="5"/>
      <c r="VOZ74" s="5"/>
      <c r="VPA74" s="5"/>
      <c r="VPB74" s="5"/>
      <c r="VPC74" s="5"/>
      <c r="VPD74" s="5"/>
      <c r="VPE74" s="5"/>
      <c r="VPF74" s="5"/>
      <c r="VPG74" s="5"/>
      <c r="VPH74" s="5"/>
      <c r="VPI74" s="5"/>
      <c r="VPJ74" s="5"/>
      <c r="VPK74" s="5"/>
      <c r="VPL74" s="5"/>
      <c r="VPM74" s="5"/>
      <c r="VPN74" s="5"/>
      <c r="VPO74" s="5"/>
      <c r="VPP74" s="5"/>
      <c r="VPQ74" s="5"/>
      <c r="VPR74" s="5"/>
      <c r="VPS74" s="5"/>
      <c r="VPT74" s="5"/>
      <c r="VPU74" s="5"/>
      <c r="VPV74" s="5"/>
      <c r="VPW74" s="5"/>
      <c r="VPX74" s="5"/>
      <c r="VPY74" s="5"/>
      <c r="VPZ74" s="5"/>
      <c r="VQA74" s="5"/>
      <c r="VQB74" s="5"/>
      <c r="VQC74" s="5"/>
      <c r="VQD74" s="5"/>
      <c r="VQE74" s="5"/>
      <c r="VQF74" s="5"/>
      <c r="VQG74" s="5"/>
      <c r="VQH74" s="5"/>
      <c r="VQI74" s="5"/>
      <c r="VQJ74" s="5"/>
      <c r="VQK74" s="5"/>
      <c r="VQL74" s="5"/>
      <c r="VQM74" s="5"/>
      <c r="VQN74" s="5"/>
      <c r="VQO74" s="5"/>
      <c r="VQP74" s="5"/>
      <c r="VQQ74" s="5"/>
      <c r="VQR74" s="5"/>
      <c r="VQS74" s="5"/>
      <c r="VQT74" s="5"/>
      <c r="VQU74" s="5"/>
      <c r="VQV74" s="5"/>
      <c r="VQW74" s="5"/>
      <c r="VQX74" s="5"/>
      <c r="VQY74" s="5"/>
      <c r="VQZ74" s="5"/>
      <c r="VRA74" s="5"/>
      <c r="VRB74" s="5"/>
      <c r="VRC74" s="5"/>
      <c r="VRD74" s="5"/>
      <c r="VRE74" s="5"/>
      <c r="VRF74" s="5"/>
      <c r="VRG74" s="5"/>
      <c r="VRH74" s="5"/>
      <c r="VRI74" s="5"/>
      <c r="VRJ74" s="5"/>
      <c r="VRK74" s="5"/>
      <c r="VRL74" s="5"/>
      <c r="VRM74" s="5"/>
      <c r="VRN74" s="5"/>
      <c r="VRO74" s="5"/>
      <c r="VRP74" s="5"/>
      <c r="VRQ74" s="5"/>
      <c r="VRR74" s="5"/>
      <c r="VRS74" s="5"/>
      <c r="VRT74" s="5"/>
      <c r="VRU74" s="5"/>
      <c r="VRV74" s="5"/>
      <c r="VRW74" s="5"/>
      <c r="VRX74" s="5"/>
      <c r="VRY74" s="5"/>
      <c r="VRZ74" s="5"/>
      <c r="VSA74" s="5"/>
      <c r="VSB74" s="5"/>
      <c r="VSC74" s="5"/>
      <c r="VSD74" s="5"/>
      <c r="VSE74" s="5"/>
      <c r="VSF74" s="5"/>
      <c r="VSG74" s="5"/>
      <c r="VSH74" s="5"/>
      <c r="VSI74" s="5"/>
      <c r="VSJ74" s="5"/>
      <c r="VSK74" s="5"/>
      <c r="VSL74" s="5"/>
      <c r="VSM74" s="5"/>
      <c r="VSN74" s="5"/>
      <c r="VSO74" s="5"/>
      <c r="VSP74" s="5"/>
      <c r="VSQ74" s="5"/>
      <c r="VSR74" s="5"/>
      <c r="VSS74" s="5"/>
      <c r="VST74" s="5"/>
      <c r="VSU74" s="5"/>
      <c r="VSV74" s="5"/>
      <c r="VSW74" s="5"/>
      <c r="VSX74" s="5"/>
      <c r="VSY74" s="5"/>
      <c r="VSZ74" s="5"/>
      <c r="VTA74" s="5"/>
      <c r="VTB74" s="5"/>
      <c r="VTC74" s="5"/>
      <c r="VTD74" s="5"/>
      <c r="VTE74" s="5"/>
      <c r="VTF74" s="5"/>
      <c r="VTG74" s="5"/>
      <c r="VTH74" s="5"/>
      <c r="VTI74" s="5"/>
      <c r="VTJ74" s="5"/>
      <c r="VTK74" s="5"/>
      <c r="VTL74" s="5"/>
      <c r="VTM74" s="5"/>
      <c r="VTN74" s="5"/>
      <c r="VTO74" s="5"/>
      <c r="VTP74" s="5"/>
      <c r="VTQ74" s="5"/>
      <c r="VTR74" s="5"/>
      <c r="VTS74" s="5"/>
      <c r="VTT74" s="5"/>
      <c r="VTU74" s="5"/>
      <c r="VTV74" s="5"/>
      <c r="VTW74" s="5"/>
      <c r="VTX74" s="5"/>
      <c r="VTY74" s="5"/>
      <c r="VTZ74" s="5"/>
      <c r="VUA74" s="5"/>
      <c r="VUB74" s="5"/>
      <c r="VUC74" s="5"/>
      <c r="VUD74" s="5"/>
      <c r="VUE74" s="5"/>
      <c r="VUF74" s="5"/>
      <c r="VUG74" s="5"/>
      <c r="VUH74" s="5"/>
      <c r="VUI74" s="5"/>
      <c r="VUJ74" s="5"/>
      <c r="VUK74" s="5"/>
      <c r="VUL74" s="5"/>
      <c r="VUM74" s="5"/>
      <c r="VUN74" s="5"/>
      <c r="VUO74" s="5"/>
      <c r="VUP74" s="5"/>
      <c r="VUQ74" s="5"/>
      <c r="VUR74" s="5"/>
      <c r="VUS74" s="5"/>
      <c r="VUT74" s="5"/>
      <c r="VUU74" s="5"/>
      <c r="VUV74" s="5"/>
      <c r="VUW74" s="5"/>
      <c r="VUX74" s="5"/>
      <c r="VUY74" s="5"/>
      <c r="VUZ74" s="5"/>
      <c r="VVA74" s="5"/>
      <c r="VVB74" s="5"/>
      <c r="VVC74" s="5"/>
      <c r="VVD74" s="5"/>
      <c r="VVE74" s="5"/>
      <c r="VVF74" s="5"/>
      <c r="VVG74" s="5"/>
      <c r="VVH74" s="5"/>
      <c r="VVI74" s="5"/>
      <c r="VVJ74" s="5"/>
      <c r="VVK74" s="5"/>
      <c r="VVL74" s="5"/>
      <c r="VVM74" s="5"/>
      <c r="VVN74" s="5"/>
      <c r="VVO74" s="5"/>
      <c r="VVP74" s="5"/>
      <c r="VVQ74" s="5"/>
      <c r="VVR74" s="5"/>
      <c r="VVS74" s="5"/>
      <c r="VVT74" s="5"/>
      <c r="VVU74" s="5"/>
      <c r="VVV74" s="5"/>
      <c r="VVW74" s="5"/>
      <c r="VVX74" s="5"/>
      <c r="VVY74" s="5"/>
      <c r="VVZ74" s="5"/>
      <c r="VWA74" s="5"/>
      <c r="VWB74" s="5"/>
      <c r="VWC74" s="5"/>
      <c r="VWD74" s="5"/>
      <c r="VWE74" s="5"/>
      <c r="VWF74" s="5"/>
      <c r="VWG74" s="5"/>
      <c r="VWH74" s="5"/>
      <c r="VWI74" s="5"/>
      <c r="VWJ74" s="5"/>
      <c r="VWK74" s="5"/>
      <c r="VWL74" s="5"/>
      <c r="VWM74" s="5"/>
      <c r="VWN74" s="5"/>
      <c r="VWO74" s="5"/>
      <c r="VWP74" s="5"/>
      <c r="VWQ74" s="5"/>
      <c r="VWR74" s="5"/>
      <c r="VWS74" s="5"/>
      <c r="VWT74" s="5"/>
      <c r="VWU74" s="5"/>
      <c r="VWV74" s="5"/>
      <c r="VWW74" s="5"/>
      <c r="VWX74" s="5"/>
      <c r="VWY74" s="5"/>
      <c r="VWZ74" s="5"/>
      <c r="VXA74" s="5"/>
      <c r="VXB74" s="5"/>
      <c r="VXC74" s="5"/>
      <c r="VXD74" s="5"/>
      <c r="VXE74" s="5"/>
      <c r="VXF74" s="5"/>
      <c r="VXG74" s="5"/>
      <c r="VXH74" s="5"/>
      <c r="VXI74" s="5"/>
      <c r="VXJ74" s="5"/>
      <c r="VXK74" s="5"/>
      <c r="VXL74" s="5"/>
      <c r="VXM74" s="5"/>
      <c r="VXN74" s="5"/>
      <c r="VXO74" s="5"/>
      <c r="VXP74" s="5"/>
      <c r="VXQ74" s="5"/>
      <c r="VXR74" s="5"/>
      <c r="VXS74" s="5"/>
      <c r="VXT74" s="5"/>
      <c r="VXU74" s="5"/>
      <c r="VXV74" s="5"/>
      <c r="VXW74" s="5"/>
      <c r="VXX74" s="5"/>
      <c r="VXY74" s="5"/>
      <c r="VXZ74" s="5"/>
      <c r="VYA74" s="5"/>
      <c r="VYB74" s="5"/>
      <c r="VYC74" s="5"/>
      <c r="VYD74" s="5"/>
      <c r="VYE74" s="5"/>
      <c r="VYF74" s="5"/>
      <c r="VYG74" s="5"/>
      <c r="VYH74" s="5"/>
      <c r="VYI74" s="5"/>
      <c r="VYJ74" s="5"/>
      <c r="VYK74" s="5"/>
      <c r="VYL74" s="5"/>
      <c r="VYM74" s="5"/>
      <c r="VYN74" s="5"/>
      <c r="VYO74" s="5"/>
      <c r="VYP74" s="5"/>
      <c r="VYQ74" s="5"/>
      <c r="VYR74" s="5"/>
      <c r="VYS74" s="5"/>
      <c r="VYT74" s="5"/>
      <c r="VYU74" s="5"/>
      <c r="VYV74" s="5"/>
      <c r="VYW74" s="5"/>
      <c r="VYX74" s="5"/>
      <c r="VYY74" s="5"/>
      <c r="VYZ74" s="5"/>
      <c r="VZA74" s="5"/>
      <c r="VZB74" s="5"/>
      <c r="VZC74" s="5"/>
      <c r="VZD74" s="5"/>
      <c r="VZE74" s="5"/>
      <c r="VZF74" s="5"/>
      <c r="VZG74" s="5"/>
      <c r="VZH74" s="5"/>
      <c r="VZI74" s="5"/>
      <c r="VZJ74" s="5"/>
      <c r="VZK74" s="5"/>
      <c r="VZL74" s="5"/>
      <c r="VZM74" s="5"/>
      <c r="VZN74" s="5"/>
      <c r="VZO74" s="5"/>
      <c r="VZP74" s="5"/>
      <c r="VZQ74" s="5"/>
      <c r="VZR74" s="5"/>
      <c r="VZS74" s="5"/>
      <c r="VZT74" s="5"/>
      <c r="VZU74" s="5"/>
      <c r="VZV74" s="5"/>
      <c r="VZW74" s="5"/>
      <c r="VZX74" s="5"/>
      <c r="VZY74" s="5"/>
      <c r="VZZ74" s="5"/>
      <c r="WAA74" s="5"/>
      <c r="WAB74" s="5"/>
      <c r="WAC74" s="5"/>
      <c r="WAD74" s="5"/>
      <c r="WAE74" s="5"/>
      <c r="WAF74" s="5"/>
      <c r="WAG74" s="5"/>
      <c r="WAH74" s="5"/>
      <c r="WAI74" s="5"/>
      <c r="WAJ74" s="5"/>
      <c r="WAK74" s="5"/>
      <c r="WAL74" s="5"/>
      <c r="WAM74" s="5"/>
      <c r="WAN74" s="5"/>
      <c r="WAO74" s="5"/>
      <c r="WAP74" s="5"/>
      <c r="WAQ74" s="5"/>
      <c r="WAR74" s="5"/>
      <c r="WAS74" s="5"/>
      <c r="WAT74" s="5"/>
      <c r="WAU74" s="5"/>
      <c r="WAV74" s="5"/>
      <c r="WAW74" s="5"/>
      <c r="WAX74" s="5"/>
      <c r="WAY74" s="5"/>
      <c r="WAZ74" s="5"/>
      <c r="WBA74" s="5"/>
      <c r="WBB74" s="5"/>
      <c r="WBC74" s="5"/>
      <c r="WBD74" s="5"/>
      <c r="WBE74" s="5"/>
      <c r="WBF74" s="5"/>
      <c r="WBG74" s="5"/>
      <c r="WBH74" s="5"/>
      <c r="WBI74" s="5"/>
      <c r="WBJ74" s="5"/>
      <c r="WBK74" s="5"/>
      <c r="WBL74" s="5"/>
      <c r="WBM74" s="5"/>
      <c r="WBN74" s="5"/>
      <c r="WBO74" s="5"/>
      <c r="WBP74" s="5"/>
      <c r="WBQ74" s="5"/>
      <c r="WBR74" s="5"/>
      <c r="WBS74" s="5"/>
      <c r="WBT74" s="5"/>
      <c r="WBU74" s="5"/>
      <c r="WBV74" s="5"/>
      <c r="WBW74" s="5"/>
      <c r="WBX74" s="5"/>
      <c r="WBY74" s="5"/>
      <c r="WBZ74" s="5"/>
      <c r="WCA74" s="5"/>
      <c r="WCB74" s="5"/>
      <c r="WCC74" s="5"/>
      <c r="WCD74" s="5"/>
      <c r="WCE74" s="5"/>
      <c r="WCF74" s="5"/>
      <c r="WCG74" s="5"/>
      <c r="WCH74" s="5"/>
      <c r="WCI74" s="5"/>
      <c r="WCJ74" s="5"/>
      <c r="WCK74" s="5"/>
      <c r="WCL74" s="5"/>
      <c r="WCM74" s="5"/>
      <c r="WCN74" s="5"/>
      <c r="WCO74" s="5"/>
      <c r="WCP74" s="5"/>
      <c r="WCQ74" s="5"/>
      <c r="WCR74" s="5"/>
      <c r="WCS74" s="5"/>
      <c r="WCT74" s="5"/>
      <c r="WCU74" s="5"/>
      <c r="WCV74" s="5"/>
      <c r="WCW74" s="5"/>
      <c r="WCX74" s="5"/>
      <c r="WCY74" s="5"/>
      <c r="WCZ74" s="5"/>
      <c r="WDA74" s="5"/>
      <c r="WDB74" s="5"/>
      <c r="WDC74" s="5"/>
      <c r="WDD74" s="5"/>
      <c r="WDE74" s="5"/>
      <c r="WDF74" s="5"/>
      <c r="WDG74" s="5"/>
      <c r="WDH74" s="5"/>
      <c r="WDI74" s="5"/>
      <c r="WDJ74" s="5"/>
      <c r="WDK74" s="5"/>
      <c r="WDL74" s="5"/>
      <c r="WDM74" s="5"/>
      <c r="WDN74" s="5"/>
      <c r="WDO74" s="5"/>
      <c r="WDP74" s="5"/>
      <c r="WDQ74" s="5"/>
      <c r="WDR74" s="5"/>
      <c r="WDS74" s="5"/>
      <c r="WDT74" s="5"/>
      <c r="WDU74" s="5"/>
      <c r="WDV74" s="5"/>
      <c r="WDW74" s="5"/>
      <c r="WDX74" s="5"/>
      <c r="WDY74" s="5"/>
      <c r="WDZ74" s="5"/>
      <c r="WEA74" s="5"/>
      <c r="WEB74" s="5"/>
      <c r="WEC74" s="5"/>
      <c r="WED74" s="5"/>
      <c r="WEE74" s="5"/>
      <c r="WEF74" s="5"/>
      <c r="WEG74" s="5"/>
      <c r="WEH74" s="5"/>
      <c r="WEI74" s="5"/>
      <c r="WEJ74" s="5"/>
      <c r="WEK74" s="5"/>
      <c r="WEL74" s="5"/>
      <c r="WEM74" s="5"/>
      <c r="WEN74" s="5"/>
      <c r="WEO74" s="5"/>
      <c r="WEP74" s="5"/>
      <c r="WEQ74" s="5"/>
      <c r="WER74" s="5"/>
      <c r="WES74" s="5"/>
      <c r="WET74" s="5"/>
      <c r="WEU74" s="5"/>
      <c r="WEV74" s="5"/>
      <c r="WEW74" s="5"/>
      <c r="WEX74" s="5"/>
      <c r="WEY74" s="5"/>
      <c r="WEZ74" s="5"/>
      <c r="WFA74" s="5"/>
      <c r="WFB74" s="5"/>
      <c r="WFC74" s="5"/>
      <c r="WFD74" s="5"/>
      <c r="WFE74" s="5"/>
      <c r="WFF74" s="5"/>
      <c r="WFG74" s="5"/>
      <c r="WFH74" s="5"/>
      <c r="WFI74" s="5"/>
      <c r="WFJ74" s="5"/>
      <c r="WFK74" s="5"/>
      <c r="WFL74" s="5"/>
      <c r="WFM74" s="5"/>
      <c r="WFN74" s="5"/>
      <c r="WFO74" s="5"/>
      <c r="WFP74" s="5"/>
      <c r="WFQ74" s="5"/>
      <c r="WFR74" s="5"/>
      <c r="WFS74" s="5"/>
      <c r="WFT74" s="5"/>
      <c r="WFU74" s="5"/>
      <c r="WFV74" s="5"/>
      <c r="WFW74" s="5"/>
      <c r="WFX74" s="5"/>
      <c r="WFY74" s="5"/>
      <c r="WFZ74" s="5"/>
      <c r="WGA74" s="5"/>
      <c r="WGB74" s="5"/>
      <c r="WGC74" s="5"/>
      <c r="WGD74" s="5"/>
      <c r="WGE74" s="5"/>
      <c r="WGF74" s="5"/>
      <c r="WGG74" s="5"/>
      <c r="WGH74" s="5"/>
      <c r="WGI74" s="5"/>
      <c r="WGJ74" s="5"/>
      <c r="WGK74" s="5"/>
      <c r="WGL74" s="5"/>
      <c r="WGM74" s="5"/>
      <c r="WGN74" s="5"/>
      <c r="WGO74" s="5"/>
      <c r="WGP74" s="5"/>
      <c r="WGQ74" s="5"/>
      <c r="WGR74" s="5"/>
      <c r="WGS74" s="5"/>
      <c r="WGT74" s="5"/>
      <c r="WGU74" s="5"/>
      <c r="WGV74" s="5"/>
      <c r="WGW74" s="5"/>
      <c r="WGX74" s="5"/>
      <c r="WGY74" s="5"/>
      <c r="WGZ74" s="5"/>
      <c r="WHA74" s="5"/>
      <c r="WHB74" s="5"/>
      <c r="WHC74" s="5"/>
      <c r="WHD74" s="5"/>
      <c r="WHE74" s="5"/>
      <c r="WHF74" s="5"/>
      <c r="WHG74" s="5"/>
      <c r="WHH74" s="5"/>
      <c r="WHI74" s="5"/>
      <c r="WHJ74" s="5"/>
      <c r="WHK74" s="5"/>
      <c r="WHL74" s="5"/>
      <c r="WHM74" s="5"/>
      <c r="WHN74" s="5"/>
      <c r="WHO74" s="5"/>
      <c r="WHP74" s="5"/>
      <c r="WHQ74" s="5"/>
      <c r="WHR74" s="5"/>
      <c r="WHS74" s="5"/>
      <c r="WHT74" s="5"/>
      <c r="WHU74" s="5"/>
      <c r="WHV74" s="5"/>
      <c r="WHW74" s="5"/>
      <c r="WHX74" s="5"/>
      <c r="WHY74" s="5"/>
      <c r="WHZ74" s="5"/>
      <c r="WIA74" s="5"/>
      <c r="WIB74" s="5"/>
      <c r="WIC74" s="5"/>
      <c r="WID74" s="5"/>
      <c r="WIE74" s="5"/>
      <c r="WIF74" s="5"/>
      <c r="WIG74" s="5"/>
      <c r="WIH74" s="5"/>
      <c r="WII74" s="5"/>
      <c r="WIJ74" s="5"/>
      <c r="WIK74" s="5"/>
      <c r="WIL74" s="5"/>
      <c r="WIM74" s="5"/>
      <c r="WIN74" s="5"/>
      <c r="WIO74" s="5"/>
      <c r="WIP74" s="5"/>
      <c r="WIQ74" s="5"/>
      <c r="WIR74" s="5"/>
      <c r="WIS74" s="5"/>
      <c r="WIT74" s="5"/>
      <c r="WIU74" s="5"/>
      <c r="WIV74" s="5"/>
      <c r="WIW74" s="5"/>
      <c r="WIX74" s="5"/>
      <c r="WIY74" s="5"/>
      <c r="WIZ74" s="5"/>
      <c r="WJA74" s="5"/>
      <c r="WJB74" s="5"/>
      <c r="WJC74" s="5"/>
      <c r="WJD74" s="5"/>
      <c r="WJE74" s="5"/>
      <c r="WJF74" s="5"/>
      <c r="WJG74" s="5"/>
      <c r="WJH74" s="5"/>
      <c r="WJI74" s="5"/>
      <c r="WJJ74" s="5"/>
      <c r="WJK74" s="5"/>
      <c r="WJL74" s="5"/>
      <c r="WJM74" s="5"/>
      <c r="WJN74" s="5"/>
      <c r="WJO74" s="5"/>
      <c r="WJP74" s="5"/>
      <c r="WJQ74" s="5"/>
      <c r="WJR74" s="5"/>
      <c r="WJS74" s="5"/>
      <c r="WJT74" s="5"/>
      <c r="WJU74" s="5"/>
      <c r="WJV74" s="5"/>
      <c r="WJW74" s="5"/>
      <c r="WJX74" s="5"/>
      <c r="WJY74" s="5"/>
      <c r="WJZ74" s="5"/>
      <c r="WKA74" s="5"/>
      <c r="WKB74" s="5"/>
      <c r="WKC74" s="5"/>
      <c r="WKD74" s="5"/>
      <c r="WKE74" s="5"/>
      <c r="WKF74" s="5"/>
      <c r="WKG74" s="5"/>
      <c r="WKH74" s="5"/>
      <c r="WKI74" s="5"/>
      <c r="WKJ74" s="5"/>
      <c r="WKK74" s="5"/>
      <c r="WKL74" s="5"/>
      <c r="WKM74" s="5"/>
      <c r="WKN74" s="5"/>
      <c r="WKO74" s="5"/>
      <c r="WKP74" s="5"/>
      <c r="WKQ74" s="5"/>
      <c r="WKR74" s="5"/>
      <c r="WKS74" s="5"/>
      <c r="WKT74" s="5"/>
      <c r="WKU74" s="5"/>
      <c r="WKV74" s="5"/>
      <c r="WKW74" s="5"/>
      <c r="WKX74" s="5"/>
      <c r="WKY74" s="5"/>
      <c r="WKZ74" s="5"/>
      <c r="WLA74" s="5"/>
      <c r="WLB74" s="5"/>
      <c r="WLC74" s="5"/>
      <c r="WLD74" s="5"/>
      <c r="WLE74" s="5"/>
      <c r="WLF74" s="5"/>
      <c r="WLG74" s="5"/>
      <c r="WLH74" s="5"/>
      <c r="WLI74" s="5"/>
      <c r="WLJ74" s="5"/>
      <c r="WLK74" s="5"/>
      <c r="WLL74" s="5"/>
      <c r="WLM74" s="5"/>
      <c r="WLN74" s="5"/>
      <c r="WLO74" s="5"/>
      <c r="WLP74" s="5"/>
      <c r="WLQ74" s="5"/>
      <c r="WLR74" s="5"/>
      <c r="WLS74" s="5"/>
      <c r="WLT74" s="5"/>
      <c r="WLU74" s="5"/>
      <c r="WLV74" s="5"/>
      <c r="WLW74" s="5"/>
      <c r="WLX74" s="5"/>
      <c r="WLY74" s="5"/>
      <c r="WLZ74" s="5"/>
      <c r="WMA74" s="5"/>
      <c r="WMB74" s="5"/>
      <c r="WMC74" s="5"/>
      <c r="WMD74" s="5"/>
      <c r="WME74" s="5"/>
      <c r="WMF74" s="5"/>
      <c r="WMG74" s="5"/>
      <c r="WMH74" s="5"/>
      <c r="WMI74" s="5"/>
      <c r="WMJ74" s="5"/>
      <c r="WMK74" s="5"/>
      <c r="WML74" s="5"/>
      <c r="WMM74" s="5"/>
      <c r="WMN74" s="5"/>
      <c r="WMO74" s="5"/>
      <c r="WMP74" s="5"/>
      <c r="WMQ74" s="5"/>
      <c r="WMR74" s="5"/>
      <c r="WMS74" s="5"/>
      <c r="WMT74" s="5"/>
      <c r="WMU74" s="5"/>
      <c r="WMV74" s="5"/>
      <c r="WMW74" s="5"/>
      <c r="WMX74" s="5"/>
      <c r="WMY74" s="5"/>
      <c r="WMZ74" s="5"/>
      <c r="WNA74" s="5"/>
      <c r="WNB74" s="5"/>
      <c r="WNC74" s="5"/>
      <c r="WND74" s="5"/>
      <c r="WNE74" s="5"/>
      <c r="WNF74" s="5"/>
      <c r="WNG74" s="5"/>
      <c r="WNH74" s="5"/>
      <c r="WNI74" s="5"/>
      <c r="WNJ74" s="5"/>
      <c r="WNK74" s="5"/>
      <c r="WNL74" s="5"/>
      <c r="WNM74" s="5"/>
      <c r="WNN74" s="5"/>
      <c r="WNO74" s="5"/>
      <c r="WNP74" s="5"/>
      <c r="WNQ74" s="5"/>
      <c r="WNR74" s="5"/>
      <c r="WNS74" s="5"/>
      <c r="WNT74" s="5"/>
      <c r="WNU74" s="5"/>
      <c r="WNV74" s="5"/>
      <c r="WNW74" s="5"/>
      <c r="WNX74" s="5"/>
      <c r="WNY74" s="5"/>
      <c r="WNZ74" s="5"/>
      <c r="WOA74" s="5"/>
      <c r="WOB74" s="5"/>
      <c r="WOC74" s="5"/>
      <c r="WOD74" s="5"/>
      <c r="WOE74" s="5"/>
      <c r="WOF74" s="5"/>
      <c r="WOG74" s="5"/>
      <c r="WOH74" s="5"/>
      <c r="WOI74" s="5"/>
      <c r="WOJ74" s="5"/>
      <c r="WOK74" s="5"/>
      <c r="WOL74" s="5"/>
      <c r="WOM74" s="5"/>
      <c r="WON74" s="5"/>
      <c r="WOO74" s="5"/>
      <c r="WOP74" s="5"/>
      <c r="WOQ74" s="5"/>
      <c r="WOR74" s="5"/>
      <c r="WOS74" s="5"/>
      <c r="WOT74" s="5"/>
      <c r="WOU74" s="5"/>
      <c r="WOV74" s="5"/>
      <c r="WOW74" s="5"/>
      <c r="WOX74" s="5"/>
      <c r="WOY74" s="5"/>
      <c r="WOZ74" s="5"/>
      <c r="WPA74" s="5"/>
      <c r="WPB74" s="5"/>
      <c r="WPC74" s="5"/>
      <c r="WPD74" s="5"/>
      <c r="WPE74" s="5"/>
      <c r="WPF74" s="5"/>
      <c r="WPG74" s="5"/>
      <c r="WPH74" s="5"/>
      <c r="WPI74" s="5"/>
      <c r="WPJ74" s="5"/>
      <c r="WPK74" s="5"/>
      <c r="WPL74" s="5"/>
      <c r="WPM74" s="5"/>
      <c r="WPN74" s="5"/>
      <c r="WPO74" s="5"/>
      <c r="WPP74" s="5"/>
      <c r="WPQ74" s="5"/>
      <c r="WPR74" s="5"/>
      <c r="WPS74" s="5"/>
      <c r="WPT74" s="5"/>
      <c r="WPU74" s="5"/>
      <c r="WPV74" s="5"/>
      <c r="WPW74" s="5"/>
      <c r="WPX74" s="5"/>
      <c r="WPY74" s="5"/>
      <c r="WPZ74" s="5"/>
      <c r="WQA74" s="5"/>
      <c r="WQB74" s="5"/>
      <c r="WQC74" s="5"/>
      <c r="WQD74" s="5"/>
      <c r="WQE74" s="5"/>
      <c r="WQF74" s="5"/>
      <c r="WQG74" s="5"/>
      <c r="WQH74" s="5"/>
      <c r="WQI74" s="5"/>
      <c r="WQJ74" s="5"/>
      <c r="WQK74" s="5"/>
      <c r="WQL74" s="5"/>
      <c r="WQM74" s="5"/>
      <c r="WQN74" s="5"/>
      <c r="WQO74" s="5"/>
      <c r="WQP74" s="5"/>
      <c r="WQQ74" s="5"/>
      <c r="WQR74" s="5"/>
      <c r="WQS74" s="5"/>
      <c r="WQT74" s="5"/>
      <c r="WQU74" s="5"/>
      <c r="WQV74" s="5"/>
      <c r="WQW74" s="5"/>
      <c r="WQX74" s="5"/>
      <c r="WQY74" s="5"/>
      <c r="WQZ74" s="5"/>
      <c r="WRA74" s="5"/>
      <c r="WRB74" s="5"/>
      <c r="WRC74" s="5"/>
      <c r="WRD74" s="5"/>
      <c r="WRE74" s="5"/>
      <c r="WRF74" s="5"/>
      <c r="WRG74" s="5"/>
      <c r="WRH74" s="5"/>
      <c r="WRI74" s="5"/>
      <c r="WRJ74" s="5"/>
      <c r="WRK74" s="5"/>
      <c r="WRL74" s="5"/>
      <c r="WRM74" s="5"/>
      <c r="WRN74" s="5"/>
      <c r="WRO74" s="5"/>
      <c r="WRP74" s="5"/>
      <c r="WRQ74" s="5"/>
      <c r="WRR74" s="5"/>
      <c r="WRS74" s="5"/>
      <c r="WRT74" s="5"/>
      <c r="WRU74" s="5"/>
      <c r="WRV74" s="5"/>
      <c r="WRW74" s="5"/>
      <c r="WRX74" s="5"/>
      <c r="WRY74" s="5"/>
      <c r="WRZ74" s="5"/>
      <c r="WSA74" s="5"/>
      <c r="WSB74" s="5"/>
      <c r="WSC74" s="5"/>
      <c r="WSD74" s="5"/>
      <c r="WSE74" s="5"/>
      <c r="WSF74" s="5"/>
      <c r="WSG74" s="5"/>
      <c r="WSH74" s="5"/>
      <c r="WSI74" s="5"/>
      <c r="WSJ74" s="5"/>
      <c r="WSK74" s="5"/>
      <c r="WSL74" s="5"/>
      <c r="WSM74" s="5"/>
      <c r="WSN74" s="5"/>
      <c r="WSO74" s="5"/>
      <c r="WSP74" s="5"/>
      <c r="WSQ74" s="5"/>
      <c r="WSR74" s="5"/>
      <c r="WSS74" s="5"/>
      <c r="WST74" s="5"/>
      <c r="WSU74" s="5"/>
      <c r="WSV74" s="5"/>
      <c r="WSW74" s="5"/>
      <c r="WSX74" s="5"/>
      <c r="WSY74" s="5"/>
      <c r="WSZ74" s="5"/>
      <c r="WTA74" s="5"/>
      <c r="WTB74" s="5"/>
      <c r="WTC74" s="5"/>
      <c r="WTD74" s="5"/>
      <c r="WTE74" s="5"/>
      <c r="WTF74" s="5"/>
      <c r="WTG74" s="5"/>
      <c r="WTH74" s="5"/>
      <c r="WTI74" s="5"/>
      <c r="WTJ74" s="5"/>
      <c r="WTK74" s="5"/>
      <c r="WTL74" s="5"/>
      <c r="WTM74" s="5"/>
      <c r="WTN74" s="5"/>
      <c r="WTO74" s="5"/>
      <c r="WTP74" s="5"/>
      <c r="WTQ74" s="5"/>
      <c r="WTR74" s="5"/>
      <c r="WTS74" s="5"/>
      <c r="WTT74" s="5"/>
      <c r="WTU74" s="5"/>
      <c r="WTV74" s="5"/>
      <c r="WTW74" s="5"/>
      <c r="WTX74" s="5"/>
      <c r="WTY74" s="5"/>
      <c r="WTZ74" s="5"/>
      <c r="WUA74" s="5"/>
      <c r="WUB74" s="5"/>
      <c r="WUC74" s="5"/>
      <c r="WUD74" s="5"/>
      <c r="WUE74" s="5"/>
      <c r="WUF74" s="5"/>
      <c r="WUG74" s="5"/>
      <c r="WUH74" s="5"/>
      <c r="WUI74" s="5"/>
      <c r="WUJ74" s="5"/>
      <c r="WUK74" s="5"/>
      <c r="WUL74" s="5"/>
      <c r="WUM74" s="5"/>
      <c r="WUN74" s="5"/>
      <c r="WUO74" s="5"/>
      <c r="WUP74" s="5"/>
      <c r="WUQ74" s="5"/>
      <c r="WUR74" s="5"/>
      <c r="WUS74" s="5"/>
      <c r="WUT74" s="5"/>
      <c r="WUU74" s="5"/>
      <c r="WUV74" s="5"/>
      <c r="WUW74" s="5"/>
      <c r="WUX74" s="5"/>
      <c r="WUY74" s="5"/>
      <c r="WUZ74" s="5"/>
      <c r="WVA74" s="5"/>
      <c r="WVB74" s="5"/>
      <c r="WVC74" s="5"/>
      <c r="WVD74" s="5"/>
      <c r="WVE74" s="5"/>
      <c r="WVF74" s="5"/>
      <c r="WVG74" s="5"/>
      <c r="WVH74" s="5"/>
      <c r="WVI74" s="5"/>
      <c r="WVJ74" s="5"/>
      <c r="WVK74" s="5"/>
      <c r="WVL74" s="5"/>
      <c r="WVM74" s="5"/>
      <c r="WVN74" s="5"/>
      <c r="WVO74" s="5"/>
      <c r="WVP74" s="5"/>
      <c r="WVQ74" s="5"/>
    </row>
  </sheetData>
  <mergeCells count="6">
    <mergeCell ref="F6:L6"/>
    <mergeCell ref="F7:H7"/>
    <mergeCell ref="J7:L7"/>
    <mergeCell ref="F43:L43"/>
    <mergeCell ref="F44:H44"/>
    <mergeCell ref="J44:L44"/>
  </mergeCells>
  <pageMargins left="0.98425196850393704" right="0.25" top="0.66929133858267698" bottom="0.39370078740157499" header="0.196850393700787" footer="0.196850393700787"/>
  <pageSetup paperSize="9" scale="84" firstPageNumber="4" fitToHeight="0" orientation="portrait" useFirstPageNumber="1" r:id="rId1"/>
  <headerFooter>
    <oddFooter>&amp;L&amp;"Angsana New,Regular"&amp;14The accompanying notes are an integral part of the financial statements.&amp;R&amp;"Angsana New,Regular"&amp;14 &amp;P</oddFooter>
  </headerFooter>
  <rowBreaks count="1" manualBreakCount="1">
    <brk id="37" max="16383" man="1"/>
  </rowBreaks>
  <ignoredErrors>
    <ignoredError sqref="D9 D46" twoDigitTextYear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24"/>
  <sheetViews>
    <sheetView view="pageBreakPreview" zoomScaleNormal="100" zoomScaleSheetLayoutView="100" workbookViewId="0">
      <selection activeCell="D26" sqref="D26"/>
    </sheetView>
  </sheetViews>
  <sheetFormatPr defaultRowHeight="20.5"/>
  <cols>
    <col min="1" max="1" width="34.453125" style="107" customWidth="1"/>
    <col min="2" max="2" width="6.81640625" style="107" customWidth="1"/>
    <col min="3" max="3" width="0.453125" style="107" customWidth="1"/>
    <col min="4" max="4" width="17.453125" style="122" customWidth="1"/>
    <col min="5" max="5" width="0.81640625" style="122" customWidth="1"/>
    <col min="6" max="6" width="12.81640625" style="122" customWidth="1"/>
    <col min="7" max="7" width="0.81640625" style="122" customWidth="1"/>
    <col min="8" max="8" width="19.81640625" style="122" customWidth="1"/>
    <col min="9" max="9" width="0.81640625" style="122" customWidth="1"/>
    <col min="10" max="10" width="13.54296875" style="122" customWidth="1"/>
    <col min="11" max="11" width="0.81640625" style="122" customWidth="1"/>
    <col min="12" max="12" width="22" style="106" customWidth="1"/>
    <col min="13" max="13" width="0.453125" style="122" customWidth="1"/>
    <col min="14" max="14" width="15.453125" style="122" bestFit="1" customWidth="1"/>
    <col min="15" max="15" width="0.453125" style="122" customWidth="1"/>
    <col min="16" max="16" width="17.1796875" style="106" customWidth="1"/>
    <col min="17" max="17" width="9.453125" style="107" bestFit="1" customWidth="1"/>
    <col min="18" max="213" width="9.1796875" style="107"/>
    <col min="214" max="214" width="30.1796875" style="107" customWidth="1"/>
    <col min="215" max="215" width="9.81640625" style="107" customWidth="1"/>
    <col min="216" max="216" width="0.81640625" style="107" customWidth="1"/>
    <col min="217" max="217" width="15.1796875" style="107" customWidth="1"/>
    <col min="218" max="218" width="0.81640625" style="107" customWidth="1"/>
    <col min="219" max="219" width="12.453125" style="107" bestFit="1" customWidth="1"/>
    <col min="220" max="220" width="0.81640625" style="107" customWidth="1"/>
    <col min="221" max="221" width="15.1796875" style="107" customWidth="1"/>
    <col min="222" max="222" width="0.81640625" style="107" customWidth="1"/>
    <col min="223" max="223" width="13.81640625" style="107" customWidth="1"/>
    <col min="224" max="224" width="0.81640625" style="107" customWidth="1"/>
    <col min="225" max="225" width="12.1796875" style="107" customWidth="1"/>
    <col min="226" max="226" width="0.81640625" style="107" customWidth="1"/>
    <col min="227" max="227" width="18.453125" style="107" bestFit="1" customWidth="1"/>
    <col min="228" max="228" width="0.81640625" style="107" customWidth="1"/>
    <col min="229" max="229" width="18.453125" style="107" customWidth="1"/>
    <col min="230" max="230" width="0.81640625" style="107" customWidth="1"/>
    <col min="231" max="231" width="17.453125" style="107" customWidth="1"/>
    <col min="232" max="232" width="0.81640625" style="107" customWidth="1"/>
    <col min="233" max="233" width="13.81640625" style="107" customWidth="1"/>
    <col min="234" max="234" width="0.81640625" style="107" customWidth="1"/>
    <col min="235" max="235" width="13.453125" style="107" customWidth="1"/>
    <col min="236" max="236" width="0.81640625" style="107" customWidth="1"/>
    <col min="237" max="237" width="12.453125" style="107" customWidth="1"/>
    <col min="238" max="238" width="12.453125" style="107" bestFit="1" customWidth="1"/>
    <col min="239" max="239" width="11.1796875" style="107" bestFit="1" customWidth="1"/>
    <col min="240" max="240" width="9.1796875" style="107"/>
    <col min="241" max="241" width="10.1796875" style="107" bestFit="1" customWidth="1"/>
    <col min="242" max="469" width="9.1796875" style="107"/>
    <col min="470" max="470" width="30.1796875" style="107" customWidth="1"/>
    <col min="471" max="471" width="9.81640625" style="107" customWidth="1"/>
    <col min="472" max="472" width="0.81640625" style="107" customWidth="1"/>
    <col min="473" max="473" width="15.1796875" style="107" customWidth="1"/>
    <col min="474" max="474" width="0.81640625" style="107" customWidth="1"/>
    <col min="475" max="475" width="12.453125" style="107" bestFit="1" customWidth="1"/>
    <col min="476" max="476" width="0.81640625" style="107" customWidth="1"/>
    <col min="477" max="477" width="15.1796875" style="107" customWidth="1"/>
    <col min="478" max="478" width="0.81640625" style="107" customWidth="1"/>
    <col min="479" max="479" width="13.81640625" style="107" customWidth="1"/>
    <col min="480" max="480" width="0.81640625" style="107" customWidth="1"/>
    <col min="481" max="481" width="12.1796875" style="107" customWidth="1"/>
    <col min="482" max="482" width="0.81640625" style="107" customWidth="1"/>
    <col min="483" max="483" width="18.453125" style="107" bestFit="1" customWidth="1"/>
    <col min="484" max="484" width="0.81640625" style="107" customWidth="1"/>
    <col min="485" max="485" width="18.453125" style="107" customWidth="1"/>
    <col min="486" max="486" width="0.81640625" style="107" customWidth="1"/>
    <col min="487" max="487" width="17.453125" style="107" customWidth="1"/>
    <col min="488" max="488" width="0.81640625" style="107" customWidth="1"/>
    <col min="489" max="489" width="13.81640625" style="107" customWidth="1"/>
    <col min="490" max="490" width="0.81640625" style="107" customWidth="1"/>
    <col min="491" max="491" width="13.453125" style="107" customWidth="1"/>
    <col min="492" max="492" width="0.81640625" style="107" customWidth="1"/>
    <col min="493" max="493" width="12.453125" style="107" customWidth="1"/>
    <col min="494" max="494" width="12.453125" style="107" bestFit="1" customWidth="1"/>
    <col min="495" max="495" width="11.1796875" style="107" bestFit="1" customWidth="1"/>
    <col min="496" max="496" width="9.1796875" style="107"/>
    <col min="497" max="497" width="10.1796875" style="107" bestFit="1" customWidth="1"/>
    <col min="498" max="725" width="9.1796875" style="107"/>
    <col min="726" max="726" width="30.1796875" style="107" customWidth="1"/>
    <col min="727" max="727" width="9.81640625" style="107" customWidth="1"/>
    <col min="728" max="728" width="0.81640625" style="107" customWidth="1"/>
    <col min="729" max="729" width="15.1796875" style="107" customWidth="1"/>
    <col min="730" max="730" width="0.81640625" style="107" customWidth="1"/>
    <col min="731" max="731" width="12.453125" style="107" bestFit="1" customWidth="1"/>
    <col min="732" max="732" width="0.81640625" style="107" customWidth="1"/>
    <col min="733" max="733" width="15.1796875" style="107" customWidth="1"/>
    <col min="734" max="734" width="0.81640625" style="107" customWidth="1"/>
    <col min="735" max="735" width="13.81640625" style="107" customWidth="1"/>
    <col min="736" max="736" width="0.81640625" style="107" customWidth="1"/>
    <col min="737" max="737" width="12.1796875" style="107" customWidth="1"/>
    <col min="738" max="738" width="0.81640625" style="107" customWidth="1"/>
    <col min="739" max="739" width="18.453125" style="107" bestFit="1" customWidth="1"/>
    <col min="740" max="740" width="0.81640625" style="107" customWidth="1"/>
    <col min="741" max="741" width="18.453125" style="107" customWidth="1"/>
    <col min="742" max="742" width="0.81640625" style="107" customWidth="1"/>
    <col min="743" max="743" width="17.453125" style="107" customWidth="1"/>
    <col min="744" max="744" width="0.81640625" style="107" customWidth="1"/>
    <col min="745" max="745" width="13.81640625" style="107" customWidth="1"/>
    <col min="746" max="746" width="0.81640625" style="107" customWidth="1"/>
    <col min="747" max="747" width="13.453125" style="107" customWidth="1"/>
    <col min="748" max="748" width="0.81640625" style="107" customWidth="1"/>
    <col min="749" max="749" width="12.453125" style="107" customWidth="1"/>
    <col min="750" max="750" width="12.453125" style="107" bestFit="1" customWidth="1"/>
    <col min="751" max="751" width="11.1796875" style="107" bestFit="1" customWidth="1"/>
    <col min="752" max="752" width="9.1796875" style="107"/>
    <col min="753" max="753" width="10.1796875" style="107" bestFit="1" customWidth="1"/>
    <col min="754" max="981" width="9.1796875" style="107"/>
    <col min="982" max="982" width="30.1796875" style="107" customWidth="1"/>
    <col min="983" max="983" width="9.81640625" style="107" customWidth="1"/>
    <col min="984" max="984" width="0.81640625" style="107" customWidth="1"/>
    <col min="985" max="985" width="15.1796875" style="107" customWidth="1"/>
    <col min="986" max="986" width="0.81640625" style="107" customWidth="1"/>
    <col min="987" max="987" width="12.453125" style="107" bestFit="1" customWidth="1"/>
    <col min="988" max="988" width="0.81640625" style="107" customWidth="1"/>
    <col min="989" max="989" width="15.1796875" style="107" customWidth="1"/>
    <col min="990" max="990" width="0.81640625" style="107" customWidth="1"/>
    <col min="991" max="991" width="13.81640625" style="107" customWidth="1"/>
    <col min="992" max="992" width="0.81640625" style="107" customWidth="1"/>
    <col min="993" max="993" width="12.1796875" style="107" customWidth="1"/>
    <col min="994" max="994" width="0.81640625" style="107" customWidth="1"/>
    <col min="995" max="995" width="18.453125" style="107" bestFit="1" customWidth="1"/>
    <col min="996" max="996" width="0.81640625" style="107" customWidth="1"/>
    <col min="997" max="997" width="18.453125" style="107" customWidth="1"/>
    <col min="998" max="998" width="0.81640625" style="107" customWidth="1"/>
    <col min="999" max="999" width="17.453125" style="107" customWidth="1"/>
    <col min="1000" max="1000" width="0.81640625" style="107" customWidth="1"/>
    <col min="1001" max="1001" width="13.81640625" style="107" customWidth="1"/>
    <col min="1002" max="1002" width="0.81640625" style="107" customWidth="1"/>
    <col min="1003" max="1003" width="13.453125" style="107" customWidth="1"/>
    <col min="1004" max="1004" width="0.81640625" style="107" customWidth="1"/>
    <col min="1005" max="1005" width="12.453125" style="107" customWidth="1"/>
    <col min="1006" max="1006" width="12.453125" style="107" bestFit="1" customWidth="1"/>
    <col min="1007" max="1007" width="11.1796875" style="107" bestFit="1" customWidth="1"/>
    <col min="1008" max="1008" width="9.1796875" style="107"/>
    <col min="1009" max="1009" width="10.1796875" style="107" bestFit="1" customWidth="1"/>
    <col min="1010" max="1237" width="9.1796875" style="107"/>
    <col min="1238" max="1238" width="30.1796875" style="107" customWidth="1"/>
    <col min="1239" max="1239" width="9.81640625" style="107" customWidth="1"/>
    <col min="1240" max="1240" width="0.81640625" style="107" customWidth="1"/>
    <col min="1241" max="1241" width="15.1796875" style="107" customWidth="1"/>
    <col min="1242" max="1242" width="0.81640625" style="107" customWidth="1"/>
    <col min="1243" max="1243" width="12.453125" style="107" bestFit="1" customWidth="1"/>
    <col min="1244" max="1244" width="0.81640625" style="107" customWidth="1"/>
    <col min="1245" max="1245" width="15.1796875" style="107" customWidth="1"/>
    <col min="1246" max="1246" width="0.81640625" style="107" customWidth="1"/>
    <col min="1247" max="1247" width="13.81640625" style="107" customWidth="1"/>
    <col min="1248" max="1248" width="0.81640625" style="107" customWidth="1"/>
    <col min="1249" max="1249" width="12.1796875" style="107" customWidth="1"/>
    <col min="1250" max="1250" width="0.81640625" style="107" customWidth="1"/>
    <col min="1251" max="1251" width="18.453125" style="107" bestFit="1" customWidth="1"/>
    <col min="1252" max="1252" width="0.81640625" style="107" customWidth="1"/>
    <col min="1253" max="1253" width="18.453125" style="107" customWidth="1"/>
    <col min="1254" max="1254" width="0.81640625" style="107" customWidth="1"/>
    <col min="1255" max="1255" width="17.453125" style="107" customWidth="1"/>
    <col min="1256" max="1256" width="0.81640625" style="107" customWidth="1"/>
    <col min="1257" max="1257" width="13.81640625" style="107" customWidth="1"/>
    <col min="1258" max="1258" width="0.81640625" style="107" customWidth="1"/>
    <col min="1259" max="1259" width="13.453125" style="107" customWidth="1"/>
    <col min="1260" max="1260" width="0.81640625" style="107" customWidth="1"/>
    <col min="1261" max="1261" width="12.453125" style="107" customWidth="1"/>
    <col min="1262" max="1262" width="12.453125" style="107" bestFit="1" customWidth="1"/>
    <col min="1263" max="1263" width="11.1796875" style="107" bestFit="1" customWidth="1"/>
    <col min="1264" max="1264" width="9.1796875" style="107"/>
    <col min="1265" max="1265" width="10.1796875" style="107" bestFit="1" customWidth="1"/>
    <col min="1266" max="1493" width="9.1796875" style="107"/>
    <col min="1494" max="1494" width="30.1796875" style="107" customWidth="1"/>
    <col min="1495" max="1495" width="9.81640625" style="107" customWidth="1"/>
    <col min="1496" max="1496" width="0.81640625" style="107" customWidth="1"/>
    <col min="1497" max="1497" width="15.1796875" style="107" customWidth="1"/>
    <col min="1498" max="1498" width="0.81640625" style="107" customWidth="1"/>
    <col min="1499" max="1499" width="12.453125" style="107" bestFit="1" customWidth="1"/>
    <col min="1500" max="1500" width="0.81640625" style="107" customWidth="1"/>
    <col min="1501" max="1501" width="15.1796875" style="107" customWidth="1"/>
    <col min="1502" max="1502" width="0.81640625" style="107" customWidth="1"/>
    <col min="1503" max="1503" width="13.81640625" style="107" customWidth="1"/>
    <col min="1504" max="1504" width="0.81640625" style="107" customWidth="1"/>
    <col min="1505" max="1505" width="12.1796875" style="107" customWidth="1"/>
    <col min="1506" max="1506" width="0.81640625" style="107" customWidth="1"/>
    <col min="1507" max="1507" width="18.453125" style="107" bestFit="1" customWidth="1"/>
    <col min="1508" max="1508" width="0.81640625" style="107" customWidth="1"/>
    <col min="1509" max="1509" width="18.453125" style="107" customWidth="1"/>
    <col min="1510" max="1510" width="0.81640625" style="107" customWidth="1"/>
    <col min="1511" max="1511" width="17.453125" style="107" customWidth="1"/>
    <col min="1512" max="1512" width="0.81640625" style="107" customWidth="1"/>
    <col min="1513" max="1513" width="13.81640625" style="107" customWidth="1"/>
    <col min="1514" max="1514" width="0.81640625" style="107" customWidth="1"/>
    <col min="1515" max="1515" width="13.453125" style="107" customWidth="1"/>
    <col min="1516" max="1516" width="0.81640625" style="107" customWidth="1"/>
    <col min="1517" max="1517" width="12.453125" style="107" customWidth="1"/>
    <col min="1518" max="1518" width="12.453125" style="107" bestFit="1" customWidth="1"/>
    <col min="1519" max="1519" width="11.1796875" style="107" bestFit="1" customWidth="1"/>
    <col min="1520" max="1520" width="9.1796875" style="107"/>
    <col min="1521" max="1521" width="10.1796875" style="107" bestFit="1" customWidth="1"/>
    <col min="1522" max="1749" width="9.1796875" style="107"/>
    <col min="1750" max="1750" width="30.1796875" style="107" customWidth="1"/>
    <col min="1751" max="1751" width="9.81640625" style="107" customWidth="1"/>
    <col min="1752" max="1752" width="0.81640625" style="107" customWidth="1"/>
    <col min="1753" max="1753" width="15.1796875" style="107" customWidth="1"/>
    <col min="1754" max="1754" width="0.81640625" style="107" customWidth="1"/>
    <col min="1755" max="1755" width="12.453125" style="107" bestFit="1" customWidth="1"/>
    <col min="1756" max="1756" width="0.81640625" style="107" customWidth="1"/>
    <col min="1757" max="1757" width="15.1796875" style="107" customWidth="1"/>
    <col min="1758" max="1758" width="0.81640625" style="107" customWidth="1"/>
    <col min="1759" max="1759" width="13.81640625" style="107" customWidth="1"/>
    <col min="1760" max="1760" width="0.81640625" style="107" customWidth="1"/>
    <col min="1761" max="1761" width="12.1796875" style="107" customWidth="1"/>
    <col min="1762" max="1762" width="0.81640625" style="107" customWidth="1"/>
    <col min="1763" max="1763" width="18.453125" style="107" bestFit="1" customWidth="1"/>
    <col min="1764" max="1764" width="0.81640625" style="107" customWidth="1"/>
    <col min="1765" max="1765" width="18.453125" style="107" customWidth="1"/>
    <col min="1766" max="1766" width="0.81640625" style="107" customWidth="1"/>
    <col min="1767" max="1767" width="17.453125" style="107" customWidth="1"/>
    <col min="1768" max="1768" width="0.81640625" style="107" customWidth="1"/>
    <col min="1769" max="1769" width="13.81640625" style="107" customWidth="1"/>
    <col min="1770" max="1770" width="0.81640625" style="107" customWidth="1"/>
    <col min="1771" max="1771" width="13.453125" style="107" customWidth="1"/>
    <col min="1772" max="1772" width="0.81640625" style="107" customWidth="1"/>
    <col min="1773" max="1773" width="12.453125" style="107" customWidth="1"/>
    <col min="1774" max="1774" width="12.453125" style="107" bestFit="1" customWidth="1"/>
    <col min="1775" max="1775" width="11.1796875" style="107" bestFit="1" customWidth="1"/>
    <col min="1776" max="1776" width="9.1796875" style="107"/>
    <col min="1777" max="1777" width="10.1796875" style="107" bestFit="1" customWidth="1"/>
    <col min="1778" max="2005" width="9.1796875" style="107"/>
    <col min="2006" max="2006" width="30.1796875" style="107" customWidth="1"/>
    <col min="2007" max="2007" width="9.81640625" style="107" customWidth="1"/>
    <col min="2008" max="2008" width="0.81640625" style="107" customWidth="1"/>
    <col min="2009" max="2009" width="15.1796875" style="107" customWidth="1"/>
    <col min="2010" max="2010" width="0.81640625" style="107" customWidth="1"/>
    <col min="2011" max="2011" width="12.453125" style="107" bestFit="1" customWidth="1"/>
    <col min="2012" max="2012" width="0.81640625" style="107" customWidth="1"/>
    <col min="2013" max="2013" width="15.1796875" style="107" customWidth="1"/>
    <col min="2014" max="2014" width="0.81640625" style="107" customWidth="1"/>
    <col min="2015" max="2015" width="13.81640625" style="107" customWidth="1"/>
    <col min="2016" max="2016" width="0.81640625" style="107" customWidth="1"/>
    <col min="2017" max="2017" width="12.1796875" style="107" customWidth="1"/>
    <col min="2018" max="2018" width="0.81640625" style="107" customWidth="1"/>
    <col min="2019" max="2019" width="18.453125" style="107" bestFit="1" customWidth="1"/>
    <col min="2020" max="2020" width="0.81640625" style="107" customWidth="1"/>
    <col min="2021" max="2021" width="18.453125" style="107" customWidth="1"/>
    <col min="2022" max="2022" width="0.81640625" style="107" customWidth="1"/>
    <col min="2023" max="2023" width="17.453125" style="107" customWidth="1"/>
    <col min="2024" max="2024" width="0.81640625" style="107" customWidth="1"/>
    <col min="2025" max="2025" width="13.81640625" style="107" customWidth="1"/>
    <col min="2026" max="2026" width="0.81640625" style="107" customWidth="1"/>
    <col min="2027" max="2027" width="13.453125" style="107" customWidth="1"/>
    <col min="2028" max="2028" width="0.81640625" style="107" customWidth="1"/>
    <col min="2029" max="2029" width="12.453125" style="107" customWidth="1"/>
    <col min="2030" max="2030" width="12.453125" style="107" bestFit="1" customWidth="1"/>
    <col min="2031" max="2031" width="11.1796875" style="107" bestFit="1" customWidth="1"/>
    <col min="2032" max="2032" width="9.1796875" style="107"/>
    <col min="2033" max="2033" width="10.1796875" style="107" bestFit="1" customWidth="1"/>
    <col min="2034" max="2261" width="9.1796875" style="107"/>
    <col min="2262" max="2262" width="30.1796875" style="107" customWidth="1"/>
    <col min="2263" max="2263" width="9.81640625" style="107" customWidth="1"/>
    <col min="2264" max="2264" width="0.81640625" style="107" customWidth="1"/>
    <col min="2265" max="2265" width="15.1796875" style="107" customWidth="1"/>
    <col min="2266" max="2266" width="0.81640625" style="107" customWidth="1"/>
    <col min="2267" max="2267" width="12.453125" style="107" bestFit="1" customWidth="1"/>
    <col min="2268" max="2268" width="0.81640625" style="107" customWidth="1"/>
    <col min="2269" max="2269" width="15.1796875" style="107" customWidth="1"/>
    <col min="2270" max="2270" width="0.81640625" style="107" customWidth="1"/>
    <col min="2271" max="2271" width="13.81640625" style="107" customWidth="1"/>
    <col min="2272" max="2272" width="0.81640625" style="107" customWidth="1"/>
    <col min="2273" max="2273" width="12.1796875" style="107" customWidth="1"/>
    <col min="2274" max="2274" width="0.81640625" style="107" customWidth="1"/>
    <col min="2275" max="2275" width="18.453125" style="107" bestFit="1" customWidth="1"/>
    <col min="2276" max="2276" width="0.81640625" style="107" customWidth="1"/>
    <col min="2277" max="2277" width="18.453125" style="107" customWidth="1"/>
    <col min="2278" max="2278" width="0.81640625" style="107" customWidth="1"/>
    <col min="2279" max="2279" width="17.453125" style="107" customWidth="1"/>
    <col min="2280" max="2280" width="0.81640625" style="107" customWidth="1"/>
    <col min="2281" max="2281" width="13.81640625" style="107" customWidth="1"/>
    <col min="2282" max="2282" width="0.81640625" style="107" customWidth="1"/>
    <col min="2283" max="2283" width="13.453125" style="107" customWidth="1"/>
    <col min="2284" max="2284" width="0.81640625" style="107" customWidth="1"/>
    <col min="2285" max="2285" width="12.453125" style="107" customWidth="1"/>
    <col min="2286" max="2286" width="12.453125" style="107" bestFit="1" customWidth="1"/>
    <col min="2287" max="2287" width="11.1796875" style="107" bestFit="1" customWidth="1"/>
    <col min="2288" max="2288" width="9.1796875" style="107"/>
    <col min="2289" max="2289" width="10.1796875" style="107" bestFit="1" customWidth="1"/>
    <col min="2290" max="2517" width="9.1796875" style="107"/>
    <col min="2518" max="2518" width="30.1796875" style="107" customWidth="1"/>
    <col min="2519" max="2519" width="9.81640625" style="107" customWidth="1"/>
    <col min="2520" max="2520" width="0.81640625" style="107" customWidth="1"/>
    <col min="2521" max="2521" width="15.1796875" style="107" customWidth="1"/>
    <col min="2522" max="2522" width="0.81640625" style="107" customWidth="1"/>
    <col min="2523" max="2523" width="12.453125" style="107" bestFit="1" customWidth="1"/>
    <col min="2524" max="2524" width="0.81640625" style="107" customWidth="1"/>
    <col min="2525" max="2525" width="15.1796875" style="107" customWidth="1"/>
    <col min="2526" max="2526" width="0.81640625" style="107" customWidth="1"/>
    <col min="2527" max="2527" width="13.81640625" style="107" customWidth="1"/>
    <col min="2528" max="2528" width="0.81640625" style="107" customWidth="1"/>
    <col min="2529" max="2529" width="12.1796875" style="107" customWidth="1"/>
    <col min="2530" max="2530" width="0.81640625" style="107" customWidth="1"/>
    <col min="2531" max="2531" width="18.453125" style="107" bestFit="1" customWidth="1"/>
    <col min="2532" max="2532" width="0.81640625" style="107" customWidth="1"/>
    <col min="2533" max="2533" width="18.453125" style="107" customWidth="1"/>
    <col min="2534" max="2534" width="0.81640625" style="107" customWidth="1"/>
    <col min="2535" max="2535" width="17.453125" style="107" customWidth="1"/>
    <col min="2536" max="2536" width="0.81640625" style="107" customWidth="1"/>
    <col min="2537" max="2537" width="13.81640625" style="107" customWidth="1"/>
    <col min="2538" max="2538" width="0.81640625" style="107" customWidth="1"/>
    <col min="2539" max="2539" width="13.453125" style="107" customWidth="1"/>
    <col min="2540" max="2540" width="0.81640625" style="107" customWidth="1"/>
    <col min="2541" max="2541" width="12.453125" style="107" customWidth="1"/>
    <col min="2542" max="2542" width="12.453125" style="107" bestFit="1" customWidth="1"/>
    <col min="2543" max="2543" width="11.1796875" style="107" bestFit="1" customWidth="1"/>
    <col min="2544" max="2544" width="9.1796875" style="107"/>
    <col min="2545" max="2545" width="10.1796875" style="107" bestFit="1" customWidth="1"/>
    <col min="2546" max="2773" width="9.1796875" style="107"/>
    <col min="2774" max="2774" width="30.1796875" style="107" customWidth="1"/>
    <col min="2775" max="2775" width="9.81640625" style="107" customWidth="1"/>
    <col min="2776" max="2776" width="0.81640625" style="107" customWidth="1"/>
    <col min="2777" max="2777" width="15.1796875" style="107" customWidth="1"/>
    <col min="2778" max="2778" width="0.81640625" style="107" customWidth="1"/>
    <col min="2779" max="2779" width="12.453125" style="107" bestFit="1" customWidth="1"/>
    <col min="2780" max="2780" width="0.81640625" style="107" customWidth="1"/>
    <col min="2781" max="2781" width="15.1796875" style="107" customWidth="1"/>
    <col min="2782" max="2782" width="0.81640625" style="107" customWidth="1"/>
    <col min="2783" max="2783" width="13.81640625" style="107" customWidth="1"/>
    <col min="2784" max="2784" width="0.81640625" style="107" customWidth="1"/>
    <col min="2785" max="2785" width="12.1796875" style="107" customWidth="1"/>
    <col min="2786" max="2786" width="0.81640625" style="107" customWidth="1"/>
    <col min="2787" max="2787" width="18.453125" style="107" bestFit="1" customWidth="1"/>
    <col min="2788" max="2788" width="0.81640625" style="107" customWidth="1"/>
    <col min="2789" max="2789" width="18.453125" style="107" customWidth="1"/>
    <col min="2790" max="2790" width="0.81640625" style="107" customWidth="1"/>
    <col min="2791" max="2791" width="17.453125" style="107" customWidth="1"/>
    <col min="2792" max="2792" width="0.81640625" style="107" customWidth="1"/>
    <col min="2793" max="2793" width="13.81640625" style="107" customWidth="1"/>
    <col min="2794" max="2794" width="0.81640625" style="107" customWidth="1"/>
    <col min="2795" max="2795" width="13.453125" style="107" customWidth="1"/>
    <col min="2796" max="2796" width="0.81640625" style="107" customWidth="1"/>
    <col min="2797" max="2797" width="12.453125" style="107" customWidth="1"/>
    <col min="2798" max="2798" width="12.453125" style="107" bestFit="1" customWidth="1"/>
    <col min="2799" max="2799" width="11.1796875" style="107" bestFit="1" customWidth="1"/>
    <col min="2800" max="2800" width="9.1796875" style="107"/>
    <col min="2801" max="2801" width="10.1796875" style="107" bestFit="1" customWidth="1"/>
    <col min="2802" max="3029" width="9.1796875" style="107"/>
    <col min="3030" max="3030" width="30.1796875" style="107" customWidth="1"/>
    <col min="3031" max="3031" width="9.81640625" style="107" customWidth="1"/>
    <col min="3032" max="3032" width="0.81640625" style="107" customWidth="1"/>
    <col min="3033" max="3033" width="15.1796875" style="107" customWidth="1"/>
    <col min="3034" max="3034" width="0.81640625" style="107" customWidth="1"/>
    <col min="3035" max="3035" width="12.453125" style="107" bestFit="1" customWidth="1"/>
    <col min="3036" max="3036" width="0.81640625" style="107" customWidth="1"/>
    <col min="3037" max="3037" width="15.1796875" style="107" customWidth="1"/>
    <col min="3038" max="3038" width="0.81640625" style="107" customWidth="1"/>
    <col min="3039" max="3039" width="13.81640625" style="107" customWidth="1"/>
    <col min="3040" max="3040" width="0.81640625" style="107" customWidth="1"/>
    <col min="3041" max="3041" width="12.1796875" style="107" customWidth="1"/>
    <col min="3042" max="3042" width="0.81640625" style="107" customWidth="1"/>
    <col min="3043" max="3043" width="18.453125" style="107" bestFit="1" customWidth="1"/>
    <col min="3044" max="3044" width="0.81640625" style="107" customWidth="1"/>
    <col min="3045" max="3045" width="18.453125" style="107" customWidth="1"/>
    <col min="3046" max="3046" width="0.81640625" style="107" customWidth="1"/>
    <col min="3047" max="3047" width="17.453125" style="107" customWidth="1"/>
    <col min="3048" max="3048" width="0.81640625" style="107" customWidth="1"/>
    <col min="3049" max="3049" width="13.81640625" style="107" customWidth="1"/>
    <col min="3050" max="3050" width="0.81640625" style="107" customWidth="1"/>
    <col min="3051" max="3051" width="13.453125" style="107" customWidth="1"/>
    <col min="3052" max="3052" width="0.81640625" style="107" customWidth="1"/>
    <col min="3053" max="3053" width="12.453125" style="107" customWidth="1"/>
    <col min="3054" max="3054" width="12.453125" style="107" bestFit="1" customWidth="1"/>
    <col min="3055" max="3055" width="11.1796875" style="107" bestFit="1" customWidth="1"/>
    <col min="3056" max="3056" width="9.1796875" style="107"/>
    <col min="3057" max="3057" width="10.1796875" style="107" bestFit="1" customWidth="1"/>
    <col min="3058" max="3285" width="9.1796875" style="107"/>
    <col min="3286" max="3286" width="30.1796875" style="107" customWidth="1"/>
    <col min="3287" max="3287" width="9.81640625" style="107" customWidth="1"/>
    <col min="3288" max="3288" width="0.81640625" style="107" customWidth="1"/>
    <col min="3289" max="3289" width="15.1796875" style="107" customWidth="1"/>
    <col min="3290" max="3290" width="0.81640625" style="107" customWidth="1"/>
    <col min="3291" max="3291" width="12.453125" style="107" bestFit="1" customWidth="1"/>
    <col min="3292" max="3292" width="0.81640625" style="107" customWidth="1"/>
    <col min="3293" max="3293" width="15.1796875" style="107" customWidth="1"/>
    <col min="3294" max="3294" width="0.81640625" style="107" customWidth="1"/>
    <col min="3295" max="3295" width="13.81640625" style="107" customWidth="1"/>
    <col min="3296" max="3296" width="0.81640625" style="107" customWidth="1"/>
    <col min="3297" max="3297" width="12.1796875" style="107" customWidth="1"/>
    <col min="3298" max="3298" width="0.81640625" style="107" customWidth="1"/>
    <col min="3299" max="3299" width="18.453125" style="107" bestFit="1" customWidth="1"/>
    <col min="3300" max="3300" width="0.81640625" style="107" customWidth="1"/>
    <col min="3301" max="3301" width="18.453125" style="107" customWidth="1"/>
    <col min="3302" max="3302" width="0.81640625" style="107" customWidth="1"/>
    <col min="3303" max="3303" width="17.453125" style="107" customWidth="1"/>
    <col min="3304" max="3304" width="0.81640625" style="107" customWidth="1"/>
    <col min="3305" max="3305" width="13.81640625" style="107" customWidth="1"/>
    <col min="3306" max="3306" width="0.81640625" style="107" customWidth="1"/>
    <col min="3307" max="3307" width="13.453125" style="107" customWidth="1"/>
    <col min="3308" max="3308" width="0.81640625" style="107" customWidth="1"/>
    <col min="3309" max="3309" width="12.453125" style="107" customWidth="1"/>
    <col min="3310" max="3310" width="12.453125" style="107" bestFit="1" customWidth="1"/>
    <col min="3311" max="3311" width="11.1796875" style="107" bestFit="1" customWidth="1"/>
    <col min="3312" max="3312" width="9.1796875" style="107"/>
    <col min="3313" max="3313" width="10.1796875" style="107" bestFit="1" customWidth="1"/>
    <col min="3314" max="3541" width="9.1796875" style="107"/>
    <col min="3542" max="3542" width="30.1796875" style="107" customWidth="1"/>
    <col min="3543" max="3543" width="9.81640625" style="107" customWidth="1"/>
    <col min="3544" max="3544" width="0.81640625" style="107" customWidth="1"/>
    <col min="3545" max="3545" width="15.1796875" style="107" customWidth="1"/>
    <col min="3546" max="3546" width="0.81640625" style="107" customWidth="1"/>
    <col min="3547" max="3547" width="12.453125" style="107" bestFit="1" customWidth="1"/>
    <col min="3548" max="3548" width="0.81640625" style="107" customWidth="1"/>
    <col min="3549" max="3549" width="15.1796875" style="107" customWidth="1"/>
    <col min="3550" max="3550" width="0.81640625" style="107" customWidth="1"/>
    <col min="3551" max="3551" width="13.81640625" style="107" customWidth="1"/>
    <col min="3552" max="3552" width="0.81640625" style="107" customWidth="1"/>
    <col min="3553" max="3553" width="12.1796875" style="107" customWidth="1"/>
    <col min="3554" max="3554" width="0.81640625" style="107" customWidth="1"/>
    <col min="3555" max="3555" width="18.453125" style="107" bestFit="1" customWidth="1"/>
    <col min="3556" max="3556" width="0.81640625" style="107" customWidth="1"/>
    <col min="3557" max="3557" width="18.453125" style="107" customWidth="1"/>
    <col min="3558" max="3558" width="0.81640625" style="107" customWidth="1"/>
    <col min="3559" max="3559" width="17.453125" style="107" customWidth="1"/>
    <col min="3560" max="3560" width="0.81640625" style="107" customWidth="1"/>
    <col min="3561" max="3561" width="13.81640625" style="107" customWidth="1"/>
    <col min="3562" max="3562" width="0.81640625" style="107" customWidth="1"/>
    <col min="3563" max="3563" width="13.453125" style="107" customWidth="1"/>
    <col min="3564" max="3564" width="0.81640625" style="107" customWidth="1"/>
    <col min="3565" max="3565" width="12.453125" style="107" customWidth="1"/>
    <col min="3566" max="3566" width="12.453125" style="107" bestFit="1" customWidth="1"/>
    <col min="3567" max="3567" width="11.1796875" style="107" bestFit="1" customWidth="1"/>
    <col min="3568" max="3568" width="9.1796875" style="107"/>
    <col min="3569" max="3569" width="10.1796875" style="107" bestFit="1" customWidth="1"/>
    <col min="3570" max="3797" width="9.1796875" style="107"/>
    <col min="3798" max="3798" width="30.1796875" style="107" customWidth="1"/>
    <col min="3799" max="3799" width="9.81640625" style="107" customWidth="1"/>
    <col min="3800" max="3800" width="0.81640625" style="107" customWidth="1"/>
    <col min="3801" max="3801" width="15.1796875" style="107" customWidth="1"/>
    <col min="3802" max="3802" width="0.81640625" style="107" customWidth="1"/>
    <col min="3803" max="3803" width="12.453125" style="107" bestFit="1" customWidth="1"/>
    <col min="3804" max="3804" width="0.81640625" style="107" customWidth="1"/>
    <col min="3805" max="3805" width="15.1796875" style="107" customWidth="1"/>
    <col min="3806" max="3806" width="0.81640625" style="107" customWidth="1"/>
    <col min="3807" max="3807" width="13.81640625" style="107" customWidth="1"/>
    <col min="3808" max="3808" width="0.81640625" style="107" customWidth="1"/>
    <col min="3809" max="3809" width="12.1796875" style="107" customWidth="1"/>
    <col min="3810" max="3810" width="0.81640625" style="107" customWidth="1"/>
    <col min="3811" max="3811" width="18.453125" style="107" bestFit="1" customWidth="1"/>
    <col min="3812" max="3812" width="0.81640625" style="107" customWidth="1"/>
    <col min="3813" max="3813" width="18.453125" style="107" customWidth="1"/>
    <col min="3814" max="3814" width="0.81640625" style="107" customWidth="1"/>
    <col min="3815" max="3815" width="17.453125" style="107" customWidth="1"/>
    <col min="3816" max="3816" width="0.81640625" style="107" customWidth="1"/>
    <col min="3817" max="3817" width="13.81640625" style="107" customWidth="1"/>
    <col min="3818" max="3818" width="0.81640625" style="107" customWidth="1"/>
    <col min="3819" max="3819" width="13.453125" style="107" customWidth="1"/>
    <col min="3820" max="3820" width="0.81640625" style="107" customWidth="1"/>
    <col min="3821" max="3821" width="12.453125" style="107" customWidth="1"/>
    <col min="3822" max="3822" width="12.453125" style="107" bestFit="1" customWidth="1"/>
    <col min="3823" max="3823" width="11.1796875" style="107" bestFit="1" customWidth="1"/>
    <col min="3824" max="3824" width="9.1796875" style="107"/>
    <col min="3825" max="3825" width="10.1796875" style="107" bestFit="1" customWidth="1"/>
    <col min="3826" max="4053" width="9.1796875" style="107"/>
    <col min="4054" max="4054" width="30.1796875" style="107" customWidth="1"/>
    <col min="4055" max="4055" width="9.81640625" style="107" customWidth="1"/>
    <col min="4056" max="4056" width="0.81640625" style="107" customWidth="1"/>
    <col min="4057" max="4057" width="15.1796875" style="107" customWidth="1"/>
    <col min="4058" max="4058" width="0.81640625" style="107" customWidth="1"/>
    <col min="4059" max="4059" width="12.453125" style="107" bestFit="1" customWidth="1"/>
    <col min="4060" max="4060" width="0.81640625" style="107" customWidth="1"/>
    <col min="4061" max="4061" width="15.1796875" style="107" customWidth="1"/>
    <col min="4062" max="4062" width="0.81640625" style="107" customWidth="1"/>
    <col min="4063" max="4063" width="13.81640625" style="107" customWidth="1"/>
    <col min="4064" max="4064" width="0.81640625" style="107" customWidth="1"/>
    <col min="4065" max="4065" width="12.1796875" style="107" customWidth="1"/>
    <col min="4066" max="4066" width="0.81640625" style="107" customWidth="1"/>
    <col min="4067" max="4067" width="18.453125" style="107" bestFit="1" customWidth="1"/>
    <col min="4068" max="4068" width="0.81640625" style="107" customWidth="1"/>
    <col min="4069" max="4069" width="18.453125" style="107" customWidth="1"/>
    <col min="4070" max="4070" width="0.81640625" style="107" customWidth="1"/>
    <col min="4071" max="4071" width="17.453125" style="107" customWidth="1"/>
    <col min="4072" max="4072" width="0.81640625" style="107" customWidth="1"/>
    <col min="4073" max="4073" width="13.81640625" style="107" customWidth="1"/>
    <col min="4074" max="4074" width="0.81640625" style="107" customWidth="1"/>
    <col min="4075" max="4075" width="13.453125" style="107" customWidth="1"/>
    <col min="4076" max="4076" width="0.81640625" style="107" customWidth="1"/>
    <col min="4077" max="4077" width="12.453125" style="107" customWidth="1"/>
    <col min="4078" max="4078" width="12.453125" style="107" bestFit="1" customWidth="1"/>
    <col min="4079" max="4079" width="11.1796875" style="107" bestFit="1" customWidth="1"/>
    <col min="4080" max="4080" width="9.1796875" style="107"/>
    <col min="4081" max="4081" width="10.1796875" style="107" bestFit="1" customWidth="1"/>
    <col min="4082" max="4309" width="9.1796875" style="107"/>
    <col min="4310" max="4310" width="30.1796875" style="107" customWidth="1"/>
    <col min="4311" max="4311" width="9.81640625" style="107" customWidth="1"/>
    <col min="4312" max="4312" width="0.81640625" style="107" customWidth="1"/>
    <col min="4313" max="4313" width="15.1796875" style="107" customWidth="1"/>
    <col min="4314" max="4314" width="0.81640625" style="107" customWidth="1"/>
    <col min="4315" max="4315" width="12.453125" style="107" bestFit="1" customWidth="1"/>
    <col min="4316" max="4316" width="0.81640625" style="107" customWidth="1"/>
    <col min="4317" max="4317" width="15.1796875" style="107" customWidth="1"/>
    <col min="4318" max="4318" width="0.81640625" style="107" customWidth="1"/>
    <col min="4319" max="4319" width="13.81640625" style="107" customWidth="1"/>
    <col min="4320" max="4320" width="0.81640625" style="107" customWidth="1"/>
    <col min="4321" max="4321" width="12.1796875" style="107" customWidth="1"/>
    <col min="4322" max="4322" width="0.81640625" style="107" customWidth="1"/>
    <col min="4323" max="4323" width="18.453125" style="107" bestFit="1" customWidth="1"/>
    <col min="4324" max="4324" width="0.81640625" style="107" customWidth="1"/>
    <col min="4325" max="4325" width="18.453125" style="107" customWidth="1"/>
    <col min="4326" max="4326" width="0.81640625" style="107" customWidth="1"/>
    <col min="4327" max="4327" width="17.453125" style="107" customWidth="1"/>
    <col min="4328" max="4328" width="0.81640625" style="107" customWidth="1"/>
    <col min="4329" max="4329" width="13.81640625" style="107" customWidth="1"/>
    <col min="4330" max="4330" width="0.81640625" style="107" customWidth="1"/>
    <col min="4331" max="4331" width="13.453125" style="107" customWidth="1"/>
    <col min="4332" max="4332" width="0.81640625" style="107" customWidth="1"/>
    <col min="4333" max="4333" width="12.453125" style="107" customWidth="1"/>
    <col min="4334" max="4334" width="12.453125" style="107" bestFit="1" customWidth="1"/>
    <col min="4335" max="4335" width="11.1796875" style="107" bestFit="1" customWidth="1"/>
    <col min="4336" max="4336" width="9.1796875" style="107"/>
    <col min="4337" max="4337" width="10.1796875" style="107" bestFit="1" customWidth="1"/>
    <col min="4338" max="4565" width="9.1796875" style="107"/>
    <col min="4566" max="4566" width="30.1796875" style="107" customWidth="1"/>
    <col min="4567" max="4567" width="9.81640625" style="107" customWidth="1"/>
    <col min="4568" max="4568" width="0.81640625" style="107" customWidth="1"/>
    <col min="4569" max="4569" width="15.1796875" style="107" customWidth="1"/>
    <col min="4570" max="4570" width="0.81640625" style="107" customWidth="1"/>
    <col min="4571" max="4571" width="12.453125" style="107" bestFit="1" customWidth="1"/>
    <col min="4572" max="4572" width="0.81640625" style="107" customWidth="1"/>
    <col min="4573" max="4573" width="15.1796875" style="107" customWidth="1"/>
    <col min="4574" max="4574" width="0.81640625" style="107" customWidth="1"/>
    <col min="4575" max="4575" width="13.81640625" style="107" customWidth="1"/>
    <col min="4576" max="4576" width="0.81640625" style="107" customWidth="1"/>
    <col min="4577" max="4577" width="12.1796875" style="107" customWidth="1"/>
    <col min="4578" max="4578" width="0.81640625" style="107" customWidth="1"/>
    <col min="4579" max="4579" width="18.453125" style="107" bestFit="1" customWidth="1"/>
    <col min="4580" max="4580" width="0.81640625" style="107" customWidth="1"/>
    <col min="4581" max="4581" width="18.453125" style="107" customWidth="1"/>
    <col min="4582" max="4582" width="0.81640625" style="107" customWidth="1"/>
    <col min="4583" max="4583" width="17.453125" style="107" customWidth="1"/>
    <col min="4584" max="4584" width="0.81640625" style="107" customWidth="1"/>
    <col min="4585" max="4585" width="13.81640625" style="107" customWidth="1"/>
    <col min="4586" max="4586" width="0.81640625" style="107" customWidth="1"/>
    <col min="4587" max="4587" width="13.453125" style="107" customWidth="1"/>
    <col min="4588" max="4588" width="0.81640625" style="107" customWidth="1"/>
    <col min="4589" max="4589" width="12.453125" style="107" customWidth="1"/>
    <col min="4590" max="4590" width="12.453125" style="107" bestFit="1" customWidth="1"/>
    <col min="4591" max="4591" width="11.1796875" style="107" bestFit="1" customWidth="1"/>
    <col min="4592" max="4592" width="9.1796875" style="107"/>
    <col min="4593" max="4593" width="10.1796875" style="107" bestFit="1" customWidth="1"/>
    <col min="4594" max="4821" width="9.1796875" style="107"/>
    <col min="4822" max="4822" width="30.1796875" style="107" customWidth="1"/>
    <col min="4823" max="4823" width="9.81640625" style="107" customWidth="1"/>
    <col min="4824" max="4824" width="0.81640625" style="107" customWidth="1"/>
    <col min="4825" max="4825" width="15.1796875" style="107" customWidth="1"/>
    <col min="4826" max="4826" width="0.81640625" style="107" customWidth="1"/>
    <col min="4827" max="4827" width="12.453125" style="107" bestFit="1" customWidth="1"/>
    <col min="4828" max="4828" width="0.81640625" style="107" customWidth="1"/>
    <col min="4829" max="4829" width="15.1796875" style="107" customWidth="1"/>
    <col min="4830" max="4830" width="0.81640625" style="107" customWidth="1"/>
    <col min="4831" max="4831" width="13.81640625" style="107" customWidth="1"/>
    <col min="4832" max="4832" width="0.81640625" style="107" customWidth="1"/>
    <col min="4833" max="4833" width="12.1796875" style="107" customWidth="1"/>
    <col min="4834" max="4834" width="0.81640625" style="107" customWidth="1"/>
    <col min="4835" max="4835" width="18.453125" style="107" bestFit="1" customWidth="1"/>
    <col min="4836" max="4836" width="0.81640625" style="107" customWidth="1"/>
    <col min="4837" max="4837" width="18.453125" style="107" customWidth="1"/>
    <col min="4838" max="4838" width="0.81640625" style="107" customWidth="1"/>
    <col min="4839" max="4839" width="17.453125" style="107" customWidth="1"/>
    <col min="4840" max="4840" width="0.81640625" style="107" customWidth="1"/>
    <col min="4841" max="4841" width="13.81640625" style="107" customWidth="1"/>
    <col min="4842" max="4842" width="0.81640625" style="107" customWidth="1"/>
    <col min="4843" max="4843" width="13.453125" style="107" customWidth="1"/>
    <col min="4844" max="4844" width="0.81640625" style="107" customWidth="1"/>
    <col min="4845" max="4845" width="12.453125" style="107" customWidth="1"/>
    <col min="4846" max="4846" width="12.453125" style="107" bestFit="1" customWidth="1"/>
    <col min="4847" max="4847" width="11.1796875" style="107" bestFit="1" customWidth="1"/>
    <col min="4848" max="4848" width="9.1796875" style="107"/>
    <col min="4849" max="4849" width="10.1796875" style="107" bestFit="1" customWidth="1"/>
    <col min="4850" max="5077" width="9.1796875" style="107"/>
    <col min="5078" max="5078" width="30.1796875" style="107" customWidth="1"/>
    <col min="5079" max="5079" width="9.81640625" style="107" customWidth="1"/>
    <col min="5080" max="5080" width="0.81640625" style="107" customWidth="1"/>
    <col min="5081" max="5081" width="15.1796875" style="107" customWidth="1"/>
    <col min="5082" max="5082" width="0.81640625" style="107" customWidth="1"/>
    <col min="5083" max="5083" width="12.453125" style="107" bestFit="1" customWidth="1"/>
    <col min="5084" max="5084" width="0.81640625" style="107" customWidth="1"/>
    <col min="5085" max="5085" width="15.1796875" style="107" customWidth="1"/>
    <col min="5086" max="5086" width="0.81640625" style="107" customWidth="1"/>
    <col min="5087" max="5087" width="13.81640625" style="107" customWidth="1"/>
    <col min="5088" max="5088" width="0.81640625" style="107" customWidth="1"/>
    <col min="5089" max="5089" width="12.1796875" style="107" customWidth="1"/>
    <col min="5090" max="5090" width="0.81640625" style="107" customWidth="1"/>
    <col min="5091" max="5091" width="18.453125" style="107" bestFit="1" customWidth="1"/>
    <col min="5092" max="5092" width="0.81640625" style="107" customWidth="1"/>
    <col min="5093" max="5093" width="18.453125" style="107" customWidth="1"/>
    <col min="5094" max="5094" width="0.81640625" style="107" customWidth="1"/>
    <col min="5095" max="5095" width="17.453125" style="107" customWidth="1"/>
    <col min="5096" max="5096" width="0.81640625" style="107" customWidth="1"/>
    <col min="5097" max="5097" width="13.81640625" style="107" customWidth="1"/>
    <col min="5098" max="5098" width="0.81640625" style="107" customWidth="1"/>
    <col min="5099" max="5099" width="13.453125" style="107" customWidth="1"/>
    <col min="5100" max="5100" width="0.81640625" style="107" customWidth="1"/>
    <col min="5101" max="5101" width="12.453125" style="107" customWidth="1"/>
    <col min="5102" max="5102" width="12.453125" style="107" bestFit="1" customWidth="1"/>
    <col min="5103" max="5103" width="11.1796875" style="107" bestFit="1" customWidth="1"/>
    <col min="5104" max="5104" width="9.1796875" style="107"/>
    <col min="5105" max="5105" width="10.1796875" style="107" bestFit="1" customWidth="1"/>
    <col min="5106" max="5333" width="9.1796875" style="107"/>
    <col min="5334" max="5334" width="30.1796875" style="107" customWidth="1"/>
    <col min="5335" max="5335" width="9.81640625" style="107" customWidth="1"/>
    <col min="5336" max="5336" width="0.81640625" style="107" customWidth="1"/>
    <col min="5337" max="5337" width="15.1796875" style="107" customWidth="1"/>
    <col min="5338" max="5338" width="0.81640625" style="107" customWidth="1"/>
    <col min="5339" max="5339" width="12.453125" style="107" bestFit="1" customWidth="1"/>
    <col min="5340" max="5340" width="0.81640625" style="107" customWidth="1"/>
    <col min="5341" max="5341" width="15.1796875" style="107" customWidth="1"/>
    <col min="5342" max="5342" width="0.81640625" style="107" customWidth="1"/>
    <col min="5343" max="5343" width="13.81640625" style="107" customWidth="1"/>
    <col min="5344" max="5344" width="0.81640625" style="107" customWidth="1"/>
    <col min="5345" max="5345" width="12.1796875" style="107" customWidth="1"/>
    <col min="5346" max="5346" width="0.81640625" style="107" customWidth="1"/>
    <col min="5347" max="5347" width="18.453125" style="107" bestFit="1" customWidth="1"/>
    <col min="5348" max="5348" width="0.81640625" style="107" customWidth="1"/>
    <col min="5349" max="5349" width="18.453125" style="107" customWidth="1"/>
    <col min="5350" max="5350" width="0.81640625" style="107" customWidth="1"/>
    <col min="5351" max="5351" width="17.453125" style="107" customWidth="1"/>
    <col min="5352" max="5352" width="0.81640625" style="107" customWidth="1"/>
    <col min="5353" max="5353" width="13.81640625" style="107" customWidth="1"/>
    <col min="5354" max="5354" width="0.81640625" style="107" customWidth="1"/>
    <col min="5355" max="5355" width="13.453125" style="107" customWidth="1"/>
    <col min="5356" max="5356" width="0.81640625" style="107" customWidth="1"/>
    <col min="5357" max="5357" width="12.453125" style="107" customWidth="1"/>
    <col min="5358" max="5358" width="12.453125" style="107" bestFit="1" customWidth="1"/>
    <col min="5359" max="5359" width="11.1796875" style="107" bestFit="1" customWidth="1"/>
    <col min="5360" max="5360" width="9.1796875" style="107"/>
    <col min="5361" max="5361" width="10.1796875" style="107" bestFit="1" customWidth="1"/>
    <col min="5362" max="5589" width="9.1796875" style="107"/>
    <col min="5590" max="5590" width="30.1796875" style="107" customWidth="1"/>
    <col min="5591" max="5591" width="9.81640625" style="107" customWidth="1"/>
    <col min="5592" max="5592" width="0.81640625" style="107" customWidth="1"/>
    <col min="5593" max="5593" width="15.1796875" style="107" customWidth="1"/>
    <col min="5594" max="5594" width="0.81640625" style="107" customWidth="1"/>
    <col min="5595" max="5595" width="12.453125" style="107" bestFit="1" customWidth="1"/>
    <col min="5596" max="5596" width="0.81640625" style="107" customWidth="1"/>
    <col min="5597" max="5597" width="15.1796875" style="107" customWidth="1"/>
    <col min="5598" max="5598" width="0.81640625" style="107" customWidth="1"/>
    <col min="5599" max="5599" width="13.81640625" style="107" customWidth="1"/>
    <col min="5600" max="5600" width="0.81640625" style="107" customWidth="1"/>
    <col min="5601" max="5601" width="12.1796875" style="107" customWidth="1"/>
    <col min="5602" max="5602" width="0.81640625" style="107" customWidth="1"/>
    <col min="5603" max="5603" width="18.453125" style="107" bestFit="1" customWidth="1"/>
    <col min="5604" max="5604" width="0.81640625" style="107" customWidth="1"/>
    <col min="5605" max="5605" width="18.453125" style="107" customWidth="1"/>
    <col min="5606" max="5606" width="0.81640625" style="107" customWidth="1"/>
    <col min="5607" max="5607" width="17.453125" style="107" customWidth="1"/>
    <col min="5608" max="5608" width="0.81640625" style="107" customWidth="1"/>
    <col min="5609" max="5609" width="13.81640625" style="107" customWidth="1"/>
    <col min="5610" max="5610" width="0.81640625" style="107" customWidth="1"/>
    <col min="5611" max="5611" width="13.453125" style="107" customWidth="1"/>
    <col min="5612" max="5612" width="0.81640625" style="107" customWidth="1"/>
    <col min="5613" max="5613" width="12.453125" style="107" customWidth="1"/>
    <col min="5614" max="5614" width="12.453125" style="107" bestFit="1" customWidth="1"/>
    <col min="5615" max="5615" width="11.1796875" style="107" bestFit="1" customWidth="1"/>
    <col min="5616" max="5616" width="9.1796875" style="107"/>
    <col min="5617" max="5617" width="10.1796875" style="107" bestFit="1" customWidth="1"/>
    <col min="5618" max="5845" width="9.1796875" style="107"/>
    <col min="5846" max="5846" width="30.1796875" style="107" customWidth="1"/>
    <col min="5847" max="5847" width="9.81640625" style="107" customWidth="1"/>
    <col min="5848" max="5848" width="0.81640625" style="107" customWidth="1"/>
    <col min="5849" max="5849" width="15.1796875" style="107" customWidth="1"/>
    <col min="5850" max="5850" width="0.81640625" style="107" customWidth="1"/>
    <col min="5851" max="5851" width="12.453125" style="107" bestFit="1" customWidth="1"/>
    <col min="5852" max="5852" width="0.81640625" style="107" customWidth="1"/>
    <col min="5853" max="5853" width="15.1796875" style="107" customWidth="1"/>
    <col min="5854" max="5854" width="0.81640625" style="107" customWidth="1"/>
    <col min="5855" max="5855" width="13.81640625" style="107" customWidth="1"/>
    <col min="5856" max="5856" width="0.81640625" style="107" customWidth="1"/>
    <col min="5857" max="5857" width="12.1796875" style="107" customWidth="1"/>
    <col min="5858" max="5858" width="0.81640625" style="107" customWidth="1"/>
    <col min="5859" max="5859" width="18.453125" style="107" bestFit="1" customWidth="1"/>
    <col min="5860" max="5860" width="0.81640625" style="107" customWidth="1"/>
    <col min="5861" max="5861" width="18.453125" style="107" customWidth="1"/>
    <col min="5862" max="5862" width="0.81640625" style="107" customWidth="1"/>
    <col min="5863" max="5863" width="17.453125" style="107" customWidth="1"/>
    <col min="5864" max="5864" width="0.81640625" style="107" customWidth="1"/>
    <col min="5865" max="5865" width="13.81640625" style="107" customWidth="1"/>
    <col min="5866" max="5866" width="0.81640625" style="107" customWidth="1"/>
    <col min="5867" max="5867" width="13.453125" style="107" customWidth="1"/>
    <col min="5868" max="5868" width="0.81640625" style="107" customWidth="1"/>
    <col min="5869" max="5869" width="12.453125" style="107" customWidth="1"/>
    <col min="5870" max="5870" width="12.453125" style="107" bestFit="1" customWidth="1"/>
    <col min="5871" max="5871" width="11.1796875" style="107" bestFit="1" customWidth="1"/>
    <col min="5872" max="5872" width="9.1796875" style="107"/>
    <col min="5873" max="5873" width="10.1796875" style="107" bestFit="1" customWidth="1"/>
    <col min="5874" max="6101" width="9.1796875" style="107"/>
    <col min="6102" max="6102" width="30.1796875" style="107" customWidth="1"/>
    <col min="6103" max="6103" width="9.81640625" style="107" customWidth="1"/>
    <col min="6104" max="6104" width="0.81640625" style="107" customWidth="1"/>
    <col min="6105" max="6105" width="15.1796875" style="107" customWidth="1"/>
    <col min="6106" max="6106" width="0.81640625" style="107" customWidth="1"/>
    <col min="6107" max="6107" width="12.453125" style="107" bestFit="1" customWidth="1"/>
    <col min="6108" max="6108" width="0.81640625" style="107" customWidth="1"/>
    <col min="6109" max="6109" width="15.1796875" style="107" customWidth="1"/>
    <col min="6110" max="6110" width="0.81640625" style="107" customWidth="1"/>
    <col min="6111" max="6111" width="13.81640625" style="107" customWidth="1"/>
    <col min="6112" max="6112" width="0.81640625" style="107" customWidth="1"/>
    <col min="6113" max="6113" width="12.1796875" style="107" customWidth="1"/>
    <col min="6114" max="6114" width="0.81640625" style="107" customWidth="1"/>
    <col min="6115" max="6115" width="18.453125" style="107" bestFit="1" customWidth="1"/>
    <col min="6116" max="6116" width="0.81640625" style="107" customWidth="1"/>
    <col min="6117" max="6117" width="18.453125" style="107" customWidth="1"/>
    <col min="6118" max="6118" width="0.81640625" style="107" customWidth="1"/>
    <col min="6119" max="6119" width="17.453125" style="107" customWidth="1"/>
    <col min="6120" max="6120" width="0.81640625" style="107" customWidth="1"/>
    <col min="6121" max="6121" width="13.81640625" style="107" customWidth="1"/>
    <col min="6122" max="6122" width="0.81640625" style="107" customWidth="1"/>
    <col min="6123" max="6123" width="13.453125" style="107" customWidth="1"/>
    <col min="6124" max="6124" width="0.81640625" style="107" customWidth="1"/>
    <col min="6125" max="6125" width="12.453125" style="107" customWidth="1"/>
    <col min="6126" max="6126" width="12.453125" style="107" bestFit="1" customWidth="1"/>
    <col min="6127" max="6127" width="11.1796875" style="107" bestFit="1" customWidth="1"/>
    <col min="6128" max="6128" width="9.1796875" style="107"/>
    <col min="6129" max="6129" width="10.1796875" style="107" bestFit="1" customWidth="1"/>
    <col min="6130" max="6357" width="9.1796875" style="107"/>
    <col min="6358" max="6358" width="30.1796875" style="107" customWidth="1"/>
    <col min="6359" max="6359" width="9.81640625" style="107" customWidth="1"/>
    <col min="6360" max="6360" width="0.81640625" style="107" customWidth="1"/>
    <col min="6361" max="6361" width="15.1796875" style="107" customWidth="1"/>
    <col min="6362" max="6362" width="0.81640625" style="107" customWidth="1"/>
    <col min="6363" max="6363" width="12.453125" style="107" bestFit="1" customWidth="1"/>
    <col min="6364" max="6364" width="0.81640625" style="107" customWidth="1"/>
    <col min="6365" max="6365" width="15.1796875" style="107" customWidth="1"/>
    <col min="6366" max="6366" width="0.81640625" style="107" customWidth="1"/>
    <col min="6367" max="6367" width="13.81640625" style="107" customWidth="1"/>
    <col min="6368" max="6368" width="0.81640625" style="107" customWidth="1"/>
    <col min="6369" max="6369" width="12.1796875" style="107" customWidth="1"/>
    <col min="6370" max="6370" width="0.81640625" style="107" customWidth="1"/>
    <col min="6371" max="6371" width="18.453125" style="107" bestFit="1" customWidth="1"/>
    <col min="6372" max="6372" width="0.81640625" style="107" customWidth="1"/>
    <col min="6373" max="6373" width="18.453125" style="107" customWidth="1"/>
    <col min="6374" max="6374" width="0.81640625" style="107" customWidth="1"/>
    <col min="6375" max="6375" width="17.453125" style="107" customWidth="1"/>
    <col min="6376" max="6376" width="0.81640625" style="107" customWidth="1"/>
    <col min="6377" max="6377" width="13.81640625" style="107" customWidth="1"/>
    <col min="6378" max="6378" width="0.81640625" style="107" customWidth="1"/>
    <col min="6379" max="6379" width="13.453125" style="107" customWidth="1"/>
    <col min="6380" max="6380" width="0.81640625" style="107" customWidth="1"/>
    <col min="6381" max="6381" width="12.453125" style="107" customWidth="1"/>
    <col min="6382" max="6382" width="12.453125" style="107" bestFit="1" customWidth="1"/>
    <col min="6383" max="6383" width="11.1796875" style="107" bestFit="1" customWidth="1"/>
    <col min="6384" max="6384" width="9.1796875" style="107"/>
    <col min="6385" max="6385" width="10.1796875" style="107" bestFit="1" customWidth="1"/>
    <col min="6386" max="6613" width="9.1796875" style="107"/>
    <col min="6614" max="6614" width="30.1796875" style="107" customWidth="1"/>
    <col min="6615" max="6615" width="9.81640625" style="107" customWidth="1"/>
    <col min="6616" max="6616" width="0.81640625" style="107" customWidth="1"/>
    <col min="6617" max="6617" width="15.1796875" style="107" customWidth="1"/>
    <col min="6618" max="6618" width="0.81640625" style="107" customWidth="1"/>
    <col min="6619" max="6619" width="12.453125" style="107" bestFit="1" customWidth="1"/>
    <col min="6620" max="6620" width="0.81640625" style="107" customWidth="1"/>
    <col min="6621" max="6621" width="15.1796875" style="107" customWidth="1"/>
    <col min="6622" max="6622" width="0.81640625" style="107" customWidth="1"/>
    <col min="6623" max="6623" width="13.81640625" style="107" customWidth="1"/>
    <col min="6624" max="6624" width="0.81640625" style="107" customWidth="1"/>
    <col min="6625" max="6625" width="12.1796875" style="107" customWidth="1"/>
    <col min="6626" max="6626" width="0.81640625" style="107" customWidth="1"/>
    <col min="6627" max="6627" width="18.453125" style="107" bestFit="1" customWidth="1"/>
    <col min="6628" max="6628" width="0.81640625" style="107" customWidth="1"/>
    <col min="6629" max="6629" width="18.453125" style="107" customWidth="1"/>
    <col min="6630" max="6630" width="0.81640625" style="107" customWidth="1"/>
    <col min="6631" max="6631" width="17.453125" style="107" customWidth="1"/>
    <col min="6632" max="6632" width="0.81640625" style="107" customWidth="1"/>
    <col min="6633" max="6633" width="13.81640625" style="107" customWidth="1"/>
    <col min="6634" max="6634" width="0.81640625" style="107" customWidth="1"/>
    <col min="6635" max="6635" width="13.453125" style="107" customWidth="1"/>
    <col min="6636" max="6636" width="0.81640625" style="107" customWidth="1"/>
    <col min="6637" max="6637" width="12.453125" style="107" customWidth="1"/>
    <col min="6638" max="6638" width="12.453125" style="107" bestFit="1" customWidth="1"/>
    <col min="6639" max="6639" width="11.1796875" style="107" bestFit="1" customWidth="1"/>
    <col min="6640" max="6640" width="9.1796875" style="107"/>
    <col min="6641" max="6641" width="10.1796875" style="107" bestFit="1" customWidth="1"/>
    <col min="6642" max="6869" width="9.1796875" style="107"/>
    <col min="6870" max="6870" width="30.1796875" style="107" customWidth="1"/>
    <col min="6871" max="6871" width="9.81640625" style="107" customWidth="1"/>
    <col min="6872" max="6872" width="0.81640625" style="107" customWidth="1"/>
    <col min="6873" max="6873" width="15.1796875" style="107" customWidth="1"/>
    <col min="6874" max="6874" width="0.81640625" style="107" customWidth="1"/>
    <col min="6875" max="6875" width="12.453125" style="107" bestFit="1" customWidth="1"/>
    <col min="6876" max="6876" width="0.81640625" style="107" customWidth="1"/>
    <col min="6877" max="6877" width="15.1796875" style="107" customWidth="1"/>
    <col min="6878" max="6878" width="0.81640625" style="107" customWidth="1"/>
    <col min="6879" max="6879" width="13.81640625" style="107" customWidth="1"/>
    <col min="6880" max="6880" width="0.81640625" style="107" customWidth="1"/>
    <col min="6881" max="6881" width="12.1796875" style="107" customWidth="1"/>
    <col min="6882" max="6882" width="0.81640625" style="107" customWidth="1"/>
    <col min="6883" max="6883" width="18.453125" style="107" bestFit="1" customWidth="1"/>
    <col min="6884" max="6884" width="0.81640625" style="107" customWidth="1"/>
    <col min="6885" max="6885" width="18.453125" style="107" customWidth="1"/>
    <col min="6886" max="6886" width="0.81640625" style="107" customWidth="1"/>
    <col min="6887" max="6887" width="17.453125" style="107" customWidth="1"/>
    <col min="6888" max="6888" width="0.81640625" style="107" customWidth="1"/>
    <col min="6889" max="6889" width="13.81640625" style="107" customWidth="1"/>
    <col min="6890" max="6890" width="0.81640625" style="107" customWidth="1"/>
    <col min="6891" max="6891" width="13.453125" style="107" customWidth="1"/>
    <col min="6892" max="6892" width="0.81640625" style="107" customWidth="1"/>
    <col min="6893" max="6893" width="12.453125" style="107" customWidth="1"/>
    <col min="6894" max="6894" width="12.453125" style="107" bestFit="1" customWidth="1"/>
    <col min="6895" max="6895" width="11.1796875" style="107" bestFit="1" customWidth="1"/>
    <col min="6896" max="6896" width="9.1796875" style="107"/>
    <col min="6897" max="6897" width="10.1796875" style="107" bestFit="1" customWidth="1"/>
    <col min="6898" max="7125" width="9.1796875" style="107"/>
    <col min="7126" max="7126" width="30.1796875" style="107" customWidth="1"/>
    <col min="7127" max="7127" width="9.81640625" style="107" customWidth="1"/>
    <col min="7128" max="7128" width="0.81640625" style="107" customWidth="1"/>
    <col min="7129" max="7129" width="15.1796875" style="107" customWidth="1"/>
    <col min="7130" max="7130" width="0.81640625" style="107" customWidth="1"/>
    <col min="7131" max="7131" width="12.453125" style="107" bestFit="1" customWidth="1"/>
    <col min="7132" max="7132" width="0.81640625" style="107" customWidth="1"/>
    <col min="7133" max="7133" width="15.1796875" style="107" customWidth="1"/>
    <col min="7134" max="7134" width="0.81640625" style="107" customWidth="1"/>
    <col min="7135" max="7135" width="13.81640625" style="107" customWidth="1"/>
    <col min="7136" max="7136" width="0.81640625" style="107" customWidth="1"/>
    <col min="7137" max="7137" width="12.1796875" style="107" customWidth="1"/>
    <col min="7138" max="7138" width="0.81640625" style="107" customWidth="1"/>
    <col min="7139" max="7139" width="18.453125" style="107" bestFit="1" customWidth="1"/>
    <col min="7140" max="7140" width="0.81640625" style="107" customWidth="1"/>
    <col min="7141" max="7141" width="18.453125" style="107" customWidth="1"/>
    <col min="7142" max="7142" width="0.81640625" style="107" customWidth="1"/>
    <col min="7143" max="7143" width="17.453125" style="107" customWidth="1"/>
    <col min="7144" max="7144" width="0.81640625" style="107" customWidth="1"/>
    <col min="7145" max="7145" width="13.81640625" style="107" customWidth="1"/>
    <col min="7146" max="7146" width="0.81640625" style="107" customWidth="1"/>
    <col min="7147" max="7147" width="13.453125" style="107" customWidth="1"/>
    <col min="7148" max="7148" width="0.81640625" style="107" customWidth="1"/>
    <col min="7149" max="7149" width="12.453125" style="107" customWidth="1"/>
    <col min="7150" max="7150" width="12.453125" style="107" bestFit="1" customWidth="1"/>
    <col min="7151" max="7151" width="11.1796875" style="107" bestFit="1" customWidth="1"/>
    <col min="7152" max="7152" width="9.1796875" style="107"/>
    <col min="7153" max="7153" width="10.1796875" style="107" bestFit="1" customWidth="1"/>
    <col min="7154" max="7381" width="9.1796875" style="107"/>
    <col min="7382" max="7382" width="30.1796875" style="107" customWidth="1"/>
    <col min="7383" max="7383" width="9.81640625" style="107" customWidth="1"/>
    <col min="7384" max="7384" width="0.81640625" style="107" customWidth="1"/>
    <col min="7385" max="7385" width="15.1796875" style="107" customWidth="1"/>
    <col min="7386" max="7386" width="0.81640625" style="107" customWidth="1"/>
    <col min="7387" max="7387" width="12.453125" style="107" bestFit="1" customWidth="1"/>
    <col min="7388" max="7388" width="0.81640625" style="107" customWidth="1"/>
    <col min="7389" max="7389" width="15.1796875" style="107" customWidth="1"/>
    <col min="7390" max="7390" width="0.81640625" style="107" customWidth="1"/>
    <col min="7391" max="7391" width="13.81640625" style="107" customWidth="1"/>
    <col min="7392" max="7392" width="0.81640625" style="107" customWidth="1"/>
    <col min="7393" max="7393" width="12.1796875" style="107" customWidth="1"/>
    <col min="7394" max="7394" width="0.81640625" style="107" customWidth="1"/>
    <col min="7395" max="7395" width="18.453125" style="107" bestFit="1" customWidth="1"/>
    <col min="7396" max="7396" width="0.81640625" style="107" customWidth="1"/>
    <col min="7397" max="7397" width="18.453125" style="107" customWidth="1"/>
    <col min="7398" max="7398" width="0.81640625" style="107" customWidth="1"/>
    <col min="7399" max="7399" width="17.453125" style="107" customWidth="1"/>
    <col min="7400" max="7400" width="0.81640625" style="107" customWidth="1"/>
    <col min="7401" max="7401" width="13.81640625" style="107" customWidth="1"/>
    <col min="7402" max="7402" width="0.81640625" style="107" customWidth="1"/>
    <col min="7403" max="7403" width="13.453125" style="107" customWidth="1"/>
    <col min="7404" max="7404" width="0.81640625" style="107" customWidth="1"/>
    <col min="7405" max="7405" width="12.453125" style="107" customWidth="1"/>
    <col min="7406" max="7406" width="12.453125" style="107" bestFit="1" customWidth="1"/>
    <col min="7407" max="7407" width="11.1796875" style="107" bestFit="1" customWidth="1"/>
    <col min="7408" max="7408" width="9.1796875" style="107"/>
    <col min="7409" max="7409" width="10.1796875" style="107" bestFit="1" customWidth="1"/>
    <col min="7410" max="7637" width="9.1796875" style="107"/>
    <col min="7638" max="7638" width="30.1796875" style="107" customWidth="1"/>
    <col min="7639" max="7639" width="9.81640625" style="107" customWidth="1"/>
    <col min="7640" max="7640" width="0.81640625" style="107" customWidth="1"/>
    <col min="7641" max="7641" width="15.1796875" style="107" customWidth="1"/>
    <col min="7642" max="7642" width="0.81640625" style="107" customWidth="1"/>
    <col min="7643" max="7643" width="12.453125" style="107" bestFit="1" customWidth="1"/>
    <col min="7644" max="7644" width="0.81640625" style="107" customWidth="1"/>
    <col min="7645" max="7645" width="15.1796875" style="107" customWidth="1"/>
    <col min="7646" max="7646" width="0.81640625" style="107" customWidth="1"/>
    <col min="7647" max="7647" width="13.81640625" style="107" customWidth="1"/>
    <col min="7648" max="7648" width="0.81640625" style="107" customWidth="1"/>
    <col min="7649" max="7649" width="12.1796875" style="107" customWidth="1"/>
    <col min="7650" max="7650" width="0.81640625" style="107" customWidth="1"/>
    <col min="7651" max="7651" width="18.453125" style="107" bestFit="1" customWidth="1"/>
    <col min="7652" max="7652" width="0.81640625" style="107" customWidth="1"/>
    <col min="7653" max="7653" width="18.453125" style="107" customWidth="1"/>
    <col min="7654" max="7654" width="0.81640625" style="107" customWidth="1"/>
    <col min="7655" max="7655" width="17.453125" style="107" customWidth="1"/>
    <col min="7656" max="7656" width="0.81640625" style="107" customWidth="1"/>
    <col min="7657" max="7657" width="13.81640625" style="107" customWidth="1"/>
    <col min="7658" max="7658" width="0.81640625" style="107" customWidth="1"/>
    <col min="7659" max="7659" width="13.453125" style="107" customWidth="1"/>
    <col min="7660" max="7660" width="0.81640625" style="107" customWidth="1"/>
    <col min="7661" max="7661" width="12.453125" style="107" customWidth="1"/>
    <col min="7662" max="7662" width="12.453125" style="107" bestFit="1" customWidth="1"/>
    <col min="7663" max="7663" width="11.1796875" style="107" bestFit="1" customWidth="1"/>
    <col min="7664" max="7664" width="9.1796875" style="107"/>
    <col min="7665" max="7665" width="10.1796875" style="107" bestFit="1" customWidth="1"/>
    <col min="7666" max="7893" width="9.1796875" style="107"/>
    <col min="7894" max="7894" width="30.1796875" style="107" customWidth="1"/>
    <col min="7895" max="7895" width="9.81640625" style="107" customWidth="1"/>
    <col min="7896" max="7896" width="0.81640625" style="107" customWidth="1"/>
    <col min="7897" max="7897" width="15.1796875" style="107" customWidth="1"/>
    <col min="7898" max="7898" width="0.81640625" style="107" customWidth="1"/>
    <col min="7899" max="7899" width="12.453125" style="107" bestFit="1" customWidth="1"/>
    <col min="7900" max="7900" width="0.81640625" style="107" customWidth="1"/>
    <col min="7901" max="7901" width="15.1796875" style="107" customWidth="1"/>
    <col min="7902" max="7902" width="0.81640625" style="107" customWidth="1"/>
    <col min="7903" max="7903" width="13.81640625" style="107" customWidth="1"/>
    <col min="7904" max="7904" width="0.81640625" style="107" customWidth="1"/>
    <col min="7905" max="7905" width="12.1796875" style="107" customWidth="1"/>
    <col min="7906" max="7906" width="0.81640625" style="107" customWidth="1"/>
    <col min="7907" max="7907" width="18.453125" style="107" bestFit="1" customWidth="1"/>
    <col min="7908" max="7908" width="0.81640625" style="107" customWidth="1"/>
    <col min="7909" max="7909" width="18.453125" style="107" customWidth="1"/>
    <col min="7910" max="7910" width="0.81640625" style="107" customWidth="1"/>
    <col min="7911" max="7911" width="17.453125" style="107" customWidth="1"/>
    <col min="7912" max="7912" width="0.81640625" style="107" customWidth="1"/>
    <col min="7913" max="7913" width="13.81640625" style="107" customWidth="1"/>
    <col min="7914" max="7914" width="0.81640625" style="107" customWidth="1"/>
    <col min="7915" max="7915" width="13.453125" style="107" customWidth="1"/>
    <col min="7916" max="7916" width="0.81640625" style="107" customWidth="1"/>
    <col min="7917" max="7917" width="12.453125" style="107" customWidth="1"/>
    <col min="7918" max="7918" width="12.453125" style="107" bestFit="1" customWidth="1"/>
    <col min="7919" max="7919" width="11.1796875" style="107" bestFit="1" customWidth="1"/>
    <col min="7920" max="7920" width="9.1796875" style="107"/>
    <col min="7921" max="7921" width="10.1796875" style="107" bestFit="1" customWidth="1"/>
    <col min="7922" max="8149" width="9.1796875" style="107"/>
    <col min="8150" max="8150" width="30.1796875" style="107" customWidth="1"/>
    <col min="8151" max="8151" width="9.81640625" style="107" customWidth="1"/>
    <col min="8152" max="8152" width="0.81640625" style="107" customWidth="1"/>
    <col min="8153" max="8153" width="15.1796875" style="107" customWidth="1"/>
    <col min="8154" max="8154" width="0.81640625" style="107" customWidth="1"/>
    <col min="8155" max="8155" width="12.453125" style="107" bestFit="1" customWidth="1"/>
    <col min="8156" max="8156" width="0.81640625" style="107" customWidth="1"/>
    <col min="8157" max="8157" width="15.1796875" style="107" customWidth="1"/>
    <col min="8158" max="8158" width="0.81640625" style="107" customWidth="1"/>
    <col min="8159" max="8159" width="13.81640625" style="107" customWidth="1"/>
    <col min="8160" max="8160" width="0.81640625" style="107" customWidth="1"/>
    <col min="8161" max="8161" width="12.1796875" style="107" customWidth="1"/>
    <col min="8162" max="8162" width="0.81640625" style="107" customWidth="1"/>
    <col min="8163" max="8163" width="18.453125" style="107" bestFit="1" customWidth="1"/>
    <col min="8164" max="8164" width="0.81640625" style="107" customWidth="1"/>
    <col min="8165" max="8165" width="18.453125" style="107" customWidth="1"/>
    <col min="8166" max="8166" width="0.81640625" style="107" customWidth="1"/>
    <col min="8167" max="8167" width="17.453125" style="107" customWidth="1"/>
    <col min="8168" max="8168" width="0.81640625" style="107" customWidth="1"/>
    <col min="8169" max="8169" width="13.81640625" style="107" customWidth="1"/>
    <col min="8170" max="8170" width="0.81640625" style="107" customWidth="1"/>
    <col min="8171" max="8171" width="13.453125" style="107" customWidth="1"/>
    <col min="8172" max="8172" width="0.81640625" style="107" customWidth="1"/>
    <col min="8173" max="8173" width="12.453125" style="107" customWidth="1"/>
    <col min="8174" max="8174" width="12.453125" style="107" bestFit="1" customWidth="1"/>
    <col min="8175" max="8175" width="11.1796875" style="107" bestFit="1" customWidth="1"/>
    <col min="8176" max="8176" width="9.1796875" style="107"/>
    <col min="8177" max="8177" width="10.1796875" style="107" bestFit="1" customWidth="1"/>
    <col min="8178" max="8405" width="9.1796875" style="107"/>
    <col min="8406" max="8406" width="30.1796875" style="107" customWidth="1"/>
    <col min="8407" max="8407" width="9.81640625" style="107" customWidth="1"/>
    <col min="8408" max="8408" width="0.81640625" style="107" customWidth="1"/>
    <col min="8409" max="8409" width="15.1796875" style="107" customWidth="1"/>
    <col min="8410" max="8410" width="0.81640625" style="107" customWidth="1"/>
    <col min="8411" max="8411" width="12.453125" style="107" bestFit="1" customWidth="1"/>
    <col min="8412" max="8412" width="0.81640625" style="107" customWidth="1"/>
    <col min="8413" max="8413" width="15.1796875" style="107" customWidth="1"/>
    <col min="8414" max="8414" width="0.81640625" style="107" customWidth="1"/>
    <col min="8415" max="8415" width="13.81640625" style="107" customWidth="1"/>
    <col min="8416" max="8416" width="0.81640625" style="107" customWidth="1"/>
    <col min="8417" max="8417" width="12.1796875" style="107" customWidth="1"/>
    <col min="8418" max="8418" width="0.81640625" style="107" customWidth="1"/>
    <col min="8419" max="8419" width="18.453125" style="107" bestFit="1" customWidth="1"/>
    <col min="8420" max="8420" width="0.81640625" style="107" customWidth="1"/>
    <col min="8421" max="8421" width="18.453125" style="107" customWidth="1"/>
    <col min="8422" max="8422" width="0.81640625" style="107" customWidth="1"/>
    <col min="8423" max="8423" width="17.453125" style="107" customWidth="1"/>
    <col min="8424" max="8424" width="0.81640625" style="107" customWidth="1"/>
    <col min="8425" max="8425" width="13.81640625" style="107" customWidth="1"/>
    <col min="8426" max="8426" width="0.81640625" style="107" customWidth="1"/>
    <col min="8427" max="8427" width="13.453125" style="107" customWidth="1"/>
    <col min="8428" max="8428" width="0.81640625" style="107" customWidth="1"/>
    <col min="8429" max="8429" width="12.453125" style="107" customWidth="1"/>
    <col min="8430" max="8430" width="12.453125" style="107" bestFit="1" customWidth="1"/>
    <col min="8431" max="8431" width="11.1796875" style="107" bestFit="1" customWidth="1"/>
    <col min="8432" max="8432" width="9.1796875" style="107"/>
    <col min="8433" max="8433" width="10.1796875" style="107" bestFit="1" customWidth="1"/>
    <col min="8434" max="8661" width="9.1796875" style="107"/>
    <col min="8662" max="8662" width="30.1796875" style="107" customWidth="1"/>
    <col min="8663" max="8663" width="9.81640625" style="107" customWidth="1"/>
    <col min="8664" max="8664" width="0.81640625" style="107" customWidth="1"/>
    <col min="8665" max="8665" width="15.1796875" style="107" customWidth="1"/>
    <col min="8666" max="8666" width="0.81640625" style="107" customWidth="1"/>
    <col min="8667" max="8667" width="12.453125" style="107" bestFit="1" customWidth="1"/>
    <col min="8668" max="8668" width="0.81640625" style="107" customWidth="1"/>
    <col min="8669" max="8669" width="15.1796875" style="107" customWidth="1"/>
    <col min="8670" max="8670" width="0.81640625" style="107" customWidth="1"/>
    <col min="8671" max="8671" width="13.81640625" style="107" customWidth="1"/>
    <col min="8672" max="8672" width="0.81640625" style="107" customWidth="1"/>
    <col min="8673" max="8673" width="12.1796875" style="107" customWidth="1"/>
    <col min="8674" max="8674" width="0.81640625" style="107" customWidth="1"/>
    <col min="8675" max="8675" width="18.453125" style="107" bestFit="1" customWidth="1"/>
    <col min="8676" max="8676" width="0.81640625" style="107" customWidth="1"/>
    <col min="8677" max="8677" width="18.453125" style="107" customWidth="1"/>
    <col min="8678" max="8678" width="0.81640625" style="107" customWidth="1"/>
    <col min="8679" max="8679" width="17.453125" style="107" customWidth="1"/>
    <col min="8680" max="8680" width="0.81640625" style="107" customWidth="1"/>
    <col min="8681" max="8681" width="13.81640625" style="107" customWidth="1"/>
    <col min="8682" max="8682" width="0.81640625" style="107" customWidth="1"/>
    <col min="8683" max="8683" width="13.453125" style="107" customWidth="1"/>
    <col min="8684" max="8684" width="0.81640625" style="107" customWidth="1"/>
    <col min="8685" max="8685" width="12.453125" style="107" customWidth="1"/>
    <col min="8686" max="8686" width="12.453125" style="107" bestFit="1" customWidth="1"/>
    <col min="8687" max="8687" width="11.1796875" style="107" bestFit="1" customWidth="1"/>
    <col min="8688" max="8688" width="9.1796875" style="107"/>
    <col min="8689" max="8689" width="10.1796875" style="107" bestFit="1" customWidth="1"/>
    <col min="8690" max="8917" width="9.1796875" style="107"/>
    <col min="8918" max="8918" width="30.1796875" style="107" customWidth="1"/>
    <col min="8919" max="8919" width="9.81640625" style="107" customWidth="1"/>
    <col min="8920" max="8920" width="0.81640625" style="107" customWidth="1"/>
    <col min="8921" max="8921" width="15.1796875" style="107" customWidth="1"/>
    <col min="8922" max="8922" width="0.81640625" style="107" customWidth="1"/>
    <col min="8923" max="8923" width="12.453125" style="107" bestFit="1" customWidth="1"/>
    <col min="8924" max="8924" width="0.81640625" style="107" customWidth="1"/>
    <col min="8925" max="8925" width="15.1796875" style="107" customWidth="1"/>
    <col min="8926" max="8926" width="0.81640625" style="107" customWidth="1"/>
    <col min="8927" max="8927" width="13.81640625" style="107" customWidth="1"/>
    <col min="8928" max="8928" width="0.81640625" style="107" customWidth="1"/>
    <col min="8929" max="8929" width="12.1796875" style="107" customWidth="1"/>
    <col min="8930" max="8930" width="0.81640625" style="107" customWidth="1"/>
    <col min="8931" max="8931" width="18.453125" style="107" bestFit="1" customWidth="1"/>
    <col min="8932" max="8932" width="0.81640625" style="107" customWidth="1"/>
    <col min="8933" max="8933" width="18.453125" style="107" customWidth="1"/>
    <col min="8934" max="8934" width="0.81640625" style="107" customWidth="1"/>
    <col min="8935" max="8935" width="17.453125" style="107" customWidth="1"/>
    <col min="8936" max="8936" width="0.81640625" style="107" customWidth="1"/>
    <col min="8937" max="8937" width="13.81640625" style="107" customWidth="1"/>
    <col min="8938" max="8938" width="0.81640625" style="107" customWidth="1"/>
    <col min="8939" max="8939" width="13.453125" style="107" customWidth="1"/>
    <col min="8940" max="8940" width="0.81640625" style="107" customWidth="1"/>
    <col min="8941" max="8941" width="12.453125" style="107" customWidth="1"/>
    <col min="8942" max="8942" width="12.453125" style="107" bestFit="1" customWidth="1"/>
    <col min="8943" max="8943" width="11.1796875" style="107" bestFit="1" customWidth="1"/>
    <col min="8944" max="8944" width="9.1796875" style="107"/>
    <col min="8945" max="8945" width="10.1796875" style="107" bestFit="1" customWidth="1"/>
    <col min="8946" max="9173" width="9.1796875" style="107"/>
    <col min="9174" max="9174" width="30.1796875" style="107" customWidth="1"/>
    <col min="9175" max="9175" width="9.81640625" style="107" customWidth="1"/>
    <col min="9176" max="9176" width="0.81640625" style="107" customWidth="1"/>
    <col min="9177" max="9177" width="15.1796875" style="107" customWidth="1"/>
    <col min="9178" max="9178" width="0.81640625" style="107" customWidth="1"/>
    <col min="9179" max="9179" width="12.453125" style="107" bestFit="1" customWidth="1"/>
    <col min="9180" max="9180" width="0.81640625" style="107" customWidth="1"/>
    <col min="9181" max="9181" width="15.1796875" style="107" customWidth="1"/>
    <col min="9182" max="9182" width="0.81640625" style="107" customWidth="1"/>
    <col min="9183" max="9183" width="13.81640625" style="107" customWidth="1"/>
    <col min="9184" max="9184" width="0.81640625" style="107" customWidth="1"/>
    <col min="9185" max="9185" width="12.1796875" style="107" customWidth="1"/>
    <col min="9186" max="9186" width="0.81640625" style="107" customWidth="1"/>
    <col min="9187" max="9187" width="18.453125" style="107" bestFit="1" customWidth="1"/>
    <col min="9188" max="9188" width="0.81640625" style="107" customWidth="1"/>
    <col min="9189" max="9189" width="18.453125" style="107" customWidth="1"/>
    <col min="9190" max="9190" width="0.81640625" style="107" customWidth="1"/>
    <col min="9191" max="9191" width="17.453125" style="107" customWidth="1"/>
    <col min="9192" max="9192" width="0.81640625" style="107" customWidth="1"/>
    <col min="9193" max="9193" width="13.81640625" style="107" customWidth="1"/>
    <col min="9194" max="9194" width="0.81640625" style="107" customWidth="1"/>
    <col min="9195" max="9195" width="13.453125" style="107" customWidth="1"/>
    <col min="9196" max="9196" width="0.81640625" style="107" customWidth="1"/>
    <col min="9197" max="9197" width="12.453125" style="107" customWidth="1"/>
    <col min="9198" max="9198" width="12.453125" style="107" bestFit="1" customWidth="1"/>
    <col min="9199" max="9199" width="11.1796875" style="107" bestFit="1" customWidth="1"/>
    <col min="9200" max="9200" width="9.1796875" style="107"/>
    <col min="9201" max="9201" width="10.1796875" style="107" bestFit="1" customWidth="1"/>
    <col min="9202" max="9429" width="9.1796875" style="107"/>
    <col min="9430" max="9430" width="30.1796875" style="107" customWidth="1"/>
    <col min="9431" max="9431" width="9.81640625" style="107" customWidth="1"/>
    <col min="9432" max="9432" width="0.81640625" style="107" customWidth="1"/>
    <col min="9433" max="9433" width="15.1796875" style="107" customWidth="1"/>
    <col min="9434" max="9434" width="0.81640625" style="107" customWidth="1"/>
    <col min="9435" max="9435" width="12.453125" style="107" bestFit="1" customWidth="1"/>
    <col min="9436" max="9436" width="0.81640625" style="107" customWidth="1"/>
    <col min="9437" max="9437" width="15.1796875" style="107" customWidth="1"/>
    <col min="9438" max="9438" width="0.81640625" style="107" customWidth="1"/>
    <col min="9439" max="9439" width="13.81640625" style="107" customWidth="1"/>
    <col min="9440" max="9440" width="0.81640625" style="107" customWidth="1"/>
    <col min="9441" max="9441" width="12.1796875" style="107" customWidth="1"/>
    <col min="9442" max="9442" width="0.81640625" style="107" customWidth="1"/>
    <col min="9443" max="9443" width="18.453125" style="107" bestFit="1" customWidth="1"/>
    <col min="9444" max="9444" width="0.81640625" style="107" customWidth="1"/>
    <col min="9445" max="9445" width="18.453125" style="107" customWidth="1"/>
    <col min="9446" max="9446" width="0.81640625" style="107" customWidth="1"/>
    <col min="9447" max="9447" width="17.453125" style="107" customWidth="1"/>
    <col min="9448" max="9448" width="0.81640625" style="107" customWidth="1"/>
    <col min="9449" max="9449" width="13.81640625" style="107" customWidth="1"/>
    <col min="9450" max="9450" width="0.81640625" style="107" customWidth="1"/>
    <col min="9451" max="9451" width="13.453125" style="107" customWidth="1"/>
    <col min="9452" max="9452" width="0.81640625" style="107" customWidth="1"/>
    <col min="9453" max="9453" width="12.453125" style="107" customWidth="1"/>
    <col min="9454" max="9454" width="12.453125" style="107" bestFit="1" customWidth="1"/>
    <col min="9455" max="9455" width="11.1796875" style="107" bestFit="1" customWidth="1"/>
    <col min="9456" max="9456" width="9.1796875" style="107"/>
    <col min="9457" max="9457" width="10.1796875" style="107" bestFit="1" customWidth="1"/>
    <col min="9458" max="9685" width="9.1796875" style="107"/>
    <col min="9686" max="9686" width="30.1796875" style="107" customWidth="1"/>
    <col min="9687" max="9687" width="9.81640625" style="107" customWidth="1"/>
    <col min="9688" max="9688" width="0.81640625" style="107" customWidth="1"/>
    <col min="9689" max="9689" width="15.1796875" style="107" customWidth="1"/>
    <col min="9690" max="9690" width="0.81640625" style="107" customWidth="1"/>
    <col min="9691" max="9691" width="12.453125" style="107" bestFit="1" customWidth="1"/>
    <col min="9692" max="9692" width="0.81640625" style="107" customWidth="1"/>
    <col min="9693" max="9693" width="15.1796875" style="107" customWidth="1"/>
    <col min="9694" max="9694" width="0.81640625" style="107" customWidth="1"/>
    <col min="9695" max="9695" width="13.81640625" style="107" customWidth="1"/>
    <col min="9696" max="9696" width="0.81640625" style="107" customWidth="1"/>
    <col min="9697" max="9697" width="12.1796875" style="107" customWidth="1"/>
    <col min="9698" max="9698" width="0.81640625" style="107" customWidth="1"/>
    <col min="9699" max="9699" width="18.453125" style="107" bestFit="1" customWidth="1"/>
    <col min="9700" max="9700" width="0.81640625" style="107" customWidth="1"/>
    <col min="9701" max="9701" width="18.453125" style="107" customWidth="1"/>
    <col min="9702" max="9702" width="0.81640625" style="107" customWidth="1"/>
    <col min="9703" max="9703" width="17.453125" style="107" customWidth="1"/>
    <col min="9704" max="9704" width="0.81640625" style="107" customWidth="1"/>
    <col min="9705" max="9705" width="13.81640625" style="107" customWidth="1"/>
    <col min="9706" max="9706" width="0.81640625" style="107" customWidth="1"/>
    <col min="9707" max="9707" width="13.453125" style="107" customWidth="1"/>
    <col min="9708" max="9708" width="0.81640625" style="107" customWidth="1"/>
    <col min="9709" max="9709" width="12.453125" style="107" customWidth="1"/>
    <col min="9710" max="9710" width="12.453125" style="107" bestFit="1" customWidth="1"/>
    <col min="9711" max="9711" width="11.1796875" style="107" bestFit="1" customWidth="1"/>
    <col min="9712" max="9712" width="9.1796875" style="107"/>
    <col min="9713" max="9713" width="10.1796875" style="107" bestFit="1" customWidth="1"/>
    <col min="9714" max="9941" width="9.1796875" style="107"/>
    <col min="9942" max="9942" width="30.1796875" style="107" customWidth="1"/>
    <col min="9943" max="9943" width="9.81640625" style="107" customWidth="1"/>
    <col min="9944" max="9944" width="0.81640625" style="107" customWidth="1"/>
    <col min="9945" max="9945" width="15.1796875" style="107" customWidth="1"/>
    <col min="9946" max="9946" width="0.81640625" style="107" customWidth="1"/>
    <col min="9947" max="9947" width="12.453125" style="107" bestFit="1" customWidth="1"/>
    <col min="9948" max="9948" width="0.81640625" style="107" customWidth="1"/>
    <col min="9949" max="9949" width="15.1796875" style="107" customWidth="1"/>
    <col min="9950" max="9950" width="0.81640625" style="107" customWidth="1"/>
    <col min="9951" max="9951" width="13.81640625" style="107" customWidth="1"/>
    <col min="9952" max="9952" width="0.81640625" style="107" customWidth="1"/>
    <col min="9953" max="9953" width="12.1796875" style="107" customWidth="1"/>
    <col min="9954" max="9954" width="0.81640625" style="107" customWidth="1"/>
    <col min="9955" max="9955" width="18.453125" style="107" bestFit="1" customWidth="1"/>
    <col min="9956" max="9956" width="0.81640625" style="107" customWidth="1"/>
    <col min="9957" max="9957" width="18.453125" style="107" customWidth="1"/>
    <col min="9958" max="9958" width="0.81640625" style="107" customWidth="1"/>
    <col min="9959" max="9959" width="17.453125" style="107" customWidth="1"/>
    <col min="9960" max="9960" width="0.81640625" style="107" customWidth="1"/>
    <col min="9961" max="9961" width="13.81640625" style="107" customWidth="1"/>
    <col min="9962" max="9962" width="0.81640625" style="107" customWidth="1"/>
    <col min="9963" max="9963" width="13.453125" style="107" customWidth="1"/>
    <col min="9964" max="9964" width="0.81640625" style="107" customWidth="1"/>
    <col min="9965" max="9965" width="12.453125" style="107" customWidth="1"/>
    <col min="9966" max="9966" width="12.453125" style="107" bestFit="1" customWidth="1"/>
    <col min="9967" max="9967" width="11.1796875" style="107" bestFit="1" customWidth="1"/>
    <col min="9968" max="9968" width="9.1796875" style="107"/>
    <col min="9969" max="9969" width="10.1796875" style="107" bestFit="1" customWidth="1"/>
    <col min="9970" max="10197" width="9.1796875" style="107"/>
    <col min="10198" max="10198" width="30.1796875" style="107" customWidth="1"/>
    <col min="10199" max="10199" width="9.81640625" style="107" customWidth="1"/>
    <col min="10200" max="10200" width="0.81640625" style="107" customWidth="1"/>
    <col min="10201" max="10201" width="15.1796875" style="107" customWidth="1"/>
    <col min="10202" max="10202" width="0.81640625" style="107" customWidth="1"/>
    <col min="10203" max="10203" width="12.453125" style="107" bestFit="1" customWidth="1"/>
    <col min="10204" max="10204" width="0.81640625" style="107" customWidth="1"/>
    <col min="10205" max="10205" width="15.1796875" style="107" customWidth="1"/>
    <col min="10206" max="10206" width="0.81640625" style="107" customWidth="1"/>
    <col min="10207" max="10207" width="13.81640625" style="107" customWidth="1"/>
    <col min="10208" max="10208" width="0.81640625" style="107" customWidth="1"/>
    <col min="10209" max="10209" width="12.1796875" style="107" customWidth="1"/>
    <col min="10210" max="10210" width="0.81640625" style="107" customWidth="1"/>
    <col min="10211" max="10211" width="18.453125" style="107" bestFit="1" customWidth="1"/>
    <col min="10212" max="10212" width="0.81640625" style="107" customWidth="1"/>
    <col min="10213" max="10213" width="18.453125" style="107" customWidth="1"/>
    <col min="10214" max="10214" width="0.81640625" style="107" customWidth="1"/>
    <col min="10215" max="10215" width="17.453125" style="107" customWidth="1"/>
    <col min="10216" max="10216" width="0.81640625" style="107" customWidth="1"/>
    <col min="10217" max="10217" width="13.81640625" style="107" customWidth="1"/>
    <col min="10218" max="10218" width="0.81640625" style="107" customWidth="1"/>
    <col min="10219" max="10219" width="13.453125" style="107" customWidth="1"/>
    <col min="10220" max="10220" width="0.81640625" style="107" customWidth="1"/>
    <col min="10221" max="10221" width="12.453125" style="107" customWidth="1"/>
    <col min="10222" max="10222" width="12.453125" style="107" bestFit="1" customWidth="1"/>
    <col min="10223" max="10223" width="11.1796875" style="107" bestFit="1" customWidth="1"/>
    <col min="10224" max="10224" width="9.1796875" style="107"/>
    <col min="10225" max="10225" width="10.1796875" style="107" bestFit="1" customWidth="1"/>
    <col min="10226" max="10453" width="9.1796875" style="107"/>
    <col min="10454" max="10454" width="30.1796875" style="107" customWidth="1"/>
    <col min="10455" max="10455" width="9.81640625" style="107" customWidth="1"/>
    <col min="10456" max="10456" width="0.81640625" style="107" customWidth="1"/>
    <col min="10457" max="10457" width="15.1796875" style="107" customWidth="1"/>
    <col min="10458" max="10458" width="0.81640625" style="107" customWidth="1"/>
    <col min="10459" max="10459" width="12.453125" style="107" bestFit="1" customWidth="1"/>
    <col min="10460" max="10460" width="0.81640625" style="107" customWidth="1"/>
    <col min="10461" max="10461" width="15.1796875" style="107" customWidth="1"/>
    <col min="10462" max="10462" width="0.81640625" style="107" customWidth="1"/>
    <col min="10463" max="10463" width="13.81640625" style="107" customWidth="1"/>
    <col min="10464" max="10464" width="0.81640625" style="107" customWidth="1"/>
    <col min="10465" max="10465" width="12.1796875" style="107" customWidth="1"/>
    <col min="10466" max="10466" width="0.81640625" style="107" customWidth="1"/>
    <col min="10467" max="10467" width="18.453125" style="107" bestFit="1" customWidth="1"/>
    <col min="10468" max="10468" width="0.81640625" style="107" customWidth="1"/>
    <col min="10469" max="10469" width="18.453125" style="107" customWidth="1"/>
    <col min="10470" max="10470" width="0.81640625" style="107" customWidth="1"/>
    <col min="10471" max="10471" width="17.453125" style="107" customWidth="1"/>
    <col min="10472" max="10472" width="0.81640625" style="107" customWidth="1"/>
    <col min="10473" max="10473" width="13.81640625" style="107" customWidth="1"/>
    <col min="10474" max="10474" width="0.81640625" style="107" customWidth="1"/>
    <col min="10475" max="10475" width="13.453125" style="107" customWidth="1"/>
    <col min="10476" max="10476" width="0.81640625" style="107" customWidth="1"/>
    <col min="10477" max="10477" width="12.453125" style="107" customWidth="1"/>
    <col min="10478" max="10478" width="12.453125" style="107" bestFit="1" customWidth="1"/>
    <col min="10479" max="10479" width="11.1796875" style="107" bestFit="1" customWidth="1"/>
    <col min="10480" max="10480" width="9.1796875" style="107"/>
    <col min="10481" max="10481" width="10.1796875" style="107" bestFit="1" customWidth="1"/>
    <col min="10482" max="10709" width="9.1796875" style="107"/>
    <col min="10710" max="10710" width="30.1796875" style="107" customWidth="1"/>
    <col min="10711" max="10711" width="9.81640625" style="107" customWidth="1"/>
    <col min="10712" max="10712" width="0.81640625" style="107" customWidth="1"/>
    <col min="10713" max="10713" width="15.1796875" style="107" customWidth="1"/>
    <col min="10714" max="10714" width="0.81640625" style="107" customWidth="1"/>
    <col min="10715" max="10715" width="12.453125" style="107" bestFit="1" customWidth="1"/>
    <col min="10716" max="10716" width="0.81640625" style="107" customWidth="1"/>
    <col min="10717" max="10717" width="15.1796875" style="107" customWidth="1"/>
    <col min="10718" max="10718" width="0.81640625" style="107" customWidth="1"/>
    <col min="10719" max="10719" width="13.81640625" style="107" customWidth="1"/>
    <col min="10720" max="10720" width="0.81640625" style="107" customWidth="1"/>
    <col min="10721" max="10721" width="12.1796875" style="107" customWidth="1"/>
    <col min="10722" max="10722" width="0.81640625" style="107" customWidth="1"/>
    <col min="10723" max="10723" width="18.453125" style="107" bestFit="1" customWidth="1"/>
    <col min="10724" max="10724" width="0.81640625" style="107" customWidth="1"/>
    <col min="10725" max="10725" width="18.453125" style="107" customWidth="1"/>
    <col min="10726" max="10726" width="0.81640625" style="107" customWidth="1"/>
    <col min="10727" max="10727" width="17.453125" style="107" customWidth="1"/>
    <col min="10728" max="10728" width="0.81640625" style="107" customWidth="1"/>
    <col min="10729" max="10729" width="13.81640625" style="107" customWidth="1"/>
    <col min="10730" max="10730" width="0.81640625" style="107" customWidth="1"/>
    <col min="10731" max="10731" width="13.453125" style="107" customWidth="1"/>
    <col min="10732" max="10732" width="0.81640625" style="107" customWidth="1"/>
    <col min="10733" max="10733" width="12.453125" style="107" customWidth="1"/>
    <col min="10734" max="10734" width="12.453125" style="107" bestFit="1" customWidth="1"/>
    <col min="10735" max="10735" width="11.1796875" style="107" bestFit="1" customWidth="1"/>
    <col min="10736" max="10736" width="9.1796875" style="107"/>
    <col min="10737" max="10737" width="10.1796875" style="107" bestFit="1" customWidth="1"/>
    <col min="10738" max="10965" width="9.1796875" style="107"/>
    <col min="10966" max="10966" width="30.1796875" style="107" customWidth="1"/>
    <col min="10967" max="10967" width="9.81640625" style="107" customWidth="1"/>
    <col min="10968" max="10968" width="0.81640625" style="107" customWidth="1"/>
    <col min="10969" max="10969" width="15.1796875" style="107" customWidth="1"/>
    <col min="10970" max="10970" width="0.81640625" style="107" customWidth="1"/>
    <col min="10971" max="10971" width="12.453125" style="107" bestFit="1" customWidth="1"/>
    <col min="10972" max="10972" width="0.81640625" style="107" customWidth="1"/>
    <col min="10973" max="10973" width="15.1796875" style="107" customWidth="1"/>
    <col min="10974" max="10974" width="0.81640625" style="107" customWidth="1"/>
    <col min="10975" max="10975" width="13.81640625" style="107" customWidth="1"/>
    <col min="10976" max="10976" width="0.81640625" style="107" customWidth="1"/>
    <col min="10977" max="10977" width="12.1796875" style="107" customWidth="1"/>
    <col min="10978" max="10978" width="0.81640625" style="107" customWidth="1"/>
    <col min="10979" max="10979" width="18.453125" style="107" bestFit="1" customWidth="1"/>
    <col min="10980" max="10980" width="0.81640625" style="107" customWidth="1"/>
    <col min="10981" max="10981" width="18.453125" style="107" customWidth="1"/>
    <col min="10982" max="10982" width="0.81640625" style="107" customWidth="1"/>
    <col min="10983" max="10983" width="17.453125" style="107" customWidth="1"/>
    <col min="10984" max="10984" width="0.81640625" style="107" customWidth="1"/>
    <col min="10985" max="10985" width="13.81640625" style="107" customWidth="1"/>
    <col min="10986" max="10986" width="0.81640625" style="107" customWidth="1"/>
    <col min="10987" max="10987" width="13.453125" style="107" customWidth="1"/>
    <col min="10988" max="10988" width="0.81640625" style="107" customWidth="1"/>
    <col min="10989" max="10989" width="12.453125" style="107" customWidth="1"/>
    <col min="10990" max="10990" width="12.453125" style="107" bestFit="1" customWidth="1"/>
    <col min="10991" max="10991" width="11.1796875" style="107" bestFit="1" customWidth="1"/>
    <col min="10992" max="10992" width="9.1796875" style="107"/>
    <col min="10993" max="10993" width="10.1796875" style="107" bestFit="1" customWidth="1"/>
    <col min="10994" max="11221" width="9.1796875" style="107"/>
    <col min="11222" max="11222" width="30.1796875" style="107" customWidth="1"/>
    <col min="11223" max="11223" width="9.81640625" style="107" customWidth="1"/>
    <col min="11224" max="11224" width="0.81640625" style="107" customWidth="1"/>
    <col min="11225" max="11225" width="15.1796875" style="107" customWidth="1"/>
    <col min="11226" max="11226" width="0.81640625" style="107" customWidth="1"/>
    <col min="11227" max="11227" width="12.453125" style="107" bestFit="1" customWidth="1"/>
    <col min="11228" max="11228" width="0.81640625" style="107" customWidth="1"/>
    <col min="11229" max="11229" width="15.1796875" style="107" customWidth="1"/>
    <col min="11230" max="11230" width="0.81640625" style="107" customWidth="1"/>
    <col min="11231" max="11231" width="13.81640625" style="107" customWidth="1"/>
    <col min="11232" max="11232" width="0.81640625" style="107" customWidth="1"/>
    <col min="11233" max="11233" width="12.1796875" style="107" customWidth="1"/>
    <col min="11234" max="11234" width="0.81640625" style="107" customWidth="1"/>
    <col min="11235" max="11235" width="18.453125" style="107" bestFit="1" customWidth="1"/>
    <col min="11236" max="11236" width="0.81640625" style="107" customWidth="1"/>
    <col min="11237" max="11237" width="18.453125" style="107" customWidth="1"/>
    <col min="11238" max="11238" width="0.81640625" style="107" customWidth="1"/>
    <col min="11239" max="11239" width="17.453125" style="107" customWidth="1"/>
    <col min="11240" max="11240" width="0.81640625" style="107" customWidth="1"/>
    <col min="11241" max="11241" width="13.81640625" style="107" customWidth="1"/>
    <col min="11242" max="11242" width="0.81640625" style="107" customWidth="1"/>
    <col min="11243" max="11243" width="13.453125" style="107" customWidth="1"/>
    <col min="11244" max="11244" width="0.81640625" style="107" customWidth="1"/>
    <col min="11245" max="11245" width="12.453125" style="107" customWidth="1"/>
    <col min="11246" max="11246" width="12.453125" style="107" bestFit="1" customWidth="1"/>
    <col min="11247" max="11247" width="11.1796875" style="107" bestFit="1" customWidth="1"/>
    <col min="11248" max="11248" width="9.1796875" style="107"/>
    <col min="11249" max="11249" width="10.1796875" style="107" bestFit="1" customWidth="1"/>
    <col min="11250" max="11477" width="9.1796875" style="107"/>
    <col min="11478" max="11478" width="30.1796875" style="107" customWidth="1"/>
    <col min="11479" max="11479" width="9.81640625" style="107" customWidth="1"/>
    <col min="11480" max="11480" width="0.81640625" style="107" customWidth="1"/>
    <col min="11481" max="11481" width="15.1796875" style="107" customWidth="1"/>
    <col min="11482" max="11482" width="0.81640625" style="107" customWidth="1"/>
    <col min="11483" max="11483" width="12.453125" style="107" bestFit="1" customWidth="1"/>
    <col min="11484" max="11484" width="0.81640625" style="107" customWidth="1"/>
    <col min="11485" max="11485" width="15.1796875" style="107" customWidth="1"/>
    <col min="11486" max="11486" width="0.81640625" style="107" customWidth="1"/>
    <col min="11487" max="11487" width="13.81640625" style="107" customWidth="1"/>
    <col min="11488" max="11488" width="0.81640625" style="107" customWidth="1"/>
    <col min="11489" max="11489" width="12.1796875" style="107" customWidth="1"/>
    <col min="11490" max="11490" width="0.81640625" style="107" customWidth="1"/>
    <col min="11491" max="11491" width="18.453125" style="107" bestFit="1" customWidth="1"/>
    <col min="11492" max="11492" width="0.81640625" style="107" customWidth="1"/>
    <col min="11493" max="11493" width="18.453125" style="107" customWidth="1"/>
    <col min="11494" max="11494" width="0.81640625" style="107" customWidth="1"/>
    <col min="11495" max="11495" width="17.453125" style="107" customWidth="1"/>
    <col min="11496" max="11496" width="0.81640625" style="107" customWidth="1"/>
    <col min="11497" max="11497" width="13.81640625" style="107" customWidth="1"/>
    <col min="11498" max="11498" width="0.81640625" style="107" customWidth="1"/>
    <col min="11499" max="11499" width="13.453125" style="107" customWidth="1"/>
    <col min="11500" max="11500" width="0.81640625" style="107" customWidth="1"/>
    <col min="11501" max="11501" width="12.453125" style="107" customWidth="1"/>
    <col min="11502" max="11502" width="12.453125" style="107" bestFit="1" customWidth="1"/>
    <col min="11503" max="11503" width="11.1796875" style="107" bestFit="1" customWidth="1"/>
    <col min="11504" max="11504" width="9.1796875" style="107"/>
    <col min="11505" max="11505" width="10.1796875" style="107" bestFit="1" customWidth="1"/>
    <col min="11506" max="11733" width="9.1796875" style="107"/>
    <col min="11734" max="11734" width="30.1796875" style="107" customWidth="1"/>
    <col min="11735" max="11735" width="9.81640625" style="107" customWidth="1"/>
    <col min="11736" max="11736" width="0.81640625" style="107" customWidth="1"/>
    <col min="11737" max="11737" width="15.1796875" style="107" customWidth="1"/>
    <col min="11738" max="11738" width="0.81640625" style="107" customWidth="1"/>
    <col min="11739" max="11739" width="12.453125" style="107" bestFit="1" customWidth="1"/>
    <col min="11740" max="11740" width="0.81640625" style="107" customWidth="1"/>
    <col min="11741" max="11741" width="15.1796875" style="107" customWidth="1"/>
    <col min="11742" max="11742" width="0.81640625" style="107" customWidth="1"/>
    <col min="11743" max="11743" width="13.81640625" style="107" customWidth="1"/>
    <col min="11744" max="11744" width="0.81640625" style="107" customWidth="1"/>
    <col min="11745" max="11745" width="12.1796875" style="107" customWidth="1"/>
    <col min="11746" max="11746" width="0.81640625" style="107" customWidth="1"/>
    <col min="11747" max="11747" width="18.453125" style="107" bestFit="1" customWidth="1"/>
    <col min="11748" max="11748" width="0.81640625" style="107" customWidth="1"/>
    <col min="11749" max="11749" width="18.453125" style="107" customWidth="1"/>
    <col min="11750" max="11750" width="0.81640625" style="107" customWidth="1"/>
    <col min="11751" max="11751" width="17.453125" style="107" customWidth="1"/>
    <col min="11752" max="11752" width="0.81640625" style="107" customWidth="1"/>
    <col min="11753" max="11753" width="13.81640625" style="107" customWidth="1"/>
    <col min="11754" max="11754" width="0.81640625" style="107" customWidth="1"/>
    <col min="11755" max="11755" width="13.453125" style="107" customWidth="1"/>
    <col min="11756" max="11756" width="0.81640625" style="107" customWidth="1"/>
    <col min="11757" max="11757" width="12.453125" style="107" customWidth="1"/>
    <col min="11758" max="11758" width="12.453125" style="107" bestFit="1" customWidth="1"/>
    <col min="11759" max="11759" width="11.1796875" style="107" bestFit="1" customWidth="1"/>
    <col min="11760" max="11760" width="9.1796875" style="107"/>
    <col min="11761" max="11761" width="10.1796875" style="107" bestFit="1" customWidth="1"/>
    <col min="11762" max="11989" width="9.1796875" style="107"/>
    <col min="11990" max="11990" width="30.1796875" style="107" customWidth="1"/>
    <col min="11991" max="11991" width="9.81640625" style="107" customWidth="1"/>
    <col min="11992" max="11992" width="0.81640625" style="107" customWidth="1"/>
    <col min="11993" max="11993" width="15.1796875" style="107" customWidth="1"/>
    <col min="11994" max="11994" width="0.81640625" style="107" customWidth="1"/>
    <col min="11995" max="11995" width="12.453125" style="107" bestFit="1" customWidth="1"/>
    <col min="11996" max="11996" width="0.81640625" style="107" customWidth="1"/>
    <col min="11997" max="11997" width="15.1796875" style="107" customWidth="1"/>
    <col min="11998" max="11998" width="0.81640625" style="107" customWidth="1"/>
    <col min="11999" max="11999" width="13.81640625" style="107" customWidth="1"/>
    <col min="12000" max="12000" width="0.81640625" style="107" customWidth="1"/>
    <col min="12001" max="12001" width="12.1796875" style="107" customWidth="1"/>
    <col min="12002" max="12002" width="0.81640625" style="107" customWidth="1"/>
    <col min="12003" max="12003" width="18.453125" style="107" bestFit="1" customWidth="1"/>
    <col min="12004" max="12004" width="0.81640625" style="107" customWidth="1"/>
    <col min="12005" max="12005" width="18.453125" style="107" customWidth="1"/>
    <col min="12006" max="12006" width="0.81640625" style="107" customWidth="1"/>
    <col min="12007" max="12007" width="17.453125" style="107" customWidth="1"/>
    <col min="12008" max="12008" width="0.81640625" style="107" customWidth="1"/>
    <col min="12009" max="12009" width="13.81640625" style="107" customWidth="1"/>
    <col min="12010" max="12010" width="0.81640625" style="107" customWidth="1"/>
    <col min="12011" max="12011" width="13.453125" style="107" customWidth="1"/>
    <col min="12012" max="12012" width="0.81640625" style="107" customWidth="1"/>
    <col min="12013" max="12013" width="12.453125" style="107" customWidth="1"/>
    <col min="12014" max="12014" width="12.453125" style="107" bestFit="1" customWidth="1"/>
    <col min="12015" max="12015" width="11.1796875" style="107" bestFit="1" customWidth="1"/>
    <col min="12016" max="12016" width="9.1796875" style="107"/>
    <col min="12017" max="12017" width="10.1796875" style="107" bestFit="1" customWidth="1"/>
    <col min="12018" max="12245" width="9.1796875" style="107"/>
    <col min="12246" max="12246" width="30.1796875" style="107" customWidth="1"/>
    <col min="12247" max="12247" width="9.81640625" style="107" customWidth="1"/>
    <col min="12248" max="12248" width="0.81640625" style="107" customWidth="1"/>
    <col min="12249" max="12249" width="15.1796875" style="107" customWidth="1"/>
    <col min="12250" max="12250" width="0.81640625" style="107" customWidth="1"/>
    <col min="12251" max="12251" width="12.453125" style="107" bestFit="1" customWidth="1"/>
    <col min="12252" max="12252" width="0.81640625" style="107" customWidth="1"/>
    <col min="12253" max="12253" width="15.1796875" style="107" customWidth="1"/>
    <col min="12254" max="12254" width="0.81640625" style="107" customWidth="1"/>
    <col min="12255" max="12255" width="13.81640625" style="107" customWidth="1"/>
    <col min="12256" max="12256" width="0.81640625" style="107" customWidth="1"/>
    <col min="12257" max="12257" width="12.1796875" style="107" customWidth="1"/>
    <col min="12258" max="12258" width="0.81640625" style="107" customWidth="1"/>
    <col min="12259" max="12259" width="18.453125" style="107" bestFit="1" customWidth="1"/>
    <col min="12260" max="12260" width="0.81640625" style="107" customWidth="1"/>
    <col min="12261" max="12261" width="18.453125" style="107" customWidth="1"/>
    <col min="12262" max="12262" width="0.81640625" style="107" customWidth="1"/>
    <col min="12263" max="12263" width="17.453125" style="107" customWidth="1"/>
    <col min="12264" max="12264" width="0.81640625" style="107" customWidth="1"/>
    <col min="12265" max="12265" width="13.81640625" style="107" customWidth="1"/>
    <col min="12266" max="12266" width="0.81640625" style="107" customWidth="1"/>
    <col min="12267" max="12267" width="13.453125" style="107" customWidth="1"/>
    <col min="12268" max="12268" width="0.81640625" style="107" customWidth="1"/>
    <col min="12269" max="12269" width="12.453125" style="107" customWidth="1"/>
    <col min="12270" max="12270" width="12.453125" style="107" bestFit="1" customWidth="1"/>
    <col min="12271" max="12271" width="11.1796875" style="107" bestFit="1" customWidth="1"/>
    <col min="12272" max="12272" width="9.1796875" style="107"/>
    <col min="12273" max="12273" width="10.1796875" style="107" bestFit="1" customWidth="1"/>
    <col min="12274" max="12501" width="9.1796875" style="107"/>
    <col min="12502" max="12502" width="30.1796875" style="107" customWidth="1"/>
    <col min="12503" max="12503" width="9.81640625" style="107" customWidth="1"/>
    <col min="12504" max="12504" width="0.81640625" style="107" customWidth="1"/>
    <col min="12505" max="12505" width="15.1796875" style="107" customWidth="1"/>
    <col min="12506" max="12506" width="0.81640625" style="107" customWidth="1"/>
    <col min="12507" max="12507" width="12.453125" style="107" bestFit="1" customWidth="1"/>
    <col min="12508" max="12508" width="0.81640625" style="107" customWidth="1"/>
    <col min="12509" max="12509" width="15.1796875" style="107" customWidth="1"/>
    <col min="12510" max="12510" width="0.81640625" style="107" customWidth="1"/>
    <col min="12511" max="12511" width="13.81640625" style="107" customWidth="1"/>
    <col min="12512" max="12512" width="0.81640625" style="107" customWidth="1"/>
    <col min="12513" max="12513" width="12.1796875" style="107" customWidth="1"/>
    <col min="12514" max="12514" width="0.81640625" style="107" customWidth="1"/>
    <col min="12515" max="12515" width="18.453125" style="107" bestFit="1" customWidth="1"/>
    <col min="12516" max="12516" width="0.81640625" style="107" customWidth="1"/>
    <col min="12517" max="12517" width="18.453125" style="107" customWidth="1"/>
    <col min="12518" max="12518" width="0.81640625" style="107" customWidth="1"/>
    <col min="12519" max="12519" width="17.453125" style="107" customWidth="1"/>
    <col min="12520" max="12520" width="0.81640625" style="107" customWidth="1"/>
    <col min="12521" max="12521" width="13.81640625" style="107" customWidth="1"/>
    <col min="12522" max="12522" width="0.81640625" style="107" customWidth="1"/>
    <col min="12523" max="12523" width="13.453125" style="107" customWidth="1"/>
    <col min="12524" max="12524" width="0.81640625" style="107" customWidth="1"/>
    <col min="12525" max="12525" width="12.453125" style="107" customWidth="1"/>
    <col min="12526" max="12526" width="12.453125" style="107" bestFit="1" customWidth="1"/>
    <col min="12527" max="12527" width="11.1796875" style="107" bestFit="1" customWidth="1"/>
    <col min="12528" max="12528" width="9.1796875" style="107"/>
    <col min="12529" max="12529" width="10.1796875" style="107" bestFit="1" customWidth="1"/>
    <col min="12530" max="12757" width="9.1796875" style="107"/>
    <col min="12758" max="12758" width="30.1796875" style="107" customWidth="1"/>
    <col min="12759" max="12759" width="9.81640625" style="107" customWidth="1"/>
    <col min="12760" max="12760" width="0.81640625" style="107" customWidth="1"/>
    <col min="12761" max="12761" width="15.1796875" style="107" customWidth="1"/>
    <col min="12762" max="12762" width="0.81640625" style="107" customWidth="1"/>
    <col min="12763" max="12763" width="12.453125" style="107" bestFit="1" customWidth="1"/>
    <col min="12764" max="12764" width="0.81640625" style="107" customWidth="1"/>
    <col min="12765" max="12765" width="15.1796875" style="107" customWidth="1"/>
    <col min="12766" max="12766" width="0.81640625" style="107" customWidth="1"/>
    <col min="12767" max="12767" width="13.81640625" style="107" customWidth="1"/>
    <col min="12768" max="12768" width="0.81640625" style="107" customWidth="1"/>
    <col min="12769" max="12769" width="12.1796875" style="107" customWidth="1"/>
    <col min="12770" max="12770" width="0.81640625" style="107" customWidth="1"/>
    <col min="12771" max="12771" width="18.453125" style="107" bestFit="1" customWidth="1"/>
    <col min="12772" max="12772" width="0.81640625" style="107" customWidth="1"/>
    <col min="12773" max="12773" width="18.453125" style="107" customWidth="1"/>
    <col min="12774" max="12774" width="0.81640625" style="107" customWidth="1"/>
    <col min="12775" max="12775" width="17.453125" style="107" customWidth="1"/>
    <col min="12776" max="12776" width="0.81640625" style="107" customWidth="1"/>
    <col min="12777" max="12777" width="13.81640625" style="107" customWidth="1"/>
    <col min="12778" max="12778" width="0.81640625" style="107" customWidth="1"/>
    <col min="12779" max="12779" width="13.453125" style="107" customWidth="1"/>
    <col min="12780" max="12780" width="0.81640625" style="107" customWidth="1"/>
    <col min="12781" max="12781" width="12.453125" style="107" customWidth="1"/>
    <col min="12782" max="12782" width="12.453125" style="107" bestFit="1" customWidth="1"/>
    <col min="12783" max="12783" width="11.1796875" style="107" bestFit="1" customWidth="1"/>
    <col min="12784" max="12784" width="9.1796875" style="107"/>
    <col min="12785" max="12785" width="10.1796875" style="107" bestFit="1" customWidth="1"/>
    <col min="12786" max="13013" width="9.1796875" style="107"/>
    <col min="13014" max="13014" width="30.1796875" style="107" customWidth="1"/>
    <col min="13015" max="13015" width="9.81640625" style="107" customWidth="1"/>
    <col min="13016" max="13016" width="0.81640625" style="107" customWidth="1"/>
    <col min="13017" max="13017" width="15.1796875" style="107" customWidth="1"/>
    <col min="13018" max="13018" width="0.81640625" style="107" customWidth="1"/>
    <col min="13019" max="13019" width="12.453125" style="107" bestFit="1" customWidth="1"/>
    <col min="13020" max="13020" width="0.81640625" style="107" customWidth="1"/>
    <col min="13021" max="13021" width="15.1796875" style="107" customWidth="1"/>
    <col min="13022" max="13022" width="0.81640625" style="107" customWidth="1"/>
    <col min="13023" max="13023" width="13.81640625" style="107" customWidth="1"/>
    <col min="13024" max="13024" width="0.81640625" style="107" customWidth="1"/>
    <col min="13025" max="13025" width="12.1796875" style="107" customWidth="1"/>
    <col min="13026" max="13026" width="0.81640625" style="107" customWidth="1"/>
    <col min="13027" max="13027" width="18.453125" style="107" bestFit="1" customWidth="1"/>
    <col min="13028" max="13028" width="0.81640625" style="107" customWidth="1"/>
    <col min="13029" max="13029" width="18.453125" style="107" customWidth="1"/>
    <col min="13030" max="13030" width="0.81640625" style="107" customWidth="1"/>
    <col min="13031" max="13031" width="17.453125" style="107" customWidth="1"/>
    <col min="13032" max="13032" width="0.81640625" style="107" customWidth="1"/>
    <col min="13033" max="13033" width="13.81640625" style="107" customWidth="1"/>
    <col min="13034" max="13034" width="0.81640625" style="107" customWidth="1"/>
    <col min="13035" max="13035" width="13.453125" style="107" customWidth="1"/>
    <col min="13036" max="13036" width="0.81640625" style="107" customWidth="1"/>
    <col min="13037" max="13037" width="12.453125" style="107" customWidth="1"/>
    <col min="13038" max="13038" width="12.453125" style="107" bestFit="1" customWidth="1"/>
    <col min="13039" max="13039" width="11.1796875" style="107" bestFit="1" customWidth="1"/>
    <col min="13040" max="13040" width="9.1796875" style="107"/>
    <col min="13041" max="13041" width="10.1796875" style="107" bestFit="1" customWidth="1"/>
    <col min="13042" max="13269" width="9.1796875" style="107"/>
    <col min="13270" max="13270" width="30.1796875" style="107" customWidth="1"/>
    <col min="13271" max="13271" width="9.81640625" style="107" customWidth="1"/>
    <col min="13272" max="13272" width="0.81640625" style="107" customWidth="1"/>
    <col min="13273" max="13273" width="15.1796875" style="107" customWidth="1"/>
    <col min="13274" max="13274" width="0.81640625" style="107" customWidth="1"/>
    <col min="13275" max="13275" width="12.453125" style="107" bestFit="1" customWidth="1"/>
    <col min="13276" max="13276" width="0.81640625" style="107" customWidth="1"/>
    <col min="13277" max="13277" width="15.1796875" style="107" customWidth="1"/>
    <col min="13278" max="13278" width="0.81640625" style="107" customWidth="1"/>
    <col min="13279" max="13279" width="13.81640625" style="107" customWidth="1"/>
    <col min="13280" max="13280" width="0.81640625" style="107" customWidth="1"/>
    <col min="13281" max="13281" width="12.1796875" style="107" customWidth="1"/>
    <col min="13282" max="13282" width="0.81640625" style="107" customWidth="1"/>
    <col min="13283" max="13283" width="18.453125" style="107" bestFit="1" customWidth="1"/>
    <col min="13284" max="13284" width="0.81640625" style="107" customWidth="1"/>
    <col min="13285" max="13285" width="18.453125" style="107" customWidth="1"/>
    <col min="13286" max="13286" width="0.81640625" style="107" customWidth="1"/>
    <col min="13287" max="13287" width="17.453125" style="107" customWidth="1"/>
    <col min="13288" max="13288" width="0.81640625" style="107" customWidth="1"/>
    <col min="13289" max="13289" width="13.81640625" style="107" customWidth="1"/>
    <col min="13290" max="13290" width="0.81640625" style="107" customWidth="1"/>
    <col min="13291" max="13291" width="13.453125" style="107" customWidth="1"/>
    <col min="13292" max="13292" width="0.81640625" style="107" customWidth="1"/>
    <col min="13293" max="13293" width="12.453125" style="107" customWidth="1"/>
    <col min="13294" max="13294" width="12.453125" style="107" bestFit="1" customWidth="1"/>
    <col min="13295" max="13295" width="11.1796875" style="107" bestFit="1" customWidth="1"/>
    <col min="13296" max="13296" width="9.1796875" style="107"/>
    <col min="13297" max="13297" width="10.1796875" style="107" bestFit="1" customWidth="1"/>
    <col min="13298" max="13525" width="9.1796875" style="107"/>
    <col min="13526" max="13526" width="30.1796875" style="107" customWidth="1"/>
    <col min="13527" max="13527" width="9.81640625" style="107" customWidth="1"/>
    <col min="13528" max="13528" width="0.81640625" style="107" customWidth="1"/>
    <col min="13529" max="13529" width="15.1796875" style="107" customWidth="1"/>
    <col min="13530" max="13530" width="0.81640625" style="107" customWidth="1"/>
    <col min="13531" max="13531" width="12.453125" style="107" bestFit="1" customWidth="1"/>
    <col min="13532" max="13532" width="0.81640625" style="107" customWidth="1"/>
    <col min="13533" max="13533" width="15.1796875" style="107" customWidth="1"/>
    <col min="13534" max="13534" width="0.81640625" style="107" customWidth="1"/>
    <col min="13535" max="13535" width="13.81640625" style="107" customWidth="1"/>
    <col min="13536" max="13536" width="0.81640625" style="107" customWidth="1"/>
    <col min="13537" max="13537" width="12.1796875" style="107" customWidth="1"/>
    <col min="13538" max="13538" width="0.81640625" style="107" customWidth="1"/>
    <col min="13539" max="13539" width="18.453125" style="107" bestFit="1" customWidth="1"/>
    <col min="13540" max="13540" width="0.81640625" style="107" customWidth="1"/>
    <col min="13541" max="13541" width="18.453125" style="107" customWidth="1"/>
    <col min="13542" max="13542" width="0.81640625" style="107" customWidth="1"/>
    <col min="13543" max="13543" width="17.453125" style="107" customWidth="1"/>
    <col min="13544" max="13544" width="0.81640625" style="107" customWidth="1"/>
    <col min="13545" max="13545" width="13.81640625" style="107" customWidth="1"/>
    <col min="13546" max="13546" width="0.81640625" style="107" customWidth="1"/>
    <col min="13547" max="13547" width="13.453125" style="107" customWidth="1"/>
    <col min="13548" max="13548" width="0.81640625" style="107" customWidth="1"/>
    <col min="13549" max="13549" width="12.453125" style="107" customWidth="1"/>
    <col min="13550" max="13550" width="12.453125" style="107" bestFit="1" customWidth="1"/>
    <col min="13551" max="13551" width="11.1796875" style="107" bestFit="1" customWidth="1"/>
    <col min="13552" max="13552" width="9.1796875" style="107"/>
    <col min="13553" max="13553" width="10.1796875" style="107" bestFit="1" customWidth="1"/>
    <col min="13554" max="13781" width="9.1796875" style="107"/>
    <col min="13782" max="13782" width="30.1796875" style="107" customWidth="1"/>
    <col min="13783" max="13783" width="9.81640625" style="107" customWidth="1"/>
    <col min="13784" max="13784" width="0.81640625" style="107" customWidth="1"/>
    <col min="13785" max="13785" width="15.1796875" style="107" customWidth="1"/>
    <col min="13786" max="13786" width="0.81640625" style="107" customWidth="1"/>
    <col min="13787" max="13787" width="12.453125" style="107" bestFit="1" customWidth="1"/>
    <col min="13788" max="13788" width="0.81640625" style="107" customWidth="1"/>
    <col min="13789" max="13789" width="15.1796875" style="107" customWidth="1"/>
    <col min="13790" max="13790" width="0.81640625" style="107" customWidth="1"/>
    <col min="13791" max="13791" width="13.81640625" style="107" customWidth="1"/>
    <col min="13792" max="13792" width="0.81640625" style="107" customWidth="1"/>
    <col min="13793" max="13793" width="12.1796875" style="107" customWidth="1"/>
    <col min="13794" max="13794" width="0.81640625" style="107" customWidth="1"/>
    <col min="13795" max="13795" width="18.453125" style="107" bestFit="1" customWidth="1"/>
    <col min="13796" max="13796" width="0.81640625" style="107" customWidth="1"/>
    <col min="13797" max="13797" width="18.453125" style="107" customWidth="1"/>
    <col min="13798" max="13798" width="0.81640625" style="107" customWidth="1"/>
    <col min="13799" max="13799" width="17.453125" style="107" customWidth="1"/>
    <col min="13800" max="13800" width="0.81640625" style="107" customWidth="1"/>
    <col min="13801" max="13801" width="13.81640625" style="107" customWidth="1"/>
    <col min="13802" max="13802" width="0.81640625" style="107" customWidth="1"/>
    <col min="13803" max="13803" width="13.453125" style="107" customWidth="1"/>
    <col min="13804" max="13804" width="0.81640625" style="107" customWidth="1"/>
    <col min="13805" max="13805" width="12.453125" style="107" customWidth="1"/>
    <col min="13806" max="13806" width="12.453125" style="107" bestFit="1" customWidth="1"/>
    <col min="13807" max="13807" width="11.1796875" style="107" bestFit="1" customWidth="1"/>
    <col min="13808" max="13808" width="9.1796875" style="107"/>
    <col min="13809" max="13809" width="10.1796875" style="107" bestFit="1" customWidth="1"/>
    <col min="13810" max="14037" width="9.1796875" style="107"/>
    <col min="14038" max="14038" width="30.1796875" style="107" customWidth="1"/>
    <col min="14039" max="14039" width="9.81640625" style="107" customWidth="1"/>
    <col min="14040" max="14040" width="0.81640625" style="107" customWidth="1"/>
    <col min="14041" max="14041" width="15.1796875" style="107" customWidth="1"/>
    <col min="14042" max="14042" width="0.81640625" style="107" customWidth="1"/>
    <col min="14043" max="14043" width="12.453125" style="107" bestFit="1" customWidth="1"/>
    <col min="14044" max="14044" width="0.81640625" style="107" customWidth="1"/>
    <col min="14045" max="14045" width="15.1796875" style="107" customWidth="1"/>
    <col min="14046" max="14046" width="0.81640625" style="107" customWidth="1"/>
    <col min="14047" max="14047" width="13.81640625" style="107" customWidth="1"/>
    <col min="14048" max="14048" width="0.81640625" style="107" customWidth="1"/>
    <col min="14049" max="14049" width="12.1796875" style="107" customWidth="1"/>
    <col min="14050" max="14050" width="0.81640625" style="107" customWidth="1"/>
    <col min="14051" max="14051" width="18.453125" style="107" bestFit="1" customWidth="1"/>
    <col min="14052" max="14052" width="0.81640625" style="107" customWidth="1"/>
    <col min="14053" max="14053" width="18.453125" style="107" customWidth="1"/>
    <col min="14054" max="14054" width="0.81640625" style="107" customWidth="1"/>
    <col min="14055" max="14055" width="17.453125" style="107" customWidth="1"/>
    <col min="14056" max="14056" width="0.81640625" style="107" customWidth="1"/>
    <col min="14057" max="14057" width="13.81640625" style="107" customWidth="1"/>
    <col min="14058" max="14058" width="0.81640625" style="107" customWidth="1"/>
    <col min="14059" max="14059" width="13.453125" style="107" customWidth="1"/>
    <col min="14060" max="14060" width="0.81640625" style="107" customWidth="1"/>
    <col min="14061" max="14061" width="12.453125" style="107" customWidth="1"/>
    <col min="14062" max="14062" width="12.453125" style="107" bestFit="1" customWidth="1"/>
    <col min="14063" max="14063" width="11.1796875" style="107" bestFit="1" customWidth="1"/>
    <col min="14064" max="14064" width="9.1796875" style="107"/>
    <col min="14065" max="14065" width="10.1796875" style="107" bestFit="1" customWidth="1"/>
    <col min="14066" max="14293" width="9.1796875" style="107"/>
    <col min="14294" max="14294" width="30.1796875" style="107" customWidth="1"/>
    <col min="14295" max="14295" width="9.81640625" style="107" customWidth="1"/>
    <col min="14296" max="14296" width="0.81640625" style="107" customWidth="1"/>
    <col min="14297" max="14297" width="15.1796875" style="107" customWidth="1"/>
    <col min="14298" max="14298" width="0.81640625" style="107" customWidth="1"/>
    <col min="14299" max="14299" width="12.453125" style="107" bestFit="1" customWidth="1"/>
    <col min="14300" max="14300" width="0.81640625" style="107" customWidth="1"/>
    <col min="14301" max="14301" width="15.1796875" style="107" customWidth="1"/>
    <col min="14302" max="14302" width="0.81640625" style="107" customWidth="1"/>
    <col min="14303" max="14303" width="13.81640625" style="107" customWidth="1"/>
    <col min="14304" max="14304" width="0.81640625" style="107" customWidth="1"/>
    <col min="14305" max="14305" width="12.1796875" style="107" customWidth="1"/>
    <col min="14306" max="14306" width="0.81640625" style="107" customWidth="1"/>
    <col min="14307" max="14307" width="18.453125" style="107" bestFit="1" customWidth="1"/>
    <col min="14308" max="14308" width="0.81640625" style="107" customWidth="1"/>
    <col min="14309" max="14309" width="18.453125" style="107" customWidth="1"/>
    <col min="14310" max="14310" width="0.81640625" style="107" customWidth="1"/>
    <col min="14311" max="14311" width="17.453125" style="107" customWidth="1"/>
    <col min="14312" max="14312" width="0.81640625" style="107" customWidth="1"/>
    <col min="14313" max="14313" width="13.81640625" style="107" customWidth="1"/>
    <col min="14314" max="14314" width="0.81640625" style="107" customWidth="1"/>
    <col min="14315" max="14315" width="13.453125" style="107" customWidth="1"/>
    <col min="14316" max="14316" width="0.81640625" style="107" customWidth="1"/>
    <col min="14317" max="14317" width="12.453125" style="107" customWidth="1"/>
    <col min="14318" max="14318" width="12.453125" style="107" bestFit="1" customWidth="1"/>
    <col min="14319" max="14319" width="11.1796875" style="107" bestFit="1" customWidth="1"/>
    <col min="14320" max="14320" width="9.1796875" style="107"/>
    <col min="14321" max="14321" width="10.1796875" style="107" bestFit="1" customWidth="1"/>
    <col min="14322" max="14549" width="9.1796875" style="107"/>
    <col min="14550" max="14550" width="30.1796875" style="107" customWidth="1"/>
    <col min="14551" max="14551" width="9.81640625" style="107" customWidth="1"/>
    <col min="14552" max="14552" width="0.81640625" style="107" customWidth="1"/>
    <col min="14553" max="14553" width="15.1796875" style="107" customWidth="1"/>
    <col min="14554" max="14554" width="0.81640625" style="107" customWidth="1"/>
    <col min="14555" max="14555" width="12.453125" style="107" bestFit="1" customWidth="1"/>
    <col min="14556" max="14556" width="0.81640625" style="107" customWidth="1"/>
    <col min="14557" max="14557" width="15.1796875" style="107" customWidth="1"/>
    <col min="14558" max="14558" width="0.81640625" style="107" customWidth="1"/>
    <col min="14559" max="14559" width="13.81640625" style="107" customWidth="1"/>
    <col min="14560" max="14560" width="0.81640625" style="107" customWidth="1"/>
    <col min="14561" max="14561" width="12.1796875" style="107" customWidth="1"/>
    <col min="14562" max="14562" width="0.81640625" style="107" customWidth="1"/>
    <col min="14563" max="14563" width="18.453125" style="107" bestFit="1" customWidth="1"/>
    <col min="14564" max="14564" width="0.81640625" style="107" customWidth="1"/>
    <col min="14565" max="14565" width="18.453125" style="107" customWidth="1"/>
    <col min="14566" max="14566" width="0.81640625" style="107" customWidth="1"/>
    <col min="14567" max="14567" width="17.453125" style="107" customWidth="1"/>
    <col min="14568" max="14568" width="0.81640625" style="107" customWidth="1"/>
    <col min="14569" max="14569" width="13.81640625" style="107" customWidth="1"/>
    <col min="14570" max="14570" width="0.81640625" style="107" customWidth="1"/>
    <col min="14571" max="14571" width="13.453125" style="107" customWidth="1"/>
    <col min="14572" max="14572" width="0.81640625" style="107" customWidth="1"/>
    <col min="14573" max="14573" width="12.453125" style="107" customWidth="1"/>
    <col min="14574" max="14574" width="12.453125" style="107" bestFit="1" customWidth="1"/>
    <col min="14575" max="14575" width="11.1796875" style="107" bestFit="1" customWidth="1"/>
    <col min="14576" max="14576" width="9.1796875" style="107"/>
    <col min="14577" max="14577" width="10.1796875" style="107" bestFit="1" customWidth="1"/>
    <col min="14578" max="14805" width="9.1796875" style="107"/>
    <col min="14806" max="14806" width="30.1796875" style="107" customWidth="1"/>
    <col min="14807" max="14807" width="9.81640625" style="107" customWidth="1"/>
    <col min="14808" max="14808" width="0.81640625" style="107" customWidth="1"/>
    <col min="14809" max="14809" width="15.1796875" style="107" customWidth="1"/>
    <col min="14810" max="14810" width="0.81640625" style="107" customWidth="1"/>
    <col min="14811" max="14811" width="12.453125" style="107" bestFit="1" customWidth="1"/>
    <col min="14812" max="14812" width="0.81640625" style="107" customWidth="1"/>
    <col min="14813" max="14813" width="15.1796875" style="107" customWidth="1"/>
    <col min="14814" max="14814" width="0.81640625" style="107" customWidth="1"/>
    <col min="14815" max="14815" width="13.81640625" style="107" customWidth="1"/>
    <col min="14816" max="14816" width="0.81640625" style="107" customWidth="1"/>
    <col min="14817" max="14817" width="12.1796875" style="107" customWidth="1"/>
    <col min="14818" max="14818" width="0.81640625" style="107" customWidth="1"/>
    <col min="14819" max="14819" width="18.453125" style="107" bestFit="1" customWidth="1"/>
    <col min="14820" max="14820" width="0.81640625" style="107" customWidth="1"/>
    <col min="14821" max="14821" width="18.453125" style="107" customWidth="1"/>
    <col min="14822" max="14822" width="0.81640625" style="107" customWidth="1"/>
    <col min="14823" max="14823" width="17.453125" style="107" customWidth="1"/>
    <col min="14824" max="14824" width="0.81640625" style="107" customWidth="1"/>
    <col min="14825" max="14825" width="13.81640625" style="107" customWidth="1"/>
    <col min="14826" max="14826" width="0.81640625" style="107" customWidth="1"/>
    <col min="14827" max="14827" width="13.453125" style="107" customWidth="1"/>
    <col min="14828" max="14828" width="0.81640625" style="107" customWidth="1"/>
    <col min="14829" max="14829" width="12.453125" style="107" customWidth="1"/>
    <col min="14830" max="14830" width="12.453125" style="107" bestFit="1" customWidth="1"/>
    <col min="14831" max="14831" width="11.1796875" style="107" bestFit="1" customWidth="1"/>
    <col min="14832" max="14832" width="9.1796875" style="107"/>
    <col min="14833" max="14833" width="10.1796875" style="107" bestFit="1" customWidth="1"/>
    <col min="14834" max="15061" width="9.1796875" style="107"/>
    <col min="15062" max="15062" width="30.1796875" style="107" customWidth="1"/>
    <col min="15063" max="15063" width="9.81640625" style="107" customWidth="1"/>
    <col min="15064" max="15064" width="0.81640625" style="107" customWidth="1"/>
    <col min="15065" max="15065" width="15.1796875" style="107" customWidth="1"/>
    <col min="15066" max="15066" width="0.81640625" style="107" customWidth="1"/>
    <col min="15067" max="15067" width="12.453125" style="107" bestFit="1" customWidth="1"/>
    <col min="15068" max="15068" width="0.81640625" style="107" customWidth="1"/>
    <col min="15069" max="15069" width="15.1796875" style="107" customWidth="1"/>
    <col min="15070" max="15070" width="0.81640625" style="107" customWidth="1"/>
    <col min="15071" max="15071" width="13.81640625" style="107" customWidth="1"/>
    <col min="15072" max="15072" width="0.81640625" style="107" customWidth="1"/>
    <col min="15073" max="15073" width="12.1796875" style="107" customWidth="1"/>
    <col min="15074" max="15074" width="0.81640625" style="107" customWidth="1"/>
    <col min="15075" max="15075" width="18.453125" style="107" bestFit="1" customWidth="1"/>
    <col min="15076" max="15076" width="0.81640625" style="107" customWidth="1"/>
    <col min="15077" max="15077" width="18.453125" style="107" customWidth="1"/>
    <col min="15078" max="15078" width="0.81640625" style="107" customWidth="1"/>
    <col min="15079" max="15079" width="17.453125" style="107" customWidth="1"/>
    <col min="15080" max="15080" width="0.81640625" style="107" customWidth="1"/>
    <col min="15081" max="15081" width="13.81640625" style="107" customWidth="1"/>
    <col min="15082" max="15082" width="0.81640625" style="107" customWidth="1"/>
    <col min="15083" max="15083" width="13.453125" style="107" customWidth="1"/>
    <col min="15084" max="15084" width="0.81640625" style="107" customWidth="1"/>
    <col min="15085" max="15085" width="12.453125" style="107" customWidth="1"/>
    <col min="15086" max="15086" width="12.453125" style="107" bestFit="1" customWidth="1"/>
    <col min="15087" max="15087" width="11.1796875" style="107" bestFit="1" customWidth="1"/>
    <col min="15088" max="15088" width="9.1796875" style="107"/>
    <col min="15089" max="15089" width="10.1796875" style="107" bestFit="1" customWidth="1"/>
    <col min="15090" max="15317" width="9.1796875" style="107"/>
    <col min="15318" max="15318" width="30.1796875" style="107" customWidth="1"/>
    <col min="15319" max="15319" width="9.81640625" style="107" customWidth="1"/>
    <col min="15320" max="15320" width="0.81640625" style="107" customWidth="1"/>
    <col min="15321" max="15321" width="15.1796875" style="107" customWidth="1"/>
    <col min="15322" max="15322" width="0.81640625" style="107" customWidth="1"/>
    <col min="15323" max="15323" width="12.453125" style="107" bestFit="1" customWidth="1"/>
    <col min="15324" max="15324" width="0.81640625" style="107" customWidth="1"/>
    <col min="15325" max="15325" width="15.1796875" style="107" customWidth="1"/>
    <col min="15326" max="15326" width="0.81640625" style="107" customWidth="1"/>
    <col min="15327" max="15327" width="13.81640625" style="107" customWidth="1"/>
    <col min="15328" max="15328" width="0.81640625" style="107" customWidth="1"/>
    <col min="15329" max="15329" width="12.1796875" style="107" customWidth="1"/>
    <col min="15330" max="15330" width="0.81640625" style="107" customWidth="1"/>
    <col min="15331" max="15331" width="18.453125" style="107" bestFit="1" customWidth="1"/>
    <col min="15332" max="15332" width="0.81640625" style="107" customWidth="1"/>
    <col min="15333" max="15333" width="18.453125" style="107" customWidth="1"/>
    <col min="15334" max="15334" width="0.81640625" style="107" customWidth="1"/>
    <col min="15335" max="15335" width="17.453125" style="107" customWidth="1"/>
    <col min="15336" max="15336" width="0.81640625" style="107" customWidth="1"/>
    <col min="15337" max="15337" width="13.81640625" style="107" customWidth="1"/>
    <col min="15338" max="15338" width="0.81640625" style="107" customWidth="1"/>
    <col min="15339" max="15339" width="13.453125" style="107" customWidth="1"/>
    <col min="15340" max="15340" width="0.81640625" style="107" customWidth="1"/>
    <col min="15341" max="15341" width="12.453125" style="107" customWidth="1"/>
    <col min="15342" max="15342" width="12.453125" style="107" bestFit="1" customWidth="1"/>
    <col min="15343" max="15343" width="11.1796875" style="107" bestFit="1" customWidth="1"/>
    <col min="15344" max="15344" width="9.1796875" style="107"/>
    <col min="15345" max="15345" width="10.1796875" style="107" bestFit="1" customWidth="1"/>
    <col min="15346" max="15573" width="9.1796875" style="107"/>
    <col min="15574" max="15574" width="30.1796875" style="107" customWidth="1"/>
    <col min="15575" max="15575" width="9.81640625" style="107" customWidth="1"/>
    <col min="15576" max="15576" width="0.81640625" style="107" customWidth="1"/>
    <col min="15577" max="15577" width="15.1796875" style="107" customWidth="1"/>
    <col min="15578" max="15578" width="0.81640625" style="107" customWidth="1"/>
    <col min="15579" max="15579" width="12.453125" style="107" bestFit="1" customWidth="1"/>
    <col min="15580" max="15580" width="0.81640625" style="107" customWidth="1"/>
    <col min="15581" max="15581" width="15.1796875" style="107" customWidth="1"/>
    <col min="15582" max="15582" width="0.81640625" style="107" customWidth="1"/>
    <col min="15583" max="15583" width="13.81640625" style="107" customWidth="1"/>
    <col min="15584" max="15584" width="0.81640625" style="107" customWidth="1"/>
    <col min="15585" max="15585" width="12.1796875" style="107" customWidth="1"/>
    <col min="15586" max="15586" width="0.81640625" style="107" customWidth="1"/>
    <col min="15587" max="15587" width="18.453125" style="107" bestFit="1" customWidth="1"/>
    <col min="15588" max="15588" width="0.81640625" style="107" customWidth="1"/>
    <col min="15589" max="15589" width="18.453125" style="107" customWidth="1"/>
    <col min="15590" max="15590" width="0.81640625" style="107" customWidth="1"/>
    <col min="15591" max="15591" width="17.453125" style="107" customWidth="1"/>
    <col min="15592" max="15592" width="0.81640625" style="107" customWidth="1"/>
    <col min="15593" max="15593" width="13.81640625" style="107" customWidth="1"/>
    <col min="15594" max="15594" width="0.81640625" style="107" customWidth="1"/>
    <col min="15595" max="15595" width="13.453125" style="107" customWidth="1"/>
    <col min="15596" max="15596" width="0.81640625" style="107" customWidth="1"/>
    <col min="15597" max="15597" width="12.453125" style="107" customWidth="1"/>
    <col min="15598" max="15598" width="12.453125" style="107" bestFit="1" customWidth="1"/>
    <col min="15599" max="15599" width="11.1796875" style="107" bestFit="1" customWidth="1"/>
    <col min="15600" max="15600" width="9.1796875" style="107"/>
    <col min="15601" max="15601" width="10.1796875" style="107" bestFit="1" customWidth="1"/>
    <col min="15602" max="15829" width="9.1796875" style="107"/>
    <col min="15830" max="15830" width="30.1796875" style="107" customWidth="1"/>
    <col min="15831" max="15831" width="9.81640625" style="107" customWidth="1"/>
    <col min="15832" max="15832" width="0.81640625" style="107" customWidth="1"/>
    <col min="15833" max="15833" width="15.1796875" style="107" customWidth="1"/>
    <col min="15834" max="15834" width="0.81640625" style="107" customWidth="1"/>
    <col min="15835" max="15835" width="12.453125" style="107" bestFit="1" customWidth="1"/>
    <col min="15836" max="15836" width="0.81640625" style="107" customWidth="1"/>
    <col min="15837" max="15837" width="15.1796875" style="107" customWidth="1"/>
    <col min="15838" max="15838" width="0.81640625" style="107" customWidth="1"/>
    <col min="15839" max="15839" width="13.81640625" style="107" customWidth="1"/>
    <col min="15840" max="15840" width="0.81640625" style="107" customWidth="1"/>
    <col min="15841" max="15841" width="12.1796875" style="107" customWidth="1"/>
    <col min="15842" max="15842" width="0.81640625" style="107" customWidth="1"/>
    <col min="15843" max="15843" width="18.453125" style="107" bestFit="1" customWidth="1"/>
    <col min="15844" max="15844" width="0.81640625" style="107" customWidth="1"/>
    <col min="15845" max="15845" width="18.453125" style="107" customWidth="1"/>
    <col min="15846" max="15846" width="0.81640625" style="107" customWidth="1"/>
    <col min="15847" max="15847" width="17.453125" style="107" customWidth="1"/>
    <col min="15848" max="15848" width="0.81640625" style="107" customWidth="1"/>
    <col min="15849" max="15849" width="13.81640625" style="107" customWidth="1"/>
    <col min="15850" max="15850" width="0.81640625" style="107" customWidth="1"/>
    <col min="15851" max="15851" width="13.453125" style="107" customWidth="1"/>
    <col min="15852" max="15852" width="0.81640625" style="107" customWidth="1"/>
    <col min="15853" max="15853" width="12.453125" style="107" customWidth="1"/>
    <col min="15854" max="15854" width="12.453125" style="107" bestFit="1" customWidth="1"/>
    <col min="15855" max="15855" width="11.1796875" style="107" bestFit="1" customWidth="1"/>
    <col min="15856" max="15856" width="9.1796875" style="107"/>
    <col min="15857" max="15857" width="10.1796875" style="107" bestFit="1" customWidth="1"/>
    <col min="15858" max="16085" width="9.1796875" style="107"/>
    <col min="16086" max="16086" width="30.1796875" style="107" customWidth="1"/>
    <col min="16087" max="16087" width="9.81640625" style="107" customWidth="1"/>
    <col min="16088" max="16088" width="0.81640625" style="107" customWidth="1"/>
    <col min="16089" max="16089" width="15.1796875" style="107" customWidth="1"/>
    <col min="16090" max="16090" width="0.81640625" style="107" customWidth="1"/>
    <col min="16091" max="16091" width="12.453125" style="107" bestFit="1" customWidth="1"/>
    <col min="16092" max="16092" width="0.81640625" style="107" customWidth="1"/>
    <col min="16093" max="16093" width="15.1796875" style="107" customWidth="1"/>
    <col min="16094" max="16094" width="0.81640625" style="107" customWidth="1"/>
    <col min="16095" max="16095" width="13.81640625" style="107" customWidth="1"/>
    <col min="16096" max="16096" width="0.81640625" style="107" customWidth="1"/>
    <col min="16097" max="16097" width="12.1796875" style="107" customWidth="1"/>
    <col min="16098" max="16098" width="0.81640625" style="107" customWidth="1"/>
    <col min="16099" max="16099" width="18.453125" style="107" bestFit="1" customWidth="1"/>
    <col min="16100" max="16100" width="0.81640625" style="107" customWidth="1"/>
    <col min="16101" max="16101" width="18.453125" style="107" customWidth="1"/>
    <col min="16102" max="16102" width="0.81640625" style="107" customWidth="1"/>
    <col min="16103" max="16103" width="17.453125" style="107" customWidth="1"/>
    <col min="16104" max="16104" width="0.81640625" style="107" customWidth="1"/>
    <col min="16105" max="16105" width="13.81640625" style="107" customWidth="1"/>
    <col min="16106" max="16106" width="0.81640625" style="107" customWidth="1"/>
    <col min="16107" max="16107" width="13.453125" style="107" customWidth="1"/>
    <col min="16108" max="16108" width="0.81640625" style="107" customWidth="1"/>
    <col min="16109" max="16109" width="12.453125" style="107" customWidth="1"/>
    <col min="16110" max="16110" width="12.453125" style="107" bestFit="1" customWidth="1"/>
    <col min="16111" max="16111" width="11.1796875" style="107" bestFit="1" customWidth="1"/>
    <col min="16112" max="16112" width="9.1796875" style="107"/>
    <col min="16113" max="16113" width="10.1796875" style="107" bestFit="1" customWidth="1"/>
    <col min="16114" max="16375" width="9.1796875" style="107"/>
    <col min="16376" max="16384" width="9" style="107" customWidth="1"/>
  </cols>
  <sheetData>
    <row r="1" spans="1:18">
      <c r="A1" s="10" t="s">
        <v>0</v>
      </c>
      <c r="B1" s="105"/>
      <c r="C1" s="105"/>
      <c r="D1" s="106"/>
      <c r="E1" s="106"/>
      <c r="F1" s="106"/>
      <c r="G1" s="106"/>
      <c r="H1" s="106"/>
      <c r="I1" s="106"/>
      <c r="J1" s="106"/>
      <c r="K1" s="106"/>
      <c r="M1" s="106"/>
      <c r="N1" s="106"/>
      <c r="O1" s="106"/>
    </row>
    <row r="2" spans="1:18">
      <c r="A2" s="105" t="s">
        <v>101</v>
      </c>
      <c r="B2" s="105"/>
      <c r="C2" s="105"/>
      <c r="D2" s="106"/>
      <c r="E2" s="106"/>
      <c r="F2" s="106"/>
      <c r="G2" s="106"/>
      <c r="H2" s="106"/>
      <c r="I2" s="106"/>
      <c r="J2" s="106"/>
      <c r="K2" s="106"/>
      <c r="M2" s="106"/>
      <c r="N2" s="106"/>
      <c r="O2" s="106"/>
    </row>
    <row r="3" spans="1:18">
      <c r="A3" s="108" t="str">
        <f>'PL EN Q3''23'!A40</f>
        <v>FOR THE NINE-MONTH PERIOD ENDED SEPTEMBER 30, 2023</v>
      </c>
      <c r="B3" s="105"/>
      <c r="C3" s="105"/>
      <c r="D3" s="106"/>
      <c r="E3" s="106"/>
      <c r="F3" s="106"/>
      <c r="G3" s="106"/>
      <c r="H3" s="106"/>
      <c r="I3" s="106"/>
      <c r="J3" s="106"/>
      <c r="K3" s="106"/>
      <c r="M3" s="106"/>
      <c r="N3" s="106"/>
      <c r="O3" s="106"/>
      <c r="P3" s="109"/>
    </row>
    <row r="4" spans="1:18">
      <c r="A4" s="110"/>
      <c r="B4" s="110"/>
      <c r="C4" s="110"/>
      <c r="D4" s="111"/>
      <c r="E4" s="111"/>
      <c r="F4" s="111"/>
      <c r="G4" s="111"/>
      <c r="H4" s="111"/>
      <c r="I4" s="111"/>
      <c r="J4" s="111"/>
      <c r="K4" s="111"/>
      <c r="L4" s="111"/>
      <c r="M4" s="111"/>
      <c r="N4" s="111"/>
      <c r="O4" s="111"/>
      <c r="P4" s="37" t="s">
        <v>8</v>
      </c>
    </row>
    <row r="5" spans="1:18">
      <c r="A5" s="110"/>
      <c r="B5" s="110"/>
      <c r="C5" s="110"/>
      <c r="D5" s="111"/>
      <c r="E5" s="111"/>
      <c r="F5" s="111"/>
      <c r="G5" s="111"/>
      <c r="H5" s="111"/>
      <c r="I5" s="111"/>
      <c r="J5" s="111"/>
      <c r="K5" s="111"/>
      <c r="L5" s="111"/>
      <c r="M5" s="111"/>
      <c r="N5" s="111"/>
      <c r="O5" s="111"/>
      <c r="P5" s="37" t="s">
        <v>10</v>
      </c>
    </row>
    <row r="6" spans="1:18" s="112" customFormat="1">
      <c r="B6" s="113"/>
      <c r="C6" s="113"/>
      <c r="D6" s="202" t="str">
        <f>+'PL EN Q3''23'!F43</f>
        <v>Unit: Thousand Baht</v>
      </c>
      <c r="E6" s="202"/>
      <c r="F6" s="202"/>
      <c r="G6" s="202"/>
      <c r="H6" s="202"/>
      <c r="I6" s="202"/>
      <c r="J6" s="202"/>
      <c r="K6" s="202"/>
      <c r="L6" s="202"/>
      <c r="M6" s="202"/>
      <c r="N6" s="202"/>
      <c r="O6" s="202"/>
      <c r="P6" s="202"/>
    </row>
    <row r="7" spans="1:18" s="112" customFormat="1">
      <c r="A7" s="114"/>
      <c r="B7" s="114"/>
      <c r="C7" s="114"/>
      <c r="D7" s="203" t="s">
        <v>4</v>
      </c>
      <c r="E7" s="203"/>
      <c r="F7" s="203"/>
      <c r="G7" s="203"/>
      <c r="H7" s="203"/>
      <c r="I7" s="203"/>
      <c r="J7" s="203"/>
      <c r="K7" s="203"/>
      <c r="L7" s="203"/>
      <c r="M7" s="203"/>
      <c r="N7" s="203"/>
      <c r="O7" s="203"/>
      <c r="P7" s="203"/>
    </row>
    <row r="8" spans="1:18" s="112" customFormat="1">
      <c r="A8" s="114"/>
      <c r="B8" s="114"/>
      <c r="C8" s="114"/>
      <c r="D8" s="203" t="s">
        <v>102</v>
      </c>
      <c r="E8" s="203"/>
      <c r="F8" s="203"/>
      <c r="G8" s="203"/>
      <c r="H8" s="203"/>
      <c r="I8" s="203"/>
      <c r="J8" s="203"/>
      <c r="K8" s="203"/>
      <c r="L8" s="203"/>
      <c r="M8" s="115"/>
      <c r="N8" s="115"/>
      <c r="O8" s="115"/>
      <c r="P8" s="115"/>
    </row>
    <row r="9" spans="1:18" s="112" customFormat="1" ht="21" customHeight="1">
      <c r="A9" s="114"/>
      <c r="B9" s="114"/>
      <c r="C9" s="114"/>
      <c r="D9" s="115"/>
      <c r="E9" s="115"/>
      <c r="F9" s="115"/>
      <c r="G9" s="115"/>
      <c r="H9" s="202" t="s">
        <v>61</v>
      </c>
      <c r="I9" s="202"/>
      <c r="J9" s="202"/>
      <c r="K9" s="115"/>
      <c r="L9" s="115"/>
      <c r="M9" s="115"/>
      <c r="N9" s="115"/>
      <c r="O9" s="115"/>
      <c r="P9" s="116"/>
    </row>
    <row r="10" spans="1:18" s="112" customFormat="1" ht="24.75" customHeight="1">
      <c r="D10" s="115"/>
      <c r="E10" s="115"/>
      <c r="F10" s="115"/>
      <c r="G10" s="115"/>
      <c r="H10" s="115"/>
      <c r="I10" s="115"/>
      <c r="J10" s="115"/>
      <c r="K10" s="115"/>
      <c r="L10" s="204" t="s">
        <v>103</v>
      </c>
      <c r="M10" s="115"/>
      <c r="N10" s="117"/>
      <c r="O10" s="115"/>
      <c r="P10" s="117"/>
    </row>
    <row r="11" spans="1:18" s="112" customFormat="1" ht="42" customHeight="1">
      <c r="B11" s="118" t="s">
        <v>9</v>
      </c>
      <c r="D11" s="119" t="s">
        <v>104</v>
      </c>
      <c r="E11" s="115"/>
      <c r="F11" s="119" t="s">
        <v>105</v>
      </c>
      <c r="G11" s="115"/>
      <c r="H11" s="119" t="s">
        <v>106</v>
      </c>
      <c r="I11" s="115"/>
      <c r="J11" s="120" t="s">
        <v>107</v>
      </c>
      <c r="K11" s="115"/>
      <c r="L11" s="205"/>
      <c r="M11" s="115"/>
      <c r="N11" s="119" t="s">
        <v>91</v>
      </c>
      <c r="O11" s="115"/>
      <c r="P11" s="119" t="s">
        <v>108</v>
      </c>
    </row>
    <row r="12" spans="1:18">
      <c r="D12" s="121"/>
      <c r="E12" s="121"/>
      <c r="F12" s="121"/>
      <c r="J12" s="121"/>
      <c r="K12" s="121"/>
      <c r="L12" s="116"/>
      <c r="M12" s="121"/>
      <c r="N12" s="121"/>
      <c r="O12" s="121"/>
      <c r="P12" s="123"/>
    </row>
    <row r="13" spans="1:18" s="112" customFormat="1">
      <c r="A13" s="112" t="s">
        <v>109</v>
      </c>
      <c r="D13" s="78">
        <f>'[485]Consolidated T Q3''23'!D15</f>
        <v>300000</v>
      </c>
      <c r="E13" s="78"/>
      <c r="F13" s="78">
        <f>'[485]Consolidated T Q3''23'!F15</f>
        <v>194175</v>
      </c>
      <c r="G13" s="78"/>
      <c r="H13" s="78">
        <f>'[485]Consolidated T Q3''23'!H15</f>
        <v>30000</v>
      </c>
      <c r="I13" s="78"/>
      <c r="J13" s="78">
        <f>'[485]Consolidated T Q3''23'!J15</f>
        <v>192955</v>
      </c>
      <c r="K13" s="78"/>
      <c r="L13" s="78">
        <f>SUBTOTAL(9,D13:J13)</f>
        <v>717130</v>
      </c>
      <c r="M13" s="78"/>
      <c r="N13" s="78">
        <f>'[485]Consolidated T Q3''23'!T15</f>
        <v>1036</v>
      </c>
      <c r="O13" s="78"/>
      <c r="P13" s="78">
        <f>SUM(N13:O13,L13)</f>
        <v>718166</v>
      </c>
    </row>
    <row r="14" spans="1:18" ht="20">
      <c r="A14" s="107" t="s">
        <v>110</v>
      </c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P14" s="33"/>
    </row>
    <row r="15" spans="1:18" ht="20">
      <c r="A15" s="124" t="s">
        <v>111</v>
      </c>
      <c r="B15" s="125">
        <f>'[485]Consolidated T Q3''23'!B17</f>
        <v>22</v>
      </c>
      <c r="D15" s="33">
        <f>'[485]Consolidated T Q3''23'!D17</f>
        <v>62393</v>
      </c>
      <c r="E15" s="33"/>
      <c r="F15" s="33">
        <f>'[485]Consolidated T Q3''23'!F17</f>
        <v>184699</v>
      </c>
      <c r="G15" s="33"/>
      <c r="H15" s="33">
        <f>'[485]Consolidated T Q3''23'!H17</f>
        <v>0</v>
      </c>
      <c r="I15" s="33"/>
      <c r="J15" s="33">
        <f>'[485]Consolidated T Q3''23'!J17</f>
        <v>0</v>
      </c>
      <c r="K15" s="33"/>
      <c r="L15" s="33">
        <f>SUBTOTAL(9,D15:J15)</f>
        <v>247092</v>
      </c>
      <c r="M15" s="33"/>
      <c r="N15" s="33">
        <f>'[485]Consolidated T Q3''23'!T17</f>
        <v>0</v>
      </c>
      <c r="O15" s="33"/>
      <c r="P15" s="33">
        <f>SUM(N15:O15,L15)</f>
        <v>247092</v>
      </c>
    </row>
    <row r="16" spans="1:18" ht="20">
      <c r="A16" s="124" t="s">
        <v>112</v>
      </c>
      <c r="B16" s="125">
        <f>'[485]Consolidated T Q3''23'!B18</f>
        <v>21</v>
      </c>
      <c r="D16" s="33">
        <f>'[485]Consolidated T Q3''23'!D18</f>
        <v>0</v>
      </c>
      <c r="E16" s="33"/>
      <c r="F16" s="33">
        <f>'[485]Consolidated T Q3''23'!F18</f>
        <v>0</v>
      </c>
      <c r="G16" s="33"/>
      <c r="H16" s="33">
        <f>'[485]Consolidated T Q3''23'!H18</f>
        <v>2809</v>
      </c>
      <c r="I16" s="33"/>
      <c r="J16" s="33">
        <f>'[485]Consolidated T Q3''23'!J18</f>
        <v>-2809</v>
      </c>
      <c r="K16" s="33"/>
      <c r="L16" s="33">
        <f>SUBTOTAL(9,D16:J16)</f>
        <v>0</v>
      </c>
      <c r="M16" s="33"/>
      <c r="N16" s="33">
        <f>'[485]Consolidated T Q3''23'!T18</f>
        <v>0</v>
      </c>
      <c r="O16" s="33"/>
      <c r="P16" s="33">
        <f>SUM(N16:O16,L16)</f>
        <v>0</v>
      </c>
      <c r="R16" s="33"/>
    </row>
    <row r="17" spans="1:19" ht="20">
      <c r="A17" s="124" t="s">
        <v>88</v>
      </c>
      <c r="D17" s="33">
        <f>'[485]Consolidated T Q3''23'!D19</f>
        <v>0</v>
      </c>
      <c r="E17" s="33"/>
      <c r="F17" s="33">
        <f>'[485]Consolidated T Q3''23'!F19</f>
        <v>0</v>
      </c>
      <c r="G17" s="33"/>
      <c r="H17" s="33">
        <f>'[485]Consolidated T Q3''23'!H19</f>
        <v>0</v>
      </c>
      <c r="I17" s="33"/>
      <c r="J17" s="33">
        <f>'[485]Consolidated T Q3''23'!J19</f>
        <v>31760</v>
      </c>
      <c r="K17" s="33"/>
      <c r="L17" s="33">
        <f>SUBTOTAL(9,D17:J17)</f>
        <v>31760</v>
      </c>
      <c r="M17" s="33"/>
      <c r="N17" s="33">
        <f>'[485]Consolidated T Q3''23'!T19</f>
        <v>0</v>
      </c>
      <c r="O17" s="33"/>
      <c r="P17" s="33">
        <f>SUM(N17:O17,L17)</f>
        <v>31760</v>
      </c>
    </row>
    <row r="18" spans="1:19" s="112" customFormat="1" ht="21" thickBot="1">
      <c r="A18" s="112" t="s">
        <v>113</v>
      </c>
      <c r="D18" s="126">
        <f>SUM(D13:D17)</f>
        <v>362393</v>
      </c>
      <c r="E18" s="78"/>
      <c r="F18" s="126">
        <f>SUM(F13:F17)</f>
        <v>378874</v>
      </c>
      <c r="G18" s="78"/>
      <c r="H18" s="126">
        <f>SUM(H13:H17)</f>
        <v>32809</v>
      </c>
      <c r="I18" s="78"/>
      <c r="J18" s="126">
        <f>SUM(J13:J17)</f>
        <v>221906</v>
      </c>
      <c r="K18" s="78"/>
      <c r="L18" s="126">
        <f>SUM(L13:L17)</f>
        <v>995982</v>
      </c>
      <c r="M18" s="78"/>
      <c r="N18" s="126">
        <f>SUM(N13:N17)</f>
        <v>1036</v>
      </c>
      <c r="O18" s="78"/>
      <c r="P18" s="126">
        <f>SUM(P13:P17)</f>
        <v>997018</v>
      </c>
      <c r="Q18" s="127"/>
    </row>
    <row r="19" spans="1:19" ht="21" thickTop="1">
      <c r="A19" s="124"/>
      <c r="D19" s="121"/>
      <c r="E19" s="121"/>
      <c r="F19" s="121"/>
      <c r="J19" s="121"/>
      <c r="K19" s="121"/>
      <c r="L19" s="123"/>
      <c r="M19" s="121"/>
      <c r="N19" s="121"/>
      <c r="O19" s="121"/>
      <c r="P19" s="128"/>
    </row>
    <row r="20" spans="1:19" s="112" customFormat="1">
      <c r="A20" s="112" t="s">
        <v>114</v>
      </c>
      <c r="D20" s="78">
        <f>'[485]Consolidated T Q3''23'!D23</f>
        <v>300000</v>
      </c>
      <c r="E20" s="78"/>
      <c r="F20" s="78">
        <f>'[485]Consolidated T Q3''23'!F23</f>
        <v>194175</v>
      </c>
      <c r="G20" s="78"/>
      <c r="H20" s="78">
        <f>'[485]Consolidated T Q3''23'!H23</f>
        <v>30000</v>
      </c>
      <c r="I20" s="78"/>
      <c r="J20" s="78">
        <f>'[485]Consolidated T Q3''23'!J23</f>
        <v>100580</v>
      </c>
      <c r="K20" s="78"/>
      <c r="L20" s="78">
        <f>SUBTOTAL(9,D20:J20)</f>
        <v>624755</v>
      </c>
      <c r="M20" s="78"/>
      <c r="N20" s="78">
        <f>'[485]Consolidated T Q3''23'!T23</f>
        <v>1036</v>
      </c>
      <c r="O20" s="78"/>
      <c r="P20" s="78">
        <f>SUM(N20:O20,L20)</f>
        <v>625791</v>
      </c>
      <c r="R20" s="78"/>
      <c r="S20" s="78"/>
    </row>
    <row r="21" spans="1:19" ht="20">
      <c r="A21" s="107" t="str">
        <f>A14</f>
        <v>Changes in shareholders' equity for the period:</v>
      </c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  <c r="P21" s="33"/>
    </row>
    <row r="22" spans="1:19" ht="20">
      <c r="A22" s="124" t="str">
        <f>+A17</f>
        <v>Total comprehensive income for the period</v>
      </c>
      <c r="B22" s="125"/>
      <c r="D22" s="33">
        <f>'[485]Consolidated T Q3''23'!D27</f>
        <v>0</v>
      </c>
      <c r="E22" s="33"/>
      <c r="F22" s="33">
        <f>'[485]Consolidated T Q3''23'!F27</f>
        <v>0</v>
      </c>
      <c r="G22" s="33"/>
      <c r="H22" s="33">
        <f>'[485]Consolidated T Q3''23'!H27</f>
        <v>0</v>
      </c>
      <c r="I22" s="33"/>
      <c r="J22" s="33">
        <f>'[485]Consolidated T Q3''23'!J27</f>
        <v>88454</v>
      </c>
      <c r="K22" s="33"/>
      <c r="L22" s="33">
        <f>SUBTOTAL(9,D22:J22)</f>
        <v>88454</v>
      </c>
      <c r="M22" s="33"/>
      <c r="N22" s="33">
        <f>'[485]Consolidated T Q3''23'!T27</f>
        <v>0</v>
      </c>
      <c r="O22" s="33"/>
      <c r="P22" s="33">
        <f>SUM(N22:O22,L22)</f>
        <v>88454</v>
      </c>
    </row>
    <row r="23" spans="1:19" s="112" customFormat="1" ht="21" thickBot="1">
      <c r="A23" s="112" t="s">
        <v>115</v>
      </c>
      <c r="D23" s="126">
        <f>ROUND(SUM(D20:D22),2)</f>
        <v>300000</v>
      </c>
      <c r="E23" s="78"/>
      <c r="F23" s="126">
        <f>ROUND(SUM(F20:F22),2)</f>
        <v>194175</v>
      </c>
      <c r="G23" s="78"/>
      <c r="H23" s="126">
        <f>ROUND(SUM(H20:H22),2)</f>
        <v>30000</v>
      </c>
      <c r="I23" s="78"/>
      <c r="J23" s="126">
        <f>ROUND(SUM(J20:J22),2)</f>
        <v>189034</v>
      </c>
      <c r="K23" s="78"/>
      <c r="L23" s="126">
        <f>ROUND(SUM(L20:L22),2)</f>
        <v>713209</v>
      </c>
      <c r="M23" s="78"/>
      <c r="N23" s="126">
        <f>ROUND(SUM(N20:N22),2)</f>
        <v>1036</v>
      </c>
      <c r="O23" s="78"/>
      <c r="P23" s="126">
        <f>ROUND(SUM(P20:P22),2)</f>
        <v>714245</v>
      </c>
      <c r="Q23" s="127"/>
    </row>
    <row r="24" spans="1:19" ht="21" thickTop="1">
      <c r="D24" s="121"/>
      <c r="E24" s="121"/>
      <c r="F24" s="121"/>
      <c r="G24" s="121"/>
      <c r="H24" s="121"/>
      <c r="I24" s="121"/>
      <c r="J24" s="121"/>
      <c r="K24" s="121"/>
      <c r="L24" s="116"/>
      <c r="M24" s="121"/>
      <c r="N24" s="121"/>
      <c r="O24" s="121"/>
      <c r="P24" s="116"/>
    </row>
  </sheetData>
  <mergeCells count="5">
    <mergeCell ref="D6:P6"/>
    <mergeCell ref="D7:P7"/>
    <mergeCell ref="D8:L8"/>
    <mergeCell ref="H9:J9"/>
    <mergeCell ref="L10:L11"/>
  </mergeCells>
  <pageMargins left="0.70866141732283505" right="0.53" top="0.74803149606299202" bottom="0.74803149606299202" header="0.31496062992126" footer="0.31496062992126"/>
  <pageSetup paperSize="9" scale="81" firstPageNumber="6" fitToHeight="0" orientation="landscape" useFirstPageNumber="1" r:id="rId1"/>
  <headerFooter>
    <oddFooter>&amp;L&amp;"Angsana New,Regular"&amp;14The accompanying notes are an integral part of the financial statements.&amp;R&amp;"Angsana New,Regular"&amp;14 6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4"/>
  <sheetViews>
    <sheetView view="pageBreakPreview" zoomScale="85" zoomScaleNormal="100" zoomScaleSheetLayoutView="85" workbookViewId="0">
      <selection activeCell="D29" sqref="D29"/>
    </sheetView>
  </sheetViews>
  <sheetFormatPr defaultRowHeight="20.5"/>
  <cols>
    <col min="1" max="1" width="34.81640625" style="131" customWidth="1"/>
    <col min="2" max="2" width="6.1796875" style="131" customWidth="1"/>
    <col min="3" max="3" width="0.81640625" style="131" customWidth="1"/>
    <col min="4" max="4" width="17.81640625" style="150" customWidth="1"/>
    <col min="5" max="5" width="0.81640625" style="150" customWidth="1"/>
    <col min="6" max="6" width="15.81640625" style="150" customWidth="1"/>
    <col min="7" max="7" width="0.81640625" style="131" customWidth="1"/>
    <col min="8" max="8" width="20.453125" style="131" customWidth="1"/>
    <col min="9" max="9" width="0.81640625" style="131" customWidth="1"/>
    <col min="10" max="10" width="16.453125" style="131" customWidth="1"/>
    <col min="11" max="11" width="0.81640625" style="131" customWidth="1"/>
    <col min="12" max="12" width="15.81640625" style="131" customWidth="1"/>
    <col min="13" max="13" width="0.81640625" style="131" customWidth="1"/>
    <col min="14" max="14" width="17.1796875" style="112" customWidth="1"/>
    <col min="15" max="210" width="9.1796875" style="131"/>
    <col min="211" max="211" width="30.1796875" style="131" customWidth="1"/>
    <col min="212" max="212" width="9.81640625" style="131" customWidth="1"/>
    <col min="213" max="213" width="0.81640625" style="131" customWidth="1"/>
    <col min="214" max="214" width="15.1796875" style="131" customWidth="1"/>
    <col min="215" max="215" width="0.81640625" style="131" customWidth="1"/>
    <col min="216" max="216" width="12.453125" style="131" bestFit="1" customWidth="1"/>
    <col min="217" max="217" width="0.81640625" style="131" customWidth="1"/>
    <col min="218" max="218" width="15.1796875" style="131" customWidth="1"/>
    <col min="219" max="219" width="0.81640625" style="131" customWidth="1"/>
    <col min="220" max="220" width="13.81640625" style="131" customWidth="1"/>
    <col min="221" max="221" width="0.81640625" style="131" customWidth="1"/>
    <col min="222" max="222" width="12.1796875" style="131" customWidth="1"/>
    <col min="223" max="223" width="0.81640625" style="131" customWidth="1"/>
    <col min="224" max="224" width="18.453125" style="131" bestFit="1" customWidth="1"/>
    <col min="225" max="225" width="0.81640625" style="131" customWidth="1"/>
    <col min="226" max="226" width="18.453125" style="131" customWidth="1"/>
    <col min="227" max="227" width="0.81640625" style="131" customWidth="1"/>
    <col min="228" max="228" width="17.453125" style="131" customWidth="1"/>
    <col min="229" max="229" width="0.81640625" style="131" customWidth="1"/>
    <col min="230" max="230" width="13.81640625" style="131" customWidth="1"/>
    <col min="231" max="231" width="0.81640625" style="131" customWidth="1"/>
    <col min="232" max="232" width="13.453125" style="131" customWidth="1"/>
    <col min="233" max="233" width="0.81640625" style="131" customWidth="1"/>
    <col min="234" max="234" width="12.453125" style="131" customWidth="1"/>
    <col min="235" max="235" width="12.453125" style="131" bestFit="1" customWidth="1"/>
    <col min="236" max="236" width="11.1796875" style="131" bestFit="1" customWidth="1"/>
    <col min="237" max="237" width="9.1796875" style="131"/>
    <col min="238" max="238" width="10.1796875" style="131" bestFit="1" customWidth="1"/>
    <col min="239" max="466" width="9.1796875" style="131"/>
    <col min="467" max="467" width="30.1796875" style="131" customWidth="1"/>
    <col min="468" max="468" width="9.81640625" style="131" customWidth="1"/>
    <col min="469" max="469" width="0.81640625" style="131" customWidth="1"/>
    <col min="470" max="470" width="15.1796875" style="131" customWidth="1"/>
    <col min="471" max="471" width="0.81640625" style="131" customWidth="1"/>
    <col min="472" max="472" width="12.453125" style="131" bestFit="1" customWidth="1"/>
    <col min="473" max="473" width="0.81640625" style="131" customWidth="1"/>
    <col min="474" max="474" width="15.1796875" style="131" customWidth="1"/>
    <col min="475" max="475" width="0.81640625" style="131" customWidth="1"/>
    <col min="476" max="476" width="13.81640625" style="131" customWidth="1"/>
    <col min="477" max="477" width="0.81640625" style="131" customWidth="1"/>
    <col min="478" max="478" width="12.1796875" style="131" customWidth="1"/>
    <col min="479" max="479" width="0.81640625" style="131" customWidth="1"/>
    <col min="480" max="480" width="18.453125" style="131" bestFit="1" customWidth="1"/>
    <col min="481" max="481" width="0.81640625" style="131" customWidth="1"/>
    <col min="482" max="482" width="18.453125" style="131" customWidth="1"/>
    <col min="483" max="483" width="0.81640625" style="131" customWidth="1"/>
    <col min="484" max="484" width="17.453125" style="131" customWidth="1"/>
    <col min="485" max="485" width="0.81640625" style="131" customWidth="1"/>
    <col min="486" max="486" width="13.81640625" style="131" customWidth="1"/>
    <col min="487" max="487" width="0.81640625" style="131" customWidth="1"/>
    <col min="488" max="488" width="13.453125" style="131" customWidth="1"/>
    <col min="489" max="489" width="0.81640625" style="131" customWidth="1"/>
    <col min="490" max="490" width="12.453125" style="131" customWidth="1"/>
    <col min="491" max="491" width="12.453125" style="131" bestFit="1" customWidth="1"/>
    <col min="492" max="492" width="11.1796875" style="131" bestFit="1" customWidth="1"/>
    <col min="493" max="493" width="9.1796875" style="131"/>
    <col min="494" max="494" width="10.1796875" style="131" bestFit="1" customWidth="1"/>
    <col min="495" max="722" width="9.1796875" style="131"/>
    <col min="723" max="723" width="30.1796875" style="131" customWidth="1"/>
    <col min="724" max="724" width="9.81640625" style="131" customWidth="1"/>
    <col min="725" max="725" width="0.81640625" style="131" customWidth="1"/>
    <col min="726" max="726" width="15.1796875" style="131" customWidth="1"/>
    <col min="727" max="727" width="0.81640625" style="131" customWidth="1"/>
    <col min="728" max="728" width="12.453125" style="131" bestFit="1" customWidth="1"/>
    <col min="729" max="729" width="0.81640625" style="131" customWidth="1"/>
    <col min="730" max="730" width="15.1796875" style="131" customWidth="1"/>
    <col min="731" max="731" width="0.81640625" style="131" customWidth="1"/>
    <col min="732" max="732" width="13.81640625" style="131" customWidth="1"/>
    <col min="733" max="733" width="0.81640625" style="131" customWidth="1"/>
    <col min="734" max="734" width="12.1796875" style="131" customWidth="1"/>
    <col min="735" max="735" width="0.81640625" style="131" customWidth="1"/>
    <col min="736" max="736" width="18.453125" style="131" bestFit="1" customWidth="1"/>
    <col min="737" max="737" width="0.81640625" style="131" customWidth="1"/>
    <col min="738" max="738" width="18.453125" style="131" customWidth="1"/>
    <col min="739" max="739" width="0.81640625" style="131" customWidth="1"/>
    <col min="740" max="740" width="17.453125" style="131" customWidth="1"/>
    <col min="741" max="741" width="0.81640625" style="131" customWidth="1"/>
    <col min="742" max="742" width="13.81640625" style="131" customWidth="1"/>
    <col min="743" max="743" width="0.81640625" style="131" customWidth="1"/>
    <col min="744" max="744" width="13.453125" style="131" customWidth="1"/>
    <col min="745" max="745" width="0.81640625" style="131" customWidth="1"/>
    <col min="746" max="746" width="12.453125" style="131" customWidth="1"/>
    <col min="747" max="747" width="12.453125" style="131" bestFit="1" customWidth="1"/>
    <col min="748" max="748" width="11.1796875" style="131" bestFit="1" customWidth="1"/>
    <col min="749" max="749" width="9.1796875" style="131"/>
    <col min="750" max="750" width="10.1796875" style="131" bestFit="1" customWidth="1"/>
    <col min="751" max="978" width="9.1796875" style="131"/>
    <col min="979" max="979" width="30.1796875" style="131" customWidth="1"/>
    <col min="980" max="980" width="9.81640625" style="131" customWidth="1"/>
    <col min="981" max="981" width="0.81640625" style="131" customWidth="1"/>
    <col min="982" max="982" width="15.1796875" style="131" customWidth="1"/>
    <col min="983" max="983" width="0.81640625" style="131" customWidth="1"/>
    <col min="984" max="984" width="12.453125" style="131" bestFit="1" customWidth="1"/>
    <col min="985" max="985" width="0.81640625" style="131" customWidth="1"/>
    <col min="986" max="986" width="15.1796875" style="131" customWidth="1"/>
    <col min="987" max="987" width="0.81640625" style="131" customWidth="1"/>
    <col min="988" max="988" width="13.81640625" style="131" customWidth="1"/>
    <col min="989" max="989" width="0.81640625" style="131" customWidth="1"/>
    <col min="990" max="990" width="12.1796875" style="131" customWidth="1"/>
    <col min="991" max="991" width="0.81640625" style="131" customWidth="1"/>
    <col min="992" max="992" width="18.453125" style="131" bestFit="1" customWidth="1"/>
    <col min="993" max="993" width="0.81640625" style="131" customWidth="1"/>
    <col min="994" max="994" width="18.453125" style="131" customWidth="1"/>
    <col min="995" max="995" width="0.81640625" style="131" customWidth="1"/>
    <col min="996" max="996" width="17.453125" style="131" customWidth="1"/>
    <col min="997" max="997" width="0.81640625" style="131" customWidth="1"/>
    <col min="998" max="998" width="13.81640625" style="131" customWidth="1"/>
    <col min="999" max="999" width="0.81640625" style="131" customWidth="1"/>
    <col min="1000" max="1000" width="13.453125" style="131" customWidth="1"/>
    <col min="1001" max="1001" width="0.81640625" style="131" customWidth="1"/>
    <col min="1002" max="1002" width="12.453125" style="131" customWidth="1"/>
    <col min="1003" max="1003" width="12.453125" style="131" bestFit="1" customWidth="1"/>
    <col min="1004" max="1004" width="11.1796875" style="131" bestFit="1" customWidth="1"/>
    <col min="1005" max="1005" width="9.1796875" style="131"/>
    <col min="1006" max="1006" width="10.1796875" style="131" bestFit="1" customWidth="1"/>
    <col min="1007" max="1234" width="9.1796875" style="131"/>
    <col min="1235" max="1235" width="30.1796875" style="131" customWidth="1"/>
    <col min="1236" max="1236" width="9.81640625" style="131" customWidth="1"/>
    <col min="1237" max="1237" width="0.81640625" style="131" customWidth="1"/>
    <col min="1238" max="1238" width="15.1796875" style="131" customWidth="1"/>
    <col min="1239" max="1239" width="0.81640625" style="131" customWidth="1"/>
    <col min="1240" max="1240" width="12.453125" style="131" bestFit="1" customWidth="1"/>
    <col min="1241" max="1241" width="0.81640625" style="131" customWidth="1"/>
    <col min="1242" max="1242" width="15.1796875" style="131" customWidth="1"/>
    <col min="1243" max="1243" width="0.81640625" style="131" customWidth="1"/>
    <col min="1244" max="1244" width="13.81640625" style="131" customWidth="1"/>
    <col min="1245" max="1245" width="0.81640625" style="131" customWidth="1"/>
    <col min="1246" max="1246" width="12.1796875" style="131" customWidth="1"/>
    <col min="1247" max="1247" width="0.81640625" style="131" customWidth="1"/>
    <col min="1248" max="1248" width="18.453125" style="131" bestFit="1" customWidth="1"/>
    <col min="1249" max="1249" width="0.81640625" style="131" customWidth="1"/>
    <col min="1250" max="1250" width="18.453125" style="131" customWidth="1"/>
    <col min="1251" max="1251" width="0.81640625" style="131" customWidth="1"/>
    <col min="1252" max="1252" width="17.453125" style="131" customWidth="1"/>
    <col min="1253" max="1253" width="0.81640625" style="131" customWidth="1"/>
    <col min="1254" max="1254" width="13.81640625" style="131" customWidth="1"/>
    <col min="1255" max="1255" width="0.81640625" style="131" customWidth="1"/>
    <col min="1256" max="1256" width="13.453125" style="131" customWidth="1"/>
    <col min="1257" max="1257" width="0.81640625" style="131" customWidth="1"/>
    <col min="1258" max="1258" width="12.453125" style="131" customWidth="1"/>
    <col min="1259" max="1259" width="12.453125" style="131" bestFit="1" customWidth="1"/>
    <col min="1260" max="1260" width="11.1796875" style="131" bestFit="1" customWidth="1"/>
    <col min="1261" max="1261" width="9.1796875" style="131"/>
    <col min="1262" max="1262" width="10.1796875" style="131" bestFit="1" customWidth="1"/>
    <col min="1263" max="1490" width="9.1796875" style="131"/>
    <col min="1491" max="1491" width="30.1796875" style="131" customWidth="1"/>
    <col min="1492" max="1492" width="9.81640625" style="131" customWidth="1"/>
    <col min="1493" max="1493" width="0.81640625" style="131" customWidth="1"/>
    <col min="1494" max="1494" width="15.1796875" style="131" customWidth="1"/>
    <col min="1495" max="1495" width="0.81640625" style="131" customWidth="1"/>
    <col min="1496" max="1496" width="12.453125" style="131" bestFit="1" customWidth="1"/>
    <col min="1497" max="1497" width="0.81640625" style="131" customWidth="1"/>
    <col min="1498" max="1498" width="15.1796875" style="131" customWidth="1"/>
    <col min="1499" max="1499" width="0.81640625" style="131" customWidth="1"/>
    <col min="1500" max="1500" width="13.81640625" style="131" customWidth="1"/>
    <col min="1501" max="1501" width="0.81640625" style="131" customWidth="1"/>
    <col min="1502" max="1502" width="12.1796875" style="131" customWidth="1"/>
    <col min="1503" max="1503" width="0.81640625" style="131" customWidth="1"/>
    <col min="1504" max="1504" width="18.453125" style="131" bestFit="1" customWidth="1"/>
    <col min="1505" max="1505" width="0.81640625" style="131" customWidth="1"/>
    <col min="1506" max="1506" width="18.453125" style="131" customWidth="1"/>
    <col min="1507" max="1507" width="0.81640625" style="131" customWidth="1"/>
    <col min="1508" max="1508" width="17.453125" style="131" customWidth="1"/>
    <col min="1509" max="1509" width="0.81640625" style="131" customWidth="1"/>
    <col min="1510" max="1510" width="13.81640625" style="131" customWidth="1"/>
    <col min="1511" max="1511" width="0.81640625" style="131" customWidth="1"/>
    <col min="1512" max="1512" width="13.453125" style="131" customWidth="1"/>
    <col min="1513" max="1513" width="0.81640625" style="131" customWidth="1"/>
    <col min="1514" max="1514" width="12.453125" style="131" customWidth="1"/>
    <col min="1515" max="1515" width="12.453125" style="131" bestFit="1" customWidth="1"/>
    <col min="1516" max="1516" width="11.1796875" style="131" bestFit="1" customWidth="1"/>
    <col min="1517" max="1517" width="9.1796875" style="131"/>
    <col min="1518" max="1518" width="10.1796875" style="131" bestFit="1" customWidth="1"/>
    <col min="1519" max="1746" width="9.1796875" style="131"/>
    <col min="1747" max="1747" width="30.1796875" style="131" customWidth="1"/>
    <col min="1748" max="1748" width="9.81640625" style="131" customWidth="1"/>
    <col min="1749" max="1749" width="0.81640625" style="131" customWidth="1"/>
    <col min="1750" max="1750" width="15.1796875" style="131" customWidth="1"/>
    <col min="1751" max="1751" width="0.81640625" style="131" customWidth="1"/>
    <col min="1752" max="1752" width="12.453125" style="131" bestFit="1" customWidth="1"/>
    <col min="1753" max="1753" width="0.81640625" style="131" customWidth="1"/>
    <col min="1754" max="1754" width="15.1796875" style="131" customWidth="1"/>
    <col min="1755" max="1755" width="0.81640625" style="131" customWidth="1"/>
    <col min="1756" max="1756" width="13.81640625" style="131" customWidth="1"/>
    <col min="1757" max="1757" width="0.81640625" style="131" customWidth="1"/>
    <col min="1758" max="1758" width="12.1796875" style="131" customWidth="1"/>
    <col min="1759" max="1759" width="0.81640625" style="131" customWidth="1"/>
    <col min="1760" max="1760" width="18.453125" style="131" bestFit="1" customWidth="1"/>
    <col min="1761" max="1761" width="0.81640625" style="131" customWidth="1"/>
    <col min="1762" max="1762" width="18.453125" style="131" customWidth="1"/>
    <col min="1763" max="1763" width="0.81640625" style="131" customWidth="1"/>
    <col min="1764" max="1764" width="17.453125" style="131" customWidth="1"/>
    <col min="1765" max="1765" width="0.81640625" style="131" customWidth="1"/>
    <col min="1766" max="1766" width="13.81640625" style="131" customWidth="1"/>
    <col min="1767" max="1767" width="0.81640625" style="131" customWidth="1"/>
    <col min="1768" max="1768" width="13.453125" style="131" customWidth="1"/>
    <col min="1769" max="1769" width="0.81640625" style="131" customWidth="1"/>
    <col min="1770" max="1770" width="12.453125" style="131" customWidth="1"/>
    <col min="1771" max="1771" width="12.453125" style="131" bestFit="1" customWidth="1"/>
    <col min="1772" max="1772" width="11.1796875" style="131" bestFit="1" customWidth="1"/>
    <col min="1773" max="1773" width="9.1796875" style="131"/>
    <col min="1774" max="1774" width="10.1796875" style="131" bestFit="1" customWidth="1"/>
    <col min="1775" max="2002" width="9.1796875" style="131"/>
    <col min="2003" max="2003" width="30.1796875" style="131" customWidth="1"/>
    <col min="2004" max="2004" width="9.81640625" style="131" customWidth="1"/>
    <col min="2005" max="2005" width="0.81640625" style="131" customWidth="1"/>
    <col min="2006" max="2006" width="15.1796875" style="131" customWidth="1"/>
    <col min="2007" max="2007" width="0.81640625" style="131" customWidth="1"/>
    <col min="2008" max="2008" width="12.453125" style="131" bestFit="1" customWidth="1"/>
    <col min="2009" max="2009" width="0.81640625" style="131" customWidth="1"/>
    <col min="2010" max="2010" width="15.1796875" style="131" customWidth="1"/>
    <col min="2011" max="2011" width="0.81640625" style="131" customWidth="1"/>
    <col min="2012" max="2012" width="13.81640625" style="131" customWidth="1"/>
    <col min="2013" max="2013" width="0.81640625" style="131" customWidth="1"/>
    <col min="2014" max="2014" width="12.1796875" style="131" customWidth="1"/>
    <col min="2015" max="2015" width="0.81640625" style="131" customWidth="1"/>
    <col min="2016" max="2016" width="18.453125" style="131" bestFit="1" customWidth="1"/>
    <col min="2017" max="2017" width="0.81640625" style="131" customWidth="1"/>
    <col min="2018" max="2018" width="18.453125" style="131" customWidth="1"/>
    <col min="2019" max="2019" width="0.81640625" style="131" customWidth="1"/>
    <col min="2020" max="2020" width="17.453125" style="131" customWidth="1"/>
    <col min="2021" max="2021" width="0.81640625" style="131" customWidth="1"/>
    <col min="2022" max="2022" width="13.81640625" style="131" customWidth="1"/>
    <col min="2023" max="2023" width="0.81640625" style="131" customWidth="1"/>
    <col min="2024" max="2024" width="13.453125" style="131" customWidth="1"/>
    <col min="2025" max="2025" width="0.81640625" style="131" customWidth="1"/>
    <col min="2026" max="2026" width="12.453125" style="131" customWidth="1"/>
    <col min="2027" max="2027" width="12.453125" style="131" bestFit="1" customWidth="1"/>
    <col min="2028" max="2028" width="11.1796875" style="131" bestFit="1" customWidth="1"/>
    <col min="2029" max="2029" width="9.1796875" style="131"/>
    <col min="2030" max="2030" width="10.1796875" style="131" bestFit="1" customWidth="1"/>
    <col min="2031" max="2258" width="9.1796875" style="131"/>
    <col min="2259" max="2259" width="30.1796875" style="131" customWidth="1"/>
    <col min="2260" max="2260" width="9.81640625" style="131" customWidth="1"/>
    <col min="2261" max="2261" width="0.81640625" style="131" customWidth="1"/>
    <col min="2262" max="2262" width="15.1796875" style="131" customWidth="1"/>
    <col min="2263" max="2263" width="0.81640625" style="131" customWidth="1"/>
    <col min="2264" max="2264" width="12.453125" style="131" bestFit="1" customWidth="1"/>
    <col min="2265" max="2265" width="0.81640625" style="131" customWidth="1"/>
    <col min="2266" max="2266" width="15.1796875" style="131" customWidth="1"/>
    <col min="2267" max="2267" width="0.81640625" style="131" customWidth="1"/>
    <col min="2268" max="2268" width="13.81640625" style="131" customWidth="1"/>
    <col min="2269" max="2269" width="0.81640625" style="131" customWidth="1"/>
    <col min="2270" max="2270" width="12.1796875" style="131" customWidth="1"/>
    <col min="2271" max="2271" width="0.81640625" style="131" customWidth="1"/>
    <col min="2272" max="2272" width="18.453125" style="131" bestFit="1" customWidth="1"/>
    <col min="2273" max="2273" width="0.81640625" style="131" customWidth="1"/>
    <col min="2274" max="2274" width="18.453125" style="131" customWidth="1"/>
    <col min="2275" max="2275" width="0.81640625" style="131" customWidth="1"/>
    <col min="2276" max="2276" width="17.453125" style="131" customWidth="1"/>
    <col min="2277" max="2277" width="0.81640625" style="131" customWidth="1"/>
    <col min="2278" max="2278" width="13.81640625" style="131" customWidth="1"/>
    <col min="2279" max="2279" width="0.81640625" style="131" customWidth="1"/>
    <col min="2280" max="2280" width="13.453125" style="131" customWidth="1"/>
    <col min="2281" max="2281" width="0.81640625" style="131" customWidth="1"/>
    <col min="2282" max="2282" width="12.453125" style="131" customWidth="1"/>
    <col min="2283" max="2283" width="12.453125" style="131" bestFit="1" customWidth="1"/>
    <col min="2284" max="2284" width="11.1796875" style="131" bestFit="1" customWidth="1"/>
    <col min="2285" max="2285" width="9.1796875" style="131"/>
    <col min="2286" max="2286" width="10.1796875" style="131" bestFit="1" customWidth="1"/>
    <col min="2287" max="2514" width="9.1796875" style="131"/>
    <col min="2515" max="2515" width="30.1796875" style="131" customWidth="1"/>
    <col min="2516" max="2516" width="9.81640625" style="131" customWidth="1"/>
    <col min="2517" max="2517" width="0.81640625" style="131" customWidth="1"/>
    <col min="2518" max="2518" width="15.1796875" style="131" customWidth="1"/>
    <col min="2519" max="2519" width="0.81640625" style="131" customWidth="1"/>
    <col min="2520" max="2520" width="12.453125" style="131" bestFit="1" customWidth="1"/>
    <col min="2521" max="2521" width="0.81640625" style="131" customWidth="1"/>
    <col min="2522" max="2522" width="15.1796875" style="131" customWidth="1"/>
    <col min="2523" max="2523" width="0.81640625" style="131" customWidth="1"/>
    <col min="2524" max="2524" width="13.81640625" style="131" customWidth="1"/>
    <col min="2525" max="2525" width="0.81640625" style="131" customWidth="1"/>
    <col min="2526" max="2526" width="12.1796875" style="131" customWidth="1"/>
    <col min="2527" max="2527" width="0.81640625" style="131" customWidth="1"/>
    <col min="2528" max="2528" width="18.453125" style="131" bestFit="1" customWidth="1"/>
    <col min="2529" max="2529" width="0.81640625" style="131" customWidth="1"/>
    <col min="2530" max="2530" width="18.453125" style="131" customWidth="1"/>
    <col min="2531" max="2531" width="0.81640625" style="131" customWidth="1"/>
    <col min="2532" max="2532" width="17.453125" style="131" customWidth="1"/>
    <col min="2533" max="2533" width="0.81640625" style="131" customWidth="1"/>
    <col min="2534" max="2534" width="13.81640625" style="131" customWidth="1"/>
    <col min="2535" max="2535" width="0.81640625" style="131" customWidth="1"/>
    <col min="2536" max="2536" width="13.453125" style="131" customWidth="1"/>
    <col min="2537" max="2537" width="0.81640625" style="131" customWidth="1"/>
    <col min="2538" max="2538" width="12.453125" style="131" customWidth="1"/>
    <col min="2539" max="2539" width="12.453125" style="131" bestFit="1" customWidth="1"/>
    <col min="2540" max="2540" width="11.1796875" style="131" bestFit="1" customWidth="1"/>
    <col min="2541" max="2541" width="9.1796875" style="131"/>
    <col min="2542" max="2542" width="10.1796875" style="131" bestFit="1" customWidth="1"/>
    <col min="2543" max="2770" width="9.1796875" style="131"/>
    <col min="2771" max="2771" width="30.1796875" style="131" customWidth="1"/>
    <col min="2772" max="2772" width="9.81640625" style="131" customWidth="1"/>
    <col min="2773" max="2773" width="0.81640625" style="131" customWidth="1"/>
    <col min="2774" max="2774" width="15.1796875" style="131" customWidth="1"/>
    <col min="2775" max="2775" width="0.81640625" style="131" customWidth="1"/>
    <col min="2776" max="2776" width="12.453125" style="131" bestFit="1" customWidth="1"/>
    <col min="2777" max="2777" width="0.81640625" style="131" customWidth="1"/>
    <col min="2778" max="2778" width="15.1796875" style="131" customWidth="1"/>
    <col min="2779" max="2779" width="0.81640625" style="131" customWidth="1"/>
    <col min="2780" max="2780" width="13.81640625" style="131" customWidth="1"/>
    <col min="2781" max="2781" width="0.81640625" style="131" customWidth="1"/>
    <col min="2782" max="2782" width="12.1796875" style="131" customWidth="1"/>
    <col min="2783" max="2783" width="0.81640625" style="131" customWidth="1"/>
    <col min="2784" max="2784" width="18.453125" style="131" bestFit="1" customWidth="1"/>
    <col min="2785" max="2785" width="0.81640625" style="131" customWidth="1"/>
    <col min="2786" max="2786" width="18.453125" style="131" customWidth="1"/>
    <col min="2787" max="2787" width="0.81640625" style="131" customWidth="1"/>
    <col min="2788" max="2788" width="17.453125" style="131" customWidth="1"/>
    <col min="2789" max="2789" width="0.81640625" style="131" customWidth="1"/>
    <col min="2790" max="2790" width="13.81640625" style="131" customWidth="1"/>
    <col min="2791" max="2791" width="0.81640625" style="131" customWidth="1"/>
    <col min="2792" max="2792" width="13.453125" style="131" customWidth="1"/>
    <col min="2793" max="2793" width="0.81640625" style="131" customWidth="1"/>
    <col min="2794" max="2794" width="12.453125" style="131" customWidth="1"/>
    <col min="2795" max="2795" width="12.453125" style="131" bestFit="1" customWidth="1"/>
    <col min="2796" max="2796" width="11.1796875" style="131" bestFit="1" customWidth="1"/>
    <col min="2797" max="2797" width="9.1796875" style="131"/>
    <col min="2798" max="2798" width="10.1796875" style="131" bestFit="1" customWidth="1"/>
    <col min="2799" max="3026" width="9.1796875" style="131"/>
    <col min="3027" max="3027" width="30.1796875" style="131" customWidth="1"/>
    <col min="3028" max="3028" width="9.81640625" style="131" customWidth="1"/>
    <col min="3029" max="3029" width="0.81640625" style="131" customWidth="1"/>
    <col min="3030" max="3030" width="15.1796875" style="131" customWidth="1"/>
    <col min="3031" max="3031" width="0.81640625" style="131" customWidth="1"/>
    <col min="3032" max="3032" width="12.453125" style="131" bestFit="1" customWidth="1"/>
    <col min="3033" max="3033" width="0.81640625" style="131" customWidth="1"/>
    <col min="3034" max="3034" width="15.1796875" style="131" customWidth="1"/>
    <col min="3035" max="3035" width="0.81640625" style="131" customWidth="1"/>
    <col min="3036" max="3036" width="13.81640625" style="131" customWidth="1"/>
    <col min="3037" max="3037" width="0.81640625" style="131" customWidth="1"/>
    <col min="3038" max="3038" width="12.1796875" style="131" customWidth="1"/>
    <col min="3039" max="3039" width="0.81640625" style="131" customWidth="1"/>
    <col min="3040" max="3040" width="18.453125" style="131" bestFit="1" customWidth="1"/>
    <col min="3041" max="3041" width="0.81640625" style="131" customWidth="1"/>
    <col min="3042" max="3042" width="18.453125" style="131" customWidth="1"/>
    <col min="3043" max="3043" width="0.81640625" style="131" customWidth="1"/>
    <col min="3044" max="3044" width="17.453125" style="131" customWidth="1"/>
    <col min="3045" max="3045" width="0.81640625" style="131" customWidth="1"/>
    <col min="3046" max="3046" width="13.81640625" style="131" customWidth="1"/>
    <col min="3047" max="3047" width="0.81640625" style="131" customWidth="1"/>
    <col min="3048" max="3048" width="13.453125" style="131" customWidth="1"/>
    <col min="3049" max="3049" width="0.81640625" style="131" customWidth="1"/>
    <col min="3050" max="3050" width="12.453125" style="131" customWidth="1"/>
    <col min="3051" max="3051" width="12.453125" style="131" bestFit="1" customWidth="1"/>
    <col min="3052" max="3052" width="11.1796875" style="131" bestFit="1" customWidth="1"/>
    <col min="3053" max="3053" width="9.1796875" style="131"/>
    <col min="3054" max="3054" width="10.1796875" style="131" bestFit="1" customWidth="1"/>
    <col min="3055" max="3282" width="9.1796875" style="131"/>
    <col min="3283" max="3283" width="30.1796875" style="131" customWidth="1"/>
    <col min="3284" max="3284" width="9.81640625" style="131" customWidth="1"/>
    <col min="3285" max="3285" width="0.81640625" style="131" customWidth="1"/>
    <col min="3286" max="3286" width="15.1796875" style="131" customWidth="1"/>
    <col min="3287" max="3287" width="0.81640625" style="131" customWidth="1"/>
    <col min="3288" max="3288" width="12.453125" style="131" bestFit="1" customWidth="1"/>
    <col min="3289" max="3289" width="0.81640625" style="131" customWidth="1"/>
    <col min="3290" max="3290" width="15.1796875" style="131" customWidth="1"/>
    <col min="3291" max="3291" width="0.81640625" style="131" customWidth="1"/>
    <col min="3292" max="3292" width="13.81640625" style="131" customWidth="1"/>
    <col min="3293" max="3293" width="0.81640625" style="131" customWidth="1"/>
    <col min="3294" max="3294" width="12.1796875" style="131" customWidth="1"/>
    <col min="3295" max="3295" width="0.81640625" style="131" customWidth="1"/>
    <col min="3296" max="3296" width="18.453125" style="131" bestFit="1" customWidth="1"/>
    <col min="3297" max="3297" width="0.81640625" style="131" customWidth="1"/>
    <col min="3298" max="3298" width="18.453125" style="131" customWidth="1"/>
    <col min="3299" max="3299" width="0.81640625" style="131" customWidth="1"/>
    <col min="3300" max="3300" width="17.453125" style="131" customWidth="1"/>
    <col min="3301" max="3301" width="0.81640625" style="131" customWidth="1"/>
    <col min="3302" max="3302" width="13.81640625" style="131" customWidth="1"/>
    <col min="3303" max="3303" width="0.81640625" style="131" customWidth="1"/>
    <col min="3304" max="3304" width="13.453125" style="131" customWidth="1"/>
    <col min="3305" max="3305" width="0.81640625" style="131" customWidth="1"/>
    <col min="3306" max="3306" width="12.453125" style="131" customWidth="1"/>
    <col min="3307" max="3307" width="12.453125" style="131" bestFit="1" customWidth="1"/>
    <col min="3308" max="3308" width="11.1796875" style="131" bestFit="1" customWidth="1"/>
    <col min="3309" max="3309" width="9.1796875" style="131"/>
    <col min="3310" max="3310" width="10.1796875" style="131" bestFit="1" customWidth="1"/>
    <col min="3311" max="3538" width="9.1796875" style="131"/>
    <col min="3539" max="3539" width="30.1796875" style="131" customWidth="1"/>
    <col min="3540" max="3540" width="9.81640625" style="131" customWidth="1"/>
    <col min="3541" max="3541" width="0.81640625" style="131" customWidth="1"/>
    <col min="3542" max="3542" width="15.1796875" style="131" customWidth="1"/>
    <col min="3543" max="3543" width="0.81640625" style="131" customWidth="1"/>
    <col min="3544" max="3544" width="12.453125" style="131" bestFit="1" customWidth="1"/>
    <col min="3545" max="3545" width="0.81640625" style="131" customWidth="1"/>
    <col min="3546" max="3546" width="15.1796875" style="131" customWidth="1"/>
    <col min="3547" max="3547" width="0.81640625" style="131" customWidth="1"/>
    <col min="3548" max="3548" width="13.81640625" style="131" customWidth="1"/>
    <col min="3549" max="3549" width="0.81640625" style="131" customWidth="1"/>
    <col min="3550" max="3550" width="12.1796875" style="131" customWidth="1"/>
    <col min="3551" max="3551" width="0.81640625" style="131" customWidth="1"/>
    <col min="3552" max="3552" width="18.453125" style="131" bestFit="1" customWidth="1"/>
    <col min="3553" max="3553" width="0.81640625" style="131" customWidth="1"/>
    <col min="3554" max="3554" width="18.453125" style="131" customWidth="1"/>
    <col min="3555" max="3555" width="0.81640625" style="131" customWidth="1"/>
    <col min="3556" max="3556" width="17.453125" style="131" customWidth="1"/>
    <col min="3557" max="3557" width="0.81640625" style="131" customWidth="1"/>
    <col min="3558" max="3558" width="13.81640625" style="131" customWidth="1"/>
    <col min="3559" max="3559" width="0.81640625" style="131" customWidth="1"/>
    <col min="3560" max="3560" width="13.453125" style="131" customWidth="1"/>
    <col min="3561" max="3561" width="0.81640625" style="131" customWidth="1"/>
    <col min="3562" max="3562" width="12.453125" style="131" customWidth="1"/>
    <col min="3563" max="3563" width="12.453125" style="131" bestFit="1" customWidth="1"/>
    <col min="3564" max="3564" width="11.1796875" style="131" bestFit="1" customWidth="1"/>
    <col min="3565" max="3565" width="9.1796875" style="131"/>
    <col min="3566" max="3566" width="10.1796875" style="131" bestFit="1" customWidth="1"/>
    <col min="3567" max="3794" width="9.1796875" style="131"/>
    <col min="3795" max="3795" width="30.1796875" style="131" customWidth="1"/>
    <col min="3796" max="3796" width="9.81640625" style="131" customWidth="1"/>
    <col min="3797" max="3797" width="0.81640625" style="131" customWidth="1"/>
    <col min="3798" max="3798" width="15.1796875" style="131" customWidth="1"/>
    <col min="3799" max="3799" width="0.81640625" style="131" customWidth="1"/>
    <col min="3800" max="3800" width="12.453125" style="131" bestFit="1" customWidth="1"/>
    <col min="3801" max="3801" width="0.81640625" style="131" customWidth="1"/>
    <col min="3802" max="3802" width="15.1796875" style="131" customWidth="1"/>
    <col min="3803" max="3803" width="0.81640625" style="131" customWidth="1"/>
    <col min="3804" max="3804" width="13.81640625" style="131" customWidth="1"/>
    <col min="3805" max="3805" width="0.81640625" style="131" customWidth="1"/>
    <col min="3806" max="3806" width="12.1796875" style="131" customWidth="1"/>
    <col min="3807" max="3807" width="0.81640625" style="131" customWidth="1"/>
    <col min="3808" max="3808" width="18.453125" style="131" bestFit="1" customWidth="1"/>
    <col min="3809" max="3809" width="0.81640625" style="131" customWidth="1"/>
    <col min="3810" max="3810" width="18.453125" style="131" customWidth="1"/>
    <col min="3811" max="3811" width="0.81640625" style="131" customWidth="1"/>
    <col min="3812" max="3812" width="17.453125" style="131" customWidth="1"/>
    <col min="3813" max="3813" width="0.81640625" style="131" customWidth="1"/>
    <col min="3814" max="3814" width="13.81640625" style="131" customWidth="1"/>
    <col min="3815" max="3815" width="0.81640625" style="131" customWidth="1"/>
    <col min="3816" max="3816" width="13.453125" style="131" customWidth="1"/>
    <col min="3817" max="3817" width="0.81640625" style="131" customWidth="1"/>
    <col min="3818" max="3818" width="12.453125" style="131" customWidth="1"/>
    <col min="3819" max="3819" width="12.453125" style="131" bestFit="1" customWidth="1"/>
    <col min="3820" max="3820" width="11.1796875" style="131" bestFit="1" customWidth="1"/>
    <col min="3821" max="3821" width="9.1796875" style="131"/>
    <col min="3822" max="3822" width="10.1796875" style="131" bestFit="1" customWidth="1"/>
    <col min="3823" max="4050" width="9.1796875" style="131"/>
    <col min="4051" max="4051" width="30.1796875" style="131" customWidth="1"/>
    <col min="4052" max="4052" width="9.81640625" style="131" customWidth="1"/>
    <col min="4053" max="4053" width="0.81640625" style="131" customWidth="1"/>
    <col min="4054" max="4054" width="15.1796875" style="131" customWidth="1"/>
    <col min="4055" max="4055" width="0.81640625" style="131" customWidth="1"/>
    <col min="4056" max="4056" width="12.453125" style="131" bestFit="1" customWidth="1"/>
    <col min="4057" max="4057" width="0.81640625" style="131" customWidth="1"/>
    <col min="4058" max="4058" width="15.1796875" style="131" customWidth="1"/>
    <col min="4059" max="4059" width="0.81640625" style="131" customWidth="1"/>
    <col min="4060" max="4060" width="13.81640625" style="131" customWidth="1"/>
    <col min="4061" max="4061" width="0.81640625" style="131" customWidth="1"/>
    <col min="4062" max="4062" width="12.1796875" style="131" customWidth="1"/>
    <col min="4063" max="4063" width="0.81640625" style="131" customWidth="1"/>
    <col min="4064" max="4064" width="18.453125" style="131" bestFit="1" customWidth="1"/>
    <col min="4065" max="4065" width="0.81640625" style="131" customWidth="1"/>
    <col min="4066" max="4066" width="18.453125" style="131" customWidth="1"/>
    <col min="4067" max="4067" width="0.81640625" style="131" customWidth="1"/>
    <col min="4068" max="4068" width="17.453125" style="131" customWidth="1"/>
    <col min="4069" max="4069" width="0.81640625" style="131" customWidth="1"/>
    <col min="4070" max="4070" width="13.81640625" style="131" customWidth="1"/>
    <col min="4071" max="4071" width="0.81640625" style="131" customWidth="1"/>
    <col min="4072" max="4072" width="13.453125" style="131" customWidth="1"/>
    <col min="4073" max="4073" width="0.81640625" style="131" customWidth="1"/>
    <col min="4074" max="4074" width="12.453125" style="131" customWidth="1"/>
    <col min="4075" max="4075" width="12.453125" style="131" bestFit="1" customWidth="1"/>
    <col min="4076" max="4076" width="11.1796875" style="131" bestFit="1" customWidth="1"/>
    <col min="4077" max="4077" width="9.1796875" style="131"/>
    <col min="4078" max="4078" width="10.1796875" style="131" bestFit="1" customWidth="1"/>
    <col min="4079" max="4306" width="9.1796875" style="131"/>
    <col min="4307" max="4307" width="30.1796875" style="131" customWidth="1"/>
    <col min="4308" max="4308" width="9.81640625" style="131" customWidth="1"/>
    <col min="4309" max="4309" width="0.81640625" style="131" customWidth="1"/>
    <col min="4310" max="4310" width="15.1796875" style="131" customWidth="1"/>
    <col min="4311" max="4311" width="0.81640625" style="131" customWidth="1"/>
    <col min="4312" max="4312" width="12.453125" style="131" bestFit="1" customWidth="1"/>
    <col min="4313" max="4313" width="0.81640625" style="131" customWidth="1"/>
    <col min="4314" max="4314" width="15.1796875" style="131" customWidth="1"/>
    <col min="4315" max="4315" width="0.81640625" style="131" customWidth="1"/>
    <col min="4316" max="4316" width="13.81640625" style="131" customWidth="1"/>
    <col min="4317" max="4317" width="0.81640625" style="131" customWidth="1"/>
    <col min="4318" max="4318" width="12.1796875" style="131" customWidth="1"/>
    <col min="4319" max="4319" width="0.81640625" style="131" customWidth="1"/>
    <col min="4320" max="4320" width="18.453125" style="131" bestFit="1" customWidth="1"/>
    <col min="4321" max="4321" width="0.81640625" style="131" customWidth="1"/>
    <col min="4322" max="4322" width="18.453125" style="131" customWidth="1"/>
    <col min="4323" max="4323" width="0.81640625" style="131" customWidth="1"/>
    <col min="4324" max="4324" width="17.453125" style="131" customWidth="1"/>
    <col min="4325" max="4325" width="0.81640625" style="131" customWidth="1"/>
    <col min="4326" max="4326" width="13.81640625" style="131" customWidth="1"/>
    <col min="4327" max="4327" width="0.81640625" style="131" customWidth="1"/>
    <col min="4328" max="4328" width="13.453125" style="131" customWidth="1"/>
    <col min="4329" max="4329" width="0.81640625" style="131" customWidth="1"/>
    <col min="4330" max="4330" width="12.453125" style="131" customWidth="1"/>
    <col min="4331" max="4331" width="12.453125" style="131" bestFit="1" customWidth="1"/>
    <col min="4332" max="4332" width="11.1796875" style="131" bestFit="1" customWidth="1"/>
    <col min="4333" max="4333" width="9.1796875" style="131"/>
    <col min="4334" max="4334" width="10.1796875" style="131" bestFit="1" customWidth="1"/>
    <col min="4335" max="4562" width="9.1796875" style="131"/>
    <col min="4563" max="4563" width="30.1796875" style="131" customWidth="1"/>
    <col min="4564" max="4564" width="9.81640625" style="131" customWidth="1"/>
    <col min="4565" max="4565" width="0.81640625" style="131" customWidth="1"/>
    <col min="4566" max="4566" width="15.1796875" style="131" customWidth="1"/>
    <col min="4567" max="4567" width="0.81640625" style="131" customWidth="1"/>
    <col min="4568" max="4568" width="12.453125" style="131" bestFit="1" customWidth="1"/>
    <col min="4569" max="4569" width="0.81640625" style="131" customWidth="1"/>
    <col min="4570" max="4570" width="15.1796875" style="131" customWidth="1"/>
    <col min="4571" max="4571" width="0.81640625" style="131" customWidth="1"/>
    <col min="4572" max="4572" width="13.81640625" style="131" customWidth="1"/>
    <col min="4573" max="4573" width="0.81640625" style="131" customWidth="1"/>
    <col min="4574" max="4574" width="12.1796875" style="131" customWidth="1"/>
    <col min="4575" max="4575" width="0.81640625" style="131" customWidth="1"/>
    <col min="4576" max="4576" width="18.453125" style="131" bestFit="1" customWidth="1"/>
    <col min="4577" max="4577" width="0.81640625" style="131" customWidth="1"/>
    <col min="4578" max="4578" width="18.453125" style="131" customWidth="1"/>
    <col min="4579" max="4579" width="0.81640625" style="131" customWidth="1"/>
    <col min="4580" max="4580" width="17.453125" style="131" customWidth="1"/>
    <col min="4581" max="4581" width="0.81640625" style="131" customWidth="1"/>
    <col min="4582" max="4582" width="13.81640625" style="131" customWidth="1"/>
    <col min="4583" max="4583" width="0.81640625" style="131" customWidth="1"/>
    <col min="4584" max="4584" width="13.453125" style="131" customWidth="1"/>
    <col min="4585" max="4585" width="0.81640625" style="131" customWidth="1"/>
    <col min="4586" max="4586" width="12.453125" style="131" customWidth="1"/>
    <col min="4587" max="4587" width="12.453125" style="131" bestFit="1" customWidth="1"/>
    <col min="4588" max="4588" width="11.1796875" style="131" bestFit="1" customWidth="1"/>
    <col min="4589" max="4589" width="9.1796875" style="131"/>
    <col min="4590" max="4590" width="10.1796875" style="131" bestFit="1" customWidth="1"/>
    <col min="4591" max="4818" width="9.1796875" style="131"/>
    <col min="4819" max="4819" width="30.1796875" style="131" customWidth="1"/>
    <col min="4820" max="4820" width="9.81640625" style="131" customWidth="1"/>
    <col min="4821" max="4821" width="0.81640625" style="131" customWidth="1"/>
    <col min="4822" max="4822" width="15.1796875" style="131" customWidth="1"/>
    <col min="4823" max="4823" width="0.81640625" style="131" customWidth="1"/>
    <col min="4824" max="4824" width="12.453125" style="131" bestFit="1" customWidth="1"/>
    <col min="4825" max="4825" width="0.81640625" style="131" customWidth="1"/>
    <col min="4826" max="4826" width="15.1796875" style="131" customWidth="1"/>
    <col min="4827" max="4827" width="0.81640625" style="131" customWidth="1"/>
    <col min="4828" max="4828" width="13.81640625" style="131" customWidth="1"/>
    <col min="4829" max="4829" width="0.81640625" style="131" customWidth="1"/>
    <col min="4830" max="4830" width="12.1796875" style="131" customWidth="1"/>
    <col min="4831" max="4831" width="0.81640625" style="131" customWidth="1"/>
    <col min="4832" max="4832" width="18.453125" style="131" bestFit="1" customWidth="1"/>
    <col min="4833" max="4833" width="0.81640625" style="131" customWidth="1"/>
    <col min="4834" max="4834" width="18.453125" style="131" customWidth="1"/>
    <col min="4835" max="4835" width="0.81640625" style="131" customWidth="1"/>
    <col min="4836" max="4836" width="17.453125" style="131" customWidth="1"/>
    <col min="4837" max="4837" width="0.81640625" style="131" customWidth="1"/>
    <col min="4838" max="4838" width="13.81640625" style="131" customWidth="1"/>
    <col min="4839" max="4839" width="0.81640625" style="131" customWidth="1"/>
    <col min="4840" max="4840" width="13.453125" style="131" customWidth="1"/>
    <col min="4841" max="4841" width="0.81640625" style="131" customWidth="1"/>
    <col min="4842" max="4842" width="12.453125" style="131" customWidth="1"/>
    <col min="4843" max="4843" width="12.453125" style="131" bestFit="1" customWidth="1"/>
    <col min="4844" max="4844" width="11.1796875" style="131" bestFit="1" customWidth="1"/>
    <col min="4845" max="4845" width="9.1796875" style="131"/>
    <col min="4846" max="4846" width="10.1796875" style="131" bestFit="1" customWidth="1"/>
    <col min="4847" max="5074" width="9.1796875" style="131"/>
    <col min="5075" max="5075" width="30.1796875" style="131" customWidth="1"/>
    <col min="5076" max="5076" width="9.81640625" style="131" customWidth="1"/>
    <col min="5077" max="5077" width="0.81640625" style="131" customWidth="1"/>
    <col min="5078" max="5078" width="15.1796875" style="131" customWidth="1"/>
    <col min="5079" max="5079" width="0.81640625" style="131" customWidth="1"/>
    <col min="5080" max="5080" width="12.453125" style="131" bestFit="1" customWidth="1"/>
    <col min="5081" max="5081" width="0.81640625" style="131" customWidth="1"/>
    <col min="5082" max="5082" width="15.1796875" style="131" customWidth="1"/>
    <col min="5083" max="5083" width="0.81640625" style="131" customWidth="1"/>
    <col min="5084" max="5084" width="13.81640625" style="131" customWidth="1"/>
    <col min="5085" max="5085" width="0.81640625" style="131" customWidth="1"/>
    <col min="5086" max="5086" width="12.1796875" style="131" customWidth="1"/>
    <col min="5087" max="5087" width="0.81640625" style="131" customWidth="1"/>
    <col min="5088" max="5088" width="18.453125" style="131" bestFit="1" customWidth="1"/>
    <col min="5089" max="5089" width="0.81640625" style="131" customWidth="1"/>
    <col min="5090" max="5090" width="18.453125" style="131" customWidth="1"/>
    <col min="5091" max="5091" width="0.81640625" style="131" customWidth="1"/>
    <col min="5092" max="5092" width="17.453125" style="131" customWidth="1"/>
    <col min="5093" max="5093" width="0.81640625" style="131" customWidth="1"/>
    <col min="5094" max="5094" width="13.81640625" style="131" customWidth="1"/>
    <col min="5095" max="5095" width="0.81640625" style="131" customWidth="1"/>
    <col min="5096" max="5096" width="13.453125" style="131" customWidth="1"/>
    <col min="5097" max="5097" width="0.81640625" style="131" customWidth="1"/>
    <col min="5098" max="5098" width="12.453125" style="131" customWidth="1"/>
    <col min="5099" max="5099" width="12.453125" style="131" bestFit="1" customWidth="1"/>
    <col min="5100" max="5100" width="11.1796875" style="131" bestFit="1" customWidth="1"/>
    <col min="5101" max="5101" width="9.1796875" style="131"/>
    <col min="5102" max="5102" width="10.1796875" style="131" bestFit="1" customWidth="1"/>
    <col min="5103" max="5330" width="9.1796875" style="131"/>
    <col min="5331" max="5331" width="30.1796875" style="131" customWidth="1"/>
    <col min="5332" max="5332" width="9.81640625" style="131" customWidth="1"/>
    <col min="5333" max="5333" width="0.81640625" style="131" customWidth="1"/>
    <col min="5334" max="5334" width="15.1796875" style="131" customWidth="1"/>
    <col min="5335" max="5335" width="0.81640625" style="131" customWidth="1"/>
    <col min="5336" max="5336" width="12.453125" style="131" bestFit="1" customWidth="1"/>
    <col min="5337" max="5337" width="0.81640625" style="131" customWidth="1"/>
    <col min="5338" max="5338" width="15.1796875" style="131" customWidth="1"/>
    <col min="5339" max="5339" width="0.81640625" style="131" customWidth="1"/>
    <col min="5340" max="5340" width="13.81640625" style="131" customWidth="1"/>
    <col min="5341" max="5341" width="0.81640625" style="131" customWidth="1"/>
    <col min="5342" max="5342" width="12.1796875" style="131" customWidth="1"/>
    <col min="5343" max="5343" width="0.81640625" style="131" customWidth="1"/>
    <col min="5344" max="5344" width="18.453125" style="131" bestFit="1" customWidth="1"/>
    <col min="5345" max="5345" width="0.81640625" style="131" customWidth="1"/>
    <col min="5346" max="5346" width="18.453125" style="131" customWidth="1"/>
    <col min="5347" max="5347" width="0.81640625" style="131" customWidth="1"/>
    <col min="5348" max="5348" width="17.453125" style="131" customWidth="1"/>
    <col min="5349" max="5349" width="0.81640625" style="131" customWidth="1"/>
    <col min="5350" max="5350" width="13.81640625" style="131" customWidth="1"/>
    <col min="5351" max="5351" width="0.81640625" style="131" customWidth="1"/>
    <col min="5352" max="5352" width="13.453125" style="131" customWidth="1"/>
    <col min="5353" max="5353" width="0.81640625" style="131" customWidth="1"/>
    <col min="5354" max="5354" width="12.453125" style="131" customWidth="1"/>
    <col min="5355" max="5355" width="12.453125" style="131" bestFit="1" customWidth="1"/>
    <col min="5356" max="5356" width="11.1796875" style="131" bestFit="1" customWidth="1"/>
    <col min="5357" max="5357" width="9.1796875" style="131"/>
    <col min="5358" max="5358" width="10.1796875" style="131" bestFit="1" customWidth="1"/>
    <col min="5359" max="5586" width="9.1796875" style="131"/>
    <col min="5587" max="5587" width="30.1796875" style="131" customWidth="1"/>
    <col min="5588" max="5588" width="9.81640625" style="131" customWidth="1"/>
    <col min="5589" max="5589" width="0.81640625" style="131" customWidth="1"/>
    <col min="5590" max="5590" width="15.1796875" style="131" customWidth="1"/>
    <col min="5591" max="5591" width="0.81640625" style="131" customWidth="1"/>
    <col min="5592" max="5592" width="12.453125" style="131" bestFit="1" customWidth="1"/>
    <col min="5593" max="5593" width="0.81640625" style="131" customWidth="1"/>
    <col min="5594" max="5594" width="15.1796875" style="131" customWidth="1"/>
    <col min="5595" max="5595" width="0.81640625" style="131" customWidth="1"/>
    <col min="5596" max="5596" width="13.81640625" style="131" customWidth="1"/>
    <col min="5597" max="5597" width="0.81640625" style="131" customWidth="1"/>
    <col min="5598" max="5598" width="12.1796875" style="131" customWidth="1"/>
    <col min="5599" max="5599" width="0.81640625" style="131" customWidth="1"/>
    <col min="5600" max="5600" width="18.453125" style="131" bestFit="1" customWidth="1"/>
    <col min="5601" max="5601" width="0.81640625" style="131" customWidth="1"/>
    <col min="5602" max="5602" width="18.453125" style="131" customWidth="1"/>
    <col min="5603" max="5603" width="0.81640625" style="131" customWidth="1"/>
    <col min="5604" max="5604" width="17.453125" style="131" customWidth="1"/>
    <col min="5605" max="5605" width="0.81640625" style="131" customWidth="1"/>
    <col min="5606" max="5606" width="13.81640625" style="131" customWidth="1"/>
    <col min="5607" max="5607" width="0.81640625" style="131" customWidth="1"/>
    <col min="5608" max="5608" width="13.453125" style="131" customWidth="1"/>
    <col min="5609" max="5609" width="0.81640625" style="131" customWidth="1"/>
    <col min="5610" max="5610" width="12.453125" style="131" customWidth="1"/>
    <col min="5611" max="5611" width="12.453125" style="131" bestFit="1" customWidth="1"/>
    <col min="5612" max="5612" width="11.1796875" style="131" bestFit="1" customWidth="1"/>
    <col min="5613" max="5613" width="9.1796875" style="131"/>
    <col min="5614" max="5614" width="10.1796875" style="131" bestFit="1" customWidth="1"/>
    <col min="5615" max="5842" width="9.1796875" style="131"/>
    <col min="5843" max="5843" width="30.1796875" style="131" customWidth="1"/>
    <col min="5844" max="5844" width="9.81640625" style="131" customWidth="1"/>
    <col min="5845" max="5845" width="0.81640625" style="131" customWidth="1"/>
    <col min="5846" max="5846" width="15.1796875" style="131" customWidth="1"/>
    <col min="5847" max="5847" width="0.81640625" style="131" customWidth="1"/>
    <col min="5848" max="5848" width="12.453125" style="131" bestFit="1" customWidth="1"/>
    <col min="5849" max="5849" width="0.81640625" style="131" customWidth="1"/>
    <col min="5850" max="5850" width="15.1796875" style="131" customWidth="1"/>
    <col min="5851" max="5851" width="0.81640625" style="131" customWidth="1"/>
    <col min="5852" max="5852" width="13.81640625" style="131" customWidth="1"/>
    <col min="5853" max="5853" width="0.81640625" style="131" customWidth="1"/>
    <col min="5854" max="5854" width="12.1796875" style="131" customWidth="1"/>
    <col min="5855" max="5855" width="0.81640625" style="131" customWidth="1"/>
    <col min="5856" max="5856" width="18.453125" style="131" bestFit="1" customWidth="1"/>
    <col min="5857" max="5857" width="0.81640625" style="131" customWidth="1"/>
    <col min="5858" max="5858" width="18.453125" style="131" customWidth="1"/>
    <col min="5859" max="5859" width="0.81640625" style="131" customWidth="1"/>
    <col min="5860" max="5860" width="17.453125" style="131" customWidth="1"/>
    <col min="5861" max="5861" width="0.81640625" style="131" customWidth="1"/>
    <col min="5862" max="5862" width="13.81640625" style="131" customWidth="1"/>
    <col min="5863" max="5863" width="0.81640625" style="131" customWidth="1"/>
    <col min="5864" max="5864" width="13.453125" style="131" customWidth="1"/>
    <col min="5865" max="5865" width="0.81640625" style="131" customWidth="1"/>
    <col min="5866" max="5866" width="12.453125" style="131" customWidth="1"/>
    <col min="5867" max="5867" width="12.453125" style="131" bestFit="1" customWidth="1"/>
    <col min="5868" max="5868" width="11.1796875" style="131" bestFit="1" customWidth="1"/>
    <col min="5869" max="5869" width="9.1796875" style="131"/>
    <col min="5870" max="5870" width="10.1796875" style="131" bestFit="1" customWidth="1"/>
    <col min="5871" max="6098" width="9.1796875" style="131"/>
    <col min="6099" max="6099" width="30.1796875" style="131" customWidth="1"/>
    <col min="6100" max="6100" width="9.81640625" style="131" customWidth="1"/>
    <col min="6101" max="6101" width="0.81640625" style="131" customWidth="1"/>
    <col min="6102" max="6102" width="15.1796875" style="131" customWidth="1"/>
    <col min="6103" max="6103" width="0.81640625" style="131" customWidth="1"/>
    <col min="6104" max="6104" width="12.453125" style="131" bestFit="1" customWidth="1"/>
    <col min="6105" max="6105" width="0.81640625" style="131" customWidth="1"/>
    <col min="6106" max="6106" width="15.1796875" style="131" customWidth="1"/>
    <col min="6107" max="6107" width="0.81640625" style="131" customWidth="1"/>
    <col min="6108" max="6108" width="13.81640625" style="131" customWidth="1"/>
    <col min="6109" max="6109" width="0.81640625" style="131" customWidth="1"/>
    <col min="6110" max="6110" width="12.1796875" style="131" customWidth="1"/>
    <col min="6111" max="6111" width="0.81640625" style="131" customWidth="1"/>
    <col min="6112" max="6112" width="18.453125" style="131" bestFit="1" customWidth="1"/>
    <col min="6113" max="6113" width="0.81640625" style="131" customWidth="1"/>
    <col min="6114" max="6114" width="18.453125" style="131" customWidth="1"/>
    <col min="6115" max="6115" width="0.81640625" style="131" customWidth="1"/>
    <col min="6116" max="6116" width="17.453125" style="131" customWidth="1"/>
    <col min="6117" max="6117" width="0.81640625" style="131" customWidth="1"/>
    <col min="6118" max="6118" width="13.81640625" style="131" customWidth="1"/>
    <col min="6119" max="6119" width="0.81640625" style="131" customWidth="1"/>
    <col min="6120" max="6120" width="13.453125" style="131" customWidth="1"/>
    <col min="6121" max="6121" width="0.81640625" style="131" customWidth="1"/>
    <col min="6122" max="6122" width="12.453125" style="131" customWidth="1"/>
    <col min="6123" max="6123" width="12.453125" style="131" bestFit="1" customWidth="1"/>
    <col min="6124" max="6124" width="11.1796875" style="131" bestFit="1" customWidth="1"/>
    <col min="6125" max="6125" width="9.1796875" style="131"/>
    <col min="6126" max="6126" width="10.1796875" style="131" bestFit="1" customWidth="1"/>
    <col min="6127" max="6354" width="9.1796875" style="131"/>
    <col min="6355" max="6355" width="30.1796875" style="131" customWidth="1"/>
    <col min="6356" max="6356" width="9.81640625" style="131" customWidth="1"/>
    <col min="6357" max="6357" width="0.81640625" style="131" customWidth="1"/>
    <col min="6358" max="6358" width="15.1796875" style="131" customWidth="1"/>
    <col min="6359" max="6359" width="0.81640625" style="131" customWidth="1"/>
    <col min="6360" max="6360" width="12.453125" style="131" bestFit="1" customWidth="1"/>
    <col min="6361" max="6361" width="0.81640625" style="131" customWidth="1"/>
    <col min="6362" max="6362" width="15.1796875" style="131" customWidth="1"/>
    <col min="6363" max="6363" width="0.81640625" style="131" customWidth="1"/>
    <col min="6364" max="6364" width="13.81640625" style="131" customWidth="1"/>
    <col min="6365" max="6365" width="0.81640625" style="131" customWidth="1"/>
    <col min="6366" max="6366" width="12.1796875" style="131" customWidth="1"/>
    <col min="6367" max="6367" width="0.81640625" style="131" customWidth="1"/>
    <col min="6368" max="6368" width="18.453125" style="131" bestFit="1" customWidth="1"/>
    <col min="6369" max="6369" width="0.81640625" style="131" customWidth="1"/>
    <col min="6370" max="6370" width="18.453125" style="131" customWidth="1"/>
    <col min="6371" max="6371" width="0.81640625" style="131" customWidth="1"/>
    <col min="6372" max="6372" width="17.453125" style="131" customWidth="1"/>
    <col min="6373" max="6373" width="0.81640625" style="131" customWidth="1"/>
    <col min="6374" max="6374" width="13.81640625" style="131" customWidth="1"/>
    <col min="6375" max="6375" width="0.81640625" style="131" customWidth="1"/>
    <col min="6376" max="6376" width="13.453125" style="131" customWidth="1"/>
    <col min="6377" max="6377" width="0.81640625" style="131" customWidth="1"/>
    <col min="6378" max="6378" width="12.453125" style="131" customWidth="1"/>
    <col min="6379" max="6379" width="12.453125" style="131" bestFit="1" customWidth="1"/>
    <col min="6380" max="6380" width="11.1796875" style="131" bestFit="1" customWidth="1"/>
    <col min="6381" max="6381" width="9.1796875" style="131"/>
    <col min="6382" max="6382" width="10.1796875" style="131" bestFit="1" customWidth="1"/>
    <col min="6383" max="6610" width="9.1796875" style="131"/>
    <col min="6611" max="6611" width="30.1796875" style="131" customWidth="1"/>
    <col min="6612" max="6612" width="9.81640625" style="131" customWidth="1"/>
    <col min="6613" max="6613" width="0.81640625" style="131" customWidth="1"/>
    <col min="6614" max="6614" width="15.1796875" style="131" customWidth="1"/>
    <col min="6615" max="6615" width="0.81640625" style="131" customWidth="1"/>
    <col min="6616" max="6616" width="12.453125" style="131" bestFit="1" customWidth="1"/>
    <col min="6617" max="6617" width="0.81640625" style="131" customWidth="1"/>
    <col min="6618" max="6618" width="15.1796875" style="131" customWidth="1"/>
    <col min="6619" max="6619" width="0.81640625" style="131" customWidth="1"/>
    <col min="6620" max="6620" width="13.81640625" style="131" customWidth="1"/>
    <col min="6621" max="6621" width="0.81640625" style="131" customWidth="1"/>
    <col min="6622" max="6622" width="12.1796875" style="131" customWidth="1"/>
    <col min="6623" max="6623" width="0.81640625" style="131" customWidth="1"/>
    <col min="6624" max="6624" width="18.453125" style="131" bestFit="1" customWidth="1"/>
    <col min="6625" max="6625" width="0.81640625" style="131" customWidth="1"/>
    <col min="6626" max="6626" width="18.453125" style="131" customWidth="1"/>
    <col min="6627" max="6627" width="0.81640625" style="131" customWidth="1"/>
    <col min="6628" max="6628" width="17.453125" style="131" customWidth="1"/>
    <col min="6629" max="6629" width="0.81640625" style="131" customWidth="1"/>
    <col min="6630" max="6630" width="13.81640625" style="131" customWidth="1"/>
    <col min="6631" max="6631" width="0.81640625" style="131" customWidth="1"/>
    <col min="6632" max="6632" width="13.453125" style="131" customWidth="1"/>
    <col min="6633" max="6633" width="0.81640625" style="131" customWidth="1"/>
    <col min="6634" max="6634" width="12.453125" style="131" customWidth="1"/>
    <col min="6635" max="6635" width="12.453125" style="131" bestFit="1" customWidth="1"/>
    <col min="6636" max="6636" width="11.1796875" style="131" bestFit="1" customWidth="1"/>
    <col min="6637" max="6637" width="9.1796875" style="131"/>
    <col min="6638" max="6638" width="10.1796875" style="131" bestFit="1" customWidth="1"/>
    <col min="6639" max="6866" width="9.1796875" style="131"/>
    <col min="6867" max="6867" width="30.1796875" style="131" customWidth="1"/>
    <col min="6868" max="6868" width="9.81640625" style="131" customWidth="1"/>
    <col min="6869" max="6869" width="0.81640625" style="131" customWidth="1"/>
    <col min="6870" max="6870" width="15.1796875" style="131" customWidth="1"/>
    <col min="6871" max="6871" width="0.81640625" style="131" customWidth="1"/>
    <col min="6872" max="6872" width="12.453125" style="131" bestFit="1" customWidth="1"/>
    <col min="6873" max="6873" width="0.81640625" style="131" customWidth="1"/>
    <col min="6874" max="6874" width="15.1796875" style="131" customWidth="1"/>
    <col min="6875" max="6875" width="0.81640625" style="131" customWidth="1"/>
    <col min="6876" max="6876" width="13.81640625" style="131" customWidth="1"/>
    <col min="6877" max="6877" width="0.81640625" style="131" customWidth="1"/>
    <col min="6878" max="6878" width="12.1796875" style="131" customWidth="1"/>
    <col min="6879" max="6879" width="0.81640625" style="131" customWidth="1"/>
    <col min="6880" max="6880" width="18.453125" style="131" bestFit="1" customWidth="1"/>
    <col min="6881" max="6881" width="0.81640625" style="131" customWidth="1"/>
    <col min="6882" max="6882" width="18.453125" style="131" customWidth="1"/>
    <col min="6883" max="6883" width="0.81640625" style="131" customWidth="1"/>
    <col min="6884" max="6884" width="17.453125" style="131" customWidth="1"/>
    <col min="6885" max="6885" width="0.81640625" style="131" customWidth="1"/>
    <col min="6886" max="6886" width="13.81640625" style="131" customWidth="1"/>
    <col min="6887" max="6887" width="0.81640625" style="131" customWidth="1"/>
    <col min="6888" max="6888" width="13.453125" style="131" customWidth="1"/>
    <col min="6889" max="6889" width="0.81640625" style="131" customWidth="1"/>
    <col min="6890" max="6890" width="12.453125" style="131" customWidth="1"/>
    <col min="6891" max="6891" width="12.453125" style="131" bestFit="1" customWidth="1"/>
    <col min="6892" max="6892" width="11.1796875" style="131" bestFit="1" customWidth="1"/>
    <col min="6893" max="6893" width="9.1796875" style="131"/>
    <col min="6894" max="6894" width="10.1796875" style="131" bestFit="1" customWidth="1"/>
    <col min="6895" max="7122" width="9.1796875" style="131"/>
    <col min="7123" max="7123" width="30.1796875" style="131" customWidth="1"/>
    <col min="7124" max="7124" width="9.81640625" style="131" customWidth="1"/>
    <col min="7125" max="7125" width="0.81640625" style="131" customWidth="1"/>
    <col min="7126" max="7126" width="15.1796875" style="131" customWidth="1"/>
    <col min="7127" max="7127" width="0.81640625" style="131" customWidth="1"/>
    <col min="7128" max="7128" width="12.453125" style="131" bestFit="1" customWidth="1"/>
    <col min="7129" max="7129" width="0.81640625" style="131" customWidth="1"/>
    <col min="7130" max="7130" width="15.1796875" style="131" customWidth="1"/>
    <col min="7131" max="7131" width="0.81640625" style="131" customWidth="1"/>
    <col min="7132" max="7132" width="13.81640625" style="131" customWidth="1"/>
    <col min="7133" max="7133" width="0.81640625" style="131" customWidth="1"/>
    <col min="7134" max="7134" width="12.1796875" style="131" customWidth="1"/>
    <col min="7135" max="7135" width="0.81640625" style="131" customWidth="1"/>
    <col min="7136" max="7136" width="18.453125" style="131" bestFit="1" customWidth="1"/>
    <col min="7137" max="7137" width="0.81640625" style="131" customWidth="1"/>
    <col min="7138" max="7138" width="18.453125" style="131" customWidth="1"/>
    <col min="7139" max="7139" width="0.81640625" style="131" customWidth="1"/>
    <col min="7140" max="7140" width="17.453125" style="131" customWidth="1"/>
    <col min="7141" max="7141" width="0.81640625" style="131" customWidth="1"/>
    <col min="7142" max="7142" width="13.81640625" style="131" customWidth="1"/>
    <col min="7143" max="7143" width="0.81640625" style="131" customWidth="1"/>
    <col min="7144" max="7144" width="13.453125" style="131" customWidth="1"/>
    <col min="7145" max="7145" width="0.81640625" style="131" customWidth="1"/>
    <col min="7146" max="7146" width="12.453125" style="131" customWidth="1"/>
    <col min="7147" max="7147" width="12.453125" style="131" bestFit="1" customWidth="1"/>
    <col min="7148" max="7148" width="11.1796875" style="131" bestFit="1" customWidth="1"/>
    <col min="7149" max="7149" width="9.1796875" style="131"/>
    <col min="7150" max="7150" width="10.1796875" style="131" bestFit="1" customWidth="1"/>
    <col min="7151" max="7378" width="9.1796875" style="131"/>
    <col min="7379" max="7379" width="30.1796875" style="131" customWidth="1"/>
    <col min="7380" max="7380" width="9.81640625" style="131" customWidth="1"/>
    <col min="7381" max="7381" width="0.81640625" style="131" customWidth="1"/>
    <col min="7382" max="7382" width="15.1796875" style="131" customWidth="1"/>
    <col min="7383" max="7383" width="0.81640625" style="131" customWidth="1"/>
    <col min="7384" max="7384" width="12.453125" style="131" bestFit="1" customWidth="1"/>
    <col min="7385" max="7385" width="0.81640625" style="131" customWidth="1"/>
    <col min="7386" max="7386" width="15.1796875" style="131" customWidth="1"/>
    <col min="7387" max="7387" width="0.81640625" style="131" customWidth="1"/>
    <col min="7388" max="7388" width="13.81640625" style="131" customWidth="1"/>
    <col min="7389" max="7389" width="0.81640625" style="131" customWidth="1"/>
    <col min="7390" max="7390" width="12.1796875" style="131" customWidth="1"/>
    <col min="7391" max="7391" width="0.81640625" style="131" customWidth="1"/>
    <col min="7392" max="7392" width="18.453125" style="131" bestFit="1" customWidth="1"/>
    <col min="7393" max="7393" width="0.81640625" style="131" customWidth="1"/>
    <col min="7394" max="7394" width="18.453125" style="131" customWidth="1"/>
    <col min="7395" max="7395" width="0.81640625" style="131" customWidth="1"/>
    <col min="7396" max="7396" width="17.453125" style="131" customWidth="1"/>
    <col min="7397" max="7397" width="0.81640625" style="131" customWidth="1"/>
    <col min="7398" max="7398" width="13.81640625" style="131" customWidth="1"/>
    <col min="7399" max="7399" width="0.81640625" style="131" customWidth="1"/>
    <col min="7400" max="7400" width="13.453125" style="131" customWidth="1"/>
    <col min="7401" max="7401" width="0.81640625" style="131" customWidth="1"/>
    <col min="7402" max="7402" width="12.453125" style="131" customWidth="1"/>
    <col min="7403" max="7403" width="12.453125" style="131" bestFit="1" customWidth="1"/>
    <col min="7404" max="7404" width="11.1796875" style="131" bestFit="1" customWidth="1"/>
    <col min="7405" max="7405" width="9.1796875" style="131"/>
    <col min="7406" max="7406" width="10.1796875" style="131" bestFit="1" customWidth="1"/>
    <col min="7407" max="7634" width="9.1796875" style="131"/>
    <col min="7635" max="7635" width="30.1796875" style="131" customWidth="1"/>
    <col min="7636" max="7636" width="9.81640625" style="131" customWidth="1"/>
    <col min="7637" max="7637" width="0.81640625" style="131" customWidth="1"/>
    <col min="7638" max="7638" width="15.1796875" style="131" customWidth="1"/>
    <col min="7639" max="7639" width="0.81640625" style="131" customWidth="1"/>
    <col min="7640" max="7640" width="12.453125" style="131" bestFit="1" customWidth="1"/>
    <col min="7641" max="7641" width="0.81640625" style="131" customWidth="1"/>
    <col min="7642" max="7642" width="15.1796875" style="131" customWidth="1"/>
    <col min="7643" max="7643" width="0.81640625" style="131" customWidth="1"/>
    <col min="7644" max="7644" width="13.81640625" style="131" customWidth="1"/>
    <col min="7645" max="7645" width="0.81640625" style="131" customWidth="1"/>
    <col min="7646" max="7646" width="12.1796875" style="131" customWidth="1"/>
    <col min="7647" max="7647" width="0.81640625" style="131" customWidth="1"/>
    <col min="7648" max="7648" width="18.453125" style="131" bestFit="1" customWidth="1"/>
    <col min="7649" max="7649" width="0.81640625" style="131" customWidth="1"/>
    <col min="7650" max="7650" width="18.453125" style="131" customWidth="1"/>
    <col min="7651" max="7651" width="0.81640625" style="131" customWidth="1"/>
    <col min="7652" max="7652" width="17.453125" style="131" customWidth="1"/>
    <col min="7653" max="7653" width="0.81640625" style="131" customWidth="1"/>
    <col min="7654" max="7654" width="13.81640625" style="131" customWidth="1"/>
    <col min="7655" max="7655" width="0.81640625" style="131" customWidth="1"/>
    <col min="7656" max="7656" width="13.453125" style="131" customWidth="1"/>
    <col min="7657" max="7657" width="0.81640625" style="131" customWidth="1"/>
    <col min="7658" max="7658" width="12.453125" style="131" customWidth="1"/>
    <col min="7659" max="7659" width="12.453125" style="131" bestFit="1" customWidth="1"/>
    <col min="7660" max="7660" width="11.1796875" style="131" bestFit="1" customWidth="1"/>
    <col min="7661" max="7661" width="9.1796875" style="131"/>
    <col min="7662" max="7662" width="10.1796875" style="131" bestFit="1" customWidth="1"/>
    <col min="7663" max="7890" width="9.1796875" style="131"/>
    <col min="7891" max="7891" width="30.1796875" style="131" customWidth="1"/>
    <col min="7892" max="7892" width="9.81640625" style="131" customWidth="1"/>
    <col min="7893" max="7893" width="0.81640625" style="131" customWidth="1"/>
    <col min="7894" max="7894" width="15.1796875" style="131" customWidth="1"/>
    <col min="7895" max="7895" width="0.81640625" style="131" customWidth="1"/>
    <col min="7896" max="7896" width="12.453125" style="131" bestFit="1" customWidth="1"/>
    <col min="7897" max="7897" width="0.81640625" style="131" customWidth="1"/>
    <col min="7898" max="7898" width="15.1796875" style="131" customWidth="1"/>
    <col min="7899" max="7899" width="0.81640625" style="131" customWidth="1"/>
    <col min="7900" max="7900" width="13.81640625" style="131" customWidth="1"/>
    <col min="7901" max="7901" width="0.81640625" style="131" customWidth="1"/>
    <col min="7902" max="7902" width="12.1796875" style="131" customWidth="1"/>
    <col min="7903" max="7903" width="0.81640625" style="131" customWidth="1"/>
    <col min="7904" max="7904" width="18.453125" style="131" bestFit="1" customWidth="1"/>
    <col min="7905" max="7905" width="0.81640625" style="131" customWidth="1"/>
    <col min="7906" max="7906" width="18.453125" style="131" customWidth="1"/>
    <col min="7907" max="7907" width="0.81640625" style="131" customWidth="1"/>
    <col min="7908" max="7908" width="17.453125" style="131" customWidth="1"/>
    <col min="7909" max="7909" width="0.81640625" style="131" customWidth="1"/>
    <col min="7910" max="7910" width="13.81640625" style="131" customWidth="1"/>
    <col min="7911" max="7911" width="0.81640625" style="131" customWidth="1"/>
    <col min="7912" max="7912" width="13.453125" style="131" customWidth="1"/>
    <col min="7913" max="7913" width="0.81640625" style="131" customWidth="1"/>
    <col min="7914" max="7914" width="12.453125" style="131" customWidth="1"/>
    <col min="7915" max="7915" width="12.453125" style="131" bestFit="1" customWidth="1"/>
    <col min="7916" max="7916" width="11.1796875" style="131" bestFit="1" customWidth="1"/>
    <col min="7917" max="7917" width="9.1796875" style="131"/>
    <col min="7918" max="7918" width="10.1796875" style="131" bestFit="1" customWidth="1"/>
    <col min="7919" max="8146" width="9.1796875" style="131"/>
    <col min="8147" max="8147" width="30.1796875" style="131" customWidth="1"/>
    <col min="8148" max="8148" width="9.81640625" style="131" customWidth="1"/>
    <col min="8149" max="8149" width="0.81640625" style="131" customWidth="1"/>
    <col min="8150" max="8150" width="15.1796875" style="131" customWidth="1"/>
    <col min="8151" max="8151" width="0.81640625" style="131" customWidth="1"/>
    <col min="8152" max="8152" width="12.453125" style="131" bestFit="1" customWidth="1"/>
    <col min="8153" max="8153" width="0.81640625" style="131" customWidth="1"/>
    <col min="8154" max="8154" width="15.1796875" style="131" customWidth="1"/>
    <col min="8155" max="8155" width="0.81640625" style="131" customWidth="1"/>
    <col min="8156" max="8156" width="13.81640625" style="131" customWidth="1"/>
    <col min="8157" max="8157" width="0.81640625" style="131" customWidth="1"/>
    <col min="8158" max="8158" width="12.1796875" style="131" customWidth="1"/>
    <col min="8159" max="8159" width="0.81640625" style="131" customWidth="1"/>
    <col min="8160" max="8160" width="18.453125" style="131" bestFit="1" customWidth="1"/>
    <col min="8161" max="8161" width="0.81640625" style="131" customWidth="1"/>
    <col min="8162" max="8162" width="18.453125" style="131" customWidth="1"/>
    <col min="8163" max="8163" width="0.81640625" style="131" customWidth="1"/>
    <col min="8164" max="8164" width="17.453125" style="131" customWidth="1"/>
    <col min="8165" max="8165" width="0.81640625" style="131" customWidth="1"/>
    <col min="8166" max="8166" width="13.81640625" style="131" customWidth="1"/>
    <col min="8167" max="8167" width="0.81640625" style="131" customWidth="1"/>
    <col min="8168" max="8168" width="13.453125" style="131" customWidth="1"/>
    <col min="8169" max="8169" width="0.81640625" style="131" customWidth="1"/>
    <col min="8170" max="8170" width="12.453125" style="131" customWidth="1"/>
    <col min="8171" max="8171" width="12.453125" style="131" bestFit="1" customWidth="1"/>
    <col min="8172" max="8172" width="11.1796875" style="131" bestFit="1" customWidth="1"/>
    <col min="8173" max="8173" width="9.1796875" style="131"/>
    <col min="8174" max="8174" width="10.1796875" style="131" bestFit="1" customWidth="1"/>
    <col min="8175" max="8402" width="9.1796875" style="131"/>
    <col min="8403" max="8403" width="30.1796875" style="131" customWidth="1"/>
    <col min="8404" max="8404" width="9.81640625" style="131" customWidth="1"/>
    <col min="8405" max="8405" width="0.81640625" style="131" customWidth="1"/>
    <col min="8406" max="8406" width="15.1796875" style="131" customWidth="1"/>
    <col min="8407" max="8407" width="0.81640625" style="131" customWidth="1"/>
    <col min="8408" max="8408" width="12.453125" style="131" bestFit="1" customWidth="1"/>
    <col min="8409" max="8409" width="0.81640625" style="131" customWidth="1"/>
    <col min="8410" max="8410" width="15.1796875" style="131" customWidth="1"/>
    <col min="8411" max="8411" width="0.81640625" style="131" customWidth="1"/>
    <col min="8412" max="8412" width="13.81640625" style="131" customWidth="1"/>
    <col min="8413" max="8413" width="0.81640625" style="131" customWidth="1"/>
    <col min="8414" max="8414" width="12.1796875" style="131" customWidth="1"/>
    <col min="8415" max="8415" width="0.81640625" style="131" customWidth="1"/>
    <col min="8416" max="8416" width="18.453125" style="131" bestFit="1" customWidth="1"/>
    <col min="8417" max="8417" width="0.81640625" style="131" customWidth="1"/>
    <col min="8418" max="8418" width="18.453125" style="131" customWidth="1"/>
    <col min="8419" max="8419" width="0.81640625" style="131" customWidth="1"/>
    <col min="8420" max="8420" width="17.453125" style="131" customWidth="1"/>
    <col min="8421" max="8421" width="0.81640625" style="131" customWidth="1"/>
    <col min="8422" max="8422" width="13.81640625" style="131" customWidth="1"/>
    <col min="8423" max="8423" width="0.81640625" style="131" customWidth="1"/>
    <col min="8424" max="8424" width="13.453125" style="131" customWidth="1"/>
    <col min="8425" max="8425" width="0.81640625" style="131" customWidth="1"/>
    <col min="8426" max="8426" width="12.453125" style="131" customWidth="1"/>
    <col min="8427" max="8427" width="12.453125" style="131" bestFit="1" customWidth="1"/>
    <col min="8428" max="8428" width="11.1796875" style="131" bestFit="1" customWidth="1"/>
    <col min="8429" max="8429" width="9.1796875" style="131"/>
    <col min="8430" max="8430" width="10.1796875" style="131" bestFit="1" customWidth="1"/>
    <col min="8431" max="8658" width="9.1796875" style="131"/>
    <col min="8659" max="8659" width="30.1796875" style="131" customWidth="1"/>
    <col min="8660" max="8660" width="9.81640625" style="131" customWidth="1"/>
    <col min="8661" max="8661" width="0.81640625" style="131" customWidth="1"/>
    <col min="8662" max="8662" width="15.1796875" style="131" customWidth="1"/>
    <col min="8663" max="8663" width="0.81640625" style="131" customWidth="1"/>
    <col min="8664" max="8664" width="12.453125" style="131" bestFit="1" customWidth="1"/>
    <col min="8665" max="8665" width="0.81640625" style="131" customWidth="1"/>
    <col min="8666" max="8666" width="15.1796875" style="131" customWidth="1"/>
    <col min="8667" max="8667" width="0.81640625" style="131" customWidth="1"/>
    <col min="8668" max="8668" width="13.81640625" style="131" customWidth="1"/>
    <col min="8669" max="8669" width="0.81640625" style="131" customWidth="1"/>
    <col min="8670" max="8670" width="12.1796875" style="131" customWidth="1"/>
    <col min="8671" max="8671" width="0.81640625" style="131" customWidth="1"/>
    <col min="8672" max="8672" width="18.453125" style="131" bestFit="1" customWidth="1"/>
    <col min="8673" max="8673" width="0.81640625" style="131" customWidth="1"/>
    <col min="8674" max="8674" width="18.453125" style="131" customWidth="1"/>
    <col min="8675" max="8675" width="0.81640625" style="131" customWidth="1"/>
    <col min="8676" max="8676" width="17.453125" style="131" customWidth="1"/>
    <col min="8677" max="8677" width="0.81640625" style="131" customWidth="1"/>
    <col min="8678" max="8678" width="13.81640625" style="131" customWidth="1"/>
    <col min="8679" max="8679" width="0.81640625" style="131" customWidth="1"/>
    <col min="8680" max="8680" width="13.453125" style="131" customWidth="1"/>
    <col min="8681" max="8681" width="0.81640625" style="131" customWidth="1"/>
    <col min="8682" max="8682" width="12.453125" style="131" customWidth="1"/>
    <col min="8683" max="8683" width="12.453125" style="131" bestFit="1" customWidth="1"/>
    <col min="8684" max="8684" width="11.1796875" style="131" bestFit="1" customWidth="1"/>
    <col min="8685" max="8685" width="9.1796875" style="131"/>
    <col min="8686" max="8686" width="10.1796875" style="131" bestFit="1" customWidth="1"/>
    <col min="8687" max="8914" width="9.1796875" style="131"/>
    <col min="8915" max="8915" width="30.1796875" style="131" customWidth="1"/>
    <col min="8916" max="8916" width="9.81640625" style="131" customWidth="1"/>
    <col min="8917" max="8917" width="0.81640625" style="131" customWidth="1"/>
    <col min="8918" max="8918" width="15.1796875" style="131" customWidth="1"/>
    <col min="8919" max="8919" width="0.81640625" style="131" customWidth="1"/>
    <col min="8920" max="8920" width="12.453125" style="131" bestFit="1" customWidth="1"/>
    <col min="8921" max="8921" width="0.81640625" style="131" customWidth="1"/>
    <col min="8922" max="8922" width="15.1796875" style="131" customWidth="1"/>
    <col min="8923" max="8923" width="0.81640625" style="131" customWidth="1"/>
    <col min="8924" max="8924" width="13.81640625" style="131" customWidth="1"/>
    <col min="8925" max="8925" width="0.81640625" style="131" customWidth="1"/>
    <col min="8926" max="8926" width="12.1796875" style="131" customWidth="1"/>
    <col min="8927" max="8927" width="0.81640625" style="131" customWidth="1"/>
    <col min="8928" max="8928" width="18.453125" style="131" bestFit="1" customWidth="1"/>
    <col min="8929" max="8929" width="0.81640625" style="131" customWidth="1"/>
    <col min="8930" max="8930" width="18.453125" style="131" customWidth="1"/>
    <col min="8931" max="8931" width="0.81640625" style="131" customWidth="1"/>
    <col min="8932" max="8932" width="17.453125" style="131" customWidth="1"/>
    <col min="8933" max="8933" width="0.81640625" style="131" customWidth="1"/>
    <col min="8934" max="8934" width="13.81640625" style="131" customWidth="1"/>
    <col min="8935" max="8935" width="0.81640625" style="131" customWidth="1"/>
    <col min="8936" max="8936" width="13.453125" style="131" customWidth="1"/>
    <col min="8937" max="8937" width="0.81640625" style="131" customWidth="1"/>
    <col min="8938" max="8938" width="12.453125" style="131" customWidth="1"/>
    <col min="8939" max="8939" width="12.453125" style="131" bestFit="1" customWidth="1"/>
    <col min="8940" max="8940" width="11.1796875" style="131" bestFit="1" customWidth="1"/>
    <col min="8941" max="8941" width="9.1796875" style="131"/>
    <col min="8942" max="8942" width="10.1796875" style="131" bestFit="1" customWidth="1"/>
    <col min="8943" max="9170" width="9.1796875" style="131"/>
    <col min="9171" max="9171" width="30.1796875" style="131" customWidth="1"/>
    <col min="9172" max="9172" width="9.81640625" style="131" customWidth="1"/>
    <col min="9173" max="9173" width="0.81640625" style="131" customWidth="1"/>
    <col min="9174" max="9174" width="15.1796875" style="131" customWidth="1"/>
    <col min="9175" max="9175" width="0.81640625" style="131" customWidth="1"/>
    <col min="9176" max="9176" width="12.453125" style="131" bestFit="1" customWidth="1"/>
    <col min="9177" max="9177" width="0.81640625" style="131" customWidth="1"/>
    <col min="9178" max="9178" width="15.1796875" style="131" customWidth="1"/>
    <col min="9179" max="9179" width="0.81640625" style="131" customWidth="1"/>
    <col min="9180" max="9180" width="13.81640625" style="131" customWidth="1"/>
    <col min="9181" max="9181" width="0.81640625" style="131" customWidth="1"/>
    <col min="9182" max="9182" width="12.1796875" style="131" customWidth="1"/>
    <col min="9183" max="9183" width="0.81640625" style="131" customWidth="1"/>
    <col min="9184" max="9184" width="18.453125" style="131" bestFit="1" customWidth="1"/>
    <col min="9185" max="9185" width="0.81640625" style="131" customWidth="1"/>
    <col min="9186" max="9186" width="18.453125" style="131" customWidth="1"/>
    <col min="9187" max="9187" width="0.81640625" style="131" customWidth="1"/>
    <col min="9188" max="9188" width="17.453125" style="131" customWidth="1"/>
    <col min="9189" max="9189" width="0.81640625" style="131" customWidth="1"/>
    <col min="9190" max="9190" width="13.81640625" style="131" customWidth="1"/>
    <col min="9191" max="9191" width="0.81640625" style="131" customWidth="1"/>
    <col min="9192" max="9192" width="13.453125" style="131" customWidth="1"/>
    <col min="9193" max="9193" width="0.81640625" style="131" customWidth="1"/>
    <col min="9194" max="9194" width="12.453125" style="131" customWidth="1"/>
    <col min="9195" max="9195" width="12.453125" style="131" bestFit="1" customWidth="1"/>
    <col min="9196" max="9196" width="11.1796875" style="131" bestFit="1" customWidth="1"/>
    <col min="9197" max="9197" width="9.1796875" style="131"/>
    <col min="9198" max="9198" width="10.1796875" style="131" bestFit="1" customWidth="1"/>
    <col min="9199" max="9426" width="9.1796875" style="131"/>
    <col min="9427" max="9427" width="30.1796875" style="131" customWidth="1"/>
    <col min="9428" max="9428" width="9.81640625" style="131" customWidth="1"/>
    <col min="9429" max="9429" width="0.81640625" style="131" customWidth="1"/>
    <col min="9430" max="9430" width="15.1796875" style="131" customWidth="1"/>
    <col min="9431" max="9431" width="0.81640625" style="131" customWidth="1"/>
    <col min="9432" max="9432" width="12.453125" style="131" bestFit="1" customWidth="1"/>
    <col min="9433" max="9433" width="0.81640625" style="131" customWidth="1"/>
    <col min="9434" max="9434" width="15.1796875" style="131" customWidth="1"/>
    <col min="9435" max="9435" width="0.81640625" style="131" customWidth="1"/>
    <col min="9436" max="9436" width="13.81640625" style="131" customWidth="1"/>
    <col min="9437" max="9437" width="0.81640625" style="131" customWidth="1"/>
    <col min="9438" max="9438" width="12.1796875" style="131" customWidth="1"/>
    <col min="9439" max="9439" width="0.81640625" style="131" customWidth="1"/>
    <col min="9440" max="9440" width="18.453125" style="131" bestFit="1" customWidth="1"/>
    <col min="9441" max="9441" width="0.81640625" style="131" customWidth="1"/>
    <col min="9442" max="9442" width="18.453125" style="131" customWidth="1"/>
    <col min="9443" max="9443" width="0.81640625" style="131" customWidth="1"/>
    <col min="9444" max="9444" width="17.453125" style="131" customWidth="1"/>
    <col min="9445" max="9445" width="0.81640625" style="131" customWidth="1"/>
    <col min="9446" max="9446" width="13.81640625" style="131" customWidth="1"/>
    <col min="9447" max="9447" width="0.81640625" style="131" customWidth="1"/>
    <col min="9448" max="9448" width="13.453125" style="131" customWidth="1"/>
    <col min="9449" max="9449" width="0.81640625" style="131" customWidth="1"/>
    <col min="9450" max="9450" width="12.453125" style="131" customWidth="1"/>
    <col min="9451" max="9451" width="12.453125" style="131" bestFit="1" customWidth="1"/>
    <col min="9452" max="9452" width="11.1796875" style="131" bestFit="1" customWidth="1"/>
    <col min="9453" max="9453" width="9.1796875" style="131"/>
    <col min="9454" max="9454" width="10.1796875" style="131" bestFit="1" customWidth="1"/>
    <col min="9455" max="9682" width="9.1796875" style="131"/>
    <col min="9683" max="9683" width="30.1796875" style="131" customWidth="1"/>
    <col min="9684" max="9684" width="9.81640625" style="131" customWidth="1"/>
    <col min="9685" max="9685" width="0.81640625" style="131" customWidth="1"/>
    <col min="9686" max="9686" width="15.1796875" style="131" customWidth="1"/>
    <col min="9687" max="9687" width="0.81640625" style="131" customWidth="1"/>
    <col min="9688" max="9688" width="12.453125" style="131" bestFit="1" customWidth="1"/>
    <col min="9689" max="9689" width="0.81640625" style="131" customWidth="1"/>
    <col min="9690" max="9690" width="15.1796875" style="131" customWidth="1"/>
    <col min="9691" max="9691" width="0.81640625" style="131" customWidth="1"/>
    <col min="9692" max="9692" width="13.81640625" style="131" customWidth="1"/>
    <col min="9693" max="9693" width="0.81640625" style="131" customWidth="1"/>
    <col min="9694" max="9694" width="12.1796875" style="131" customWidth="1"/>
    <col min="9695" max="9695" width="0.81640625" style="131" customWidth="1"/>
    <col min="9696" max="9696" width="18.453125" style="131" bestFit="1" customWidth="1"/>
    <col min="9697" max="9697" width="0.81640625" style="131" customWidth="1"/>
    <col min="9698" max="9698" width="18.453125" style="131" customWidth="1"/>
    <col min="9699" max="9699" width="0.81640625" style="131" customWidth="1"/>
    <col min="9700" max="9700" width="17.453125" style="131" customWidth="1"/>
    <col min="9701" max="9701" width="0.81640625" style="131" customWidth="1"/>
    <col min="9702" max="9702" width="13.81640625" style="131" customWidth="1"/>
    <col min="9703" max="9703" width="0.81640625" style="131" customWidth="1"/>
    <col min="9704" max="9704" width="13.453125" style="131" customWidth="1"/>
    <col min="9705" max="9705" width="0.81640625" style="131" customWidth="1"/>
    <col min="9706" max="9706" width="12.453125" style="131" customWidth="1"/>
    <col min="9707" max="9707" width="12.453125" style="131" bestFit="1" customWidth="1"/>
    <col min="9708" max="9708" width="11.1796875" style="131" bestFit="1" customWidth="1"/>
    <col min="9709" max="9709" width="9.1796875" style="131"/>
    <col min="9710" max="9710" width="10.1796875" style="131" bestFit="1" customWidth="1"/>
    <col min="9711" max="9938" width="9.1796875" style="131"/>
    <col min="9939" max="9939" width="30.1796875" style="131" customWidth="1"/>
    <col min="9940" max="9940" width="9.81640625" style="131" customWidth="1"/>
    <col min="9941" max="9941" width="0.81640625" style="131" customWidth="1"/>
    <col min="9942" max="9942" width="15.1796875" style="131" customWidth="1"/>
    <col min="9943" max="9943" width="0.81640625" style="131" customWidth="1"/>
    <col min="9944" max="9944" width="12.453125" style="131" bestFit="1" customWidth="1"/>
    <col min="9945" max="9945" width="0.81640625" style="131" customWidth="1"/>
    <col min="9946" max="9946" width="15.1796875" style="131" customWidth="1"/>
    <col min="9947" max="9947" width="0.81640625" style="131" customWidth="1"/>
    <col min="9948" max="9948" width="13.81640625" style="131" customWidth="1"/>
    <col min="9949" max="9949" width="0.81640625" style="131" customWidth="1"/>
    <col min="9950" max="9950" width="12.1796875" style="131" customWidth="1"/>
    <col min="9951" max="9951" width="0.81640625" style="131" customWidth="1"/>
    <col min="9952" max="9952" width="18.453125" style="131" bestFit="1" customWidth="1"/>
    <col min="9953" max="9953" width="0.81640625" style="131" customWidth="1"/>
    <col min="9954" max="9954" width="18.453125" style="131" customWidth="1"/>
    <col min="9955" max="9955" width="0.81640625" style="131" customWidth="1"/>
    <col min="9956" max="9956" width="17.453125" style="131" customWidth="1"/>
    <col min="9957" max="9957" width="0.81640625" style="131" customWidth="1"/>
    <col min="9958" max="9958" width="13.81640625" style="131" customWidth="1"/>
    <col min="9959" max="9959" width="0.81640625" style="131" customWidth="1"/>
    <col min="9960" max="9960" width="13.453125" style="131" customWidth="1"/>
    <col min="9961" max="9961" width="0.81640625" style="131" customWidth="1"/>
    <col min="9962" max="9962" width="12.453125" style="131" customWidth="1"/>
    <col min="9963" max="9963" width="12.453125" style="131" bestFit="1" customWidth="1"/>
    <col min="9964" max="9964" width="11.1796875" style="131" bestFit="1" customWidth="1"/>
    <col min="9965" max="9965" width="9.1796875" style="131"/>
    <col min="9966" max="9966" width="10.1796875" style="131" bestFit="1" customWidth="1"/>
    <col min="9967" max="10194" width="9.1796875" style="131"/>
    <col min="10195" max="10195" width="30.1796875" style="131" customWidth="1"/>
    <col min="10196" max="10196" width="9.81640625" style="131" customWidth="1"/>
    <col min="10197" max="10197" width="0.81640625" style="131" customWidth="1"/>
    <col min="10198" max="10198" width="15.1796875" style="131" customWidth="1"/>
    <col min="10199" max="10199" width="0.81640625" style="131" customWidth="1"/>
    <col min="10200" max="10200" width="12.453125" style="131" bestFit="1" customWidth="1"/>
    <col min="10201" max="10201" width="0.81640625" style="131" customWidth="1"/>
    <col min="10202" max="10202" width="15.1796875" style="131" customWidth="1"/>
    <col min="10203" max="10203" width="0.81640625" style="131" customWidth="1"/>
    <col min="10204" max="10204" width="13.81640625" style="131" customWidth="1"/>
    <col min="10205" max="10205" width="0.81640625" style="131" customWidth="1"/>
    <col min="10206" max="10206" width="12.1796875" style="131" customWidth="1"/>
    <col min="10207" max="10207" width="0.81640625" style="131" customWidth="1"/>
    <col min="10208" max="10208" width="18.453125" style="131" bestFit="1" customWidth="1"/>
    <col min="10209" max="10209" width="0.81640625" style="131" customWidth="1"/>
    <col min="10210" max="10210" width="18.453125" style="131" customWidth="1"/>
    <col min="10211" max="10211" width="0.81640625" style="131" customWidth="1"/>
    <col min="10212" max="10212" width="17.453125" style="131" customWidth="1"/>
    <col min="10213" max="10213" width="0.81640625" style="131" customWidth="1"/>
    <col min="10214" max="10214" width="13.81640625" style="131" customWidth="1"/>
    <col min="10215" max="10215" width="0.81640625" style="131" customWidth="1"/>
    <col min="10216" max="10216" width="13.453125" style="131" customWidth="1"/>
    <col min="10217" max="10217" width="0.81640625" style="131" customWidth="1"/>
    <col min="10218" max="10218" width="12.453125" style="131" customWidth="1"/>
    <col min="10219" max="10219" width="12.453125" style="131" bestFit="1" customWidth="1"/>
    <col min="10220" max="10220" width="11.1796875" style="131" bestFit="1" customWidth="1"/>
    <col min="10221" max="10221" width="9.1796875" style="131"/>
    <col min="10222" max="10222" width="10.1796875" style="131" bestFit="1" customWidth="1"/>
    <col min="10223" max="10450" width="9.1796875" style="131"/>
    <col min="10451" max="10451" width="30.1796875" style="131" customWidth="1"/>
    <col min="10452" max="10452" width="9.81640625" style="131" customWidth="1"/>
    <col min="10453" max="10453" width="0.81640625" style="131" customWidth="1"/>
    <col min="10454" max="10454" width="15.1796875" style="131" customWidth="1"/>
    <col min="10455" max="10455" width="0.81640625" style="131" customWidth="1"/>
    <col min="10456" max="10456" width="12.453125" style="131" bestFit="1" customWidth="1"/>
    <col min="10457" max="10457" width="0.81640625" style="131" customWidth="1"/>
    <col min="10458" max="10458" width="15.1796875" style="131" customWidth="1"/>
    <col min="10459" max="10459" width="0.81640625" style="131" customWidth="1"/>
    <col min="10460" max="10460" width="13.81640625" style="131" customWidth="1"/>
    <col min="10461" max="10461" width="0.81640625" style="131" customWidth="1"/>
    <col min="10462" max="10462" width="12.1796875" style="131" customWidth="1"/>
    <col min="10463" max="10463" width="0.81640625" style="131" customWidth="1"/>
    <col min="10464" max="10464" width="18.453125" style="131" bestFit="1" customWidth="1"/>
    <col min="10465" max="10465" width="0.81640625" style="131" customWidth="1"/>
    <col min="10466" max="10466" width="18.453125" style="131" customWidth="1"/>
    <col min="10467" max="10467" width="0.81640625" style="131" customWidth="1"/>
    <col min="10468" max="10468" width="17.453125" style="131" customWidth="1"/>
    <col min="10469" max="10469" width="0.81640625" style="131" customWidth="1"/>
    <col min="10470" max="10470" width="13.81640625" style="131" customWidth="1"/>
    <col min="10471" max="10471" width="0.81640625" style="131" customWidth="1"/>
    <col min="10472" max="10472" width="13.453125" style="131" customWidth="1"/>
    <col min="10473" max="10473" width="0.81640625" style="131" customWidth="1"/>
    <col min="10474" max="10474" width="12.453125" style="131" customWidth="1"/>
    <col min="10475" max="10475" width="12.453125" style="131" bestFit="1" customWidth="1"/>
    <col min="10476" max="10476" width="11.1796875" style="131" bestFit="1" customWidth="1"/>
    <col min="10477" max="10477" width="9.1796875" style="131"/>
    <col min="10478" max="10478" width="10.1796875" style="131" bestFit="1" customWidth="1"/>
    <col min="10479" max="10706" width="9.1796875" style="131"/>
    <col min="10707" max="10707" width="30.1796875" style="131" customWidth="1"/>
    <col min="10708" max="10708" width="9.81640625" style="131" customWidth="1"/>
    <col min="10709" max="10709" width="0.81640625" style="131" customWidth="1"/>
    <col min="10710" max="10710" width="15.1796875" style="131" customWidth="1"/>
    <col min="10711" max="10711" width="0.81640625" style="131" customWidth="1"/>
    <col min="10712" max="10712" width="12.453125" style="131" bestFit="1" customWidth="1"/>
    <col min="10713" max="10713" width="0.81640625" style="131" customWidth="1"/>
    <col min="10714" max="10714" width="15.1796875" style="131" customWidth="1"/>
    <col min="10715" max="10715" width="0.81640625" style="131" customWidth="1"/>
    <col min="10716" max="10716" width="13.81640625" style="131" customWidth="1"/>
    <col min="10717" max="10717" width="0.81640625" style="131" customWidth="1"/>
    <col min="10718" max="10718" width="12.1796875" style="131" customWidth="1"/>
    <col min="10719" max="10719" width="0.81640625" style="131" customWidth="1"/>
    <col min="10720" max="10720" width="18.453125" style="131" bestFit="1" customWidth="1"/>
    <col min="10721" max="10721" width="0.81640625" style="131" customWidth="1"/>
    <col min="10722" max="10722" width="18.453125" style="131" customWidth="1"/>
    <col min="10723" max="10723" width="0.81640625" style="131" customWidth="1"/>
    <col min="10724" max="10724" width="17.453125" style="131" customWidth="1"/>
    <col min="10725" max="10725" width="0.81640625" style="131" customWidth="1"/>
    <col min="10726" max="10726" width="13.81640625" style="131" customWidth="1"/>
    <col min="10727" max="10727" width="0.81640625" style="131" customWidth="1"/>
    <col min="10728" max="10728" width="13.453125" style="131" customWidth="1"/>
    <col min="10729" max="10729" width="0.81640625" style="131" customWidth="1"/>
    <col min="10730" max="10730" width="12.453125" style="131" customWidth="1"/>
    <col min="10731" max="10731" width="12.453125" style="131" bestFit="1" customWidth="1"/>
    <col min="10732" max="10732" width="11.1796875" style="131" bestFit="1" customWidth="1"/>
    <col min="10733" max="10733" width="9.1796875" style="131"/>
    <col min="10734" max="10734" width="10.1796875" style="131" bestFit="1" customWidth="1"/>
    <col min="10735" max="10962" width="9.1796875" style="131"/>
    <col min="10963" max="10963" width="30.1796875" style="131" customWidth="1"/>
    <col min="10964" max="10964" width="9.81640625" style="131" customWidth="1"/>
    <col min="10965" max="10965" width="0.81640625" style="131" customWidth="1"/>
    <col min="10966" max="10966" width="15.1796875" style="131" customWidth="1"/>
    <col min="10967" max="10967" width="0.81640625" style="131" customWidth="1"/>
    <col min="10968" max="10968" width="12.453125" style="131" bestFit="1" customWidth="1"/>
    <col min="10969" max="10969" width="0.81640625" style="131" customWidth="1"/>
    <col min="10970" max="10970" width="15.1796875" style="131" customWidth="1"/>
    <col min="10971" max="10971" width="0.81640625" style="131" customWidth="1"/>
    <col min="10972" max="10972" width="13.81640625" style="131" customWidth="1"/>
    <col min="10973" max="10973" width="0.81640625" style="131" customWidth="1"/>
    <col min="10974" max="10974" width="12.1796875" style="131" customWidth="1"/>
    <col min="10975" max="10975" width="0.81640625" style="131" customWidth="1"/>
    <col min="10976" max="10976" width="18.453125" style="131" bestFit="1" customWidth="1"/>
    <col min="10977" max="10977" width="0.81640625" style="131" customWidth="1"/>
    <col min="10978" max="10978" width="18.453125" style="131" customWidth="1"/>
    <col min="10979" max="10979" width="0.81640625" style="131" customWidth="1"/>
    <col min="10980" max="10980" width="17.453125" style="131" customWidth="1"/>
    <col min="10981" max="10981" width="0.81640625" style="131" customWidth="1"/>
    <col min="10982" max="10982" width="13.81640625" style="131" customWidth="1"/>
    <col min="10983" max="10983" width="0.81640625" style="131" customWidth="1"/>
    <col min="10984" max="10984" width="13.453125" style="131" customWidth="1"/>
    <col min="10985" max="10985" width="0.81640625" style="131" customWidth="1"/>
    <col min="10986" max="10986" width="12.453125" style="131" customWidth="1"/>
    <col min="10987" max="10987" width="12.453125" style="131" bestFit="1" customWidth="1"/>
    <col min="10988" max="10988" width="11.1796875" style="131" bestFit="1" customWidth="1"/>
    <col min="10989" max="10989" width="9.1796875" style="131"/>
    <col min="10990" max="10990" width="10.1796875" style="131" bestFit="1" customWidth="1"/>
    <col min="10991" max="11218" width="9.1796875" style="131"/>
    <col min="11219" max="11219" width="30.1796875" style="131" customWidth="1"/>
    <col min="11220" max="11220" width="9.81640625" style="131" customWidth="1"/>
    <col min="11221" max="11221" width="0.81640625" style="131" customWidth="1"/>
    <col min="11222" max="11222" width="15.1796875" style="131" customWidth="1"/>
    <col min="11223" max="11223" width="0.81640625" style="131" customWidth="1"/>
    <col min="11224" max="11224" width="12.453125" style="131" bestFit="1" customWidth="1"/>
    <col min="11225" max="11225" width="0.81640625" style="131" customWidth="1"/>
    <col min="11226" max="11226" width="15.1796875" style="131" customWidth="1"/>
    <col min="11227" max="11227" width="0.81640625" style="131" customWidth="1"/>
    <col min="11228" max="11228" width="13.81640625" style="131" customWidth="1"/>
    <col min="11229" max="11229" width="0.81640625" style="131" customWidth="1"/>
    <col min="11230" max="11230" width="12.1796875" style="131" customWidth="1"/>
    <col min="11231" max="11231" width="0.81640625" style="131" customWidth="1"/>
    <col min="11232" max="11232" width="18.453125" style="131" bestFit="1" customWidth="1"/>
    <col min="11233" max="11233" width="0.81640625" style="131" customWidth="1"/>
    <col min="11234" max="11234" width="18.453125" style="131" customWidth="1"/>
    <col min="11235" max="11235" width="0.81640625" style="131" customWidth="1"/>
    <col min="11236" max="11236" width="17.453125" style="131" customWidth="1"/>
    <col min="11237" max="11237" width="0.81640625" style="131" customWidth="1"/>
    <col min="11238" max="11238" width="13.81640625" style="131" customWidth="1"/>
    <col min="11239" max="11239" width="0.81640625" style="131" customWidth="1"/>
    <col min="11240" max="11240" width="13.453125" style="131" customWidth="1"/>
    <col min="11241" max="11241" width="0.81640625" style="131" customWidth="1"/>
    <col min="11242" max="11242" width="12.453125" style="131" customWidth="1"/>
    <col min="11243" max="11243" width="12.453125" style="131" bestFit="1" customWidth="1"/>
    <col min="11244" max="11244" width="11.1796875" style="131" bestFit="1" customWidth="1"/>
    <col min="11245" max="11245" width="9.1796875" style="131"/>
    <col min="11246" max="11246" width="10.1796875" style="131" bestFit="1" customWidth="1"/>
    <col min="11247" max="11474" width="9.1796875" style="131"/>
    <col min="11475" max="11475" width="30.1796875" style="131" customWidth="1"/>
    <col min="11476" max="11476" width="9.81640625" style="131" customWidth="1"/>
    <col min="11477" max="11477" width="0.81640625" style="131" customWidth="1"/>
    <col min="11478" max="11478" width="15.1796875" style="131" customWidth="1"/>
    <col min="11479" max="11479" width="0.81640625" style="131" customWidth="1"/>
    <col min="11480" max="11480" width="12.453125" style="131" bestFit="1" customWidth="1"/>
    <col min="11481" max="11481" width="0.81640625" style="131" customWidth="1"/>
    <col min="11482" max="11482" width="15.1796875" style="131" customWidth="1"/>
    <col min="11483" max="11483" width="0.81640625" style="131" customWidth="1"/>
    <col min="11484" max="11484" width="13.81640625" style="131" customWidth="1"/>
    <col min="11485" max="11485" width="0.81640625" style="131" customWidth="1"/>
    <col min="11486" max="11486" width="12.1796875" style="131" customWidth="1"/>
    <col min="11487" max="11487" width="0.81640625" style="131" customWidth="1"/>
    <col min="11488" max="11488" width="18.453125" style="131" bestFit="1" customWidth="1"/>
    <col min="11489" max="11489" width="0.81640625" style="131" customWidth="1"/>
    <col min="11490" max="11490" width="18.453125" style="131" customWidth="1"/>
    <col min="11491" max="11491" width="0.81640625" style="131" customWidth="1"/>
    <col min="11492" max="11492" width="17.453125" style="131" customWidth="1"/>
    <col min="11493" max="11493" width="0.81640625" style="131" customWidth="1"/>
    <col min="11494" max="11494" width="13.81640625" style="131" customWidth="1"/>
    <col min="11495" max="11495" width="0.81640625" style="131" customWidth="1"/>
    <col min="11496" max="11496" width="13.453125" style="131" customWidth="1"/>
    <col min="11497" max="11497" width="0.81640625" style="131" customWidth="1"/>
    <col min="11498" max="11498" width="12.453125" style="131" customWidth="1"/>
    <col min="11499" max="11499" width="12.453125" style="131" bestFit="1" customWidth="1"/>
    <col min="11500" max="11500" width="11.1796875" style="131" bestFit="1" customWidth="1"/>
    <col min="11501" max="11501" width="9.1796875" style="131"/>
    <col min="11502" max="11502" width="10.1796875" style="131" bestFit="1" customWidth="1"/>
    <col min="11503" max="11730" width="9.1796875" style="131"/>
    <col min="11731" max="11731" width="30.1796875" style="131" customWidth="1"/>
    <col min="11732" max="11732" width="9.81640625" style="131" customWidth="1"/>
    <col min="11733" max="11733" width="0.81640625" style="131" customWidth="1"/>
    <col min="11734" max="11734" width="15.1796875" style="131" customWidth="1"/>
    <col min="11735" max="11735" width="0.81640625" style="131" customWidth="1"/>
    <col min="11736" max="11736" width="12.453125" style="131" bestFit="1" customWidth="1"/>
    <col min="11737" max="11737" width="0.81640625" style="131" customWidth="1"/>
    <col min="11738" max="11738" width="15.1796875" style="131" customWidth="1"/>
    <col min="11739" max="11739" width="0.81640625" style="131" customWidth="1"/>
    <col min="11740" max="11740" width="13.81640625" style="131" customWidth="1"/>
    <col min="11741" max="11741" width="0.81640625" style="131" customWidth="1"/>
    <col min="11742" max="11742" width="12.1796875" style="131" customWidth="1"/>
    <col min="11743" max="11743" width="0.81640625" style="131" customWidth="1"/>
    <col min="11744" max="11744" width="18.453125" style="131" bestFit="1" customWidth="1"/>
    <col min="11745" max="11745" width="0.81640625" style="131" customWidth="1"/>
    <col min="11746" max="11746" width="18.453125" style="131" customWidth="1"/>
    <col min="11747" max="11747" width="0.81640625" style="131" customWidth="1"/>
    <col min="11748" max="11748" width="17.453125" style="131" customWidth="1"/>
    <col min="11749" max="11749" width="0.81640625" style="131" customWidth="1"/>
    <col min="11750" max="11750" width="13.81640625" style="131" customWidth="1"/>
    <col min="11751" max="11751" width="0.81640625" style="131" customWidth="1"/>
    <col min="11752" max="11752" width="13.453125" style="131" customWidth="1"/>
    <col min="11753" max="11753" width="0.81640625" style="131" customWidth="1"/>
    <col min="11754" max="11754" width="12.453125" style="131" customWidth="1"/>
    <col min="11755" max="11755" width="12.453125" style="131" bestFit="1" customWidth="1"/>
    <col min="11756" max="11756" width="11.1796875" style="131" bestFit="1" customWidth="1"/>
    <col min="11757" max="11757" width="9.1796875" style="131"/>
    <col min="11758" max="11758" width="10.1796875" style="131" bestFit="1" customWidth="1"/>
    <col min="11759" max="11986" width="9.1796875" style="131"/>
    <col min="11987" max="11987" width="30.1796875" style="131" customWidth="1"/>
    <col min="11988" max="11988" width="9.81640625" style="131" customWidth="1"/>
    <col min="11989" max="11989" width="0.81640625" style="131" customWidth="1"/>
    <col min="11990" max="11990" width="15.1796875" style="131" customWidth="1"/>
    <col min="11991" max="11991" width="0.81640625" style="131" customWidth="1"/>
    <col min="11992" max="11992" width="12.453125" style="131" bestFit="1" customWidth="1"/>
    <col min="11993" max="11993" width="0.81640625" style="131" customWidth="1"/>
    <col min="11994" max="11994" width="15.1796875" style="131" customWidth="1"/>
    <col min="11995" max="11995" width="0.81640625" style="131" customWidth="1"/>
    <col min="11996" max="11996" width="13.81640625" style="131" customWidth="1"/>
    <col min="11997" max="11997" width="0.81640625" style="131" customWidth="1"/>
    <col min="11998" max="11998" width="12.1796875" style="131" customWidth="1"/>
    <col min="11999" max="11999" width="0.81640625" style="131" customWidth="1"/>
    <col min="12000" max="12000" width="18.453125" style="131" bestFit="1" customWidth="1"/>
    <col min="12001" max="12001" width="0.81640625" style="131" customWidth="1"/>
    <col min="12002" max="12002" width="18.453125" style="131" customWidth="1"/>
    <col min="12003" max="12003" width="0.81640625" style="131" customWidth="1"/>
    <col min="12004" max="12004" width="17.453125" style="131" customWidth="1"/>
    <col min="12005" max="12005" width="0.81640625" style="131" customWidth="1"/>
    <col min="12006" max="12006" width="13.81640625" style="131" customWidth="1"/>
    <col min="12007" max="12007" width="0.81640625" style="131" customWidth="1"/>
    <col min="12008" max="12008" width="13.453125" style="131" customWidth="1"/>
    <col min="12009" max="12009" width="0.81640625" style="131" customWidth="1"/>
    <col min="12010" max="12010" width="12.453125" style="131" customWidth="1"/>
    <col min="12011" max="12011" width="12.453125" style="131" bestFit="1" customWidth="1"/>
    <col min="12012" max="12012" width="11.1796875" style="131" bestFit="1" customWidth="1"/>
    <col min="12013" max="12013" width="9.1796875" style="131"/>
    <col min="12014" max="12014" width="10.1796875" style="131" bestFit="1" customWidth="1"/>
    <col min="12015" max="12242" width="9.1796875" style="131"/>
    <col min="12243" max="12243" width="30.1796875" style="131" customWidth="1"/>
    <col min="12244" max="12244" width="9.81640625" style="131" customWidth="1"/>
    <col min="12245" max="12245" width="0.81640625" style="131" customWidth="1"/>
    <col min="12246" max="12246" width="15.1796875" style="131" customWidth="1"/>
    <col min="12247" max="12247" width="0.81640625" style="131" customWidth="1"/>
    <col min="12248" max="12248" width="12.453125" style="131" bestFit="1" customWidth="1"/>
    <col min="12249" max="12249" width="0.81640625" style="131" customWidth="1"/>
    <col min="12250" max="12250" width="15.1796875" style="131" customWidth="1"/>
    <col min="12251" max="12251" width="0.81640625" style="131" customWidth="1"/>
    <col min="12252" max="12252" width="13.81640625" style="131" customWidth="1"/>
    <col min="12253" max="12253" width="0.81640625" style="131" customWidth="1"/>
    <col min="12254" max="12254" width="12.1796875" style="131" customWidth="1"/>
    <col min="12255" max="12255" width="0.81640625" style="131" customWidth="1"/>
    <col min="12256" max="12256" width="18.453125" style="131" bestFit="1" customWidth="1"/>
    <col min="12257" max="12257" width="0.81640625" style="131" customWidth="1"/>
    <col min="12258" max="12258" width="18.453125" style="131" customWidth="1"/>
    <col min="12259" max="12259" width="0.81640625" style="131" customWidth="1"/>
    <col min="12260" max="12260" width="17.453125" style="131" customWidth="1"/>
    <col min="12261" max="12261" width="0.81640625" style="131" customWidth="1"/>
    <col min="12262" max="12262" width="13.81640625" style="131" customWidth="1"/>
    <col min="12263" max="12263" width="0.81640625" style="131" customWidth="1"/>
    <col min="12264" max="12264" width="13.453125" style="131" customWidth="1"/>
    <col min="12265" max="12265" width="0.81640625" style="131" customWidth="1"/>
    <col min="12266" max="12266" width="12.453125" style="131" customWidth="1"/>
    <col min="12267" max="12267" width="12.453125" style="131" bestFit="1" customWidth="1"/>
    <col min="12268" max="12268" width="11.1796875" style="131" bestFit="1" customWidth="1"/>
    <col min="12269" max="12269" width="9.1796875" style="131"/>
    <col min="12270" max="12270" width="10.1796875" style="131" bestFit="1" customWidth="1"/>
    <col min="12271" max="12498" width="9.1796875" style="131"/>
    <col min="12499" max="12499" width="30.1796875" style="131" customWidth="1"/>
    <col min="12500" max="12500" width="9.81640625" style="131" customWidth="1"/>
    <col min="12501" max="12501" width="0.81640625" style="131" customWidth="1"/>
    <col min="12502" max="12502" width="15.1796875" style="131" customWidth="1"/>
    <col min="12503" max="12503" width="0.81640625" style="131" customWidth="1"/>
    <col min="12504" max="12504" width="12.453125" style="131" bestFit="1" customWidth="1"/>
    <col min="12505" max="12505" width="0.81640625" style="131" customWidth="1"/>
    <col min="12506" max="12506" width="15.1796875" style="131" customWidth="1"/>
    <col min="12507" max="12507" width="0.81640625" style="131" customWidth="1"/>
    <col min="12508" max="12508" width="13.81640625" style="131" customWidth="1"/>
    <col min="12509" max="12509" width="0.81640625" style="131" customWidth="1"/>
    <col min="12510" max="12510" width="12.1796875" style="131" customWidth="1"/>
    <col min="12511" max="12511" width="0.81640625" style="131" customWidth="1"/>
    <col min="12512" max="12512" width="18.453125" style="131" bestFit="1" customWidth="1"/>
    <col min="12513" max="12513" width="0.81640625" style="131" customWidth="1"/>
    <col min="12514" max="12514" width="18.453125" style="131" customWidth="1"/>
    <col min="12515" max="12515" width="0.81640625" style="131" customWidth="1"/>
    <col min="12516" max="12516" width="17.453125" style="131" customWidth="1"/>
    <col min="12517" max="12517" width="0.81640625" style="131" customWidth="1"/>
    <col min="12518" max="12518" width="13.81640625" style="131" customWidth="1"/>
    <col min="12519" max="12519" width="0.81640625" style="131" customWidth="1"/>
    <col min="12520" max="12520" width="13.453125" style="131" customWidth="1"/>
    <col min="12521" max="12521" width="0.81640625" style="131" customWidth="1"/>
    <col min="12522" max="12522" width="12.453125" style="131" customWidth="1"/>
    <col min="12523" max="12523" width="12.453125" style="131" bestFit="1" customWidth="1"/>
    <col min="12524" max="12524" width="11.1796875" style="131" bestFit="1" customWidth="1"/>
    <col min="12525" max="12525" width="9.1796875" style="131"/>
    <col min="12526" max="12526" width="10.1796875" style="131" bestFit="1" customWidth="1"/>
    <col min="12527" max="12754" width="9.1796875" style="131"/>
    <col min="12755" max="12755" width="30.1796875" style="131" customWidth="1"/>
    <col min="12756" max="12756" width="9.81640625" style="131" customWidth="1"/>
    <col min="12757" max="12757" width="0.81640625" style="131" customWidth="1"/>
    <col min="12758" max="12758" width="15.1796875" style="131" customWidth="1"/>
    <col min="12759" max="12759" width="0.81640625" style="131" customWidth="1"/>
    <col min="12760" max="12760" width="12.453125" style="131" bestFit="1" customWidth="1"/>
    <col min="12761" max="12761" width="0.81640625" style="131" customWidth="1"/>
    <col min="12762" max="12762" width="15.1796875" style="131" customWidth="1"/>
    <col min="12763" max="12763" width="0.81640625" style="131" customWidth="1"/>
    <col min="12764" max="12764" width="13.81640625" style="131" customWidth="1"/>
    <col min="12765" max="12765" width="0.81640625" style="131" customWidth="1"/>
    <col min="12766" max="12766" width="12.1796875" style="131" customWidth="1"/>
    <col min="12767" max="12767" width="0.81640625" style="131" customWidth="1"/>
    <col min="12768" max="12768" width="18.453125" style="131" bestFit="1" customWidth="1"/>
    <col min="12769" max="12769" width="0.81640625" style="131" customWidth="1"/>
    <col min="12770" max="12770" width="18.453125" style="131" customWidth="1"/>
    <col min="12771" max="12771" width="0.81640625" style="131" customWidth="1"/>
    <col min="12772" max="12772" width="17.453125" style="131" customWidth="1"/>
    <col min="12773" max="12773" width="0.81640625" style="131" customWidth="1"/>
    <col min="12774" max="12774" width="13.81640625" style="131" customWidth="1"/>
    <col min="12775" max="12775" width="0.81640625" style="131" customWidth="1"/>
    <col min="12776" max="12776" width="13.453125" style="131" customWidth="1"/>
    <col min="12777" max="12777" width="0.81640625" style="131" customWidth="1"/>
    <col min="12778" max="12778" width="12.453125" style="131" customWidth="1"/>
    <col min="12779" max="12779" width="12.453125" style="131" bestFit="1" customWidth="1"/>
    <col min="12780" max="12780" width="11.1796875" style="131" bestFit="1" customWidth="1"/>
    <col min="12781" max="12781" width="9.1796875" style="131"/>
    <col min="12782" max="12782" width="10.1796875" style="131" bestFit="1" customWidth="1"/>
    <col min="12783" max="13010" width="9.1796875" style="131"/>
    <col min="13011" max="13011" width="30.1796875" style="131" customWidth="1"/>
    <col min="13012" max="13012" width="9.81640625" style="131" customWidth="1"/>
    <col min="13013" max="13013" width="0.81640625" style="131" customWidth="1"/>
    <col min="13014" max="13014" width="15.1796875" style="131" customWidth="1"/>
    <col min="13015" max="13015" width="0.81640625" style="131" customWidth="1"/>
    <col min="13016" max="13016" width="12.453125" style="131" bestFit="1" customWidth="1"/>
    <col min="13017" max="13017" width="0.81640625" style="131" customWidth="1"/>
    <col min="13018" max="13018" width="15.1796875" style="131" customWidth="1"/>
    <col min="13019" max="13019" width="0.81640625" style="131" customWidth="1"/>
    <col min="13020" max="13020" width="13.81640625" style="131" customWidth="1"/>
    <col min="13021" max="13021" width="0.81640625" style="131" customWidth="1"/>
    <col min="13022" max="13022" width="12.1796875" style="131" customWidth="1"/>
    <col min="13023" max="13023" width="0.81640625" style="131" customWidth="1"/>
    <col min="13024" max="13024" width="18.453125" style="131" bestFit="1" customWidth="1"/>
    <col min="13025" max="13025" width="0.81640625" style="131" customWidth="1"/>
    <col min="13026" max="13026" width="18.453125" style="131" customWidth="1"/>
    <col min="13027" max="13027" width="0.81640625" style="131" customWidth="1"/>
    <col min="13028" max="13028" width="17.453125" style="131" customWidth="1"/>
    <col min="13029" max="13029" width="0.81640625" style="131" customWidth="1"/>
    <col min="13030" max="13030" width="13.81640625" style="131" customWidth="1"/>
    <col min="13031" max="13031" width="0.81640625" style="131" customWidth="1"/>
    <col min="13032" max="13032" width="13.453125" style="131" customWidth="1"/>
    <col min="13033" max="13033" width="0.81640625" style="131" customWidth="1"/>
    <col min="13034" max="13034" width="12.453125" style="131" customWidth="1"/>
    <col min="13035" max="13035" width="12.453125" style="131" bestFit="1" customWidth="1"/>
    <col min="13036" max="13036" width="11.1796875" style="131" bestFit="1" customWidth="1"/>
    <col min="13037" max="13037" width="9.1796875" style="131"/>
    <col min="13038" max="13038" width="10.1796875" style="131" bestFit="1" customWidth="1"/>
    <col min="13039" max="13266" width="9.1796875" style="131"/>
    <col min="13267" max="13267" width="30.1796875" style="131" customWidth="1"/>
    <col min="13268" max="13268" width="9.81640625" style="131" customWidth="1"/>
    <col min="13269" max="13269" width="0.81640625" style="131" customWidth="1"/>
    <col min="13270" max="13270" width="15.1796875" style="131" customWidth="1"/>
    <col min="13271" max="13271" width="0.81640625" style="131" customWidth="1"/>
    <col min="13272" max="13272" width="12.453125" style="131" bestFit="1" customWidth="1"/>
    <col min="13273" max="13273" width="0.81640625" style="131" customWidth="1"/>
    <col min="13274" max="13274" width="15.1796875" style="131" customWidth="1"/>
    <col min="13275" max="13275" width="0.81640625" style="131" customWidth="1"/>
    <col min="13276" max="13276" width="13.81640625" style="131" customWidth="1"/>
    <col min="13277" max="13277" width="0.81640625" style="131" customWidth="1"/>
    <col min="13278" max="13278" width="12.1796875" style="131" customWidth="1"/>
    <col min="13279" max="13279" width="0.81640625" style="131" customWidth="1"/>
    <col min="13280" max="13280" width="18.453125" style="131" bestFit="1" customWidth="1"/>
    <col min="13281" max="13281" width="0.81640625" style="131" customWidth="1"/>
    <col min="13282" max="13282" width="18.453125" style="131" customWidth="1"/>
    <col min="13283" max="13283" width="0.81640625" style="131" customWidth="1"/>
    <col min="13284" max="13284" width="17.453125" style="131" customWidth="1"/>
    <col min="13285" max="13285" width="0.81640625" style="131" customWidth="1"/>
    <col min="13286" max="13286" width="13.81640625" style="131" customWidth="1"/>
    <col min="13287" max="13287" width="0.81640625" style="131" customWidth="1"/>
    <col min="13288" max="13288" width="13.453125" style="131" customWidth="1"/>
    <col min="13289" max="13289" width="0.81640625" style="131" customWidth="1"/>
    <col min="13290" max="13290" width="12.453125" style="131" customWidth="1"/>
    <col min="13291" max="13291" width="12.453125" style="131" bestFit="1" customWidth="1"/>
    <col min="13292" max="13292" width="11.1796875" style="131" bestFit="1" customWidth="1"/>
    <col min="13293" max="13293" width="9.1796875" style="131"/>
    <col min="13294" max="13294" width="10.1796875" style="131" bestFit="1" customWidth="1"/>
    <col min="13295" max="13522" width="9.1796875" style="131"/>
    <col min="13523" max="13523" width="30.1796875" style="131" customWidth="1"/>
    <col min="13524" max="13524" width="9.81640625" style="131" customWidth="1"/>
    <col min="13525" max="13525" width="0.81640625" style="131" customWidth="1"/>
    <col min="13526" max="13526" width="15.1796875" style="131" customWidth="1"/>
    <col min="13527" max="13527" width="0.81640625" style="131" customWidth="1"/>
    <col min="13528" max="13528" width="12.453125" style="131" bestFit="1" customWidth="1"/>
    <col min="13529" max="13529" width="0.81640625" style="131" customWidth="1"/>
    <col min="13530" max="13530" width="15.1796875" style="131" customWidth="1"/>
    <col min="13531" max="13531" width="0.81640625" style="131" customWidth="1"/>
    <col min="13532" max="13532" width="13.81640625" style="131" customWidth="1"/>
    <col min="13533" max="13533" width="0.81640625" style="131" customWidth="1"/>
    <col min="13534" max="13534" width="12.1796875" style="131" customWidth="1"/>
    <col min="13535" max="13535" width="0.81640625" style="131" customWidth="1"/>
    <col min="13536" max="13536" width="18.453125" style="131" bestFit="1" customWidth="1"/>
    <col min="13537" max="13537" width="0.81640625" style="131" customWidth="1"/>
    <col min="13538" max="13538" width="18.453125" style="131" customWidth="1"/>
    <col min="13539" max="13539" width="0.81640625" style="131" customWidth="1"/>
    <col min="13540" max="13540" width="17.453125" style="131" customWidth="1"/>
    <col min="13541" max="13541" width="0.81640625" style="131" customWidth="1"/>
    <col min="13542" max="13542" width="13.81640625" style="131" customWidth="1"/>
    <col min="13543" max="13543" width="0.81640625" style="131" customWidth="1"/>
    <col min="13544" max="13544" width="13.453125" style="131" customWidth="1"/>
    <col min="13545" max="13545" width="0.81640625" style="131" customWidth="1"/>
    <col min="13546" max="13546" width="12.453125" style="131" customWidth="1"/>
    <col min="13547" max="13547" width="12.453125" style="131" bestFit="1" customWidth="1"/>
    <col min="13548" max="13548" width="11.1796875" style="131" bestFit="1" customWidth="1"/>
    <col min="13549" max="13549" width="9.1796875" style="131"/>
    <col min="13550" max="13550" width="10.1796875" style="131" bestFit="1" customWidth="1"/>
    <col min="13551" max="13778" width="9.1796875" style="131"/>
    <col min="13779" max="13779" width="30.1796875" style="131" customWidth="1"/>
    <col min="13780" max="13780" width="9.81640625" style="131" customWidth="1"/>
    <col min="13781" max="13781" width="0.81640625" style="131" customWidth="1"/>
    <col min="13782" max="13782" width="15.1796875" style="131" customWidth="1"/>
    <col min="13783" max="13783" width="0.81640625" style="131" customWidth="1"/>
    <col min="13784" max="13784" width="12.453125" style="131" bestFit="1" customWidth="1"/>
    <col min="13785" max="13785" width="0.81640625" style="131" customWidth="1"/>
    <col min="13786" max="13786" width="15.1796875" style="131" customWidth="1"/>
    <col min="13787" max="13787" width="0.81640625" style="131" customWidth="1"/>
    <col min="13788" max="13788" width="13.81640625" style="131" customWidth="1"/>
    <col min="13789" max="13789" width="0.81640625" style="131" customWidth="1"/>
    <col min="13790" max="13790" width="12.1796875" style="131" customWidth="1"/>
    <col min="13791" max="13791" width="0.81640625" style="131" customWidth="1"/>
    <col min="13792" max="13792" width="18.453125" style="131" bestFit="1" customWidth="1"/>
    <col min="13793" max="13793" width="0.81640625" style="131" customWidth="1"/>
    <col min="13794" max="13794" width="18.453125" style="131" customWidth="1"/>
    <col min="13795" max="13795" width="0.81640625" style="131" customWidth="1"/>
    <col min="13796" max="13796" width="17.453125" style="131" customWidth="1"/>
    <col min="13797" max="13797" width="0.81640625" style="131" customWidth="1"/>
    <col min="13798" max="13798" width="13.81640625" style="131" customWidth="1"/>
    <col min="13799" max="13799" width="0.81640625" style="131" customWidth="1"/>
    <col min="13800" max="13800" width="13.453125" style="131" customWidth="1"/>
    <col min="13801" max="13801" width="0.81640625" style="131" customWidth="1"/>
    <col min="13802" max="13802" width="12.453125" style="131" customWidth="1"/>
    <col min="13803" max="13803" width="12.453125" style="131" bestFit="1" customWidth="1"/>
    <col min="13804" max="13804" width="11.1796875" style="131" bestFit="1" customWidth="1"/>
    <col min="13805" max="13805" width="9.1796875" style="131"/>
    <col min="13806" max="13806" width="10.1796875" style="131" bestFit="1" customWidth="1"/>
    <col min="13807" max="14034" width="9.1796875" style="131"/>
    <col min="14035" max="14035" width="30.1796875" style="131" customWidth="1"/>
    <col min="14036" max="14036" width="9.81640625" style="131" customWidth="1"/>
    <col min="14037" max="14037" width="0.81640625" style="131" customWidth="1"/>
    <col min="14038" max="14038" width="15.1796875" style="131" customWidth="1"/>
    <col min="14039" max="14039" width="0.81640625" style="131" customWidth="1"/>
    <col min="14040" max="14040" width="12.453125" style="131" bestFit="1" customWidth="1"/>
    <col min="14041" max="14041" width="0.81640625" style="131" customWidth="1"/>
    <col min="14042" max="14042" width="15.1796875" style="131" customWidth="1"/>
    <col min="14043" max="14043" width="0.81640625" style="131" customWidth="1"/>
    <col min="14044" max="14044" width="13.81640625" style="131" customWidth="1"/>
    <col min="14045" max="14045" width="0.81640625" style="131" customWidth="1"/>
    <col min="14046" max="14046" width="12.1796875" style="131" customWidth="1"/>
    <col min="14047" max="14047" width="0.81640625" style="131" customWidth="1"/>
    <col min="14048" max="14048" width="18.453125" style="131" bestFit="1" customWidth="1"/>
    <col min="14049" max="14049" width="0.81640625" style="131" customWidth="1"/>
    <col min="14050" max="14050" width="18.453125" style="131" customWidth="1"/>
    <col min="14051" max="14051" width="0.81640625" style="131" customWidth="1"/>
    <col min="14052" max="14052" width="17.453125" style="131" customWidth="1"/>
    <col min="14053" max="14053" width="0.81640625" style="131" customWidth="1"/>
    <col min="14054" max="14054" width="13.81640625" style="131" customWidth="1"/>
    <col min="14055" max="14055" width="0.81640625" style="131" customWidth="1"/>
    <col min="14056" max="14056" width="13.453125" style="131" customWidth="1"/>
    <col min="14057" max="14057" width="0.81640625" style="131" customWidth="1"/>
    <col min="14058" max="14058" width="12.453125" style="131" customWidth="1"/>
    <col min="14059" max="14059" width="12.453125" style="131" bestFit="1" customWidth="1"/>
    <col min="14060" max="14060" width="11.1796875" style="131" bestFit="1" customWidth="1"/>
    <col min="14061" max="14061" width="9.1796875" style="131"/>
    <col min="14062" max="14062" width="10.1796875" style="131" bestFit="1" customWidth="1"/>
    <col min="14063" max="14290" width="9.1796875" style="131"/>
    <col min="14291" max="14291" width="30.1796875" style="131" customWidth="1"/>
    <col min="14292" max="14292" width="9.81640625" style="131" customWidth="1"/>
    <col min="14293" max="14293" width="0.81640625" style="131" customWidth="1"/>
    <col min="14294" max="14294" width="15.1796875" style="131" customWidth="1"/>
    <col min="14295" max="14295" width="0.81640625" style="131" customWidth="1"/>
    <col min="14296" max="14296" width="12.453125" style="131" bestFit="1" customWidth="1"/>
    <col min="14297" max="14297" width="0.81640625" style="131" customWidth="1"/>
    <col min="14298" max="14298" width="15.1796875" style="131" customWidth="1"/>
    <col min="14299" max="14299" width="0.81640625" style="131" customWidth="1"/>
    <col min="14300" max="14300" width="13.81640625" style="131" customWidth="1"/>
    <col min="14301" max="14301" width="0.81640625" style="131" customWidth="1"/>
    <col min="14302" max="14302" width="12.1796875" style="131" customWidth="1"/>
    <col min="14303" max="14303" width="0.81640625" style="131" customWidth="1"/>
    <col min="14304" max="14304" width="18.453125" style="131" bestFit="1" customWidth="1"/>
    <col min="14305" max="14305" width="0.81640625" style="131" customWidth="1"/>
    <col min="14306" max="14306" width="18.453125" style="131" customWidth="1"/>
    <col min="14307" max="14307" width="0.81640625" style="131" customWidth="1"/>
    <col min="14308" max="14308" width="17.453125" style="131" customWidth="1"/>
    <col min="14309" max="14309" width="0.81640625" style="131" customWidth="1"/>
    <col min="14310" max="14310" width="13.81640625" style="131" customWidth="1"/>
    <col min="14311" max="14311" width="0.81640625" style="131" customWidth="1"/>
    <col min="14312" max="14312" width="13.453125" style="131" customWidth="1"/>
    <col min="14313" max="14313" width="0.81640625" style="131" customWidth="1"/>
    <col min="14314" max="14314" width="12.453125" style="131" customWidth="1"/>
    <col min="14315" max="14315" width="12.453125" style="131" bestFit="1" customWidth="1"/>
    <col min="14316" max="14316" width="11.1796875" style="131" bestFit="1" customWidth="1"/>
    <col min="14317" max="14317" width="9.1796875" style="131"/>
    <col min="14318" max="14318" width="10.1796875" style="131" bestFit="1" customWidth="1"/>
    <col min="14319" max="14546" width="9.1796875" style="131"/>
    <col min="14547" max="14547" width="30.1796875" style="131" customWidth="1"/>
    <col min="14548" max="14548" width="9.81640625" style="131" customWidth="1"/>
    <col min="14549" max="14549" width="0.81640625" style="131" customWidth="1"/>
    <col min="14550" max="14550" width="15.1796875" style="131" customWidth="1"/>
    <col min="14551" max="14551" width="0.81640625" style="131" customWidth="1"/>
    <col min="14552" max="14552" width="12.453125" style="131" bestFit="1" customWidth="1"/>
    <col min="14553" max="14553" width="0.81640625" style="131" customWidth="1"/>
    <col min="14554" max="14554" width="15.1796875" style="131" customWidth="1"/>
    <col min="14555" max="14555" width="0.81640625" style="131" customWidth="1"/>
    <col min="14556" max="14556" width="13.81640625" style="131" customWidth="1"/>
    <col min="14557" max="14557" width="0.81640625" style="131" customWidth="1"/>
    <col min="14558" max="14558" width="12.1796875" style="131" customWidth="1"/>
    <col min="14559" max="14559" width="0.81640625" style="131" customWidth="1"/>
    <col min="14560" max="14560" width="18.453125" style="131" bestFit="1" customWidth="1"/>
    <col min="14561" max="14561" width="0.81640625" style="131" customWidth="1"/>
    <col min="14562" max="14562" width="18.453125" style="131" customWidth="1"/>
    <col min="14563" max="14563" width="0.81640625" style="131" customWidth="1"/>
    <col min="14564" max="14564" width="17.453125" style="131" customWidth="1"/>
    <col min="14565" max="14565" width="0.81640625" style="131" customWidth="1"/>
    <col min="14566" max="14566" width="13.81640625" style="131" customWidth="1"/>
    <col min="14567" max="14567" width="0.81640625" style="131" customWidth="1"/>
    <col min="14568" max="14568" width="13.453125" style="131" customWidth="1"/>
    <col min="14569" max="14569" width="0.81640625" style="131" customWidth="1"/>
    <col min="14570" max="14570" width="12.453125" style="131" customWidth="1"/>
    <col min="14571" max="14571" width="12.453125" style="131" bestFit="1" customWidth="1"/>
    <col min="14572" max="14572" width="11.1796875" style="131" bestFit="1" customWidth="1"/>
    <col min="14573" max="14573" width="9.1796875" style="131"/>
    <col min="14574" max="14574" width="10.1796875" style="131" bestFit="1" customWidth="1"/>
    <col min="14575" max="14802" width="9.1796875" style="131"/>
    <col min="14803" max="14803" width="30.1796875" style="131" customWidth="1"/>
    <col min="14804" max="14804" width="9.81640625" style="131" customWidth="1"/>
    <col min="14805" max="14805" width="0.81640625" style="131" customWidth="1"/>
    <col min="14806" max="14806" width="15.1796875" style="131" customWidth="1"/>
    <col min="14807" max="14807" width="0.81640625" style="131" customWidth="1"/>
    <col min="14808" max="14808" width="12.453125" style="131" bestFit="1" customWidth="1"/>
    <col min="14809" max="14809" width="0.81640625" style="131" customWidth="1"/>
    <col min="14810" max="14810" width="15.1796875" style="131" customWidth="1"/>
    <col min="14811" max="14811" width="0.81640625" style="131" customWidth="1"/>
    <col min="14812" max="14812" width="13.81640625" style="131" customWidth="1"/>
    <col min="14813" max="14813" width="0.81640625" style="131" customWidth="1"/>
    <col min="14814" max="14814" width="12.1796875" style="131" customWidth="1"/>
    <col min="14815" max="14815" width="0.81640625" style="131" customWidth="1"/>
    <col min="14816" max="14816" width="18.453125" style="131" bestFit="1" customWidth="1"/>
    <col min="14817" max="14817" width="0.81640625" style="131" customWidth="1"/>
    <col min="14818" max="14818" width="18.453125" style="131" customWidth="1"/>
    <col min="14819" max="14819" width="0.81640625" style="131" customWidth="1"/>
    <col min="14820" max="14820" width="17.453125" style="131" customWidth="1"/>
    <col min="14821" max="14821" width="0.81640625" style="131" customWidth="1"/>
    <col min="14822" max="14822" width="13.81640625" style="131" customWidth="1"/>
    <col min="14823" max="14823" width="0.81640625" style="131" customWidth="1"/>
    <col min="14824" max="14824" width="13.453125" style="131" customWidth="1"/>
    <col min="14825" max="14825" width="0.81640625" style="131" customWidth="1"/>
    <col min="14826" max="14826" width="12.453125" style="131" customWidth="1"/>
    <col min="14827" max="14827" width="12.453125" style="131" bestFit="1" customWidth="1"/>
    <col min="14828" max="14828" width="11.1796875" style="131" bestFit="1" customWidth="1"/>
    <col min="14829" max="14829" width="9.1796875" style="131"/>
    <col min="14830" max="14830" width="10.1796875" style="131" bestFit="1" customWidth="1"/>
    <col min="14831" max="15058" width="9.1796875" style="131"/>
    <col min="15059" max="15059" width="30.1796875" style="131" customWidth="1"/>
    <col min="15060" max="15060" width="9.81640625" style="131" customWidth="1"/>
    <col min="15061" max="15061" width="0.81640625" style="131" customWidth="1"/>
    <col min="15062" max="15062" width="15.1796875" style="131" customWidth="1"/>
    <col min="15063" max="15063" width="0.81640625" style="131" customWidth="1"/>
    <col min="15064" max="15064" width="12.453125" style="131" bestFit="1" customWidth="1"/>
    <col min="15065" max="15065" width="0.81640625" style="131" customWidth="1"/>
    <col min="15066" max="15066" width="15.1796875" style="131" customWidth="1"/>
    <col min="15067" max="15067" width="0.81640625" style="131" customWidth="1"/>
    <col min="15068" max="15068" width="13.81640625" style="131" customWidth="1"/>
    <col min="15069" max="15069" width="0.81640625" style="131" customWidth="1"/>
    <col min="15070" max="15070" width="12.1796875" style="131" customWidth="1"/>
    <col min="15071" max="15071" width="0.81640625" style="131" customWidth="1"/>
    <col min="15072" max="15072" width="18.453125" style="131" bestFit="1" customWidth="1"/>
    <col min="15073" max="15073" width="0.81640625" style="131" customWidth="1"/>
    <col min="15074" max="15074" width="18.453125" style="131" customWidth="1"/>
    <col min="15075" max="15075" width="0.81640625" style="131" customWidth="1"/>
    <col min="15076" max="15076" width="17.453125" style="131" customWidth="1"/>
    <col min="15077" max="15077" width="0.81640625" style="131" customWidth="1"/>
    <col min="15078" max="15078" width="13.81640625" style="131" customWidth="1"/>
    <col min="15079" max="15079" width="0.81640625" style="131" customWidth="1"/>
    <col min="15080" max="15080" width="13.453125" style="131" customWidth="1"/>
    <col min="15081" max="15081" width="0.81640625" style="131" customWidth="1"/>
    <col min="15082" max="15082" width="12.453125" style="131" customWidth="1"/>
    <col min="15083" max="15083" width="12.453125" style="131" bestFit="1" customWidth="1"/>
    <col min="15084" max="15084" width="11.1796875" style="131" bestFit="1" customWidth="1"/>
    <col min="15085" max="15085" width="9.1796875" style="131"/>
    <col min="15086" max="15086" width="10.1796875" style="131" bestFit="1" customWidth="1"/>
    <col min="15087" max="15314" width="9.1796875" style="131"/>
    <col min="15315" max="15315" width="30.1796875" style="131" customWidth="1"/>
    <col min="15316" max="15316" width="9.81640625" style="131" customWidth="1"/>
    <col min="15317" max="15317" width="0.81640625" style="131" customWidth="1"/>
    <col min="15318" max="15318" width="15.1796875" style="131" customWidth="1"/>
    <col min="15319" max="15319" width="0.81640625" style="131" customWidth="1"/>
    <col min="15320" max="15320" width="12.453125" style="131" bestFit="1" customWidth="1"/>
    <col min="15321" max="15321" width="0.81640625" style="131" customWidth="1"/>
    <col min="15322" max="15322" width="15.1796875" style="131" customWidth="1"/>
    <col min="15323" max="15323" width="0.81640625" style="131" customWidth="1"/>
    <col min="15324" max="15324" width="13.81640625" style="131" customWidth="1"/>
    <col min="15325" max="15325" width="0.81640625" style="131" customWidth="1"/>
    <col min="15326" max="15326" width="12.1796875" style="131" customWidth="1"/>
    <col min="15327" max="15327" width="0.81640625" style="131" customWidth="1"/>
    <col min="15328" max="15328" width="18.453125" style="131" bestFit="1" customWidth="1"/>
    <col min="15329" max="15329" width="0.81640625" style="131" customWidth="1"/>
    <col min="15330" max="15330" width="18.453125" style="131" customWidth="1"/>
    <col min="15331" max="15331" width="0.81640625" style="131" customWidth="1"/>
    <col min="15332" max="15332" width="17.453125" style="131" customWidth="1"/>
    <col min="15333" max="15333" width="0.81640625" style="131" customWidth="1"/>
    <col min="15334" max="15334" width="13.81640625" style="131" customWidth="1"/>
    <col min="15335" max="15335" width="0.81640625" style="131" customWidth="1"/>
    <col min="15336" max="15336" width="13.453125" style="131" customWidth="1"/>
    <col min="15337" max="15337" width="0.81640625" style="131" customWidth="1"/>
    <col min="15338" max="15338" width="12.453125" style="131" customWidth="1"/>
    <col min="15339" max="15339" width="12.453125" style="131" bestFit="1" customWidth="1"/>
    <col min="15340" max="15340" width="11.1796875" style="131" bestFit="1" customWidth="1"/>
    <col min="15341" max="15341" width="9.1796875" style="131"/>
    <col min="15342" max="15342" width="10.1796875" style="131" bestFit="1" customWidth="1"/>
    <col min="15343" max="15570" width="9.1796875" style="131"/>
    <col min="15571" max="15571" width="30.1796875" style="131" customWidth="1"/>
    <col min="15572" max="15572" width="9.81640625" style="131" customWidth="1"/>
    <col min="15573" max="15573" width="0.81640625" style="131" customWidth="1"/>
    <col min="15574" max="15574" width="15.1796875" style="131" customWidth="1"/>
    <col min="15575" max="15575" width="0.81640625" style="131" customWidth="1"/>
    <col min="15576" max="15576" width="12.453125" style="131" bestFit="1" customWidth="1"/>
    <col min="15577" max="15577" width="0.81640625" style="131" customWidth="1"/>
    <col min="15578" max="15578" width="15.1796875" style="131" customWidth="1"/>
    <col min="15579" max="15579" width="0.81640625" style="131" customWidth="1"/>
    <col min="15580" max="15580" width="13.81640625" style="131" customWidth="1"/>
    <col min="15581" max="15581" width="0.81640625" style="131" customWidth="1"/>
    <col min="15582" max="15582" width="12.1796875" style="131" customWidth="1"/>
    <col min="15583" max="15583" width="0.81640625" style="131" customWidth="1"/>
    <col min="15584" max="15584" width="18.453125" style="131" bestFit="1" customWidth="1"/>
    <col min="15585" max="15585" width="0.81640625" style="131" customWidth="1"/>
    <col min="15586" max="15586" width="18.453125" style="131" customWidth="1"/>
    <col min="15587" max="15587" width="0.81640625" style="131" customWidth="1"/>
    <col min="15588" max="15588" width="17.453125" style="131" customWidth="1"/>
    <col min="15589" max="15589" width="0.81640625" style="131" customWidth="1"/>
    <col min="15590" max="15590" width="13.81640625" style="131" customWidth="1"/>
    <col min="15591" max="15591" width="0.81640625" style="131" customWidth="1"/>
    <col min="15592" max="15592" width="13.453125" style="131" customWidth="1"/>
    <col min="15593" max="15593" width="0.81640625" style="131" customWidth="1"/>
    <col min="15594" max="15594" width="12.453125" style="131" customWidth="1"/>
    <col min="15595" max="15595" width="12.453125" style="131" bestFit="1" customWidth="1"/>
    <col min="15596" max="15596" width="11.1796875" style="131" bestFit="1" customWidth="1"/>
    <col min="15597" max="15597" width="9.1796875" style="131"/>
    <col min="15598" max="15598" width="10.1796875" style="131" bestFit="1" customWidth="1"/>
    <col min="15599" max="15826" width="9.1796875" style="131"/>
    <col min="15827" max="15827" width="30.1796875" style="131" customWidth="1"/>
    <col min="15828" max="15828" width="9.81640625" style="131" customWidth="1"/>
    <col min="15829" max="15829" width="0.81640625" style="131" customWidth="1"/>
    <col min="15830" max="15830" width="15.1796875" style="131" customWidth="1"/>
    <col min="15831" max="15831" width="0.81640625" style="131" customWidth="1"/>
    <col min="15832" max="15832" width="12.453125" style="131" bestFit="1" customWidth="1"/>
    <col min="15833" max="15833" width="0.81640625" style="131" customWidth="1"/>
    <col min="15834" max="15834" width="15.1796875" style="131" customWidth="1"/>
    <col min="15835" max="15835" width="0.81640625" style="131" customWidth="1"/>
    <col min="15836" max="15836" width="13.81640625" style="131" customWidth="1"/>
    <col min="15837" max="15837" width="0.81640625" style="131" customWidth="1"/>
    <col min="15838" max="15838" width="12.1796875" style="131" customWidth="1"/>
    <col min="15839" max="15839" width="0.81640625" style="131" customWidth="1"/>
    <col min="15840" max="15840" width="18.453125" style="131" bestFit="1" customWidth="1"/>
    <col min="15841" max="15841" width="0.81640625" style="131" customWidth="1"/>
    <col min="15842" max="15842" width="18.453125" style="131" customWidth="1"/>
    <col min="15843" max="15843" width="0.81640625" style="131" customWidth="1"/>
    <col min="15844" max="15844" width="17.453125" style="131" customWidth="1"/>
    <col min="15845" max="15845" width="0.81640625" style="131" customWidth="1"/>
    <col min="15846" max="15846" width="13.81640625" style="131" customWidth="1"/>
    <col min="15847" max="15847" width="0.81640625" style="131" customWidth="1"/>
    <col min="15848" max="15848" width="13.453125" style="131" customWidth="1"/>
    <col min="15849" max="15849" width="0.81640625" style="131" customWidth="1"/>
    <col min="15850" max="15850" width="12.453125" style="131" customWidth="1"/>
    <col min="15851" max="15851" width="12.453125" style="131" bestFit="1" customWidth="1"/>
    <col min="15852" max="15852" width="11.1796875" style="131" bestFit="1" customWidth="1"/>
    <col min="15853" max="15853" width="9.1796875" style="131"/>
    <col min="15854" max="15854" width="10.1796875" style="131" bestFit="1" customWidth="1"/>
    <col min="15855" max="16082" width="9.1796875" style="131"/>
    <col min="16083" max="16083" width="30.1796875" style="131" customWidth="1"/>
    <col min="16084" max="16084" width="9.81640625" style="131" customWidth="1"/>
    <col min="16085" max="16085" width="0.81640625" style="131" customWidth="1"/>
    <col min="16086" max="16086" width="15.1796875" style="131" customWidth="1"/>
    <col min="16087" max="16087" width="0.81640625" style="131" customWidth="1"/>
    <col min="16088" max="16088" width="12.453125" style="131" bestFit="1" customWidth="1"/>
    <col min="16089" max="16089" width="0.81640625" style="131" customWidth="1"/>
    <col min="16090" max="16090" width="15.1796875" style="131" customWidth="1"/>
    <col min="16091" max="16091" width="0.81640625" style="131" customWidth="1"/>
    <col min="16092" max="16092" width="13.81640625" style="131" customWidth="1"/>
    <col min="16093" max="16093" width="0.81640625" style="131" customWidth="1"/>
    <col min="16094" max="16094" width="12.1796875" style="131" customWidth="1"/>
    <col min="16095" max="16095" width="0.81640625" style="131" customWidth="1"/>
    <col min="16096" max="16096" width="18.453125" style="131" bestFit="1" customWidth="1"/>
    <col min="16097" max="16097" width="0.81640625" style="131" customWidth="1"/>
    <col min="16098" max="16098" width="18.453125" style="131" customWidth="1"/>
    <col min="16099" max="16099" width="0.81640625" style="131" customWidth="1"/>
    <col min="16100" max="16100" width="17.453125" style="131" customWidth="1"/>
    <col min="16101" max="16101" width="0.81640625" style="131" customWidth="1"/>
    <col min="16102" max="16102" width="13.81640625" style="131" customWidth="1"/>
    <col min="16103" max="16103" width="0.81640625" style="131" customWidth="1"/>
    <col min="16104" max="16104" width="13.453125" style="131" customWidth="1"/>
    <col min="16105" max="16105" width="0.81640625" style="131" customWidth="1"/>
    <col min="16106" max="16106" width="12.453125" style="131" customWidth="1"/>
    <col min="16107" max="16107" width="12.453125" style="131" bestFit="1" customWidth="1"/>
    <col min="16108" max="16108" width="11.1796875" style="131" bestFit="1" customWidth="1"/>
    <col min="16109" max="16109" width="9.1796875" style="131"/>
    <col min="16110" max="16110" width="10.1796875" style="131" bestFit="1" customWidth="1"/>
    <col min="16111" max="16376" width="9.1796875" style="131"/>
    <col min="16377" max="16384" width="9.1796875" style="131" customWidth="1"/>
  </cols>
  <sheetData>
    <row r="1" spans="1:14">
      <c r="A1" s="129" t="s">
        <v>0</v>
      </c>
      <c r="B1" s="130"/>
      <c r="C1" s="130"/>
      <c r="D1" s="130"/>
      <c r="E1" s="130"/>
      <c r="F1" s="130"/>
      <c r="G1" s="130"/>
      <c r="H1" s="130"/>
      <c r="I1" s="130"/>
      <c r="J1" s="130"/>
      <c r="K1" s="130"/>
      <c r="L1" s="130"/>
      <c r="M1" s="130"/>
      <c r="N1" s="105"/>
    </row>
    <row r="2" spans="1:14">
      <c r="A2" s="129" t="s">
        <v>101</v>
      </c>
      <c r="B2" s="130"/>
      <c r="C2" s="130"/>
      <c r="D2" s="130"/>
      <c r="E2" s="130"/>
      <c r="F2" s="130"/>
      <c r="G2" s="130"/>
      <c r="H2" s="130"/>
      <c r="I2" s="130"/>
      <c r="J2" s="130"/>
      <c r="K2" s="130"/>
      <c r="L2" s="130"/>
      <c r="M2" s="130"/>
      <c r="N2" s="105"/>
    </row>
    <row r="3" spans="1:14">
      <c r="A3" s="129" t="s">
        <v>96</v>
      </c>
      <c r="B3" s="130"/>
      <c r="C3" s="130"/>
      <c r="D3" s="130"/>
      <c r="E3" s="130"/>
      <c r="F3" s="130"/>
      <c r="G3" s="130"/>
      <c r="H3" s="130"/>
      <c r="I3" s="130"/>
      <c r="J3" s="130"/>
      <c r="K3" s="130"/>
      <c r="L3" s="130"/>
      <c r="M3" s="130"/>
      <c r="N3" s="37"/>
    </row>
    <row r="4" spans="1:14">
      <c r="A4" s="129"/>
      <c r="B4" s="130"/>
      <c r="C4" s="130"/>
      <c r="D4" s="130"/>
      <c r="E4" s="130"/>
      <c r="F4" s="130"/>
      <c r="G4" s="130"/>
      <c r="H4" s="130"/>
      <c r="I4" s="130"/>
      <c r="J4" s="130"/>
      <c r="K4" s="130"/>
      <c r="L4" s="130"/>
      <c r="M4" s="130"/>
      <c r="N4" s="37" t="s">
        <v>8</v>
      </c>
    </row>
    <row r="5" spans="1:14" s="112" customFormat="1">
      <c r="A5" s="113"/>
      <c r="B5" s="113"/>
      <c r="C5" s="113"/>
      <c r="D5" s="116"/>
      <c r="E5" s="116"/>
      <c r="F5" s="116"/>
      <c r="G5" s="116"/>
      <c r="H5" s="116"/>
      <c r="I5" s="116"/>
      <c r="J5" s="116"/>
      <c r="K5" s="116"/>
      <c r="L5" s="116"/>
      <c r="M5" s="116"/>
      <c r="N5" s="37" t="s">
        <v>10</v>
      </c>
    </row>
    <row r="6" spans="1:14" s="133" customFormat="1">
      <c r="A6" s="132"/>
      <c r="B6" s="132"/>
      <c r="C6" s="132"/>
      <c r="D6" s="206" t="s">
        <v>3</v>
      </c>
      <c r="E6" s="206"/>
      <c r="F6" s="206"/>
      <c r="G6" s="206"/>
      <c r="H6" s="206"/>
      <c r="I6" s="206"/>
      <c r="J6" s="206"/>
      <c r="K6" s="206"/>
      <c r="L6" s="206"/>
      <c r="M6" s="206"/>
      <c r="N6" s="207"/>
    </row>
    <row r="7" spans="1:14" s="133" customFormat="1">
      <c r="B7" s="132"/>
      <c r="C7" s="132"/>
      <c r="D7" s="208" t="s">
        <v>70</v>
      </c>
      <c r="E7" s="208"/>
      <c r="F7" s="208"/>
      <c r="G7" s="208"/>
      <c r="H7" s="208"/>
      <c r="I7" s="208"/>
      <c r="J7" s="208"/>
      <c r="K7" s="208"/>
      <c r="L7" s="208"/>
      <c r="M7" s="208"/>
      <c r="N7" s="209"/>
    </row>
    <row r="8" spans="1:14" s="133" customFormat="1" ht="21" customHeight="1">
      <c r="A8" s="134"/>
      <c r="B8" s="134"/>
      <c r="C8" s="134"/>
      <c r="D8" s="134"/>
      <c r="E8" s="134"/>
      <c r="F8" s="134"/>
      <c r="G8" s="134"/>
      <c r="H8" s="134"/>
      <c r="I8" s="134"/>
      <c r="J8" s="210" t="s">
        <v>61</v>
      </c>
      <c r="K8" s="210"/>
      <c r="L8" s="210"/>
      <c r="M8" s="134"/>
      <c r="N8" s="112"/>
    </row>
    <row r="9" spans="1:14" s="133" customFormat="1" ht="21.75" customHeight="1">
      <c r="A9" s="134"/>
      <c r="B9" s="134"/>
      <c r="C9" s="134"/>
      <c r="D9" s="134" t="s">
        <v>116</v>
      </c>
      <c r="E9" s="134"/>
      <c r="F9" s="134"/>
      <c r="G9" s="134"/>
      <c r="H9" s="135" t="s">
        <v>117</v>
      </c>
      <c r="I9" s="134"/>
      <c r="M9" s="134"/>
      <c r="N9" s="136"/>
    </row>
    <row r="10" spans="1:14" s="133" customFormat="1">
      <c r="D10" s="134" t="s">
        <v>118</v>
      </c>
      <c r="E10" s="134"/>
      <c r="F10" s="134" t="s">
        <v>119</v>
      </c>
      <c r="G10" s="135"/>
      <c r="H10" s="135" t="s">
        <v>120</v>
      </c>
      <c r="I10" s="135"/>
      <c r="J10" s="135" t="s">
        <v>121</v>
      </c>
      <c r="K10" s="135"/>
      <c r="L10" s="135"/>
      <c r="M10" s="135"/>
      <c r="N10" s="136" t="s">
        <v>122</v>
      </c>
    </row>
    <row r="11" spans="1:14" s="133" customFormat="1">
      <c r="B11" s="137" t="s">
        <v>9</v>
      </c>
      <c r="D11" s="138" t="s">
        <v>123</v>
      </c>
      <c r="E11" s="134"/>
      <c r="F11" s="138" t="s">
        <v>123</v>
      </c>
      <c r="G11" s="135"/>
      <c r="H11" s="137" t="s">
        <v>124</v>
      </c>
      <c r="I11" s="135"/>
      <c r="J11" s="137" t="s">
        <v>125</v>
      </c>
      <c r="K11" s="135"/>
      <c r="L11" s="137" t="s">
        <v>107</v>
      </c>
      <c r="M11" s="135"/>
      <c r="N11" s="139" t="s">
        <v>126</v>
      </c>
    </row>
    <row r="12" spans="1:14">
      <c r="D12" s="140"/>
      <c r="E12" s="140"/>
      <c r="F12" s="140"/>
      <c r="G12" s="140"/>
      <c r="H12" s="140"/>
      <c r="I12" s="140"/>
      <c r="J12" s="140"/>
      <c r="K12" s="140"/>
      <c r="L12" s="140"/>
      <c r="M12" s="140"/>
      <c r="N12" s="141"/>
    </row>
    <row r="13" spans="1:14">
      <c r="A13" s="133" t="s">
        <v>109</v>
      </c>
      <c r="D13" s="78">
        <v>300000</v>
      </c>
      <c r="E13" s="78"/>
      <c r="F13" s="78">
        <v>194175</v>
      </c>
      <c r="G13" s="78"/>
      <c r="H13" s="78">
        <v>-11987</v>
      </c>
      <c r="I13" s="78"/>
      <c r="J13" s="78">
        <v>30000</v>
      </c>
      <c r="K13" s="78"/>
      <c r="L13" s="78">
        <v>215069</v>
      </c>
      <c r="M13" s="78"/>
      <c r="N13" s="78">
        <v>727257</v>
      </c>
    </row>
    <row r="14" spans="1:14">
      <c r="A14" s="131" t="s">
        <v>110</v>
      </c>
      <c r="D14" s="142"/>
      <c r="E14" s="143"/>
      <c r="F14" s="142"/>
      <c r="G14" s="143"/>
      <c r="H14" s="143"/>
      <c r="I14" s="143"/>
      <c r="J14" s="142"/>
      <c r="K14" s="143"/>
      <c r="L14" s="142"/>
      <c r="M14" s="143"/>
      <c r="N14" s="144"/>
    </row>
    <row r="15" spans="1:14" ht="20">
      <c r="A15" s="124" t="s">
        <v>111</v>
      </c>
      <c r="B15" s="145">
        <v>22</v>
      </c>
      <c r="D15" s="33">
        <v>62393</v>
      </c>
      <c r="E15" s="33"/>
      <c r="F15" s="33">
        <v>184699</v>
      </c>
      <c r="G15" s="33"/>
      <c r="H15" s="33">
        <v>0</v>
      </c>
      <c r="I15" s="33"/>
      <c r="J15" s="33">
        <v>0</v>
      </c>
      <c r="K15" s="33"/>
      <c r="L15" s="33">
        <v>0</v>
      </c>
      <c r="M15" s="33"/>
      <c r="N15" s="33">
        <v>247092</v>
      </c>
    </row>
    <row r="16" spans="1:14" s="107" customFormat="1" ht="20">
      <c r="A16" s="124" t="s">
        <v>112</v>
      </c>
      <c r="B16" s="145">
        <v>21</v>
      </c>
      <c r="D16" s="33">
        <v>0</v>
      </c>
      <c r="E16" s="33"/>
      <c r="F16" s="33">
        <v>0</v>
      </c>
      <c r="G16" s="33"/>
      <c r="H16" s="33">
        <v>0</v>
      </c>
      <c r="I16" s="33"/>
      <c r="J16" s="33">
        <v>2809</v>
      </c>
      <c r="K16" s="33"/>
      <c r="L16" s="33">
        <v>-2809</v>
      </c>
      <c r="M16" s="33"/>
      <c r="N16" s="33">
        <v>0</v>
      </c>
    </row>
    <row r="17" spans="1:15" s="107" customFormat="1" ht="20">
      <c r="A17" s="124" t="s">
        <v>88</v>
      </c>
      <c r="B17" s="124"/>
      <c r="D17" s="33">
        <v>0</v>
      </c>
      <c r="E17" s="33"/>
      <c r="F17" s="33">
        <v>0</v>
      </c>
      <c r="G17" s="33"/>
      <c r="H17" s="33">
        <v>0</v>
      </c>
      <c r="I17" s="33"/>
      <c r="J17" s="33">
        <v>0</v>
      </c>
      <c r="K17" s="33"/>
      <c r="L17" s="33">
        <v>56172</v>
      </c>
      <c r="M17" s="33"/>
      <c r="N17" s="33">
        <v>56172</v>
      </c>
    </row>
    <row r="18" spans="1:15" s="112" customFormat="1" ht="21" thickBot="1">
      <c r="A18" s="112" t="s">
        <v>113</v>
      </c>
      <c r="D18" s="126">
        <v>362393</v>
      </c>
      <c r="E18" s="78"/>
      <c r="F18" s="126">
        <v>378874</v>
      </c>
      <c r="G18" s="78"/>
      <c r="H18" s="126">
        <v>-11987</v>
      </c>
      <c r="I18" s="78"/>
      <c r="J18" s="126">
        <v>32809</v>
      </c>
      <c r="K18" s="78"/>
      <c r="L18" s="126">
        <v>268432</v>
      </c>
      <c r="M18" s="78"/>
      <c r="N18" s="126">
        <v>1030521</v>
      </c>
      <c r="O18" s="127"/>
    </row>
    <row r="19" spans="1:15" ht="21" thickTop="1">
      <c r="A19" s="146"/>
      <c r="D19" s="143"/>
      <c r="E19" s="143"/>
      <c r="F19" s="143"/>
      <c r="G19" s="143"/>
      <c r="H19" s="143"/>
      <c r="I19" s="143"/>
      <c r="J19" s="143"/>
      <c r="K19" s="143"/>
      <c r="L19" s="143"/>
      <c r="M19" s="143"/>
      <c r="N19" s="147"/>
    </row>
    <row r="20" spans="1:15" s="112" customFormat="1">
      <c r="A20" s="112" t="s">
        <v>114</v>
      </c>
      <c r="D20" s="78">
        <v>300000</v>
      </c>
      <c r="E20" s="78"/>
      <c r="F20" s="78">
        <v>194175</v>
      </c>
      <c r="G20" s="78"/>
      <c r="H20" s="78">
        <v>-11987</v>
      </c>
      <c r="I20" s="78"/>
      <c r="J20" s="78">
        <v>30000</v>
      </c>
      <c r="K20" s="78"/>
      <c r="L20" s="78">
        <v>107908</v>
      </c>
      <c r="M20" s="78"/>
      <c r="N20" s="78">
        <v>620096</v>
      </c>
    </row>
    <row r="21" spans="1:15" ht="20">
      <c r="A21" s="131" t="s">
        <v>110</v>
      </c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</row>
    <row r="22" spans="1:15" ht="20">
      <c r="A22" s="146" t="s">
        <v>88</v>
      </c>
      <c r="D22" s="33">
        <v>0</v>
      </c>
      <c r="E22" s="33"/>
      <c r="F22" s="33">
        <v>0</v>
      </c>
      <c r="G22" s="33"/>
      <c r="H22" s="33">
        <v>0</v>
      </c>
      <c r="I22" s="33"/>
      <c r="J22" s="33">
        <v>0</v>
      </c>
      <c r="K22" s="33"/>
      <c r="L22" s="33">
        <v>101917</v>
      </c>
      <c r="M22" s="33"/>
      <c r="N22" s="33">
        <v>101917</v>
      </c>
    </row>
    <row r="23" spans="1:15" s="112" customFormat="1" ht="21" thickBot="1">
      <c r="A23" s="112" t="s">
        <v>115</v>
      </c>
      <c r="D23" s="126">
        <v>300000</v>
      </c>
      <c r="E23" s="78"/>
      <c r="F23" s="126">
        <v>194175</v>
      </c>
      <c r="G23" s="78"/>
      <c r="H23" s="126">
        <v>-11987</v>
      </c>
      <c r="I23" s="78"/>
      <c r="J23" s="126">
        <v>30000</v>
      </c>
      <c r="K23" s="78"/>
      <c r="L23" s="126">
        <v>209825</v>
      </c>
      <c r="M23" s="78"/>
      <c r="N23" s="126">
        <v>722013</v>
      </c>
      <c r="O23" s="127"/>
    </row>
    <row r="24" spans="1:15" ht="21" thickTop="1">
      <c r="D24" s="148"/>
      <c r="E24" s="148"/>
      <c r="F24" s="148"/>
      <c r="G24" s="148"/>
      <c r="H24" s="148"/>
      <c r="I24" s="148"/>
      <c r="J24" s="148"/>
      <c r="K24" s="148"/>
      <c r="L24" s="148"/>
      <c r="M24" s="148"/>
      <c r="N24" s="149"/>
    </row>
  </sheetData>
  <mergeCells count="3">
    <mergeCell ref="D6:N6"/>
    <mergeCell ref="D7:N7"/>
    <mergeCell ref="J8:L8"/>
  </mergeCells>
  <pageMargins left="0.70866141732283505" right="0.53" top="0.74803149606299202" bottom="0.74803149606299202" header="0.31496062992126" footer="0.31496062992126"/>
  <pageSetup paperSize="9" scale="88" firstPageNumber="7" fitToHeight="0" orientation="landscape" useFirstPageNumber="1" r:id="rId1"/>
  <headerFooter>
    <oddFooter>&amp;L&amp;"Angsana New,Regular"&amp;14The accompanying notes are an integral part of the financial statements.&amp;R&amp;"Angsana New,Regular"&amp;14 7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19"/>
  <sheetViews>
    <sheetView tabSelected="1" view="pageBreakPreview" zoomScale="85" zoomScaleNormal="100" zoomScaleSheetLayoutView="85" workbookViewId="0">
      <selection activeCell="D7" sqref="D7"/>
    </sheetView>
  </sheetViews>
  <sheetFormatPr defaultRowHeight="20"/>
  <cols>
    <col min="1" max="1" width="2" style="154" customWidth="1"/>
    <col min="2" max="2" width="2.453125" style="154" customWidth="1"/>
    <col min="3" max="3" width="49.453125" style="154" customWidth="1"/>
    <col min="4" max="4" width="13.453125" style="164" customWidth="1"/>
    <col min="5" max="5" width="0.81640625" style="165" customWidth="1"/>
    <col min="6" max="6" width="13.453125" style="165" customWidth="1"/>
    <col min="7" max="7" width="0.81640625" style="165" customWidth="1"/>
    <col min="8" max="8" width="13.453125" style="164" customWidth="1"/>
    <col min="9" max="9" width="0.81640625" style="165" customWidth="1"/>
    <col min="10" max="10" width="13.453125" style="165" customWidth="1"/>
    <col min="11" max="244" width="9.1796875" style="154"/>
    <col min="245" max="245" width="2" style="154" customWidth="1"/>
    <col min="246" max="246" width="2.453125" style="154" customWidth="1"/>
    <col min="247" max="247" width="52" style="154" customWidth="1"/>
    <col min="248" max="248" width="14.453125" style="154" bestFit="1" customWidth="1"/>
    <col min="249" max="249" width="1.453125" style="154" customWidth="1"/>
    <col min="250" max="250" width="14.453125" style="154" bestFit="1" customWidth="1"/>
    <col min="251" max="251" width="1.453125" style="154" customWidth="1"/>
    <col min="252" max="252" width="14.453125" style="154" bestFit="1" customWidth="1"/>
    <col min="253" max="253" width="1.81640625" style="154" customWidth="1"/>
    <col min="254" max="254" width="14.453125" style="154" bestFit="1" customWidth="1"/>
    <col min="255" max="255" width="12.81640625" style="154" bestFit="1" customWidth="1"/>
    <col min="256" max="256" width="9.81640625" style="154" bestFit="1" customWidth="1"/>
    <col min="257" max="257" width="11.81640625" style="154" bestFit="1" customWidth="1"/>
    <col min="258" max="258" width="2.81640625" style="154" bestFit="1" customWidth="1"/>
    <col min="259" max="259" width="12" style="154" bestFit="1" customWidth="1"/>
    <col min="260" max="500" width="9.1796875" style="154"/>
    <col min="501" max="501" width="2" style="154" customWidth="1"/>
    <col min="502" max="502" width="2.453125" style="154" customWidth="1"/>
    <col min="503" max="503" width="52" style="154" customWidth="1"/>
    <col min="504" max="504" width="14.453125" style="154" bestFit="1" customWidth="1"/>
    <col min="505" max="505" width="1.453125" style="154" customWidth="1"/>
    <col min="506" max="506" width="14.453125" style="154" bestFit="1" customWidth="1"/>
    <col min="507" max="507" width="1.453125" style="154" customWidth="1"/>
    <col min="508" max="508" width="14.453125" style="154" bestFit="1" customWidth="1"/>
    <col min="509" max="509" width="1.81640625" style="154" customWidth="1"/>
    <col min="510" max="510" width="14.453125" style="154" bestFit="1" customWidth="1"/>
    <col min="511" max="511" width="12.81640625" style="154" bestFit="1" customWidth="1"/>
    <col min="512" max="512" width="9.81640625" style="154" bestFit="1" customWidth="1"/>
    <col min="513" max="513" width="11.81640625" style="154" bestFit="1" customWidth="1"/>
    <col min="514" max="514" width="2.81640625" style="154" bestFit="1" customWidth="1"/>
    <col min="515" max="515" width="12" style="154" bestFit="1" customWidth="1"/>
    <col min="516" max="756" width="9.1796875" style="154"/>
    <col min="757" max="757" width="2" style="154" customWidth="1"/>
    <col min="758" max="758" width="2.453125" style="154" customWidth="1"/>
    <col min="759" max="759" width="52" style="154" customWidth="1"/>
    <col min="760" max="760" width="14.453125" style="154" bestFit="1" customWidth="1"/>
    <col min="761" max="761" width="1.453125" style="154" customWidth="1"/>
    <col min="762" max="762" width="14.453125" style="154" bestFit="1" customWidth="1"/>
    <col min="763" max="763" width="1.453125" style="154" customWidth="1"/>
    <col min="764" max="764" width="14.453125" style="154" bestFit="1" customWidth="1"/>
    <col min="765" max="765" width="1.81640625" style="154" customWidth="1"/>
    <col min="766" max="766" width="14.453125" style="154" bestFit="1" customWidth="1"/>
    <col min="767" max="767" width="12.81640625" style="154" bestFit="1" customWidth="1"/>
    <col min="768" max="768" width="9.81640625" style="154" bestFit="1" customWidth="1"/>
    <col min="769" max="769" width="11.81640625" style="154" bestFit="1" customWidth="1"/>
    <col min="770" max="770" width="2.81640625" style="154" bestFit="1" customWidth="1"/>
    <col min="771" max="771" width="12" style="154" bestFit="1" customWidth="1"/>
    <col min="772" max="1012" width="9.1796875" style="154"/>
    <col min="1013" max="1013" width="2" style="154" customWidth="1"/>
    <col min="1014" max="1014" width="2.453125" style="154" customWidth="1"/>
    <col min="1015" max="1015" width="52" style="154" customWidth="1"/>
    <col min="1016" max="1016" width="14.453125" style="154" bestFit="1" customWidth="1"/>
    <col min="1017" max="1017" width="1.453125" style="154" customWidth="1"/>
    <col min="1018" max="1018" width="14.453125" style="154" bestFit="1" customWidth="1"/>
    <col min="1019" max="1019" width="1.453125" style="154" customWidth="1"/>
    <col min="1020" max="1020" width="14.453125" style="154" bestFit="1" customWidth="1"/>
    <col min="1021" max="1021" width="1.81640625" style="154" customWidth="1"/>
    <col min="1022" max="1022" width="14.453125" style="154" bestFit="1" customWidth="1"/>
    <col min="1023" max="1023" width="12.81640625" style="154" bestFit="1" customWidth="1"/>
    <col min="1024" max="1024" width="9.81640625" style="154" bestFit="1" customWidth="1"/>
    <col min="1025" max="1025" width="11.81640625" style="154" bestFit="1" customWidth="1"/>
    <col min="1026" max="1026" width="2.81640625" style="154" bestFit="1" customWidth="1"/>
    <col min="1027" max="1027" width="12" style="154" bestFit="1" customWidth="1"/>
    <col min="1028" max="1268" width="9.1796875" style="154"/>
    <col min="1269" max="1269" width="2" style="154" customWidth="1"/>
    <col min="1270" max="1270" width="2.453125" style="154" customWidth="1"/>
    <col min="1271" max="1271" width="52" style="154" customWidth="1"/>
    <col min="1272" max="1272" width="14.453125" style="154" bestFit="1" customWidth="1"/>
    <col min="1273" max="1273" width="1.453125" style="154" customWidth="1"/>
    <col min="1274" max="1274" width="14.453125" style="154" bestFit="1" customWidth="1"/>
    <col min="1275" max="1275" width="1.453125" style="154" customWidth="1"/>
    <col min="1276" max="1276" width="14.453125" style="154" bestFit="1" customWidth="1"/>
    <col min="1277" max="1277" width="1.81640625" style="154" customWidth="1"/>
    <col min="1278" max="1278" width="14.453125" style="154" bestFit="1" customWidth="1"/>
    <col min="1279" max="1279" width="12.81640625" style="154" bestFit="1" customWidth="1"/>
    <col min="1280" max="1280" width="9.81640625" style="154" bestFit="1" customWidth="1"/>
    <col min="1281" max="1281" width="11.81640625" style="154" bestFit="1" customWidth="1"/>
    <col min="1282" max="1282" width="2.81640625" style="154" bestFit="1" customWidth="1"/>
    <col min="1283" max="1283" width="12" style="154" bestFit="1" customWidth="1"/>
    <col min="1284" max="1524" width="9.1796875" style="154"/>
    <col min="1525" max="1525" width="2" style="154" customWidth="1"/>
    <col min="1526" max="1526" width="2.453125" style="154" customWidth="1"/>
    <col min="1527" max="1527" width="52" style="154" customWidth="1"/>
    <col min="1528" max="1528" width="14.453125" style="154" bestFit="1" customWidth="1"/>
    <col min="1529" max="1529" width="1.453125" style="154" customWidth="1"/>
    <col min="1530" max="1530" width="14.453125" style="154" bestFit="1" customWidth="1"/>
    <col min="1531" max="1531" width="1.453125" style="154" customWidth="1"/>
    <col min="1532" max="1532" width="14.453125" style="154" bestFit="1" customWidth="1"/>
    <col min="1533" max="1533" width="1.81640625" style="154" customWidth="1"/>
    <col min="1534" max="1534" width="14.453125" style="154" bestFit="1" customWidth="1"/>
    <col min="1535" max="1535" width="12.81640625" style="154" bestFit="1" customWidth="1"/>
    <col min="1536" max="1536" width="9.81640625" style="154" bestFit="1" customWidth="1"/>
    <col min="1537" max="1537" width="11.81640625" style="154" bestFit="1" customWidth="1"/>
    <col min="1538" max="1538" width="2.81640625" style="154" bestFit="1" customWidth="1"/>
    <col min="1539" max="1539" width="12" style="154" bestFit="1" customWidth="1"/>
    <col min="1540" max="1780" width="9.1796875" style="154"/>
    <col min="1781" max="1781" width="2" style="154" customWidth="1"/>
    <col min="1782" max="1782" width="2.453125" style="154" customWidth="1"/>
    <col min="1783" max="1783" width="52" style="154" customWidth="1"/>
    <col min="1784" max="1784" width="14.453125" style="154" bestFit="1" customWidth="1"/>
    <col min="1785" max="1785" width="1.453125" style="154" customWidth="1"/>
    <col min="1786" max="1786" width="14.453125" style="154" bestFit="1" customWidth="1"/>
    <col min="1787" max="1787" width="1.453125" style="154" customWidth="1"/>
    <col min="1788" max="1788" width="14.453125" style="154" bestFit="1" customWidth="1"/>
    <col min="1789" max="1789" width="1.81640625" style="154" customWidth="1"/>
    <col min="1790" max="1790" width="14.453125" style="154" bestFit="1" customWidth="1"/>
    <col min="1791" max="1791" width="12.81640625" style="154" bestFit="1" customWidth="1"/>
    <col min="1792" max="1792" width="9.81640625" style="154" bestFit="1" customWidth="1"/>
    <col min="1793" max="1793" width="11.81640625" style="154" bestFit="1" customWidth="1"/>
    <col min="1794" max="1794" width="2.81640625" style="154" bestFit="1" customWidth="1"/>
    <col min="1795" max="1795" width="12" style="154" bestFit="1" customWidth="1"/>
    <col min="1796" max="2036" width="9.1796875" style="154"/>
    <col min="2037" max="2037" width="2" style="154" customWidth="1"/>
    <col min="2038" max="2038" width="2.453125" style="154" customWidth="1"/>
    <col min="2039" max="2039" width="52" style="154" customWidth="1"/>
    <col min="2040" max="2040" width="14.453125" style="154" bestFit="1" customWidth="1"/>
    <col min="2041" max="2041" width="1.453125" style="154" customWidth="1"/>
    <col min="2042" max="2042" width="14.453125" style="154" bestFit="1" customWidth="1"/>
    <col min="2043" max="2043" width="1.453125" style="154" customWidth="1"/>
    <col min="2044" max="2044" width="14.453125" style="154" bestFit="1" customWidth="1"/>
    <col min="2045" max="2045" width="1.81640625" style="154" customWidth="1"/>
    <col min="2046" max="2046" width="14.453125" style="154" bestFit="1" customWidth="1"/>
    <col min="2047" max="2047" width="12.81640625" style="154" bestFit="1" customWidth="1"/>
    <col min="2048" max="2048" width="9.81640625" style="154" bestFit="1" customWidth="1"/>
    <col min="2049" max="2049" width="11.81640625" style="154" bestFit="1" customWidth="1"/>
    <col min="2050" max="2050" width="2.81640625" style="154" bestFit="1" customWidth="1"/>
    <col min="2051" max="2051" width="12" style="154" bestFit="1" customWidth="1"/>
    <col min="2052" max="2292" width="9.1796875" style="154"/>
    <col min="2293" max="2293" width="2" style="154" customWidth="1"/>
    <col min="2294" max="2294" width="2.453125" style="154" customWidth="1"/>
    <col min="2295" max="2295" width="52" style="154" customWidth="1"/>
    <col min="2296" max="2296" width="14.453125" style="154" bestFit="1" customWidth="1"/>
    <col min="2297" max="2297" width="1.453125" style="154" customWidth="1"/>
    <col min="2298" max="2298" width="14.453125" style="154" bestFit="1" customWidth="1"/>
    <col min="2299" max="2299" width="1.453125" style="154" customWidth="1"/>
    <col min="2300" max="2300" width="14.453125" style="154" bestFit="1" customWidth="1"/>
    <col min="2301" max="2301" width="1.81640625" style="154" customWidth="1"/>
    <col min="2302" max="2302" width="14.453125" style="154" bestFit="1" customWidth="1"/>
    <col min="2303" max="2303" width="12.81640625" style="154" bestFit="1" customWidth="1"/>
    <col min="2304" max="2304" width="9.81640625" style="154" bestFit="1" customWidth="1"/>
    <col min="2305" max="2305" width="11.81640625" style="154" bestFit="1" customWidth="1"/>
    <col min="2306" max="2306" width="2.81640625" style="154" bestFit="1" customWidth="1"/>
    <col min="2307" max="2307" width="12" style="154" bestFit="1" customWidth="1"/>
    <col min="2308" max="2548" width="9.1796875" style="154"/>
    <col min="2549" max="2549" width="2" style="154" customWidth="1"/>
    <col min="2550" max="2550" width="2.453125" style="154" customWidth="1"/>
    <col min="2551" max="2551" width="52" style="154" customWidth="1"/>
    <col min="2552" max="2552" width="14.453125" style="154" bestFit="1" customWidth="1"/>
    <col min="2553" max="2553" width="1.453125" style="154" customWidth="1"/>
    <col min="2554" max="2554" width="14.453125" style="154" bestFit="1" customWidth="1"/>
    <col min="2555" max="2555" width="1.453125" style="154" customWidth="1"/>
    <col min="2556" max="2556" width="14.453125" style="154" bestFit="1" customWidth="1"/>
    <col min="2557" max="2557" width="1.81640625" style="154" customWidth="1"/>
    <col min="2558" max="2558" width="14.453125" style="154" bestFit="1" customWidth="1"/>
    <col min="2559" max="2559" width="12.81640625" style="154" bestFit="1" customWidth="1"/>
    <col min="2560" max="2560" width="9.81640625" style="154" bestFit="1" customWidth="1"/>
    <col min="2561" max="2561" width="11.81640625" style="154" bestFit="1" customWidth="1"/>
    <col min="2562" max="2562" width="2.81640625" style="154" bestFit="1" customWidth="1"/>
    <col min="2563" max="2563" width="12" style="154" bestFit="1" customWidth="1"/>
    <col min="2564" max="2804" width="9.1796875" style="154"/>
    <col min="2805" max="2805" width="2" style="154" customWidth="1"/>
    <col min="2806" max="2806" width="2.453125" style="154" customWidth="1"/>
    <col min="2807" max="2807" width="52" style="154" customWidth="1"/>
    <col min="2808" max="2808" width="14.453125" style="154" bestFit="1" customWidth="1"/>
    <col min="2809" max="2809" width="1.453125" style="154" customWidth="1"/>
    <col min="2810" max="2810" width="14.453125" style="154" bestFit="1" customWidth="1"/>
    <col min="2811" max="2811" width="1.453125" style="154" customWidth="1"/>
    <col min="2812" max="2812" width="14.453125" style="154" bestFit="1" customWidth="1"/>
    <col min="2813" max="2813" width="1.81640625" style="154" customWidth="1"/>
    <col min="2814" max="2814" width="14.453125" style="154" bestFit="1" customWidth="1"/>
    <col min="2815" max="2815" width="12.81640625" style="154" bestFit="1" customWidth="1"/>
    <col min="2816" max="2816" width="9.81640625" style="154" bestFit="1" customWidth="1"/>
    <col min="2817" max="2817" width="11.81640625" style="154" bestFit="1" customWidth="1"/>
    <col min="2818" max="2818" width="2.81640625" style="154" bestFit="1" customWidth="1"/>
    <col min="2819" max="2819" width="12" style="154" bestFit="1" customWidth="1"/>
    <col min="2820" max="3060" width="9.1796875" style="154"/>
    <col min="3061" max="3061" width="2" style="154" customWidth="1"/>
    <col min="3062" max="3062" width="2.453125" style="154" customWidth="1"/>
    <col min="3063" max="3063" width="52" style="154" customWidth="1"/>
    <col min="3064" max="3064" width="14.453125" style="154" bestFit="1" customWidth="1"/>
    <col min="3065" max="3065" width="1.453125" style="154" customWidth="1"/>
    <col min="3066" max="3066" width="14.453125" style="154" bestFit="1" customWidth="1"/>
    <col min="3067" max="3067" width="1.453125" style="154" customWidth="1"/>
    <col min="3068" max="3068" width="14.453125" style="154" bestFit="1" customWidth="1"/>
    <col min="3069" max="3069" width="1.81640625" style="154" customWidth="1"/>
    <col min="3070" max="3070" width="14.453125" style="154" bestFit="1" customWidth="1"/>
    <col min="3071" max="3071" width="12.81640625" style="154" bestFit="1" customWidth="1"/>
    <col min="3072" max="3072" width="9.81640625" style="154" bestFit="1" customWidth="1"/>
    <col min="3073" max="3073" width="11.81640625" style="154" bestFit="1" customWidth="1"/>
    <col min="3074" max="3074" width="2.81640625" style="154" bestFit="1" customWidth="1"/>
    <col min="3075" max="3075" width="12" style="154" bestFit="1" customWidth="1"/>
    <col min="3076" max="3316" width="9.1796875" style="154"/>
    <col min="3317" max="3317" width="2" style="154" customWidth="1"/>
    <col min="3318" max="3318" width="2.453125" style="154" customWidth="1"/>
    <col min="3319" max="3319" width="52" style="154" customWidth="1"/>
    <col min="3320" max="3320" width="14.453125" style="154" bestFit="1" customWidth="1"/>
    <col min="3321" max="3321" width="1.453125" style="154" customWidth="1"/>
    <col min="3322" max="3322" width="14.453125" style="154" bestFit="1" customWidth="1"/>
    <col min="3323" max="3323" width="1.453125" style="154" customWidth="1"/>
    <col min="3324" max="3324" width="14.453125" style="154" bestFit="1" customWidth="1"/>
    <col min="3325" max="3325" width="1.81640625" style="154" customWidth="1"/>
    <col min="3326" max="3326" width="14.453125" style="154" bestFit="1" customWidth="1"/>
    <col min="3327" max="3327" width="12.81640625" style="154" bestFit="1" customWidth="1"/>
    <col min="3328" max="3328" width="9.81640625" style="154" bestFit="1" customWidth="1"/>
    <col min="3329" max="3329" width="11.81640625" style="154" bestFit="1" customWidth="1"/>
    <col min="3330" max="3330" width="2.81640625" style="154" bestFit="1" customWidth="1"/>
    <col min="3331" max="3331" width="12" style="154" bestFit="1" customWidth="1"/>
    <col min="3332" max="3572" width="9.1796875" style="154"/>
    <col min="3573" max="3573" width="2" style="154" customWidth="1"/>
    <col min="3574" max="3574" width="2.453125" style="154" customWidth="1"/>
    <col min="3575" max="3575" width="52" style="154" customWidth="1"/>
    <col min="3576" max="3576" width="14.453125" style="154" bestFit="1" customWidth="1"/>
    <col min="3577" max="3577" width="1.453125" style="154" customWidth="1"/>
    <col min="3578" max="3578" width="14.453125" style="154" bestFit="1" customWidth="1"/>
    <col min="3579" max="3579" width="1.453125" style="154" customWidth="1"/>
    <col min="3580" max="3580" width="14.453125" style="154" bestFit="1" customWidth="1"/>
    <col min="3581" max="3581" width="1.81640625" style="154" customWidth="1"/>
    <col min="3582" max="3582" width="14.453125" style="154" bestFit="1" customWidth="1"/>
    <col min="3583" max="3583" width="12.81640625" style="154" bestFit="1" customWidth="1"/>
    <col min="3584" max="3584" width="9.81640625" style="154" bestFit="1" customWidth="1"/>
    <col min="3585" max="3585" width="11.81640625" style="154" bestFit="1" customWidth="1"/>
    <col min="3586" max="3586" width="2.81640625" style="154" bestFit="1" customWidth="1"/>
    <col min="3587" max="3587" width="12" style="154" bestFit="1" customWidth="1"/>
    <col min="3588" max="3828" width="9.1796875" style="154"/>
    <col min="3829" max="3829" width="2" style="154" customWidth="1"/>
    <col min="3830" max="3830" width="2.453125" style="154" customWidth="1"/>
    <col min="3831" max="3831" width="52" style="154" customWidth="1"/>
    <col min="3832" max="3832" width="14.453125" style="154" bestFit="1" customWidth="1"/>
    <col min="3833" max="3833" width="1.453125" style="154" customWidth="1"/>
    <col min="3834" max="3834" width="14.453125" style="154" bestFit="1" customWidth="1"/>
    <col min="3835" max="3835" width="1.453125" style="154" customWidth="1"/>
    <col min="3836" max="3836" width="14.453125" style="154" bestFit="1" customWidth="1"/>
    <col min="3837" max="3837" width="1.81640625" style="154" customWidth="1"/>
    <col min="3838" max="3838" width="14.453125" style="154" bestFit="1" customWidth="1"/>
    <col min="3839" max="3839" width="12.81640625" style="154" bestFit="1" customWidth="1"/>
    <col min="3840" max="3840" width="9.81640625" style="154" bestFit="1" customWidth="1"/>
    <col min="3841" max="3841" width="11.81640625" style="154" bestFit="1" customWidth="1"/>
    <col min="3842" max="3842" width="2.81640625" style="154" bestFit="1" customWidth="1"/>
    <col min="3843" max="3843" width="12" style="154" bestFit="1" customWidth="1"/>
    <col min="3844" max="4084" width="9.1796875" style="154"/>
    <col min="4085" max="4085" width="2" style="154" customWidth="1"/>
    <col min="4086" max="4086" width="2.453125" style="154" customWidth="1"/>
    <col min="4087" max="4087" width="52" style="154" customWidth="1"/>
    <col min="4088" max="4088" width="14.453125" style="154" bestFit="1" customWidth="1"/>
    <col min="4089" max="4089" width="1.453125" style="154" customWidth="1"/>
    <col min="4090" max="4090" width="14.453125" style="154" bestFit="1" customWidth="1"/>
    <col min="4091" max="4091" width="1.453125" style="154" customWidth="1"/>
    <col min="4092" max="4092" width="14.453125" style="154" bestFit="1" customWidth="1"/>
    <col min="4093" max="4093" width="1.81640625" style="154" customWidth="1"/>
    <col min="4094" max="4094" width="14.453125" style="154" bestFit="1" customWidth="1"/>
    <col min="4095" max="4095" width="12.81640625" style="154" bestFit="1" customWidth="1"/>
    <col min="4096" max="4096" width="9.81640625" style="154" bestFit="1" customWidth="1"/>
    <col min="4097" max="4097" width="11.81640625" style="154" bestFit="1" customWidth="1"/>
    <col min="4098" max="4098" width="2.81640625" style="154" bestFit="1" customWidth="1"/>
    <col min="4099" max="4099" width="12" style="154" bestFit="1" customWidth="1"/>
    <col min="4100" max="4340" width="9.1796875" style="154"/>
    <col min="4341" max="4341" width="2" style="154" customWidth="1"/>
    <col min="4342" max="4342" width="2.453125" style="154" customWidth="1"/>
    <col min="4343" max="4343" width="52" style="154" customWidth="1"/>
    <col min="4344" max="4344" width="14.453125" style="154" bestFit="1" customWidth="1"/>
    <col min="4345" max="4345" width="1.453125" style="154" customWidth="1"/>
    <col min="4346" max="4346" width="14.453125" style="154" bestFit="1" customWidth="1"/>
    <col min="4347" max="4347" width="1.453125" style="154" customWidth="1"/>
    <col min="4348" max="4348" width="14.453125" style="154" bestFit="1" customWidth="1"/>
    <col min="4349" max="4349" width="1.81640625" style="154" customWidth="1"/>
    <col min="4350" max="4350" width="14.453125" style="154" bestFit="1" customWidth="1"/>
    <col min="4351" max="4351" width="12.81640625" style="154" bestFit="1" customWidth="1"/>
    <col min="4352" max="4352" width="9.81640625" style="154" bestFit="1" customWidth="1"/>
    <col min="4353" max="4353" width="11.81640625" style="154" bestFit="1" customWidth="1"/>
    <col min="4354" max="4354" width="2.81640625" style="154" bestFit="1" customWidth="1"/>
    <col min="4355" max="4355" width="12" style="154" bestFit="1" customWidth="1"/>
    <col min="4356" max="4596" width="9.1796875" style="154"/>
    <col min="4597" max="4597" width="2" style="154" customWidth="1"/>
    <col min="4598" max="4598" width="2.453125" style="154" customWidth="1"/>
    <col min="4599" max="4599" width="52" style="154" customWidth="1"/>
    <col min="4600" max="4600" width="14.453125" style="154" bestFit="1" customWidth="1"/>
    <col min="4601" max="4601" width="1.453125" style="154" customWidth="1"/>
    <col min="4602" max="4602" width="14.453125" style="154" bestFit="1" customWidth="1"/>
    <col min="4603" max="4603" width="1.453125" style="154" customWidth="1"/>
    <col min="4604" max="4604" width="14.453125" style="154" bestFit="1" customWidth="1"/>
    <col min="4605" max="4605" width="1.81640625" style="154" customWidth="1"/>
    <col min="4606" max="4606" width="14.453125" style="154" bestFit="1" customWidth="1"/>
    <col min="4607" max="4607" width="12.81640625" style="154" bestFit="1" customWidth="1"/>
    <col min="4608" max="4608" width="9.81640625" style="154" bestFit="1" customWidth="1"/>
    <col min="4609" max="4609" width="11.81640625" style="154" bestFit="1" customWidth="1"/>
    <col min="4610" max="4610" width="2.81640625" style="154" bestFit="1" customWidth="1"/>
    <col min="4611" max="4611" width="12" style="154" bestFit="1" customWidth="1"/>
    <col min="4612" max="4852" width="9.1796875" style="154"/>
    <col min="4853" max="4853" width="2" style="154" customWidth="1"/>
    <col min="4854" max="4854" width="2.453125" style="154" customWidth="1"/>
    <col min="4855" max="4855" width="52" style="154" customWidth="1"/>
    <col min="4856" max="4856" width="14.453125" style="154" bestFit="1" customWidth="1"/>
    <col min="4857" max="4857" width="1.453125" style="154" customWidth="1"/>
    <col min="4858" max="4858" width="14.453125" style="154" bestFit="1" customWidth="1"/>
    <col min="4859" max="4859" width="1.453125" style="154" customWidth="1"/>
    <col min="4860" max="4860" width="14.453125" style="154" bestFit="1" customWidth="1"/>
    <col min="4861" max="4861" width="1.81640625" style="154" customWidth="1"/>
    <col min="4862" max="4862" width="14.453125" style="154" bestFit="1" customWidth="1"/>
    <col min="4863" max="4863" width="12.81640625" style="154" bestFit="1" customWidth="1"/>
    <col min="4864" max="4864" width="9.81640625" style="154" bestFit="1" customWidth="1"/>
    <col min="4865" max="4865" width="11.81640625" style="154" bestFit="1" customWidth="1"/>
    <col min="4866" max="4866" width="2.81640625" style="154" bestFit="1" customWidth="1"/>
    <col min="4867" max="4867" width="12" style="154" bestFit="1" customWidth="1"/>
    <col min="4868" max="5108" width="9.1796875" style="154"/>
    <col min="5109" max="5109" width="2" style="154" customWidth="1"/>
    <col min="5110" max="5110" width="2.453125" style="154" customWidth="1"/>
    <col min="5111" max="5111" width="52" style="154" customWidth="1"/>
    <col min="5112" max="5112" width="14.453125" style="154" bestFit="1" customWidth="1"/>
    <col min="5113" max="5113" width="1.453125" style="154" customWidth="1"/>
    <col min="5114" max="5114" width="14.453125" style="154" bestFit="1" customWidth="1"/>
    <col min="5115" max="5115" width="1.453125" style="154" customWidth="1"/>
    <col min="5116" max="5116" width="14.453125" style="154" bestFit="1" customWidth="1"/>
    <col min="5117" max="5117" width="1.81640625" style="154" customWidth="1"/>
    <col min="5118" max="5118" width="14.453125" style="154" bestFit="1" customWidth="1"/>
    <col min="5119" max="5119" width="12.81640625" style="154" bestFit="1" customWidth="1"/>
    <col min="5120" max="5120" width="9.81640625" style="154" bestFit="1" customWidth="1"/>
    <col min="5121" max="5121" width="11.81640625" style="154" bestFit="1" customWidth="1"/>
    <col min="5122" max="5122" width="2.81640625" style="154" bestFit="1" customWidth="1"/>
    <col min="5123" max="5123" width="12" style="154" bestFit="1" customWidth="1"/>
    <col min="5124" max="5364" width="9.1796875" style="154"/>
    <col min="5365" max="5365" width="2" style="154" customWidth="1"/>
    <col min="5366" max="5366" width="2.453125" style="154" customWidth="1"/>
    <col min="5367" max="5367" width="52" style="154" customWidth="1"/>
    <col min="5368" max="5368" width="14.453125" style="154" bestFit="1" customWidth="1"/>
    <col min="5369" max="5369" width="1.453125" style="154" customWidth="1"/>
    <col min="5370" max="5370" width="14.453125" style="154" bestFit="1" customWidth="1"/>
    <col min="5371" max="5371" width="1.453125" style="154" customWidth="1"/>
    <col min="5372" max="5372" width="14.453125" style="154" bestFit="1" customWidth="1"/>
    <col min="5373" max="5373" width="1.81640625" style="154" customWidth="1"/>
    <col min="5374" max="5374" width="14.453125" style="154" bestFit="1" customWidth="1"/>
    <col min="5375" max="5375" width="12.81640625" style="154" bestFit="1" customWidth="1"/>
    <col min="5376" max="5376" width="9.81640625" style="154" bestFit="1" customWidth="1"/>
    <col min="5377" max="5377" width="11.81640625" style="154" bestFit="1" customWidth="1"/>
    <col min="5378" max="5378" width="2.81640625" style="154" bestFit="1" customWidth="1"/>
    <col min="5379" max="5379" width="12" style="154" bestFit="1" customWidth="1"/>
    <col min="5380" max="5620" width="9.1796875" style="154"/>
    <col min="5621" max="5621" width="2" style="154" customWidth="1"/>
    <col min="5622" max="5622" width="2.453125" style="154" customWidth="1"/>
    <col min="5623" max="5623" width="52" style="154" customWidth="1"/>
    <col min="5624" max="5624" width="14.453125" style="154" bestFit="1" customWidth="1"/>
    <col min="5625" max="5625" width="1.453125" style="154" customWidth="1"/>
    <col min="5626" max="5626" width="14.453125" style="154" bestFit="1" customWidth="1"/>
    <col min="5627" max="5627" width="1.453125" style="154" customWidth="1"/>
    <col min="5628" max="5628" width="14.453125" style="154" bestFit="1" customWidth="1"/>
    <col min="5629" max="5629" width="1.81640625" style="154" customWidth="1"/>
    <col min="5630" max="5630" width="14.453125" style="154" bestFit="1" customWidth="1"/>
    <col min="5631" max="5631" width="12.81640625" style="154" bestFit="1" customWidth="1"/>
    <col min="5632" max="5632" width="9.81640625" style="154" bestFit="1" customWidth="1"/>
    <col min="5633" max="5633" width="11.81640625" style="154" bestFit="1" customWidth="1"/>
    <col min="5634" max="5634" width="2.81640625" style="154" bestFit="1" customWidth="1"/>
    <col min="5635" max="5635" width="12" style="154" bestFit="1" customWidth="1"/>
    <col min="5636" max="5876" width="9.1796875" style="154"/>
    <col min="5877" max="5877" width="2" style="154" customWidth="1"/>
    <col min="5878" max="5878" width="2.453125" style="154" customWidth="1"/>
    <col min="5879" max="5879" width="52" style="154" customWidth="1"/>
    <col min="5880" max="5880" width="14.453125" style="154" bestFit="1" customWidth="1"/>
    <col min="5881" max="5881" width="1.453125" style="154" customWidth="1"/>
    <col min="5882" max="5882" width="14.453125" style="154" bestFit="1" customWidth="1"/>
    <col min="5883" max="5883" width="1.453125" style="154" customWidth="1"/>
    <col min="5884" max="5884" width="14.453125" style="154" bestFit="1" customWidth="1"/>
    <col min="5885" max="5885" width="1.81640625" style="154" customWidth="1"/>
    <col min="5886" max="5886" width="14.453125" style="154" bestFit="1" customWidth="1"/>
    <col min="5887" max="5887" width="12.81640625" style="154" bestFit="1" customWidth="1"/>
    <col min="5888" max="5888" width="9.81640625" style="154" bestFit="1" customWidth="1"/>
    <col min="5889" max="5889" width="11.81640625" style="154" bestFit="1" customWidth="1"/>
    <col min="5890" max="5890" width="2.81640625" style="154" bestFit="1" customWidth="1"/>
    <col min="5891" max="5891" width="12" style="154" bestFit="1" customWidth="1"/>
    <col min="5892" max="6132" width="9.1796875" style="154"/>
    <col min="6133" max="6133" width="2" style="154" customWidth="1"/>
    <col min="6134" max="6134" width="2.453125" style="154" customWidth="1"/>
    <col min="6135" max="6135" width="52" style="154" customWidth="1"/>
    <col min="6136" max="6136" width="14.453125" style="154" bestFit="1" customWidth="1"/>
    <col min="6137" max="6137" width="1.453125" style="154" customWidth="1"/>
    <col min="6138" max="6138" width="14.453125" style="154" bestFit="1" customWidth="1"/>
    <col min="6139" max="6139" width="1.453125" style="154" customWidth="1"/>
    <col min="6140" max="6140" width="14.453125" style="154" bestFit="1" customWidth="1"/>
    <col min="6141" max="6141" width="1.81640625" style="154" customWidth="1"/>
    <col min="6142" max="6142" width="14.453125" style="154" bestFit="1" customWidth="1"/>
    <col min="6143" max="6143" width="12.81640625" style="154" bestFit="1" customWidth="1"/>
    <col min="6144" max="6144" width="9.81640625" style="154" bestFit="1" customWidth="1"/>
    <col min="6145" max="6145" width="11.81640625" style="154" bestFit="1" customWidth="1"/>
    <col min="6146" max="6146" width="2.81640625" style="154" bestFit="1" customWidth="1"/>
    <col min="6147" max="6147" width="12" style="154" bestFit="1" customWidth="1"/>
    <col min="6148" max="6388" width="9.1796875" style="154"/>
    <col min="6389" max="6389" width="2" style="154" customWidth="1"/>
    <col min="6390" max="6390" width="2.453125" style="154" customWidth="1"/>
    <col min="6391" max="6391" width="52" style="154" customWidth="1"/>
    <col min="6392" max="6392" width="14.453125" style="154" bestFit="1" customWidth="1"/>
    <col min="6393" max="6393" width="1.453125" style="154" customWidth="1"/>
    <col min="6394" max="6394" width="14.453125" style="154" bestFit="1" customWidth="1"/>
    <col min="6395" max="6395" width="1.453125" style="154" customWidth="1"/>
    <col min="6396" max="6396" width="14.453125" style="154" bestFit="1" customWidth="1"/>
    <col min="6397" max="6397" width="1.81640625" style="154" customWidth="1"/>
    <col min="6398" max="6398" width="14.453125" style="154" bestFit="1" customWidth="1"/>
    <col min="6399" max="6399" width="12.81640625" style="154" bestFit="1" customWidth="1"/>
    <col min="6400" max="6400" width="9.81640625" style="154" bestFit="1" customWidth="1"/>
    <col min="6401" max="6401" width="11.81640625" style="154" bestFit="1" customWidth="1"/>
    <col min="6402" max="6402" width="2.81640625" style="154" bestFit="1" customWidth="1"/>
    <col min="6403" max="6403" width="12" style="154" bestFit="1" customWidth="1"/>
    <col min="6404" max="6644" width="9.1796875" style="154"/>
    <col min="6645" max="6645" width="2" style="154" customWidth="1"/>
    <col min="6646" max="6646" width="2.453125" style="154" customWidth="1"/>
    <col min="6647" max="6647" width="52" style="154" customWidth="1"/>
    <col min="6648" max="6648" width="14.453125" style="154" bestFit="1" customWidth="1"/>
    <col min="6649" max="6649" width="1.453125" style="154" customWidth="1"/>
    <col min="6650" max="6650" width="14.453125" style="154" bestFit="1" customWidth="1"/>
    <col min="6651" max="6651" width="1.453125" style="154" customWidth="1"/>
    <col min="6652" max="6652" width="14.453125" style="154" bestFit="1" customWidth="1"/>
    <col min="6653" max="6653" width="1.81640625" style="154" customWidth="1"/>
    <col min="6654" max="6654" width="14.453125" style="154" bestFit="1" customWidth="1"/>
    <col min="6655" max="6655" width="12.81640625" style="154" bestFit="1" customWidth="1"/>
    <col min="6656" max="6656" width="9.81640625" style="154" bestFit="1" customWidth="1"/>
    <col min="6657" max="6657" width="11.81640625" style="154" bestFit="1" customWidth="1"/>
    <col min="6658" max="6658" width="2.81640625" style="154" bestFit="1" customWidth="1"/>
    <col min="6659" max="6659" width="12" style="154" bestFit="1" customWidth="1"/>
    <col min="6660" max="6900" width="9.1796875" style="154"/>
    <col min="6901" max="6901" width="2" style="154" customWidth="1"/>
    <col min="6902" max="6902" width="2.453125" style="154" customWidth="1"/>
    <col min="6903" max="6903" width="52" style="154" customWidth="1"/>
    <col min="6904" max="6904" width="14.453125" style="154" bestFit="1" customWidth="1"/>
    <col min="6905" max="6905" width="1.453125" style="154" customWidth="1"/>
    <col min="6906" max="6906" width="14.453125" style="154" bestFit="1" customWidth="1"/>
    <col min="6907" max="6907" width="1.453125" style="154" customWidth="1"/>
    <col min="6908" max="6908" width="14.453125" style="154" bestFit="1" customWidth="1"/>
    <col min="6909" max="6909" width="1.81640625" style="154" customWidth="1"/>
    <col min="6910" max="6910" width="14.453125" style="154" bestFit="1" customWidth="1"/>
    <col min="6911" max="6911" width="12.81640625" style="154" bestFit="1" customWidth="1"/>
    <col min="6912" max="6912" width="9.81640625" style="154" bestFit="1" customWidth="1"/>
    <col min="6913" max="6913" width="11.81640625" style="154" bestFit="1" customWidth="1"/>
    <col min="6914" max="6914" width="2.81640625" style="154" bestFit="1" customWidth="1"/>
    <col min="6915" max="6915" width="12" style="154" bestFit="1" customWidth="1"/>
    <col min="6916" max="7156" width="9.1796875" style="154"/>
    <col min="7157" max="7157" width="2" style="154" customWidth="1"/>
    <col min="7158" max="7158" width="2.453125" style="154" customWidth="1"/>
    <col min="7159" max="7159" width="52" style="154" customWidth="1"/>
    <col min="7160" max="7160" width="14.453125" style="154" bestFit="1" customWidth="1"/>
    <col min="7161" max="7161" width="1.453125" style="154" customWidth="1"/>
    <col min="7162" max="7162" width="14.453125" style="154" bestFit="1" customWidth="1"/>
    <col min="7163" max="7163" width="1.453125" style="154" customWidth="1"/>
    <col min="7164" max="7164" width="14.453125" style="154" bestFit="1" customWidth="1"/>
    <col min="7165" max="7165" width="1.81640625" style="154" customWidth="1"/>
    <col min="7166" max="7166" width="14.453125" style="154" bestFit="1" customWidth="1"/>
    <col min="7167" max="7167" width="12.81640625" style="154" bestFit="1" customWidth="1"/>
    <col min="7168" max="7168" width="9.81640625" style="154" bestFit="1" customWidth="1"/>
    <col min="7169" max="7169" width="11.81640625" style="154" bestFit="1" customWidth="1"/>
    <col min="7170" max="7170" width="2.81640625" style="154" bestFit="1" customWidth="1"/>
    <col min="7171" max="7171" width="12" style="154" bestFit="1" customWidth="1"/>
    <col min="7172" max="7412" width="9.1796875" style="154"/>
    <col min="7413" max="7413" width="2" style="154" customWidth="1"/>
    <col min="7414" max="7414" width="2.453125" style="154" customWidth="1"/>
    <col min="7415" max="7415" width="52" style="154" customWidth="1"/>
    <col min="7416" max="7416" width="14.453125" style="154" bestFit="1" customWidth="1"/>
    <col min="7417" max="7417" width="1.453125" style="154" customWidth="1"/>
    <col min="7418" max="7418" width="14.453125" style="154" bestFit="1" customWidth="1"/>
    <col min="7419" max="7419" width="1.453125" style="154" customWidth="1"/>
    <col min="7420" max="7420" width="14.453125" style="154" bestFit="1" customWidth="1"/>
    <col min="7421" max="7421" width="1.81640625" style="154" customWidth="1"/>
    <col min="7422" max="7422" width="14.453125" style="154" bestFit="1" customWidth="1"/>
    <col min="7423" max="7423" width="12.81640625" style="154" bestFit="1" customWidth="1"/>
    <col min="7424" max="7424" width="9.81640625" style="154" bestFit="1" customWidth="1"/>
    <col min="7425" max="7425" width="11.81640625" style="154" bestFit="1" customWidth="1"/>
    <col min="7426" max="7426" width="2.81640625" style="154" bestFit="1" customWidth="1"/>
    <col min="7427" max="7427" width="12" style="154" bestFit="1" customWidth="1"/>
    <col min="7428" max="7668" width="9.1796875" style="154"/>
    <col min="7669" max="7669" width="2" style="154" customWidth="1"/>
    <col min="7670" max="7670" width="2.453125" style="154" customWidth="1"/>
    <col min="7671" max="7671" width="52" style="154" customWidth="1"/>
    <col min="7672" max="7672" width="14.453125" style="154" bestFit="1" customWidth="1"/>
    <col min="7673" max="7673" width="1.453125" style="154" customWidth="1"/>
    <col min="7674" max="7674" width="14.453125" style="154" bestFit="1" customWidth="1"/>
    <col min="7675" max="7675" width="1.453125" style="154" customWidth="1"/>
    <col min="7676" max="7676" width="14.453125" style="154" bestFit="1" customWidth="1"/>
    <col min="7677" max="7677" width="1.81640625" style="154" customWidth="1"/>
    <col min="7678" max="7678" width="14.453125" style="154" bestFit="1" customWidth="1"/>
    <col min="7679" max="7679" width="12.81640625" style="154" bestFit="1" customWidth="1"/>
    <col min="7680" max="7680" width="9.81640625" style="154" bestFit="1" customWidth="1"/>
    <col min="7681" max="7681" width="11.81640625" style="154" bestFit="1" customWidth="1"/>
    <col min="7682" max="7682" width="2.81640625" style="154" bestFit="1" customWidth="1"/>
    <col min="7683" max="7683" width="12" style="154" bestFit="1" customWidth="1"/>
    <col min="7684" max="7924" width="9.1796875" style="154"/>
    <col min="7925" max="7925" width="2" style="154" customWidth="1"/>
    <col min="7926" max="7926" width="2.453125" style="154" customWidth="1"/>
    <col min="7927" max="7927" width="52" style="154" customWidth="1"/>
    <col min="7928" max="7928" width="14.453125" style="154" bestFit="1" customWidth="1"/>
    <col min="7929" max="7929" width="1.453125" style="154" customWidth="1"/>
    <col min="7930" max="7930" width="14.453125" style="154" bestFit="1" customWidth="1"/>
    <col min="7931" max="7931" width="1.453125" style="154" customWidth="1"/>
    <col min="7932" max="7932" width="14.453125" style="154" bestFit="1" customWidth="1"/>
    <col min="7933" max="7933" width="1.81640625" style="154" customWidth="1"/>
    <col min="7934" max="7934" width="14.453125" style="154" bestFit="1" customWidth="1"/>
    <col min="7935" max="7935" width="12.81640625" style="154" bestFit="1" customWidth="1"/>
    <col min="7936" max="7936" width="9.81640625" style="154" bestFit="1" customWidth="1"/>
    <col min="7937" max="7937" width="11.81640625" style="154" bestFit="1" customWidth="1"/>
    <col min="7938" max="7938" width="2.81640625" style="154" bestFit="1" customWidth="1"/>
    <col min="7939" max="7939" width="12" style="154" bestFit="1" customWidth="1"/>
    <col min="7940" max="8180" width="9.1796875" style="154"/>
    <col min="8181" max="8181" width="2" style="154" customWidth="1"/>
    <col min="8182" max="8182" width="2.453125" style="154" customWidth="1"/>
    <col min="8183" max="8183" width="52" style="154" customWidth="1"/>
    <col min="8184" max="8184" width="14.453125" style="154" bestFit="1" customWidth="1"/>
    <col min="8185" max="8185" width="1.453125" style="154" customWidth="1"/>
    <col min="8186" max="8186" width="14.453125" style="154" bestFit="1" customWidth="1"/>
    <col min="8187" max="8187" width="1.453125" style="154" customWidth="1"/>
    <col min="8188" max="8188" width="14.453125" style="154" bestFit="1" customWidth="1"/>
    <col min="8189" max="8189" width="1.81640625" style="154" customWidth="1"/>
    <col min="8190" max="8190" width="14.453125" style="154" bestFit="1" customWidth="1"/>
    <col min="8191" max="8191" width="12.81640625" style="154" bestFit="1" customWidth="1"/>
    <col min="8192" max="8192" width="9.81640625" style="154" bestFit="1" customWidth="1"/>
    <col min="8193" max="8193" width="11.81640625" style="154" bestFit="1" customWidth="1"/>
    <col min="8194" max="8194" width="2.81640625" style="154" bestFit="1" customWidth="1"/>
    <col min="8195" max="8195" width="12" style="154" bestFit="1" customWidth="1"/>
    <col min="8196" max="8436" width="9.1796875" style="154"/>
    <col min="8437" max="8437" width="2" style="154" customWidth="1"/>
    <col min="8438" max="8438" width="2.453125" style="154" customWidth="1"/>
    <col min="8439" max="8439" width="52" style="154" customWidth="1"/>
    <col min="8440" max="8440" width="14.453125" style="154" bestFit="1" customWidth="1"/>
    <col min="8441" max="8441" width="1.453125" style="154" customWidth="1"/>
    <col min="8442" max="8442" width="14.453125" style="154" bestFit="1" customWidth="1"/>
    <col min="8443" max="8443" width="1.453125" style="154" customWidth="1"/>
    <col min="8444" max="8444" width="14.453125" style="154" bestFit="1" customWidth="1"/>
    <col min="8445" max="8445" width="1.81640625" style="154" customWidth="1"/>
    <col min="8446" max="8446" width="14.453125" style="154" bestFit="1" customWidth="1"/>
    <col min="8447" max="8447" width="12.81640625" style="154" bestFit="1" customWidth="1"/>
    <col min="8448" max="8448" width="9.81640625" style="154" bestFit="1" customWidth="1"/>
    <col min="8449" max="8449" width="11.81640625" style="154" bestFit="1" customWidth="1"/>
    <col min="8450" max="8450" width="2.81640625" style="154" bestFit="1" customWidth="1"/>
    <col min="8451" max="8451" width="12" style="154" bestFit="1" customWidth="1"/>
    <col min="8452" max="8692" width="9.1796875" style="154"/>
    <col min="8693" max="8693" width="2" style="154" customWidth="1"/>
    <col min="8694" max="8694" width="2.453125" style="154" customWidth="1"/>
    <col min="8695" max="8695" width="52" style="154" customWidth="1"/>
    <col min="8696" max="8696" width="14.453125" style="154" bestFit="1" customWidth="1"/>
    <col min="8697" max="8697" width="1.453125" style="154" customWidth="1"/>
    <col min="8698" max="8698" width="14.453125" style="154" bestFit="1" customWidth="1"/>
    <col min="8699" max="8699" width="1.453125" style="154" customWidth="1"/>
    <col min="8700" max="8700" width="14.453125" style="154" bestFit="1" customWidth="1"/>
    <col min="8701" max="8701" width="1.81640625" style="154" customWidth="1"/>
    <col min="8702" max="8702" width="14.453125" style="154" bestFit="1" customWidth="1"/>
    <col min="8703" max="8703" width="12.81640625" style="154" bestFit="1" customWidth="1"/>
    <col min="8704" max="8704" width="9.81640625" style="154" bestFit="1" customWidth="1"/>
    <col min="8705" max="8705" width="11.81640625" style="154" bestFit="1" customWidth="1"/>
    <col min="8706" max="8706" width="2.81640625" style="154" bestFit="1" customWidth="1"/>
    <col min="8707" max="8707" width="12" style="154" bestFit="1" customWidth="1"/>
    <col min="8708" max="8948" width="9.1796875" style="154"/>
    <col min="8949" max="8949" width="2" style="154" customWidth="1"/>
    <col min="8950" max="8950" width="2.453125" style="154" customWidth="1"/>
    <col min="8951" max="8951" width="52" style="154" customWidth="1"/>
    <col min="8952" max="8952" width="14.453125" style="154" bestFit="1" customWidth="1"/>
    <col min="8953" max="8953" width="1.453125" style="154" customWidth="1"/>
    <col min="8954" max="8954" width="14.453125" style="154" bestFit="1" customWidth="1"/>
    <col min="8955" max="8955" width="1.453125" style="154" customWidth="1"/>
    <col min="8956" max="8956" width="14.453125" style="154" bestFit="1" customWidth="1"/>
    <col min="8957" max="8957" width="1.81640625" style="154" customWidth="1"/>
    <col min="8958" max="8958" width="14.453125" style="154" bestFit="1" customWidth="1"/>
    <col min="8959" max="8959" width="12.81640625" style="154" bestFit="1" customWidth="1"/>
    <col min="8960" max="8960" width="9.81640625" style="154" bestFit="1" customWidth="1"/>
    <col min="8961" max="8961" width="11.81640625" style="154" bestFit="1" customWidth="1"/>
    <col min="8962" max="8962" width="2.81640625" style="154" bestFit="1" customWidth="1"/>
    <col min="8963" max="8963" width="12" style="154" bestFit="1" customWidth="1"/>
    <col min="8964" max="9204" width="9.1796875" style="154"/>
    <col min="9205" max="9205" width="2" style="154" customWidth="1"/>
    <col min="9206" max="9206" width="2.453125" style="154" customWidth="1"/>
    <col min="9207" max="9207" width="52" style="154" customWidth="1"/>
    <col min="9208" max="9208" width="14.453125" style="154" bestFit="1" customWidth="1"/>
    <col min="9209" max="9209" width="1.453125" style="154" customWidth="1"/>
    <col min="9210" max="9210" width="14.453125" style="154" bestFit="1" customWidth="1"/>
    <col min="9211" max="9211" width="1.453125" style="154" customWidth="1"/>
    <col min="9212" max="9212" width="14.453125" style="154" bestFit="1" customWidth="1"/>
    <col min="9213" max="9213" width="1.81640625" style="154" customWidth="1"/>
    <col min="9214" max="9214" width="14.453125" style="154" bestFit="1" customWidth="1"/>
    <col min="9215" max="9215" width="12.81640625" style="154" bestFit="1" customWidth="1"/>
    <col min="9216" max="9216" width="9.81640625" style="154" bestFit="1" customWidth="1"/>
    <col min="9217" max="9217" width="11.81640625" style="154" bestFit="1" customWidth="1"/>
    <col min="9218" max="9218" width="2.81640625" style="154" bestFit="1" customWidth="1"/>
    <col min="9219" max="9219" width="12" style="154" bestFit="1" customWidth="1"/>
    <col min="9220" max="9460" width="9.1796875" style="154"/>
    <col min="9461" max="9461" width="2" style="154" customWidth="1"/>
    <col min="9462" max="9462" width="2.453125" style="154" customWidth="1"/>
    <col min="9463" max="9463" width="52" style="154" customWidth="1"/>
    <col min="9464" max="9464" width="14.453125" style="154" bestFit="1" customWidth="1"/>
    <col min="9465" max="9465" width="1.453125" style="154" customWidth="1"/>
    <col min="9466" max="9466" width="14.453125" style="154" bestFit="1" customWidth="1"/>
    <col min="9467" max="9467" width="1.453125" style="154" customWidth="1"/>
    <col min="9468" max="9468" width="14.453125" style="154" bestFit="1" customWidth="1"/>
    <col min="9469" max="9469" width="1.81640625" style="154" customWidth="1"/>
    <col min="9470" max="9470" width="14.453125" style="154" bestFit="1" customWidth="1"/>
    <col min="9471" max="9471" width="12.81640625" style="154" bestFit="1" customWidth="1"/>
    <col min="9472" max="9472" width="9.81640625" style="154" bestFit="1" customWidth="1"/>
    <col min="9473" max="9473" width="11.81640625" style="154" bestFit="1" customWidth="1"/>
    <col min="9474" max="9474" width="2.81640625" style="154" bestFit="1" customWidth="1"/>
    <col min="9475" max="9475" width="12" style="154" bestFit="1" customWidth="1"/>
    <col min="9476" max="9716" width="9.1796875" style="154"/>
    <col min="9717" max="9717" width="2" style="154" customWidth="1"/>
    <col min="9718" max="9718" width="2.453125" style="154" customWidth="1"/>
    <col min="9719" max="9719" width="52" style="154" customWidth="1"/>
    <col min="9720" max="9720" width="14.453125" style="154" bestFit="1" customWidth="1"/>
    <col min="9721" max="9721" width="1.453125" style="154" customWidth="1"/>
    <col min="9722" max="9722" width="14.453125" style="154" bestFit="1" customWidth="1"/>
    <col min="9723" max="9723" width="1.453125" style="154" customWidth="1"/>
    <col min="9724" max="9724" width="14.453125" style="154" bestFit="1" customWidth="1"/>
    <col min="9725" max="9725" width="1.81640625" style="154" customWidth="1"/>
    <col min="9726" max="9726" width="14.453125" style="154" bestFit="1" customWidth="1"/>
    <col min="9727" max="9727" width="12.81640625" style="154" bestFit="1" customWidth="1"/>
    <col min="9728" max="9728" width="9.81640625" style="154" bestFit="1" customWidth="1"/>
    <col min="9729" max="9729" width="11.81640625" style="154" bestFit="1" customWidth="1"/>
    <col min="9730" max="9730" width="2.81640625" style="154" bestFit="1" customWidth="1"/>
    <col min="9731" max="9731" width="12" style="154" bestFit="1" customWidth="1"/>
    <col min="9732" max="9972" width="9.1796875" style="154"/>
    <col min="9973" max="9973" width="2" style="154" customWidth="1"/>
    <col min="9974" max="9974" width="2.453125" style="154" customWidth="1"/>
    <col min="9975" max="9975" width="52" style="154" customWidth="1"/>
    <col min="9976" max="9976" width="14.453125" style="154" bestFit="1" customWidth="1"/>
    <col min="9977" max="9977" width="1.453125" style="154" customWidth="1"/>
    <col min="9978" max="9978" width="14.453125" style="154" bestFit="1" customWidth="1"/>
    <col min="9979" max="9979" width="1.453125" style="154" customWidth="1"/>
    <col min="9980" max="9980" width="14.453125" style="154" bestFit="1" customWidth="1"/>
    <col min="9981" max="9981" width="1.81640625" style="154" customWidth="1"/>
    <col min="9982" max="9982" width="14.453125" style="154" bestFit="1" customWidth="1"/>
    <col min="9983" max="9983" width="12.81640625" style="154" bestFit="1" customWidth="1"/>
    <col min="9984" max="9984" width="9.81640625" style="154" bestFit="1" customWidth="1"/>
    <col min="9985" max="9985" width="11.81640625" style="154" bestFit="1" customWidth="1"/>
    <col min="9986" max="9986" width="2.81640625" style="154" bestFit="1" customWidth="1"/>
    <col min="9987" max="9987" width="12" style="154" bestFit="1" customWidth="1"/>
    <col min="9988" max="10228" width="9.1796875" style="154"/>
    <col min="10229" max="10229" width="2" style="154" customWidth="1"/>
    <col min="10230" max="10230" width="2.453125" style="154" customWidth="1"/>
    <col min="10231" max="10231" width="52" style="154" customWidth="1"/>
    <col min="10232" max="10232" width="14.453125" style="154" bestFit="1" customWidth="1"/>
    <col min="10233" max="10233" width="1.453125" style="154" customWidth="1"/>
    <col min="10234" max="10234" width="14.453125" style="154" bestFit="1" customWidth="1"/>
    <col min="10235" max="10235" width="1.453125" style="154" customWidth="1"/>
    <col min="10236" max="10236" width="14.453125" style="154" bestFit="1" customWidth="1"/>
    <col min="10237" max="10237" width="1.81640625" style="154" customWidth="1"/>
    <col min="10238" max="10238" width="14.453125" style="154" bestFit="1" customWidth="1"/>
    <col min="10239" max="10239" width="12.81640625" style="154" bestFit="1" customWidth="1"/>
    <col min="10240" max="10240" width="9.81640625" style="154" bestFit="1" customWidth="1"/>
    <col min="10241" max="10241" width="11.81640625" style="154" bestFit="1" customWidth="1"/>
    <col min="10242" max="10242" width="2.81640625" style="154" bestFit="1" customWidth="1"/>
    <col min="10243" max="10243" width="12" style="154" bestFit="1" customWidth="1"/>
    <col min="10244" max="10484" width="9.1796875" style="154"/>
    <col min="10485" max="10485" width="2" style="154" customWidth="1"/>
    <col min="10486" max="10486" width="2.453125" style="154" customWidth="1"/>
    <col min="10487" max="10487" width="52" style="154" customWidth="1"/>
    <col min="10488" max="10488" width="14.453125" style="154" bestFit="1" customWidth="1"/>
    <col min="10489" max="10489" width="1.453125" style="154" customWidth="1"/>
    <col min="10490" max="10490" width="14.453125" style="154" bestFit="1" customWidth="1"/>
    <col min="10491" max="10491" width="1.453125" style="154" customWidth="1"/>
    <col min="10492" max="10492" width="14.453125" style="154" bestFit="1" customWidth="1"/>
    <col min="10493" max="10493" width="1.81640625" style="154" customWidth="1"/>
    <col min="10494" max="10494" width="14.453125" style="154" bestFit="1" customWidth="1"/>
    <col min="10495" max="10495" width="12.81640625" style="154" bestFit="1" customWidth="1"/>
    <col min="10496" max="10496" width="9.81640625" style="154" bestFit="1" customWidth="1"/>
    <col min="10497" max="10497" width="11.81640625" style="154" bestFit="1" customWidth="1"/>
    <col min="10498" max="10498" width="2.81640625" style="154" bestFit="1" customWidth="1"/>
    <col min="10499" max="10499" width="12" style="154" bestFit="1" customWidth="1"/>
    <col min="10500" max="10740" width="9.1796875" style="154"/>
    <col min="10741" max="10741" width="2" style="154" customWidth="1"/>
    <col min="10742" max="10742" width="2.453125" style="154" customWidth="1"/>
    <col min="10743" max="10743" width="52" style="154" customWidth="1"/>
    <col min="10744" max="10744" width="14.453125" style="154" bestFit="1" customWidth="1"/>
    <col min="10745" max="10745" width="1.453125" style="154" customWidth="1"/>
    <col min="10746" max="10746" width="14.453125" style="154" bestFit="1" customWidth="1"/>
    <col min="10747" max="10747" width="1.453125" style="154" customWidth="1"/>
    <col min="10748" max="10748" width="14.453125" style="154" bestFit="1" customWidth="1"/>
    <col min="10749" max="10749" width="1.81640625" style="154" customWidth="1"/>
    <col min="10750" max="10750" width="14.453125" style="154" bestFit="1" customWidth="1"/>
    <col min="10751" max="10751" width="12.81640625" style="154" bestFit="1" customWidth="1"/>
    <col min="10752" max="10752" width="9.81640625" style="154" bestFit="1" customWidth="1"/>
    <col min="10753" max="10753" width="11.81640625" style="154" bestFit="1" customWidth="1"/>
    <col min="10754" max="10754" width="2.81640625" style="154" bestFit="1" customWidth="1"/>
    <col min="10755" max="10755" width="12" style="154" bestFit="1" customWidth="1"/>
    <col min="10756" max="10996" width="9.1796875" style="154"/>
    <col min="10997" max="10997" width="2" style="154" customWidth="1"/>
    <col min="10998" max="10998" width="2.453125" style="154" customWidth="1"/>
    <col min="10999" max="10999" width="52" style="154" customWidth="1"/>
    <col min="11000" max="11000" width="14.453125" style="154" bestFit="1" customWidth="1"/>
    <col min="11001" max="11001" width="1.453125" style="154" customWidth="1"/>
    <col min="11002" max="11002" width="14.453125" style="154" bestFit="1" customWidth="1"/>
    <col min="11003" max="11003" width="1.453125" style="154" customWidth="1"/>
    <col min="11004" max="11004" width="14.453125" style="154" bestFit="1" customWidth="1"/>
    <col min="11005" max="11005" width="1.81640625" style="154" customWidth="1"/>
    <col min="11006" max="11006" width="14.453125" style="154" bestFit="1" customWidth="1"/>
    <col min="11007" max="11007" width="12.81640625" style="154" bestFit="1" customWidth="1"/>
    <col min="11008" max="11008" width="9.81640625" style="154" bestFit="1" customWidth="1"/>
    <col min="11009" max="11009" width="11.81640625" style="154" bestFit="1" customWidth="1"/>
    <col min="11010" max="11010" width="2.81640625" style="154" bestFit="1" customWidth="1"/>
    <col min="11011" max="11011" width="12" style="154" bestFit="1" customWidth="1"/>
    <col min="11012" max="11252" width="9.1796875" style="154"/>
    <col min="11253" max="11253" width="2" style="154" customWidth="1"/>
    <col min="11254" max="11254" width="2.453125" style="154" customWidth="1"/>
    <col min="11255" max="11255" width="52" style="154" customWidth="1"/>
    <col min="11256" max="11256" width="14.453125" style="154" bestFit="1" customWidth="1"/>
    <col min="11257" max="11257" width="1.453125" style="154" customWidth="1"/>
    <col min="11258" max="11258" width="14.453125" style="154" bestFit="1" customWidth="1"/>
    <col min="11259" max="11259" width="1.453125" style="154" customWidth="1"/>
    <col min="11260" max="11260" width="14.453125" style="154" bestFit="1" customWidth="1"/>
    <col min="11261" max="11261" width="1.81640625" style="154" customWidth="1"/>
    <col min="11262" max="11262" width="14.453125" style="154" bestFit="1" customWidth="1"/>
    <col min="11263" max="11263" width="12.81640625" style="154" bestFit="1" customWidth="1"/>
    <col min="11264" max="11264" width="9.81640625" style="154" bestFit="1" customWidth="1"/>
    <col min="11265" max="11265" width="11.81640625" style="154" bestFit="1" customWidth="1"/>
    <col min="11266" max="11266" width="2.81640625" style="154" bestFit="1" customWidth="1"/>
    <col min="11267" max="11267" width="12" style="154" bestFit="1" customWidth="1"/>
    <col min="11268" max="11508" width="9.1796875" style="154"/>
    <col min="11509" max="11509" width="2" style="154" customWidth="1"/>
    <col min="11510" max="11510" width="2.453125" style="154" customWidth="1"/>
    <col min="11511" max="11511" width="52" style="154" customWidth="1"/>
    <col min="11512" max="11512" width="14.453125" style="154" bestFit="1" customWidth="1"/>
    <col min="11513" max="11513" width="1.453125" style="154" customWidth="1"/>
    <col min="11514" max="11514" width="14.453125" style="154" bestFit="1" customWidth="1"/>
    <col min="11515" max="11515" width="1.453125" style="154" customWidth="1"/>
    <col min="11516" max="11516" width="14.453125" style="154" bestFit="1" customWidth="1"/>
    <col min="11517" max="11517" width="1.81640625" style="154" customWidth="1"/>
    <col min="11518" max="11518" width="14.453125" style="154" bestFit="1" customWidth="1"/>
    <col min="11519" max="11519" width="12.81640625" style="154" bestFit="1" customWidth="1"/>
    <col min="11520" max="11520" width="9.81640625" style="154" bestFit="1" customWidth="1"/>
    <col min="11521" max="11521" width="11.81640625" style="154" bestFit="1" customWidth="1"/>
    <col min="11522" max="11522" width="2.81640625" style="154" bestFit="1" customWidth="1"/>
    <col min="11523" max="11523" width="12" style="154" bestFit="1" customWidth="1"/>
    <col min="11524" max="11764" width="9.1796875" style="154"/>
    <col min="11765" max="11765" width="2" style="154" customWidth="1"/>
    <col min="11766" max="11766" width="2.453125" style="154" customWidth="1"/>
    <col min="11767" max="11767" width="52" style="154" customWidth="1"/>
    <col min="11768" max="11768" width="14.453125" style="154" bestFit="1" customWidth="1"/>
    <col min="11769" max="11769" width="1.453125" style="154" customWidth="1"/>
    <col min="11770" max="11770" width="14.453125" style="154" bestFit="1" customWidth="1"/>
    <col min="11771" max="11771" width="1.453125" style="154" customWidth="1"/>
    <col min="11772" max="11772" width="14.453125" style="154" bestFit="1" customWidth="1"/>
    <col min="11773" max="11773" width="1.81640625" style="154" customWidth="1"/>
    <col min="11774" max="11774" width="14.453125" style="154" bestFit="1" customWidth="1"/>
    <col min="11775" max="11775" width="12.81640625" style="154" bestFit="1" customWidth="1"/>
    <col min="11776" max="11776" width="9.81640625" style="154" bestFit="1" customWidth="1"/>
    <col min="11777" max="11777" width="11.81640625" style="154" bestFit="1" customWidth="1"/>
    <col min="11778" max="11778" width="2.81640625" style="154" bestFit="1" customWidth="1"/>
    <col min="11779" max="11779" width="12" style="154" bestFit="1" customWidth="1"/>
    <col min="11780" max="12020" width="9.1796875" style="154"/>
    <col min="12021" max="12021" width="2" style="154" customWidth="1"/>
    <col min="12022" max="12022" width="2.453125" style="154" customWidth="1"/>
    <col min="12023" max="12023" width="52" style="154" customWidth="1"/>
    <col min="12024" max="12024" width="14.453125" style="154" bestFit="1" customWidth="1"/>
    <col min="12025" max="12025" width="1.453125" style="154" customWidth="1"/>
    <col min="12026" max="12026" width="14.453125" style="154" bestFit="1" customWidth="1"/>
    <col min="12027" max="12027" width="1.453125" style="154" customWidth="1"/>
    <col min="12028" max="12028" width="14.453125" style="154" bestFit="1" customWidth="1"/>
    <col min="12029" max="12029" width="1.81640625" style="154" customWidth="1"/>
    <col min="12030" max="12030" width="14.453125" style="154" bestFit="1" customWidth="1"/>
    <col min="12031" max="12031" width="12.81640625" style="154" bestFit="1" customWidth="1"/>
    <col min="12032" max="12032" width="9.81640625" style="154" bestFit="1" customWidth="1"/>
    <col min="12033" max="12033" width="11.81640625" style="154" bestFit="1" customWidth="1"/>
    <col min="12034" max="12034" width="2.81640625" style="154" bestFit="1" customWidth="1"/>
    <col min="12035" max="12035" width="12" style="154" bestFit="1" customWidth="1"/>
    <col min="12036" max="12276" width="9.1796875" style="154"/>
    <col min="12277" max="12277" width="2" style="154" customWidth="1"/>
    <col min="12278" max="12278" width="2.453125" style="154" customWidth="1"/>
    <col min="12279" max="12279" width="52" style="154" customWidth="1"/>
    <col min="12280" max="12280" width="14.453125" style="154" bestFit="1" customWidth="1"/>
    <col min="12281" max="12281" width="1.453125" style="154" customWidth="1"/>
    <col min="12282" max="12282" width="14.453125" style="154" bestFit="1" customWidth="1"/>
    <col min="12283" max="12283" width="1.453125" style="154" customWidth="1"/>
    <col min="12284" max="12284" width="14.453125" style="154" bestFit="1" customWidth="1"/>
    <col min="12285" max="12285" width="1.81640625" style="154" customWidth="1"/>
    <col min="12286" max="12286" width="14.453125" style="154" bestFit="1" customWidth="1"/>
    <col min="12287" max="12287" width="12.81640625" style="154" bestFit="1" customWidth="1"/>
    <col min="12288" max="12288" width="9.81640625" style="154" bestFit="1" customWidth="1"/>
    <col min="12289" max="12289" width="11.81640625" style="154" bestFit="1" customWidth="1"/>
    <col min="12290" max="12290" width="2.81640625" style="154" bestFit="1" customWidth="1"/>
    <col min="12291" max="12291" width="12" style="154" bestFit="1" customWidth="1"/>
    <col min="12292" max="12532" width="9.1796875" style="154"/>
    <col min="12533" max="12533" width="2" style="154" customWidth="1"/>
    <col min="12534" max="12534" width="2.453125" style="154" customWidth="1"/>
    <col min="12535" max="12535" width="52" style="154" customWidth="1"/>
    <col min="12536" max="12536" width="14.453125" style="154" bestFit="1" customWidth="1"/>
    <col min="12537" max="12537" width="1.453125" style="154" customWidth="1"/>
    <col min="12538" max="12538" width="14.453125" style="154" bestFit="1" customWidth="1"/>
    <col min="12539" max="12539" width="1.453125" style="154" customWidth="1"/>
    <col min="12540" max="12540" width="14.453125" style="154" bestFit="1" customWidth="1"/>
    <col min="12541" max="12541" width="1.81640625" style="154" customWidth="1"/>
    <col min="12542" max="12542" width="14.453125" style="154" bestFit="1" customWidth="1"/>
    <col min="12543" max="12543" width="12.81640625" style="154" bestFit="1" customWidth="1"/>
    <col min="12544" max="12544" width="9.81640625" style="154" bestFit="1" customWidth="1"/>
    <col min="12545" max="12545" width="11.81640625" style="154" bestFit="1" customWidth="1"/>
    <col min="12546" max="12546" width="2.81640625" style="154" bestFit="1" customWidth="1"/>
    <col min="12547" max="12547" width="12" style="154" bestFit="1" customWidth="1"/>
    <col min="12548" max="12788" width="9.1796875" style="154"/>
    <col min="12789" max="12789" width="2" style="154" customWidth="1"/>
    <col min="12790" max="12790" width="2.453125" style="154" customWidth="1"/>
    <col min="12791" max="12791" width="52" style="154" customWidth="1"/>
    <col min="12792" max="12792" width="14.453125" style="154" bestFit="1" customWidth="1"/>
    <col min="12793" max="12793" width="1.453125" style="154" customWidth="1"/>
    <col min="12794" max="12794" width="14.453125" style="154" bestFit="1" customWidth="1"/>
    <col min="12795" max="12795" width="1.453125" style="154" customWidth="1"/>
    <col min="12796" max="12796" width="14.453125" style="154" bestFit="1" customWidth="1"/>
    <col min="12797" max="12797" width="1.81640625" style="154" customWidth="1"/>
    <col min="12798" max="12798" width="14.453125" style="154" bestFit="1" customWidth="1"/>
    <col min="12799" max="12799" width="12.81640625" style="154" bestFit="1" customWidth="1"/>
    <col min="12800" max="12800" width="9.81640625" style="154" bestFit="1" customWidth="1"/>
    <col min="12801" max="12801" width="11.81640625" style="154" bestFit="1" customWidth="1"/>
    <col min="12802" max="12802" width="2.81640625" style="154" bestFit="1" customWidth="1"/>
    <col min="12803" max="12803" width="12" style="154" bestFit="1" customWidth="1"/>
    <col min="12804" max="13044" width="9.1796875" style="154"/>
    <col min="13045" max="13045" width="2" style="154" customWidth="1"/>
    <col min="13046" max="13046" width="2.453125" style="154" customWidth="1"/>
    <col min="13047" max="13047" width="52" style="154" customWidth="1"/>
    <col min="13048" max="13048" width="14.453125" style="154" bestFit="1" customWidth="1"/>
    <col min="13049" max="13049" width="1.453125" style="154" customWidth="1"/>
    <col min="13050" max="13050" width="14.453125" style="154" bestFit="1" customWidth="1"/>
    <col min="13051" max="13051" width="1.453125" style="154" customWidth="1"/>
    <col min="13052" max="13052" width="14.453125" style="154" bestFit="1" customWidth="1"/>
    <col min="13053" max="13053" width="1.81640625" style="154" customWidth="1"/>
    <col min="13054" max="13054" width="14.453125" style="154" bestFit="1" customWidth="1"/>
    <col min="13055" max="13055" width="12.81640625" style="154" bestFit="1" customWidth="1"/>
    <col min="13056" max="13056" width="9.81640625" style="154" bestFit="1" customWidth="1"/>
    <col min="13057" max="13057" width="11.81640625" style="154" bestFit="1" customWidth="1"/>
    <col min="13058" max="13058" width="2.81640625" style="154" bestFit="1" customWidth="1"/>
    <col min="13059" max="13059" width="12" style="154" bestFit="1" customWidth="1"/>
    <col min="13060" max="13300" width="9.1796875" style="154"/>
    <col min="13301" max="13301" width="2" style="154" customWidth="1"/>
    <col min="13302" max="13302" width="2.453125" style="154" customWidth="1"/>
    <col min="13303" max="13303" width="52" style="154" customWidth="1"/>
    <col min="13304" max="13304" width="14.453125" style="154" bestFit="1" customWidth="1"/>
    <col min="13305" max="13305" width="1.453125" style="154" customWidth="1"/>
    <col min="13306" max="13306" width="14.453125" style="154" bestFit="1" customWidth="1"/>
    <col min="13307" max="13307" width="1.453125" style="154" customWidth="1"/>
    <col min="13308" max="13308" width="14.453125" style="154" bestFit="1" customWidth="1"/>
    <col min="13309" max="13309" width="1.81640625" style="154" customWidth="1"/>
    <col min="13310" max="13310" width="14.453125" style="154" bestFit="1" customWidth="1"/>
    <col min="13311" max="13311" width="12.81640625" style="154" bestFit="1" customWidth="1"/>
    <col min="13312" max="13312" width="9.81640625" style="154" bestFit="1" customWidth="1"/>
    <col min="13313" max="13313" width="11.81640625" style="154" bestFit="1" customWidth="1"/>
    <col min="13314" max="13314" width="2.81640625" style="154" bestFit="1" customWidth="1"/>
    <col min="13315" max="13315" width="12" style="154" bestFit="1" customWidth="1"/>
    <col min="13316" max="13556" width="9.1796875" style="154"/>
    <col min="13557" max="13557" width="2" style="154" customWidth="1"/>
    <col min="13558" max="13558" width="2.453125" style="154" customWidth="1"/>
    <col min="13559" max="13559" width="52" style="154" customWidth="1"/>
    <col min="13560" max="13560" width="14.453125" style="154" bestFit="1" customWidth="1"/>
    <col min="13561" max="13561" width="1.453125" style="154" customWidth="1"/>
    <col min="13562" max="13562" width="14.453125" style="154" bestFit="1" customWidth="1"/>
    <col min="13563" max="13563" width="1.453125" style="154" customWidth="1"/>
    <col min="13564" max="13564" width="14.453125" style="154" bestFit="1" customWidth="1"/>
    <col min="13565" max="13565" width="1.81640625" style="154" customWidth="1"/>
    <col min="13566" max="13566" width="14.453125" style="154" bestFit="1" customWidth="1"/>
    <col min="13567" max="13567" width="12.81640625" style="154" bestFit="1" customWidth="1"/>
    <col min="13568" max="13568" width="9.81640625" style="154" bestFit="1" customWidth="1"/>
    <col min="13569" max="13569" width="11.81640625" style="154" bestFit="1" customWidth="1"/>
    <col min="13570" max="13570" width="2.81640625" style="154" bestFit="1" customWidth="1"/>
    <col min="13571" max="13571" width="12" style="154" bestFit="1" customWidth="1"/>
    <col min="13572" max="13812" width="9.1796875" style="154"/>
    <col min="13813" max="13813" width="2" style="154" customWidth="1"/>
    <col min="13814" max="13814" width="2.453125" style="154" customWidth="1"/>
    <col min="13815" max="13815" width="52" style="154" customWidth="1"/>
    <col min="13816" max="13816" width="14.453125" style="154" bestFit="1" customWidth="1"/>
    <col min="13817" max="13817" width="1.453125" style="154" customWidth="1"/>
    <col min="13818" max="13818" width="14.453125" style="154" bestFit="1" customWidth="1"/>
    <col min="13819" max="13819" width="1.453125" style="154" customWidth="1"/>
    <col min="13820" max="13820" width="14.453125" style="154" bestFit="1" customWidth="1"/>
    <col min="13821" max="13821" width="1.81640625" style="154" customWidth="1"/>
    <col min="13822" max="13822" width="14.453125" style="154" bestFit="1" customWidth="1"/>
    <col min="13823" max="13823" width="12.81640625" style="154" bestFit="1" customWidth="1"/>
    <col min="13824" max="13824" width="9.81640625" style="154" bestFit="1" customWidth="1"/>
    <col min="13825" max="13825" width="11.81640625" style="154" bestFit="1" customWidth="1"/>
    <col min="13826" max="13826" width="2.81640625" style="154" bestFit="1" customWidth="1"/>
    <col min="13827" max="13827" width="12" style="154" bestFit="1" customWidth="1"/>
    <col min="13828" max="14068" width="9.1796875" style="154"/>
    <col min="14069" max="14069" width="2" style="154" customWidth="1"/>
    <col min="14070" max="14070" width="2.453125" style="154" customWidth="1"/>
    <col min="14071" max="14071" width="52" style="154" customWidth="1"/>
    <col min="14072" max="14072" width="14.453125" style="154" bestFit="1" customWidth="1"/>
    <col min="14073" max="14073" width="1.453125" style="154" customWidth="1"/>
    <col min="14074" max="14074" width="14.453125" style="154" bestFit="1" customWidth="1"/>
    <col min="14075" max="14075" width="1.453125" style="154" customWidth="1"/>
    <col min="14076" max="14076" width="14.453125" style="154" bestFit="1" customWidth="1"/>
    <col min="14077" max="14077" width="1.81640625" style="154" customWidth="1"/>
    <col min="14078" max="14078" width="14.453125" style="154" bestFit="1" customWidth="1"/>
    <col min="14079" max="14079" width="12.81640625" style="154" bestFit="1" customWidth="1"/>
    <col min="14080" max="14080" width="9.81640625" style="154" bestFit="1" customWidth="1"/>
    <col min="14081" max="14081" width="11.81640625" style="154" bestFit="1" customWidth="1"/>
    <col min="14082" max="14082" width="2.81640625" style="154" bestFit="1" customWidth="1"/>
    <col min="14083" max="14083" width="12" style="154" bestFit="1" customWidth="1"/>
    <col min="14084" max="14324" width="9.1796875" style="154"/>
    <col min="14325" max="14325" width="2" style="154" customWidth="1"/>
    <col min="14326" max="14326" width="2.453125" style="154" customWidth="1"/>
    <col min="14327" max="14327" width="52" style="154" customWidth="1"/>
    <col min="14328" max="14328" width="14.453125" style="154" bestFit="1" customWidth="1"/>
    <col min="14329" max="14329" width="1.453125" style="154" customWidth="1"/>
    <col min="14330" max="14330" width="14.453125" style="154" bestFit="1" customWidth="1"/>
    <col min="14331" max="14331" width="1.453125" style="154" customWidth="1"/>
    <col min="14332" max="14332" width="14.453125" style="154" bestFit="1" customWidth="1"/>
    <col min="14333" max="14333" width="1.81640625" style="154" customWidth="1"/>
    <col min="14334" max="14334" width="14.453125" style="154" bestFit="1" customWidth="1"/>
    <col min="14335" max="14335" width="12.81640625" style="154" bestFit="1" customWidth="1"/>
    <col min="14336" max="14336" width="9.81640625" style="154" bestFit="1" customWidth="1"/>
    <col min="14337" max="14337" width="11.81640625" style="154" bestFit="1" customWidth="1"/>
    <col min="14338" max="14338" width="2.81640625" style="154" bestFit="1" customWidth="1"/>
    <col min="14339" max="14339" width="12" style="154" bestFit="1" customWidth="1"/>
    <col min="14340" max="14580" width="9.1796875" style="154"/>
    <col min="14581" max="14581" width="2" style="154" customWidth="1"/>
    <col min="14582" max="14582" width="2.453125" style="154" customWidth="1"/>
    <col min="14583" max="14583" width="52" style="154" customWidth="1"/>
    <col min="14584" max="14584" width="14.453125" style="154" bestFit="1" customWidth="1"/>
    <col min="14585" max="14585" width="1.453125" style="154" customWidth="1"/>
    <col min="14586" max="14586" width="14.453125" style="154" bestFit="1" customWidth="1"/>
    <col min="14587" max="14587" width="1.453125" style="154" customWidth="1"/>
    <col min="14588" max="14588" width="14.453125" style="154" bestFit="1" customWidth="1"/>
    <col min="14589" max="14589" width="1.81640625" style="154" customWidth="1"/>
    <col min="14590" max="14590" width="14.453125" style="154" bestFit="1" customWidth="1"/>
    <col min="14591" max="14591" width="12.81640625" style="154" bestFit="1" customWidth="1"/>
    <col min="14592" max="14592" width="9.81640625" style="154" bestFit="1" customWidth="1"/>
    <col min="14593" max="14593" width="11.81640625" style="154" bestFit="1" customWidth="1"/>
    <col min="14594" max="14594" width="2.81640625" style="154" bestFit="1" customWidth="1"/>
    <col min="14595" max="14595" width="12" style="154" bestFit="1" customWidth="1"/>
    <col min="14596" max="14836" width="9.1796875" style="154"/>
    <col min="14837" max="14837" width="2" style="154" customWidth="1"/>
    <col min="14838" max="14838" width="2.453125" style="154" customWidth="1"/>
    <col min="14839" max="14839" width="52" style="154" customWidth="1"/>
    <col min="14840" max="14840" width="14.453125" style="154" bestFit="1" customWidth="1"/>
    <col min="14841" max="14841" width="1.453125" style="154" customWidth="1"/>
    <col min="14842" max="14842" width="14.453125" style="154" bestFit="1" customWidth="1"/>
    <col min="14843" max="14843" width="1.453125" style="154" customWidth="1"/>
    <col min="14844" max="14844" width="14.453125" style="154" bestFit="1" customWidth="1"/>
    <col min="14845" max="14845" width="1.81640625" style="154" customWidth="1"/>
    <col min="14846" max="14846" width="14.453125" style="154" bestFit="1" customWidth="1"/>
    <col min="14847" max="14847" width="12.81640625" style="154" bestFit="1" customWidth="1"/>
    <col min="14848" max="14848" width="9.81640625" style="154" bestFit="1" customWidth="1"/>
    <col min="14849" max="14849" width="11.81640625" style="154" bestFit="1" customWidth="1"/>
    <col min="14850" max="14850" width="2.81640625" style="154" bestFit="1" customWidth="1"/>
    <col min="14851" max="14851" width="12" style="154" bestFit="1" customWidth="1"/>
    <col min="14852" max="15092" width="9.1796875" style="154"/>
    <col min="15093" max="15093" width="2" style="154" customWidth="1"/>
    <col min="15094" max="15094" width="2.453125" style="154" customWidth="1"/>
    <col min="15095" max="15095" width="52" style="154" customWidth="1"/>
    <col min="15096" max="15096" width="14.453125" style="154" bestFit="1" customWidth="1"/>
    <col min="15097" max="15097" width="1.453125" style="154" customWidth="1"/>
    <col min="15098" max="15098" width="14.453125" style="154" bestFit="1" customWidth="1"/>
    <col min="15099" max="15099" width="1.453125" style="154" customWidth="1"/>
    <col min="15100" max="15100" width="14.453125" style="154" bestFit="1" customWidth="1"/>
    <col min="15101" max="15101" width="1.81640625" style="154" customWidth="1"/>
    <col min="15102" max="15102" width="14.453125" style="154" bestFit="1" customWidth="1"/>
    <col min="15103" max="15103" width="12.81640625" style="154" bestFit="1" customWidth="1"/>
    <col min="15104" max="15104" width="9.81640625" style="154" bestFit="1" customWidth="1"/>
    <col min="15105" max="15105" width="11.81640625" style="154" bestFit="1" customWidth="1"/>
    <col min="15106" max="15106" width="2.81640625" style="154" bestFit="1" customWidth="1"/>
    <col min="15107" max="15107" width="12" style="154" bestFit="1" customWidth="1"/>
    <col min="15108" max="15348" width="9.1796875" style="154"/>
    <col min="15349" max="15349" width="2" style="154" customWidth="1"/>
    <col min="15350" max="15350" width="2.453125" style="154" customWidth="1"/>
    <col min="15351" max="15351" width="52" style="154" customWidth="1"/>
    <col min="15352" max="15352" width="14.453125" style="154" bestFit="1" customWidth="1"/>
    <col min="15353" max="15353" width="1.453125" style="154" customWidth="1"/>
    <col min="15354" max="15354" width="14.453125" style="154" bestFit="1" customWidth="1"/>
    <col min="15355" max="15355" width="1.453125" style="154" customWidth="1"/>
    <col min="15356" max="15356" width="14.453125" style="154" bestFit="1" customWidth="1"/>
    <col min="15357" max="15357" width="1.81640625" style="154" customWidth="1"/>
    <col min="15358" max="15358" width="14.453125" style="154" bestFit="1" customWidth="1"/>
    <col min="15359" max="15359" width="12.81640625" style="154" bestFit="1" customWidth="1"/>
    <col min="15360" max="15360" width="9.81640625" style="154" bestFit="1" customWidth="1"/>
    <col min="15361" max="15361" width="11.81640625" style="154" bestFit="1" customWidth="1"/>
    <col min="15362" max="15362" width="2.81640625" style="154" bestFit="1" customWidth="1"/>
    <col min="15363" max="15363" width="12" style="154" bestFit="1" customWidth="1"/>
    <col min="15364" max="15604" width="9.1796875" style="154"/>
    <col min="15605" max="15605" width="2" style="154" customWidth="1"/>
    <col min="15606" max="15606" width="2.453125" style="154" customWidth="1"/>
    <col min="15607" max="15607" width="52" style="154" customWidth="1"/>
    <col min="15608" max="15608" width="14.453125" style="154" bestFit="1" customWidth="1"/>
    <col min="15609" max="15609" width="1.453125" style="154" customWidth="1"/>
    <col min="15610" max="15610" width="14.453125" style="154" bestFit="1" customWidth="1"/>
    <col min="15611" max="15611" width="1.453125" style="154" customWidth="1"/>
    <col min="15612" max="15612" width="14.453125" style="154" bestFit="1" customWidth="1"/>
    <col min="15613" max="15613" width="1.81640625" style="154" customWidth="1"/>
    <col min="15614" max="15614" width="14.453125" style="154" bestFit="1" customWidth="1"/>
    <col min="15615" max="15615" width="12.81640625" style="154" bestFit="1" customWidth="1"/>
    <col min="15616" max="15616" width="9.81640625" style="154" bestFit="1" customWidth="1"/>
    <col min="15617" max="15617" width="11.81640625" style="154" bestFit="1" customWidth="1"/>
    <col min="15618" max="15618" width="2.81640625" style="154" bestFit="1" customWidth="1"/>
    <col min="15619" max="15619" width="12" style="154" bestFit="1" customWidth="1"/>
    <col min="15620" max="15860" width="9.1796875" style="154"/>
    <col min="15861" max="15861" width="2" style="154" customWidth="1"/>
    <col min="15862" max="15862" width="2.453125" style="154" customWidth="1"/>
    <col min="15863" max="15863" width="52" style="154" customWidth="1"/>
    <col min="15864" max="15864" width="14.453125" style="154" bestFit="1" customWidth="1"/>
    <col min="15865" max="15865" width="1.453125" style="154" customWidth="1"/>
    <col min="15866" max="15866" width="14.453125" style="154" bestFit="1" customWidth="1"/>
    <col min="15867" max="15867" width="1.453125" style="154" customWidth="1"/>
    <col min="15868" max="15868" width="14.453125" style="154" bestFit="1" customWidth="1"/>
    <col min="15869" max="15869" width="1.81640625" style="154" customWidth="1"/>
    <col min="15870" max="15870" width="14.453125" style="154" bestFit="1" customWidth="1"/>
    <col min="15871" max="15871" width="12.81640625" style="154" bestFit="1" customWidth="1"/>
    <col min="15872" max="15872" width="9.81640625" style="154" bestFit="1" customWidth="1"/>
    <col min="15873" max="15873" width="11.81640625" style="154" bestFit="1" customWidth="1"/>
    <col min="15874" max="15874" width="2.81640625" style="154" bestFit="1" customWidth="1"/>
    <col min="15875" max="15875" width="12" style="154" bestFit="1" customWidth="1"/>
    <col min="15876" max="16116" width="9.1796875" style="154"/>
    <col min="16117" max="16117" width="2" style="154" customWidth="1"/>
    <col min="16118" max="16118" width="2.453125" style="154" customWidth="1"/>
    <col min="16119" max="16119" width="52" style="154" customWidth="1"/>
    <col min="16120" max="16120" width="14.453125" style="154" bestFit="1" customWidth="1"/>
    <col min="16121" max="16121" width="1.453125" style="154" customWidth="1"/>
    <col min="16122" max="16122" width="14.453125" style="154" bestFit="1" customWidth="1"/>
    <col min="16123" max="16123" width="1.453125" style="154" customWidth="1"/>
    <col min="16124" max="16124" width="14.453125" style="154" bestFit="1" customWidth="1"/>
    <col min="16125" max="16125" width="1.81640625" style="154" customWidth="1"/>
    <col min="16126" max="16126" width="14.453125" style="154" bestFit="1" customWidth="1"/>
    <col min="16127" max="16127" width="12.81640625" style="154" bestFit="1" customWidth="1"/>
    <col min="16128" max="16128" width="9.81640625" style="154" bestFit="1" customWidth="1"/>
    <col min="16129" max="16129" width="11.81640625" style="154" bestFit="1" customWidth="1"/>
    <col min="16130" max="16130" width="2.81640625" style="154" bestFit="1" customWidth="1"/>
    <col min="16131" max="16131" width="12" style="154" bestFit="1" customWidth="1"/>
    <col min="16132" max="16384" width="9.1796875" style="154"/>
  </cols>
  <sheetData>
    <row r="1" spans="1:10" ht="20.5">
      <c r="A1" s="151" t="s">
        <v>0</v>
      </c>
      <c r="B1" s="152"/>
      <c r="C1" s="152"/>
      <c r="D1" s="153"/>
      <c r="E1" s="153"/>
      <c r="F1" s="153"/>
      <c r="G1" s="153"/>
      <c r="H1" s="153"/>
      <c r="I1" s="153"/>
      <c r="J1" s="153"/>
    </row>
    <row r="2" spans="1:10" ht="20.5">
      <c r="A2" s="152" t="s">
        <v>127</v>
      </c>
      <c r="B2" s="152"/>
      <c r="C2" s="152"/>
      <c r="D2" s="153"/>
      <c r="E2" s="153"/>
      <c r="F2" s="153"/>
      <c r="G2" s="153"/>
      <c r="H2" s="153"/>
      <c r="I2" s="153"/>
      <c r="J2" s="153"/>
    </row>
    <row r="3" spans="1:10" ht="20.5">
      <c r="A3" s="155" t="s">
        <v>96</v>
      </c>
      <c r="B3" s="152"/>
      <c r="C3" s="152"/>
      <c r="D3" s="153"/>
      <c r="E3" s="153"/>
      <c r="F3" s="153"/>
      <c r="G3" s="153"/>
      <c r="H3" s="153"/>
      <c r="I3" s="153"/>
      <c r="J3" s="37" t="s">
        <v>8</v>
      </c>
    </row>
    <row r="4" spans="1:10" s="152" customFormat="1" ht="12" customHeight="1">
      <c r="A4" s="157"/>
      <c r="B4" s="157"/>
      <c r="C4" s="157"/>
      <c r="D4" s="157"/>
      <c r="E4" s="158"/>
      <c r="F4" s="157"/>
      <c r="G4" s="158"/>
      <c r="H4" s="157"/>
      <c r="I4" s="158"/>
      <c r="J4" s="37" t="s">
        <v>10</v>
      </c>
    </row>
    <row r="5" spans="1:10" s="152" customFormat="1" ht="21" customHeight="1">
      <c r="A5" s="159"/>
      <c r="B5" s="159"/>
      <c r="C5" s="159"/>
      <c r="D5" s="211" t="s">
        <v>3</v>
      </c>
      <c r="E5" s="211"/>
      <c r="F5" s="211"/>
      <c r="G5" s="211"/>
      <c r="H5" s="211"/>
      <c r="I5" s="211"/>
      <c r="J5" s="211"/>
    </row>
    <row r="6" spans="1:10" s="152" customFormat="1" ht="21" customHeight="1">
      <c r="A6" s="159"/>
      <c r="B6" s="159"/>
      <c r="C6" s="159"/>
      <c r="D6" s="212" t="s">
        <v>4</v>
      </c>
      <c r="E6" s="212"/>
      <c r="F6" s="212"/>
      <c r="G6" s="160"/>
      <c r="H6" s="212" t="s">
        <v>5</v>
      </c>
      <c r="I6" s="212"/>
      <c r="J6" s="212"/>
    </row>
    <row r="7" spans="1:10" s="152" customFormat="1" ht="21" customHeight="1">
      <c r="B7" s="159"/>
      <c r="D7" s="161">
        <v>2023</v>
      </c>
      <c r="E7" s="162"/>
      <c r="F7" s="161">
        <v>2022</v>
      </c>
      <c r="G7" s="163"/>
      <c r="H7" s="161">
        <v>2023</v>
      </c>
      <c r="I7" s="162"/>
      <c r="J7" s="161">
        <v>2022</v>
      </c>
    </row>
    <row r="8" spans="1:10" ht="21" customHeight="1">
      <c r="A8" s="151" t="s">
        <v>128</v>
      </c>
      <c r="B8" s="152"/>
      <c r="C8" s="152"/>
      <c r="F8" s="166"/>
      <c r="J8" s="164"/>
    </row>
    <row r="9" spans="1:10" ht="21" customHeight="1">
      <c r="B9" s="167" t="s">
        <v>86</v>
      </c>
      <c r="D9" s="168">
        <v>31760</v>
      </c>
      <c r="E9" s="168"/>
      <c r="F9" s="168">
        <v>88454</v>
      </c>
      <c r="G9" s="168"/>
      <c r="H9" s="168">
        <v>56172</v>
      </c>
      <c r="I9" s="168"/>
      <c r="J9" s="168">
        <v>101917</v>
      </c>
    </row>
    <row r="10" spans="1:10" ht="21" customHeight="1">
      <c r="B10" s="169" t="s">
        <v>129</v>
      </c>
      <c r="D10" s="168"/>
      <c r="E10" s="168"/>
      <c r="F10" s="168"/>
      <c r="G10" s="168"/>
      <c r="H10" s="168"/>
      <c r="I10" s="168"/>
      <c r="J10" s="168"/>
    </row>
    <row r="11" spans="1:10" ht="21" customHeight="1">
      <c r="B11" s="169"/>
      <c r="C11" s="154" t="s">
        <v>130</v>
      </c>
      <c r="D11" s="168">
        <v>7195</v>
      </c>
      <c r="E11" s="168"/>
      <c r="F11" s="168">
        <v>-35237</v>
      </c>
      <c r="G11" s="168"/>
      <c r="H11" s="168">
        <v>14965</v>
      </c>
      <c r="I11" s="168"/>
      <c r="J11" s="168">
        <v>-32804</v>
      </c>
    </row>
    <row r="12" spans="1:10" ht="21" customHeight="1">
      <c r="C12" s="154" t="s">
        <v>131</v>
      </c>
      <c r="D12" s="168">
        <v>-78</v>
      </c>
      <c r="E12" s="168"/>
      <c r="F12" s="168">
        <v>-94</v>
      </c>
      <c r="G12" s="168"/>
      <c r="H12" s="168">
        <v>-78</v>
      </c>
      <c r="I12" s="168"/>
      <c r="J12" s="168">
        <v>-94</v>
      </c>
    </row>
    <row r="13" spans="1:10" ht="21" customHeight="1">
      <c r="C13" s="154" t="s">
        <v>132</v>
      </c>
      <c r="D13" s="168">
        <v>17798</v>
      </c>
      <c r="E13" s="168"/>
      <c r="F13" s="168">
        <v>-25</v>
      </c>
      <c r="G13" s="168"/>
      <c r="H13" s="168">
        <v>0</v>
      </c>
      <c r="I13" s="168"/>
      <c r="J13" s="168">
        <v>0</v>
      </c>
    </row>
    <row r="14" spans="1:10" ht="21" customHeight="1">
      <c r="C14" s="169" t="s">
        <v>133</v>
      </c>
      <c r="D14" s="168">
        <v>0</v>
      </c>
      <c r="E14" s="168"/>
      <c r="F14" s="168">
        <v>-2378</v>
      </c>
      <c r="G14" s="168"/>
      <c r="H14" s="168">
        <v>0</v>
      </c>
      <c r="I14" s="168"/>
      <c r="J14" s="168">
        <v>-2378</v>
      </c>
    </row>
    <row r="15" spans="1:10" ht="21" customHeight="1">
      <c r="C15" s="169" t="s">
        <v>134</v>
      </c>
      <c r="D15" s="168">
        <v>0</v>
      </c>
      <c r="E15" s="168"/>
      <c r="F15" s="168">
        <v>1785</v>
      </c>
      <c r="G15" s="168"/>
      <c r="H15" s="168">
        <v>0</v>
      </c>
      <c r="I15" s="168"/>
      <c r="J15" s="168">
        <v>1785</v>
      </c>
    </row>
    <row r="16" spans="1:10" ht="21" customHeight="1">
      <c r="C16" s="154" t="s">
        <v>97</v>
      </c>
      <c r="D16" s="168">
        <v>0</v>
      </c>
      <c r="E16" s="168"/>
      <c r="F16" s="168">
        <v>-158271</v>
      </c>
      <c r="G16" s="168"/>
      <c r="H16" s="168">
        <v>0</v>
      </c>
      <c r="I16" s="168"/>
      <c r="J16" s="168">
        <v>0</v>
      </c>
    </row>
    <row r="17" spans="1:10" ht="21" customHeight="1">
      <c r="C17" s="169" t="s">
        <v>98</v>
      </c>
      <c r="D17" s="168">
        <v>0</v>
      </c>
      <c r="E17" s="168"/>
      <c r="F17" s="168">
        <v>158271</v>
      </c>
      <c r="G17" s="168"/>
      <c r="H17" s="168">
        <v>0</v>
      </c>
      <c r="I17" s="168"/>
      <c r="J17" s="168">
        <v>0</v>
      </c>
    </row>
    <row r="18" spans="1:10" ht="21" customHeight="1">
      <c r="C18" s="169" t="s">
        <v>135</v>
      </c>
      <c r="D18" s="168">
        <v>-257</v>
      </c>
      <c r="E18" s="168"/>
      <c r="F18" s="168">
        <v>55</v>
      </c>
      <c r="G18" s="168"/>
      <c r="H18" s="168">
        <v>-257</v>
      </c>
      <c r="I18" s="168"/>
      <c r="J18" s="168">
        <v>0</v>
      </c>
    </row>
    <row r="19" spans="1:10" ht="21" customHeight="1">
      <c r="C19" s="169" t="s">
        <v>136</v>
      </c>
      <c r="D19" s="168">
        <v>94465</v>
      </c>
      <c r="E19" s="168"/>
      <c r="F19" s="168">
        <v>103950</v>
      </c>
      <c r="G19" s="168"/>
      <c r="H19" s="168">
        <v>66114</v>
      </c>
      <c r="I19" s="168"/>
      <c r="J19" s="168">
        <v>74012</v>
      </c>
    </row>
    <row r="20" spans="1:10" ht="21" customHeight="1">
      <c r="C20" s="170" t="s">
        <v>137</v>
      </c>
      <c r="D20" s="168">
        <v>-1764</v>
      </c>
      <c r="E20" s="168"/>
      <c r="F20" s="168">
        <v>752</v>
      </c>
      <c r="G20" s="168"/>
      <c r="H20" s="168">
        <v>-1764</v>
      </c>
      <c r="I20" s="168"/>
      <c r="J20" s="168">
        <v>752</v>
      </c>
    </row>
    <row r="21" spans="1:10" ht="21" customHeight="1">
      <c r="C21" s="170" t="s">
        <v>138</v>
      </c>
      <c r="D21" s="168">
        <v>2973</v>
      </c>
      <c r="E21" s="168"/>
      <c r="F21" s="168">
        <v>3087</v>
      </c>
      <c r="G21" s="168"/>
      <c r="H21" s="168">
        <v>1908</v>
      </c>
      <c r="I21" s="168"/>
      <c r="J21" s="168">
        <v>1984</v>
      </c>
    </row>
    <row r="22" spans="1:10" ht="21" customHeight="1">
      <c r="C22" s="171" t="s">
        <v>139</v>
      </c>
      <c r="D22" s="168">
        <v>-137</v>
      </c>
      <c r="E22" s="168"/>
      <c r="F22" s="168">
        <v>-40</v>
      </c>
      <c r="G22" s="168"/>
      <c r="H22" s="168">
        <v>-301</v>
      </c>
      <c r="I22" s="168"/>
      <c r="J22" s="168">
        <v>-378</v>
      </c>
    </row>
    <row r="23" spans="1:10" ht="21" customHeight="1">
      <c r="C23" s="154" t="s">
        <v>83</v>
      </c>
      <c r="D23" s="172">
        <v>30746</v>
      </c>
      <c r="E23" s="168"/>
      <c r="F23" s="172">
        <v>26389</v>
      </c>
      <c r="G23" s="168"/>
      <c r="H23" s="172">
        <v>21969</v>
      </c>
      <c r="I23" s="168"/>
      <c r="J23" s="172">
        <v>20339</v>
      </c>
    </row>
    <row r="24" spans="1:10" ht="21" customHeight="1">
      <c r="B24" s="170" t="s">
        <v>140</v>
      </c>
      <c r="C24" s="170"/>
      <c r="D24" s="168">
        <v>182701</v>
      </c>
      <c r="E24" s="168"/>
      <c r="F24" s="168">
        <v>186698</v>
      </c>
      <c r="G24" s="168"/>
      <c r="H24" s="168">
        <v>158728</v>
      </c>
      <c r="I24" s="168"/>
      <c r="J24" s="168">
        <v>165135</v>
      </c>
    </row>
    <row r="25" spans="1:10" ht="21" customHeight="1">
      <c r="B25" s="170" t="s">
        <v>141</v>
      </c>
      <c r="C25" s="170"/>
      <c r="D25" s="173"/>
      <c r="E25" s="174"/>
      <c r="F25" s="173"/>
      <c r="G25" s="174"/>
      <c r="H25" s="173"/>
      <c r="I25" s="174"/>
      <c r="J25" s="173"/>
    </row>
    <row r="26" spans="1:10" ht="21" customHeight="1">
      <c r="B26" s="175"/>
      <c r="C26" s="170" t="s">
        <v>142</v>
      </c>
      <c r="D26" s="168">
        <v>-17945</v>
      </c>
      <c r="E26" s="168"/>
      <c r="F26" s="168">
        <v>18093</v>
      </c>
      <c r="G26" s="168"/>
      <c r="H26" s="168">
        <v>-25009</v>
      </c>
      <c r="I26" s="168"/>
      <c r="J26" s="168">
        <v>-24271</v>
      </c>
    </row>
    <row r="27" spans="1:10" ht="21" customHeight="1">
      <c r="B27" s="175"/>
      <c r="C27" s="170" t="s">
        <v>143</v>
      </c>
      <c r="D27" s="168">
        <v>-2643</v>
      </c>
      <c r="E27" s="168"/>
      <c r="F27" s="168">
        <v>-29717</v>
      </c>
      <c r="G27" s="168"/>
      <c r="H27" s="168">
        <v>20739</v>
      </c>
      <c r="I27" s="168"/>
      <c r="J27" s="168">
        <v>-34741</v>
      </c>
    </row>
    <row r="28" spans="1:10" ht="21" customHeight="1">
      <c r="B28" s="175"/>
      <c r="C28" s="170" t="s">
        <v>20</v>
      </c>
      <c r="D28" s="168">
        <v>-9887</v>
      </c>
      <c r="E28" s="168"/>
      <c r="F28" s="168">
        <v>-7301</v>
      </c>
      <c r="G28" s="168"/>
      <c r="H28" s="168">
        <v>-4243</v>
      </c>
      <c r="I28" s="168"/>
      <c r="J28" s="168">
        <v>-139</v>
      </c>
    </row>
    <row r="29" spans="1:10" s="176" customFormat="1" ht="21" customHeight="1">
      <c r="A29" s="152"/>
      <c r="B29" s="169"/>
      <c r="C29" s="170" t="s">
        <v>144</v>
      </c>
      <c r="D29" s="168">
        <v>62</v>
      </c>
      <c r="E29" s="168"/>
      <c r="F29" s="168">
        <v>62</v>
      </c>
      <c r="G29" s="168"/>
      <c r="H29" s="168">
        <v>62</v>
      </c>
      <c r="I29" s="168"/>
      <c r="J29" s="168">
        <v>62</v>
      </c>
    </row>
    <row r="30" spans="1:10" ht="21" customHeight="1">
      <c r="B30" s="175"/>
      <c r="C30" s="170" t="s">
        <v>30</v>
      </c>
      <c r="D30" s="168">
        <v>418</v>
      </c>
      <c r="E30" s="168"/>
      <c r="F30" s="168">
        <v>-4033</v>
      </c>
      <c r="G30" s="168"/>
      <c r="H30" s="168">
        <v>-70</v>
      </c>
      <c r="I30" s="168"/>
      <c r="J30" s="168">
        <v>0</v>
      </c>
    </row>
    <row r="31" spans="1:10" ht="21" customHeight="1">
      <c r="A31" s="177"/>
      <c r="B31" s="170" t="s">
        <v>145</v>
      </c>
      <c r="C31" s="175"/>
      <c r="D31" s="168"/>
      <c r="E31" s="168"/>
      <c r="F31" s="168"/>
      <c r="G31" s="168"/>
      <c r="H31" s="168"/>
      <c r="I31" s="168"/>
      <c r="J31" s="168"/>
    </row>
    <row r="32" spans="1:10" ht="21" customHeight="1">
      <c r="B32" s="175"/>
      <c r="C32" s="170" t="s">
        <v>36</v>
      </c>
      <c r="D32" s="172">
        <v>-34832</v>
      </c>
      <c r="E32" s="168"/>
      <c r="F32" s="172">
        <v>-6114</v>
      </c>
      <c r="G32" s="168"/>
      <c r="H32" s="172">
        <v>-65930</v>
      </c>
      <c r="I32" s="168"/>
      <c r="J32" s="172">
        <v>18359</v>
      </c>
    </row>
    <row r="33" spans="1:11" ht="21" customHeight="1">
      <c r="B33" s="154" t="s">
        <v>146</v>
      </c>
      <c r="D33" s="168">
        <v>117874</v>
      </c>
      <c r="E33" s="168"/>
      <c r="F33" s="168">
        <v>157688</v>
      </c>
      <c r="G33" s="168"/>
      <c r="H33" s="168">
        <v>84277</v>
      </c>
      <c r="I33" s="168"/>
      <c r="J33" s="168">
        <v>124405</v>
      </c>
    </row>
    <row r="34" spans="1:11" ht="21" customHeight="1">
      <c r="B34" s="175"/>
      <c r="C34" s="170" t="s">
        <v>147</v>
      </c>
      <c r="D34" s="168">
        <v>0</v>
      </c>
      <c r="E34" s="168"/>
      <c r="F34" s="168">
        <v>-728</v>
      </c>
      <c r="G34" s="168"/>
      <c r="H34" s="168">
        <v>0</v>
      </c>
      <c r="I34" s="168"/>
      <c r="J34" s="168">
        <v>-541</v>
      </c>
    </row>
    <row r="35" spans="1:11" ht="21" customHeight="1">
      <c r="B35" s="170"/>
      <c r="C35" s="170" t="s">
        <v>148</v>
      </c>
      <c r="D35" s="168">
        <v>-1315</v>
      </c>
      <c r="E35" s="168"/>
      <c r="F35" s="168">
        <v>-4392</v>
      </c>
      <c r="G35" s="168"/>
      <c r="H35" s="168">
        <v>-234</v>
      </c>
      <c r="I35" s="168"/>
      <c r="J35" s="168">
        <v>-1270</v>
      </c>
    </row>
    <row r="36" spans="1:11" s="152" customFormat="1" ht="21" customHeight="1">
      <c r="C36" s="152" t="s">
        <v>149</v>
      </c>
      <c r="D36" s="178">
        <v>116559</v>
      </c>
      <c r="E36" s="168"/>
      <c r="F36" s="178">
        <v>152568</v>
      </c>
      <c r="G36" s="168"/>
      <c r="H36" s="178">
        <v>84043</v>
      </c>
      <c r="I36" s="168"/>
      <c r="J36" s="178">
        <v>122594</v>
      </c>
    </row>
    <row r="37" spans="1:11" s="152" customFormat="1" ht="4" customHeight="1">
      <c r="D37" s="168"/>
      <c r="E37" s="168"/>
      <c r="F37" s="168"/>
      <c r="G37" s="168"/>
      <c r="H37" s="168"/>
      <c r="I37" s="168"/>
      <c r="J37" s="168"/>
    </row>
    <row r="38" spans="1:11" ht="21" customHeight="1">
      <c r="A38" s="179" t="s">
        <v>150</v>
      </c>
      <c r="B38" s="152"/>
      <c r="C38" s="152"/>
      <c r="D38" s="174"/>
      <c r="E38" s="174"/>
      <c r="F38" s="166"/>
      <c r="G38" s="174"/>
      <c r="H38" s="174"/>
      <c r="I38" s="174"/>
      <c r="J38" s="174"/>
    </row>
    <row r="39" spans="1:11" s="176" customFormat="1" ht="21" customHeight="1">
      <c r="A39" s="154"/>
      <c r="B39" s="154" t="s">
        <v>151</v>
      </c>
      <c r="C39" s="171"/>
      <c r="D39" s="168">
        <v>175</v>
      </c>
      <c r="E39" s="168"/>
      <c r="F39" s="168">
        <v>-251</v>
      </c>
      <c r="G39" s="168"/>
      <c r="H39" s="168">
        <v>0</v>
      </c>
      <c r="I39" s="168"/>
      <c r="J39" s="168">
        <v>0</v>
      </c>
      <c r="K39" s="180"/>
    </row>
    <row r="40" spans="1:11" s="176" customFormat="1" ht="21" customHeight="1">
      <c r="A40" s="154"/>
      <c r="B40" s="169" t="s">
        <v>152</v>
      </c>
      <c r="C40" s="171"/>
      <c r="D40" s="168">
        <v>0</v>
      </c>
      <c r="E40" s="168"/>
      <c r="F40" s="168">
        <v>0</v>
      </c>
      <c r="G40" s="168"/>
      <c r="H40" s="168">
        <v>-19500</v>
      </c>
      <c r="I40" s="168"/>
      <c r="J40" s="168">
        <v>-2000</v>
      </c>
      <c r="K40" s="180"/>
    </row>
    <row r="41" spans="1:11" ht="21" customHeight="1">
      <c r="A41" s="179"/>
      <c r="B41" s="154" t="s">
        <v>153</v>
      </c>
      <c r="C41" s="152"/>
      <c r="D41" s="168">
        <v>0</v>
      </c>
      <c r="E41" s="168"/>
      <c r="F41" s="168">
        <v>0</v>
      </c>
      <c r="G41" s="168"/>
      <c r="H41" s="168">
        <v>4000</v>
      </c>
      <c r="I41" s="168"/>
      <c r="J41" s="168">
        <v>44000</v>
      </c>
    </row>
    <row r="42" spans="1:11" ht="21" customHeight="1">
      <c r="A42" s="179"/>
      <c r="B42" s="154" t="s">
        <v>154</v>
      </c>
      <c r="C42" s="152"/>
      <c r="D42" s="168">
        <v>0</v>
      </c>
      <c r="E42" s="168"/>
      <c r="F42" s="168">
        <v>3632</v>
      </c>
      <c r="G42" s="168"/>
      <c r="H42" s="168">
        <v>0</v>
      </c>
      <c r="I42" s="168"/>
      <c r="J42" s="168">
        <v>3632</v>
      </c>
    </row>
    <row r="43" spans="1:11" ht="21" customHeight="1">
      <c r="B43" s="169" t="s">
        <v>155</v>
      </c>
      <c r="C43" s="152"/>
      <c r="D43" s="168">
        <v>257</v>
      </c>
      <c r="E43" s="168"/>
      <c r="F43" s="168">
        <v>53</v>
      </c>
      <c r="G43" s="168"/>
      <c r="H43" s="168">
        <v>257</v>
      </c>
      <c r="I43" s="168"/>
      <c r="J43" s="168">
        <v>0</v>
      </c>
    </row>
    <row r="44" spans="1:11" ht="21" customHeight="1">
      <c r="B44" s="169" t="s">
        <v>156</v>
      </c>
      <c r="C44" s="152"/>
      <c r="D44" s="168">
        <v>-47551</v>
      </c>
      <c r="E44" s="168"/>
      <c r="F44" s="168">
        <v>-57458</v>
      </c>
      <c r="G44" s="168"/>
      <c r="H44" s="168">
        <v>-42479</v>
      </c>
      <c r="I44" s="168"/>
      <c r="J44" s="168">
        <v>-48223</v>
      </c>
    </row>
    <row r="45" spans="1:11" ht="21" customHeight="1">
      <c r="B45" s="171" t="s">
        <v>157</v>
      </c>
      <c r="C45" s="152"/>
      <c r="D45" s="168">
        <v>-19144</v>
      </c>
      <c r="E45" s="168"/>
      <c r="F45" s="168">
        <v>0</v>
      </c>
      <c r="G45" s="168"/>
      <c r="H45" s="168">
        <v>0</v>
      </c>
      <c r="I45" s="168"/>
      <c r="J45" s="168">
        <v>0</v>
      </c>
    </row>
    <row r="46" spans="1:11" s="176" customFormat="1" ht="21" customHeight="1">
      <c r="A46" s="154"/>
      <c r="B46" s="154" t="s">
        <v>158</v>
      </c>
      <c r="C46" s="152"/>
      <c r="D46" s="168">
        <v>0</v>
      </c>
      <c r="E46" s="168"/>
      <c r="F46" s="168">
        <v>224</v>
      </c>
      <c r="G46" s="168"/>
      <c r="H46" s="168">
        <v>-14298</v>
      </c>
      <c r="I46" s="168"/>
      <c r="J46" s="168">
        <v>-5556</v>
      </c>
    </row>
    <row r="47" spans="1:11" ht="21" customHeight="1">
      <c r="B47" s="154" t="s">
        <v>159</v>
      </c>
      <c r="C47" s="171"/>
      <c r="D47" s="168">
        <v>137</v>
      </c>
      <c r="E47" s="168"/>
      <c r="F47" s="168">
        <v>40</v>
      </c>
      <c r="G47" s="168"/>
      <c r="H47" s="168">
        <v>71</v>
      </c>
      <c r="I47" s="168"/>
      <c r="J47" s="168">
        <v>262</v>
      </c>
    </row>
    <row r="48" spans="1:11" s="152" customFormat="1" ht="21" customHeight="1">
      <c r="C48" s="152" t="s">
        <v>160</v>
      </c>
      <c r="D48" s="178">
        <v>-66126</v>
      </c>
      <c r="E48" s="168"/>
      <c r="F48" s="178">
        <v>-53760</v>
      </c>
      <c r="G48" s="168"/>
      <c r="H48" s="178">
        <v>-71949</v>
      </c>
      <c r="I48" s="168"/>
      <c r="J48" s="178">
        <v>-7885</v>
      </c>
    </row>
    <row r="49" spans="1:10" s="152" customFormat="1" ht="6" customHeight="1">
      <c r="D49" s="174"/>
      <c r="E49" s="174"/>
      <c r="F49" s="174"/>
      <c r="G49" s="181"/>
      <c r="H49" s="174"/>
      <c r="I49" s="174"/>
      <c r="J49" s="174"/>
    </row>
    <row r="50" spans="1:10" ht="21" customHeight="1">
      <c r="A50" s="179" t="s">
        <v>161</v>
      </c>
      <c r="B50" s="152"/>
      <c r="C50" s="152"/>
      <c r="D50" s="181"/>
      <c r="E50" s="174"/>
      <c r="F50" s="181"/>
      <c r="G50" s="181"/>
      <c r="H50" s="181"/>
      <c r="I50" s="174"/>
      <c r="J50" s="181"/>
    </row>
    <row r="51" spans="1:10" ht="21" customHeight="1">
      <c r="B51" s="154" t="s">
        <v>162</v>
      </c>
      <c r="D51" s="168">
        <v>249572</v>
      </c>
      <c r="E51" s="168"/>
      <c r="F51" s="168">
        <v>0</v>
      </c>
      <c r="G51" s="168"/>
      <c r="H51" s="168">
        <v>249572</v>
      </c>
      <c r="I51" s="168"/>
      <c r="J51" s="168">
        <v>0</v>
      </c>
    </row>
    <row r="52" spans="1:10">
      <c r="B52" s="213" t="s">
        <v>163</v>
      </c>
      <c r="C52" s="213"/>
      <c r="D52" s="168">
        <v>-2180</v>
      </c>
      <c r="E52" s="168"/>
      <c r="F52" s="168">
        <v>0</v>
      </c>
      <c r="G52" s="168"/>
      <c r="H52" s="168">
        <v>-2180</v>
      </c>
      <c r="I52" s="168"/>
      <c r="J52" s="168">
        <v>0</v>
      </c>
    </row>
    <row r="53" spans="1:10" ht="21" customHeight="1">
      <c r="A53" s="179"/>
      <c r="B53" s="154" t="s">
        <v>164</v>
      </c>
      <c r="D53" s="168">
        <v>-134978</v>
      </c>
      <c r="E53" s="168"/>
      <c r="F53" s="168">
        <v>77011</v>
      </c>
      <c r="G53" s="168"/>
      <c r="H53" s="168">
        <v>-132125</v>
      </c>
      <c r="I53" s="168"/>
      <c r="J53" s="168">
        <v>77011</v>
      </c>
    </row>
    <row r="54" spans="1:10" ht="21" customHeight="1">
      <c r="A54" s="179"/>
      <c r="B54" s="154" t="s">
        <v>165</v>
      </c>
      <c r="D54" s="168">
        <v>0</v>
      </c>
      <c r="E54" s="168"/>
      <c r="F54" s="168">
        <v>0</v>
      </c>
      <c r="G54" s="168"/>
      <c r="H54" s="168">
        <v>-26600</v>
      </c>
      <c r="I54" s="168"/>
      <c r="J54" s="168">
        <v>-93000</v>
      </c>
    </row>
    <row r="55" spans="1:10" ht="21" customHeight="1">
      <c r="A55" s="179"/>
      <c r="B55" s="154" t="s">
        <v>166</v>
      </c>
      <c r="D55" s="168">
        <v>0</v>
      </c>
      <c r="E55" s="168"/>
      <c r="F55" s="168">
        <v>12550</v>
      </c>
      <c r="G55" s="168"/>
      <c r="H55" s="168">
        <v>0</v>
      </c>
      <c r="I55" s="168"/>
      <c r="J55" s="168">
        <v>12550</v>
      </c>
    </row>
    <row r="56" spans="1:10" ht="21" customHeight="1">
      <c r="A56" s="179"/>
      <c r="B56" s="154" t="s">
        <v>167</v>
      </c>
      <c r="D56" s="168">
        <v>-9192</v>
      </c>
      <c r="E56" s="168"/>
      <c r="F56" s="168">
        <v>-8103</v>
      </c>
      <c r="G56" s="168"/>
      <c r="H56" s="168">
        <v>-8889</v>
      </c>
      <c r="I56" s="168"/>
      <c r="J56" s="168">
        <v>-8103</v>
      </c>
    </row>
    <row r="57" spans="1:10" ht="21" customHeight="1">
      <c r="B57" s="154" t="s">
        <v>168</v>
      </c>
      <c r="D57" s="168">
        <v>-146736</v>
      </c>
      <c r="E57" s="168"/>
      <c r="F57" s="168">
        <v>-149236</v>
      </c>
      <c r="G57" s="168"/>
      <c r="H57" s="168">
        <v>-81726</v>
      </c>
      <c r="I57" s="168"/>
      <c r="J57" s="168">
        <v>-76726</v>
      </c>
    </row>
    <row r="58" spans="1:10" ht="21" customHeight="1">
      <c r="B58" s="182" t="s">
        <v>169</v>
      </c>
      <c r="C58" s="152"/>
      <c r="D58" s="168">
        <v>-26456</v>
      </c>
      <c r="E58" s="168"/>
      <c r="F58" s="168">
        <v>-24168</v>
      </c>
      <c r="G58" s="168"/>
      <c r="H58" s="168">
        <v>-20671</v>
      </c>
      <c r="I58" s="168"/>
      <c r="J58" s="168">
        <v>-19078</v>
      </c>
    </row>
    <row r="59" spans="1:10" s="152" customFormat="1" ht="21" customHeight="1">
      <c r="C59" s="183" t="s">
        <v>170</v>
      </c>
      <c r="D59" s="178">
        <v>-69970</v>
      </c>
      <c r="E59" s="168">
        <v>0</v>
      </c>
      <c r="F59" s="178">
        <v>-91946</v>
      </c>
      <c r="G59" s="168">
        <v>0</v>
      </c>
      <c r="H59" s="178">
        <v>-22619</v>
      </c>
      <c r="I59" s="168">
        <v>0</v>
      </c>
      <c r="J59" s="178">
        <v>-107346</v>
      </c>
    </row>
    <row r="60" spans="1:10" s="152" customFormat="1" ht="6" customHeight="1">
      <c r="D60" s="174"/>
      <c r="E60" s="174"/>
      <c r="F60" s="174"/>
      <c r="G60" s="181"/>
      <c r="H60" s="174"/>
      <c r="I60" s="174"/>
      <c r="J60" s="174"/>
    </row>
    <row r="61" spans="1:10" s="152" customFormat="1" ht="21" customHeight="1">
      <c r="A61" s="151" t="s">
        <v>171</v>
      </c>
      <c r="D61" s="184">
        <v>-19537</v>
      </c>
      <c r="E61" s="184">
        <v>0</v>
      </c>
      <c r="F61" s="184">
        <v>6862</v>
      </c>
      <c r="G61" s="184">
        <v>0</v>
      </c>
      <c r="H61" s="184">
        <v>-10525</v>
      </c>
      <c r="I61" s="184">
        <v>0</v>
      </c>
      <c r="J61" s="184">
        <v>7363</v>
      </c>
    </row>
    <row r="62" spans="1:10" s="152" customFormat="1" ht="21" customHeight="1">
      <c r="A62" s="186" t="s">
        <v>172</v>
      </c>
      <c r="D62" s="173">
        <v>44438</v>
      </c>
      <c r="E62" s="187"/>
      <c r="F62" s="173">
        <v>40102</v>
      </c>
      <c r="G62" s="181"/>
      <c r="H62" s="173">
        <v>21363</v>
      </c>
      <c r="I62" s="187"/>
      <c r="J62" s="173">
        <v>20662</v>
      </c>
    </row>
    <row r="63" spans="1:10" s="152" customFormat="1" ht="21" customHeight="1" thickBot="1">
      <c r="A63" s="183" t="s">
        <v>173</v>
      </c>
      <c r="D63" s="188">
        <v>24901</v>
      </c>
      <c r="E63" s="168"/>
      <c r="F63" s="188">
        <v>46964</v>
      </c>
      <c r="G63" s="168"/>
      <c r="H63" s="188">
        <v>10838</v>
      </c>
      <c r="I63" s="168"/>
      <c r="J63" s="188">
        <v>28025</v>
      </c>
    </row>
    <row r="64" spans="1:10" s="152" customFormat="1" ht="6" customHeight="1" thickTop="1">
      <c r="D64" s="174"/>
      <c r="E64" s="174"/>
      <c r="F64" s="174"/>
      <c r="G64" s="181"/>
      <c r="H64" s="174"/>
      <c r="I64" s="174"/>
      <c r="J64" s="174"/>
    </row>
    <row r="65" spans="1:19" s="152" customFormat="1" ht="21" customHeight="1">
      <c r="A65" s="185" t="s">
        <v>174</v>
      </c>
      <c r="D65" s="174"/>
      <c r="E65" s="173"/>
      <c r="F65" s="174"/>
      <c r="G65" s="181"/>
      <c r="H65" s="174"/>
      <c r="I65" s="173"/>
      <c r="J65" s="174"/>
    </row>
    <row r="66" spans="1:19" s="152" customFormat="1" ht="21" customHeight="1">
      <c r="A66" s="185" t="s">
        <v>175</v>
      </c>
      <c r="D66" s="189"/>
      <c r="E66" s="190"/>
      <c r="F66" s="189"/>
      <c r="G66" s="191"/>
      <c r="H66" s="189"/>
      <c r="I66" s="190"/>
      <c r="J66" s="189"/>
    </row>
    <row r="67" spans="1:19" s="193" customFormat="1" ht="21" customHeight="1">
      <c r="A67" s="192"/>
      <c r="B67" s="193" t="s">
        <v>176</v>
      </c>
      <c r="D67" s="168">
        <v>-8030</v>
      </c>
      <c r="E67" s="168"/>
      <c r="F67" s="168">
        <v>-2652</v>
      </c>
      <c r="G67" s="168"/>
      <c r="H67" s="168">
        <v>-8030</v>
      </c>
      <c r="I67" s="168"/>
      <c r="J67" s="168">
        <v>-2625</v>
      </c>
    </row>
    <row r="68" spans="1:19" s="193" customFormat="1" ht="21" customHeight="1">
      <c r="A68" s="192"/>
      <c r="B68" s="193" t="s">
        <v>177</v>
      </c>
      <c r="D68" s="168">
        <v>18022</v>
      </c>
      <c r="E68" s="168"/>
      <c r="F68" s="168">
        <v>0</v>
      </c>
      <c r="G68" s="168"/>
      <c r="H68" s="168">
        <v>0</v>
      </c>
      <c r="I68" s="168"/>
      <c r="J68" s="168">
        <v>0</v>
      </c>
    </row>
    <row r="69" spans="1:19" s="152" customFormat="1" ht="21" customHeight="1">
      <c r="A69" s="185"/>
      <c r="B69" s="193" t="s">
        <v>178</v>
      </c>
      <c r="D69" s="168">
        <v>5017</v>
      </c>
      <c r="E69" s="168"/>
      <c r="F69" s="168">
        <v>1302</v>
      </c>
      <c r="G69" s="168"/>
      <c r="H69" s="168">
        <v>1556</v>
      </c>
      <c r="I69" s="168"/>
      <c r="J69" s="168">
        <v>1302</v>
      </c>
    </row>
    <row r="70" spans="1:19" s="152" customFormat="1" ht="22.5" customHeight="1">
      <c r="A70" s="185"/>
      <c r="B70" s="193" t="s">
        <v>179</v>
      </c>
      <c r="C70" s="193"/>
      <c r="D70" s="168">
        <v>-300</v>
      </c>
      <c r="E70" s="168"/>
      <c r="F70" s="168">
        <v>0</v>
      </c>
      <c r="G70" s="168"/>
      <c r="H70" s="168">
        <v>-300</v>
      </c>
      <c r="I70" s="168"/>
      <c r="J70" s="168">
        <v>0</v>
      </c>
    </row>
    <row r="71" spans="1:19" s="152" customFormat="1" ht="22.5" customHeight="1">
      <c r="A71" s="185"/>
      <c r="B71" s="193"/>
      <c r="C71" s="193"/>
      <c r="D71" s="168"/>
      <c r="E71" s="168"/>
      <c r="F71" s="168"/>
      <c r="G71" s="168"/>
      <c r="H71" s="168"/>
      <c r="I71" s="168"/>
      <c r="J71" s="168"/>
    </row>
    <row r="72" spans="1:19">
      <c r="D72" s="194"/>
      <c r="E72" s="195"/>
      <c r="F72" s="196"/>
      <c r="H72" s="194"/>
      <c r="I72" s="195"/>
      <c r="J72" s="196"/>
    </row>
    <row r="73" spans="1:19">
      <c r="D73" s="194"/>
      <c r="E73" s="195"/>
      <c r="F73" s="196"/>
      <c r="H73" s="194"/>
      <c r="I73" s="195"/>
      <c r="J73" s="196"/>
    </row>
    <row r="74" spans="1:19">
      <c r="D74" s="194"/>
      <c r="E74" s="195"/>
      <c r="F74" s="196"/>
      <c r="H74" s="194"/>
      <c r="I74" s="195"/>
      <c r="J74" s="196"/>
    </row>
    <row r="75" spans="1:19">
      <c r="D75" s="194"/>
      <c r="E75" s="195"/>
      <c r="F75" s="196"/>
      <c r="H75" s="194"/>
      <c r="I75" s="195"/>
      <c r="J75" s="196"/>
    </row>
    <row r="76" spans="1:19">
      <c r="D76" s="194"/>
      <c r="E76" s="195"/>
      <c r="F76" s="196"/>
      <c r="H76" s="194"/>
      <c r="I76" s="195"/>
      <c r="J76" s="196"/>
    </row>
    <row r="77" spans="1:19">
      <c r="D77" s="194"/>
      <c r="E77" s="195"/>
      <c r="F77" s="196"/>
      <c r="H77" s="194"/>
      <c r="I77" s="195"/>
      <c r="J77" s="196"/>
    </row>
    <row r="78" spans="1:19" s="156" customFormat="1" ht="20.5">
      <c r="A78" s="154"/>
      <c r="B78" s="154"/>
      <c r="C78" s="154"/>
      <c r="D78" s="194"/>
      <c r="E78" s="195"/>
      <c r="F78" s="196"/>
      <c r="G78" s="165"/>
      <c r="H78" s="194"/>
      <c r="I78" s="195"/>
      <c r="J78" s="196"/>
      <c r="K78" s="154"/>
      <c r="L78" s="154"/>
      <c r="M78" s="154"/>
      <c r="N78" s="154"/>
      <c r="O78" s="154"/>
      <c r="P78" s="154"/>
      <c r="Q78" s="154"/>
      <c r="R78" s="154"/>
      <c r="S78" s="154"/>
    </row>
    <row r="79" spans="1:19" s="156" customFormat="1" ht="20.5">
      <c r="A79" s="154"/>
      <c r="B79" s="154"/>
      <c r="C79" s="154"/>
      <c r="D79" s="194"/>
      <c r="E79" s="195"/>
      <c r="F79" s="196"/>
      <c r="G79" s="165"/>
      <c r="H79" s="194"/>
      <c r="I79" s="195"/>
      <c r="J79" s="196"/>
      <c r="K79" s="154"/>
      <c r="L79" s="154"/>
      <c r="M79" s="154"/>
      <c r="N79" s="154"/>
      <c r="O79" s="154"/>
      <c r="P79" s="154"/>
      <c r="Q79" s="154"/>
      <c r="R79" s="154"/>
      <c r="S79" s="154"/>
    </row>
    <row r="80" spans="1:19" s="156" customFormat="1" ht="20.5">
      <c r="A80" s="154"/>
      <c r="B80" s="154"/>
      <c r="C80" s="154"/>
      <c r="D80" s="194"/>
      <c r="E80" s="195"/>
      <c r="F80" s="196"/>
      <c r="G80" s="165"/>
      <c r="H80" s="194"/>
      <c r="I80" s="195"/>
      <c r="J80" s="196"/>
      <c r="K80" s="154"/>
      <c r="L80" s="154"/>
      <c r="M80" s="154"/>
      <c r="N80" s="154"/>
      <c r="O80" s="154"/>
      <c r="P80" s="154"/>
      <c r="Q80" s="154"/>
      <c r="R80" s="154"/>
      <c r="S80" s="154"/>
    </row>
    <row r="81" spans="1:19" s="156" customFormat="1" ht="20.5">
      <c r="A81" s="154"/>
      <c r="B81" s="154"/>
      <c r="C81" s="154"/>
      <c r="D81" s="194"/>
      <c r="E81" s="195"/>
      <c r="F81" s="196"/>
      <c r="G81" s="165"/>
      <c r="H81" s="194"/>
      <c r="I81" s="195"/>
      <c r="J81" s="196"/>
      <c r="K81" s="154"/>
      <c r="L81" s="154"/>
      <c r="M81" s="154"/>
      <c r="N81" s="154"/>
      <c r="O81" s="154"/>
      <c r="P81" s="154"/>
      <c r="Q81" s="154"/>
      <c r="R81" s="154"/>
      <c r="S81" s="154"/>
    </row>
    <row r="82" spans="1:19" s="156" customFormat="1" ht="20.5">
      <c r="A82" s="154"/>
      <c r="B82" s="154"/>
      <c r="C82" s="154"/>
      <c r="D82" s="194"/>
      <c r="E82" s="195"/>
      <c r="F82" s="196"/>
      <c r="G82" s="165"/>
      <c r="H82" s="194"/>
      <c r="I82" s="195"/>
      <c r="J82" s="196"/>
      <c r="K82" s="154"/>
      <c r="L82" s="154"/>
      <c r="M82" s="154"/>
      <c r="N82" s="154"/>
      <c r="O82" s="154"/>
      <c r="P82" s="154"/>
      <c r="Q82" s="154"/>
      <c r="R82" s="154"/>
      <c r="S82" s="154"/>
    </row>
    <row r="83" spans="1:19" s="156" customFormat="1" ht="20.5">
      <c r="A83" s="154"/>
      <c r="B83" s="154"/>
      <c r="C83" s="154"/>
      <c r="D83" s="194"/>
      <c r="E83" s="195"/>
      <c r="F83" s="196"/>
      <c r="G83" s="165"/>
      <c r="H83" s="194"/>
      <c r="I83" s="195"/>
      <c r="J83" s="196"/>
      <c r="K83" s="154"/>
      <c r="L83" s="154"/>
      <c r="M83" s="154"/>
      <c r="N83" s="154"/>
      <c r="O83" s="154"/>
      <c r="P83" s="154"/>
      <c r="Q83" s="154"/>
      <c r="R83" s="154"/>
      <c r="S83" s="154"/>
    </row>
    <row r="84" spans="1:19" s="156" customFormat="1" ht="20.5">
      <c r="A84" s="154"/>
      <c r="B84" s="154"/>
      <c r="C84" s="154"/>
      <c r="D84" s="194"/>
      <c r="E84" s="195"/>
      <c r="F84" s="196"/>
      <c r="G84" s="165"/>
      <c r="H84" s="194"/>
      <c r="I84" s="195"/>
      <c r="J84" s="196"/>
      <c r="K84" s="154"/>
      <c r="L84" s="154"/>
      <c r="M84" s="154"/>
      <c r="N84" s="154"/>
      <c r="O84" s="154"/>
      <c r="P84" s="154"/>
      <c r="Q84" s="154"/>
      <c r="R84" s="154"/>
      <c r="S84" s="154"/>
    </row>
    <row r="85" spans="1:19" s="156" customFormat="1" ht="20.5">
      <c r="A85" s="154"/>
      <c r="B85" s="154"/>
      <c r="C85" s="154"/>
      <c r="D85" s="194"/>
      <c r="E85" s="195"/>
      <c r="F85" s="196"/>
      <c r="G85" s="165"/>
      <c r="H85" s="194"/>
      <c r="I85" s="195"/>
      <c r="J85" s="196"/>
      <c r="K85" s="154"/>
      <c r="L85" s="154"/>
      <c r="M85" s="154"/>
      <c r="N85" s="154"/>
      <c r="O85" s="154"/>
      <c r="P85" s="154"/>
      <c r="Q85" s="154"/>
      <c r="R85" s="154"/>
      <c r="S85" s="154"/>
    </row>
    <row r="86" spans="1:19" s="156" customFormat="1" ht="20.5">
      <c r="A86" s="154"/>
      <c r="B86" s="154"/>
      <c r="C86" s="154"/>
      <c r="D86" s="194"/>
      <c r="E86" s="196"/>
      <c r="F86" s="196"/>
      <c r="G86" s="196"/>
      <c r="H86" s="194"/>
      <c r="I86" s="196"/>
      <c r="J86" s="196"/>
      <c r="K86" s="154"/>
      <c r="L86" s="154"/>
      <c r="M86" s="154"/>
      <c r="N86" s="154"/>
      <c r="O86" s="154"/>
      <c r="P86" s="154"/>
      <c r="Q86" s="154"/>
      <c r="R86" s="154"/>
      <c r="S86" s="154"/>
    </row>
    <row r="87" spans="1:19" s="156" customFormat="1" ht="20.5">
      <c r="A87" s="154"/>
      <c r="B87" s="154"/>
      <c r="C87" s="154"/>
      <c r="D87" s="194"/>
      <c r="E87" s="195"/>
      <c r="F87" s="196"/>
      <c r="G87" s="165"/>
      <c r="H87" s="194"/>
      <c r="I87" s="195"/>
      <c r="J87" s="196"/>
      <c r="K87" s="154"/>
      <c r="L87" s="154"/>
      <c r="M87" s="154"/>
      <c r="N87" s="154"/>
      <c r="O87" s="154"/>
      <c r="P87" s="154"/>
      <c r="Q87" s="154"/>
      <c r="R87" s="154"/>
      <c r="S87" s="154"/>
    </row>
    <row r="88" spans="1:19" s="156" customFormat="1" ht="20.5">
      <c r="A88" s="154"/>
      <c r="B88" s="154"/>
      <c r="C88" s="154"/>
      <c r="D88" s="194"/>
      <c r="E88" s="195"/>
      <c r="F88" s="196"/>
      <c r="G88" s="165"/>
      <c r="H88" s="194"/>
      <c r="I88" s="195"/>
      <c r="J88" s="196"/>
      <c r="K88" s="154"/>
      <c r="L88" s="154"/>
      <c r="M88" s="154"/>
      <c r="N88" s="154"/>
      <c r="O88" s="154"/>
      <c r="P88" s="154"/>
      <c r="Q88" s="154"/>
      <c r="R88" s="154"/>
      <c r="S88" s="154"/>
    </row>
    <row r="89" spans="1:19" s="156" customFormat="1" ht="20.5">
      <c r="A89" s="154"/>
      <c r="B89" s="154"/>
      <c r="C89" s="154"/>
      <c r="D89" s="194"/>
      <c r="E89" s="195"/>
      <c r="F89" s="196"/>
      <c r="G89" s="165"/>
      <c r="H89" s="194"/>
      <c r="I89" s="195"/>
      <c r="J89" s="196"/>
      <c r="K89" s="154"/>
      <c r="L89" s="154"/>
      <c r="M89" s="154"/>
      <c r="N89" s="154"/>
      <c r="O89" s="154"/>
      <c r="P89" s="154"/>
      <c r="Q89" s="154"/>
      <c r="R89" s="154"/>
      <c r="S89" s="154"/>
    </row>
    <row r="90" spans="1:19" s="156" customFormat="1" ht="20.5">
      <c r="A90" s="154"/>
      <c r="B90" s="154"/>
      <c r="C90" s="154"/>
      <c r="D90" s="194"/>
      <c r="E90" s="195"/>
      <c r="F90" s="196"/>
      <c r="G90" s="165"/>
      <c r="H90" s="194"/>
      <c r="I90" s="195"/>
      <c r="J90" s="196"/>
      <c r="K90" s="154"/>
      <c r="L90" s="154"/>
      <c r="M90" s="154"/>
      <c r="N90" s="154"/>
      <c r="O90" s="154"/>
      <c r="P90" s="154"/>
      <c r="Q90" s="154"/>
      <c r="R90" s="154"/>
      <c r="S90" s="154"/>
    </row>
    <row r="91" spans="1:19" s="156" customFormat="1" ht="20.5">
      <c r="A91" s="154"/>
      <c r="B91" s="154"/>
      <c r="C91" s="154"/>
      <c r="D91" s="194"/>
      <c r="E91" s="195"/>
      <c r="F91" s="196"/>
      <c r="G91" s="165"/>
      <c r="H91" s="194"/>
      <c r="I91" s="195"/>
      <c r="J91" s="196"/>
      <c r="K91" s="154"/>
      <c r="L91" s="154"/>
      <c r="M91" s="154"/>
      <c r="N91" s="154"/>
      <c r="O91" s="154"/>
      <c r="P91" s="154"/>
      <c r="Q91" s="154"/>
      <c r="R91" s="154"/>
      <c r="S91" s="154"/>
    </row>
    <row r="92" spans="1:19" s="156" customFormat="1" ht="20.5">
      <c r="A92" s="154"/>
      <c r="B92" s="154"/>
      <c r="C92" s="154"/>
      <c r="D92" s="194"/>
      <c r="E92" s="195"/>
      <c r="F92" s="196"/>
      <c r="G92" s="165"/>
      <c r="H92" s="194"/>
      <c r="I92" s="195"/>
      <c r="J92" s="196"/>
      <c r="K92" s="154"/>
      <c r="L92" s="154"/>
      <c r="M92" s="154"/>
      <c r="N92" s="154"/>
      <c r="O92" s="154"/>
      <c r="P92" s="154"/>
      <c r="Q92" s="154"/>
      <c r="R92" s="154"/>
      <c r="S92" s="154"/>
    </row>
    <row r="93" spans="1:19" s="156" customFormat="1" ht="20.5">
      <c r="A93" s="154"/>
      <c r="B93" s="154"/>
      <c r="C93" s="154"/>
      <c r="D93" s="194"/>
      <c r="E93" s="195"/>
      <c r="F93" s="196"/>
      <c r="G93" s="165"/>
      <c r="H93" s="194"/>
      <c r="I93" s="195"/>
      <c r="J93" s="196"/>
      <c r="K93" s="154"/>
      <c r="L93" s="154"/>
      <c r="M93" s="154"/>
      <c r="N93" s="154"/>
      <c r="O93" s="154"/>
      <c r="P93" s="154"/>
      <c r="Q93" s="154"/>
      <c r="R93" s="154"/>
      <c r="S93" s="154"/>
    </row>
    <row r="94" spans="1:19" s="156" customFormat="1" ht="20.5">
      <c r="A94" s="154"/>
      <c r="B94" s="154"/>
      <c r="C94" s="154"/>
      <c r="D94" s="194"/>
      <c r="E94" s="195"/>
      <c r="F94" s="196"/>
      <c r="G94" s="165"/>
      <c r="H94" s="194"/>
      <c r="I94" s="195"/>
      <c r="J94" s="196"/>
      <c r="K94" s="154"/>
      <c r="L94" s="154"/>
      <c r="M94" s="154"/>
      <c r="N94" s="154"/>
      <c r="O94" s="154"/>
      <c r="P94" s="154"/>
      <c r="Q94" s="154"/>
      <c r="R94" s="154"/>
      <c r="S94" s="154"/>
    </row>
    <row r="95" spans="1:19" s="156" customFormat="1" ht="20.5">
      <c r="A95" s="154"/>
      <c r="B95" s="154"/>
      <c r="C95" s="154"/>
      <c r="D95" s="194"/>
      <c r="E95" s="195"/>
      <c r="F95" s="196"/>
      <c r="G95" s="165"/>
      <c r="H95" s="194"/>
      <c r="I95" s="195"/>
      <c r="J95" s="196"/>
      <c r="K95" s="154"/>
      <c r="L95" s="154"/>
      <c r="M95" s="154"/>
      <c r="N95" s="154"/>
      <c r="O95" s="154"/>
      <c r="P95" s="154"/>
      <c r="Q95" s="154"/>
      <c r="R95" s="154"/>
      <c r="S95" s="154"/>
    </row>
    <row r="96" spans="1:19" s="156" customFormat="1" ht="20.5">
      <c r="A96" s="154"/>
      <c r="B96" s="154"/>
      <c r="C96" s="154"/>
      <c r="D96" s="194"/>
      <c r="E96" s="195"/>
      <c r="F96" s="196"/>
      <c r="G96" s="165"/>
      <c r="H96" s="194"/>
      <c r="I96" s="195"/>
      <c r="J96" s="196"/>
      <c r="K96" s="154"/>
      <c r="L96" s="154"/>
      <c r="M96" s="154"/>
      <c r="N96" s="154"/>
      <c r="O96" s="154"/>
      <c r="P96" s="154"/>
      <c r="Q96" s="154"/>
      <c r="R96" s="154"/>
      <c r="S96" s="154"/>
    </row>
    <row r="97" spans="1:19" s="156" customFormat="1" ht="20.5">
      <c r="A97" s="154"/>
      <c r="B97" s="154"/>
      <c r="C97" s="154"/>
      <c r="D97" s="194"/>
      <c r="E97" s="195"/>
      <c r="F97" s="196"/>
      <c r="G97" s="165"/>
      <c r="H97" s="194"/>
      <c r="I97" s="195"/>
      <c r="J97" s="196"/>
      <c r="K97" s="154"/>
      <c r="L97" s="154"/>
      <c r="M97" s="154"/>
      <c r="N97" s="154"/>
      <c r="O97" s="154"/>
      <c r="P97" s="154"/>
      <c r="Q97" s="154"/>
      <c r="R97" s="154"/>
      <c r="S97" s="154"/>
    </row>
    <row r="98" spans="1:19" s="156" customFormat="1" ht="20.5">
      <c r="A98" s="154"/>
      <c r="B98" s="154"/>
      <c r="C98" s="154"/>
      <c r="D98" s="194"/>
      <c r="E98" s="195"/>
      <c r="F98" s="196"/>
      <c r="G98" s="165"/>
      <c r="H98" s="194"/>
      <c r="I98" s="195"/>
      <c r="J98" s="196"/>
      <c r="K98" s="154"/>
      <c r="L98" s="154"/>
      <c r="M98" s="154"/>
      <c r="N98" s="154"/>
      <c r="O98" s="154"/>
      <c r="P98" s="154"/>
      <c r="Q98" s="154"/>
      <c r="R98" s="154"/>
      <c r="S98" s="154"/>
    </row>
    <row r="99" spans="1:19" s="156" customFormat="1" ht="20.5">
      <c r="A99" s="154"/>
      <c r="B99" s="154"/>
      <c r="C99" s="154"/>
      <c r="D99" s="194"/>
      <c r="E99" s="195"/>
      <c r="F99" s="196"/>
      <c r="G99" s="165"/>
      <c r="H99" s="194"/>
      <c r="I99" s="195"/>
      <c r="J99" s="196"/>
      <c r="K99" s="154"/>
      <c r="L99" s="154"/>
      <c r="M99" s="154"/>
      <c r="N99" s="154"/>
      <c r="O99" s="154"/>
      <c r="P99" s="154"/>
      <c r="Q99" s="154"/>
      <c r="R99" s="154"/>
      <c r="S99" s="154"/>
    </row>
    <row r="100" spans="1:19" s="156" customFormat="1" ht="20.5">
      <c r="A100" s="154"/>
      <c r="B100" s="154"/>
      <c r="C100" s="154"/>
      <c r="D100" s="194"/>
      <c r="E100" s="195"/>
      <c r="F100" s="196"/>
      <c r="G100" s="165"/>
      <c r="H100" s="194"/>
      <c r="I100" s="195"/>
      <c r="J100" s="196"/>
      <c r="K100" s="154"/>
      <c r="L100" s="154"/>
      <c r="M100" s="154"/>
      <c r="N100" s="154"/>
      <c r="O100" s="154"/>
      <c r="P100" s="154"/>
      <c r="Q100" s="154"/>
      <c r="R100" s="154"/>
      <c r="S100" s="154"/>
    </row>
    <row r="101" spans="1:19" s="156" customFormat="1" ht="20.5">
      <c r="A101" s="154"/>
      <c r="B101" s="154"/>
      <c r="C101" s="154"/>
      <c r="D101" s="194"/>
      <c r="E101" s="195"/>
      <c r="F101" s="196"/>
      <c r="G101" s="165"/>
      <c r="H101" s="194"/>
      <c r="I101" s="195"/>
      <c r="J101" s="196"/>
      <c r="K101" s="154"/>
      <c r="L101" s="154"/>
      <c r="M101" s="154"/>
      <c r="N101" s="154"/>
      <c r="O101" s="154"/>
      <c r="P101" s="154"/>
      <c r="Q101" s="154"/>
      <c r="R101" s="154"/>
      <c r="S101" s="154"/>
    </row>
    <row r="102" spans="1:19" s="156" customFormat="1" ht="20.5">
      <c r="A102" s="154"/>
      <c r="B102" s="154"/>
      <c r="C102" s="154"/>
      <c r="D102" s="194"/>
      <c r="E102" s="195"/>
      <c r="F102" s="196"/>
      <c r="G102" s="165"/>
      <c r="H102" s="194"/>
      <c r="I102" s="195"/>
      <c r="J102" s="196"/>
      <c r="K102" s="154"/>
      <c r="L102" s="154"/>
      <c r="M102" s="154"/>
      <c r="N102" s="154"/>
      <c r="O102" s="154"/>
      <c r="P102" s="154"/>
      <c r="Q102" s="154"/>
      <c r="R102" s="154"/>
      <c r="S102" s="154"/>
    </row>
    <row r="103" spans="1:19" s="156" customFormat="1" ht="20.5">
      <c r="A103" s="154"/>
      <c r="B103" s="154"/>
      <c r="C103" s="154"/>
      <c r="D103" s="194"/>
      <c r="E103" s="195"/>
      <c r="F103" s="196"/>
      <c r="G103" s="165"/>
      <c r="H103" s="194"/>
      <c r="I103" s="195"/>
      <c r="J103" s="196"/>
      <c r="K103" s="154"/>
      <c r="L103" s="154"/>
      <c r="M103" s="154"/>
      <c r="N103" s="154"/>
      <c r="O103" s="154"/>
      <c r="P103" s="154"/>
      <c r="Q103" s="154"/>
      <c r="R103" s="154"/>
      <c r="S103" s="154"/>
    </row>
    <row r="104" spans="1:19" s="156" customFormat="1" ht="20.5">
      <c r="A104" s="154"/>
      <c r="B104" s="154"/>
      <c r="C104" s="154"/>
      <c r="D104" s="194"/>
      <c r="E104" s="195"/>
      <c r="F104" s="196"/>
      <c r="G104" s="165"/>
      <c r="H104" s="194"/>
      <c r="I104" s="195"/>
      <c r="J104" s="196"/>
      <c r="K104" s="154"/>
      <c r="L104" s="154"/>
      <c r="M104" s="154"/>
      <c r="N104" s="154"/>
      <c r="O104" s="154"/>
      <c r="P104" s="154"/>
      <c r="Q104" s="154"/>
      <c r="R104" s="154"/>
      <c r="S104" s="154"/>
    </row>
    <row r="105" spans="1:19" s="156" customFormat="1" ht="20.5">
      <c r="A105" s="154"/>
      <c r="B105" s="154"/>
      <c r="C105" s="154"/>
      <c r="D105" s="194"/>
      <c r="E105" s="195"/>
      <c r="F105" s="196"/>
      <c r="G105" s="165"/>
      <c r="H105" s="194"/>
      <c r="I105" s="195"/>
      <c r="J105" s="196"/>
      <c r="K105" s="154"/>
      <c r="L105" s="154"/>
      <c r="M105" s="154"/>
      <c r="N105" s="154"/>
      <c r="O105" s="154"/>
      <c r="P105" s="154"/>
      <c r="Q105" s="154"/>
      <c r="R105" s="154"/>
      <c r="S105" s="154"/>
    </row>
    <row r="106" spans="1:19" s="156" customFormat="1" ht="20.5">
      <c r="A106" s="154"/>
      <c r="B106" s="154"/>
      <c r="C106" s="154"/>
      <c r="D106" s="194"/>
      <c r="E106" s="195"/>
      <c r="F106" s="196"/>
      <c r="G106" s="165"/>
      <c r="H106" s="194"/>
      <c r="I106" s="195"/>
      <c r="J106" s="196"/>
      <c r="K106" s="154"/>
      <c r="L106" s="154"/>
      <c r="M106" s="154"/>
      <c r="N106" s="154"/>
      <c r="O106" s="154"/>
      <c r="P106" s="154"/>
      <c r="Q106" s="154"/>
      <c r="R106" s="154"/>
      <c r="S106" s="154"/>
    </row>
    <row r="107" spans="1:19" s="156" customFormat="1" ht="20.5">
      <c r="A107" s="154"/>
      <c r="B107" s="154"/>
      <c r="C107" s="154"/>
      <c r="D107" s="194"/>
      <c r="E107" s="195"/>
      <c r="F107" s="196"/>
      <c r="G107" s="165"/>
      <c r="H107" s="194"/>
      <c r="I107" s="195"/>
      <c r="J107" s="196"/>
      <c r="K107" s="154"/>
      <c r="L107" s="154"/>
      <c r="M107" s="154"/>
      <c r="N107" s="154"/>
      <c r="O107" s="154"/>
      <c r="P107" s="154"/>
      <c r="Q107" s="154"/>
      <c r="R107" s="154"/>
      <c r="S107" s="154"/>
    </row>
    <row r="108" spans="1:19" s="156" customFormat="1" ht="20.5">
      <c r="A108" s="154"/>
      <c r="B108" s="154"/>
      <c r="C108" s="154"/>
      <c r="D108" s="194"/>
      <c r="E108" s="195"/>
      <c r="F108" s="196"/>
      <c r="G108" s="165"/>
      <c r="H108" s="194"/>
      <c r="I108" s="195"/>
      <c r="J108" s="196"/>
      <c r="K108" s="154"/>
      <c r="L108" s="154"/>
      <c r="M108" s="154"/>
      <c r="N108" s="154"/>
      <c r="O108" s="154"/>
      <c r="P108" s="154"/>
      <c r="Q108" s="154"/>
      <c r="R108" s="154"/>
      <c r="S108" s="154"/>
    </row>
    <row r="109" spans="1:19" s="156" customFormat="1" ht="20.5">
      <c r="A109" s="154"/>
      <c r="B109" s="154"/>
      <c r="C109" s="154"/>
      <c r="D109" s="194"/>
      <c r="E109" s="195"/>
      <c r="F109" s="196"/>
      <c r="G109" s="165"/>
      <c r="H109" s="194"/>
      <c r="I109" s="195"/>
      <c r="J109" s="196"/>
      <c r="K109" s="154"/>
      <c r="L109" s="154"/>
      <c r="M109" s="154"/>
      <c r="N109" s="154"/>
      <c r="O109" s="154"/>
      <c r="P109" s="154"/>
      <c r="Q109" s="154"/>
      <c r="R109" s="154"/>
      <c r="S109" s="154"/>
    </row>
    <row r="110" spans="1:19">
      <c r="D110" s="194"/>
      <c r="E110" s="195"/>
      <c r="F110" s="196"/>
      <c r="H110" s="194"/>
      <c r="I110" s="195"/>
      <c r="J110" s="196"/>
    </row>
    <row r="111" spans="1:19" s="197" customFormat="1" ht="20.5">
      <c r="A111" s="154"/>
      <c r="B111" s="154"/>
      <c r="C111" s="154"/>
      <c r="D111" s="194"/>
      <c r="E111" s="195"/>
      <c r="F111" s="196"/>
      <c r="G111" s="165"/>
      <c r="H111" s="194"/>
      <c r="I111" s="195"/>
      <c r="J111" s="196"/>
    </row>
    <row r="112" spans="1:19" s="197" customFormat="1" ht="20.5">
      <c r="A112" s="154"/>
      <c r="B112" s="154"/>
      <c r="C112" s="154"/>
      <c r="D112" s="194"/>
      <c r="E112" s="195"/>
      <c r="F112" s="196"/>
      <c r="G112" s="165"/>
      <c r="H112" s="194"/>
      <c r="I112" s="195"/>
      <c r="J112" s="196"/>
    </row>
    <row r="113" spans="1:10" s="197" customFormat="1" ht="20.5">
      <c r="A113" s="154"/>
      <c r="B113" s="154"/>
      <c r="C113" s="154"/>
      <c r="D113" s="194"/>
      <c r="E113" s="195"/>
      <c r="F113" s="196"/>
      <c r="G113" s="165"/>
      <c r="H113" s="194"/>
      <c r="I113" s="195"/>
      <c r="J113" s="196"/>
    </row>
    <row r="114" spans="1:10" s="197" customFormat="1" ht="20.5">
      <c r="A114" s="154"/>
      <c r="B114" s="154"/>
      <c r="C114" s="154"/>
      <c r="D114" s="194"/>
      <c r="E114" s="195"/>
      <c r="F114" s="196"/>
      <c r="G114" s="165"/>
      <c r="H114" s="194"/>
      <c r="I114" s="195"/>
      <c r="J114" s="196"/>
    </row>
    <row r="115" spans="1:10" s="197" customFormat="1" ht="20.5">
      <c r="A115" s="154"/>
      <c r="B115" s="154"/>
      <c r="C115" s="154"/>
      <c r="D115" s="194"/>
      <c r="E115" s="195"/>
      <c r="F115" s="196"/>
      <c r="G115" s="165"/>
      <c r="H115" s="194"/>
      <c r="I115" s="195"/>
      <c r="J115" s="196"/>
    </row>
    <row r="116" spans="1:10" s="197" customFormat="1" ht="20.5">
      <c r="A116" s="154"/>
      <c r="B116" s="154"/>
      <c r="C116" s="154"/>
      <c r="D116" s="164"/>
      <c r="E116" s="165"/>
      <c r="F116" s="165"/>
      <c r="G116" s="165"/>
      <c r="H116" s="194"/>
      <c r="I116" s="195"/>
      <c r="J116" s="196"/>
    </row>
    <row r="117" spans="1:10" s="197" customFormat="1" ht="20.5">
      <c r="A117" s="154"/>
      <c r="B117" s="154"/>
      <c r="C117" s="154"/>
      <c r="D117" s="164"/>
      <c r="E117" s="165"/>
      <c r="F117" s="165"/>
      <c r="G117" s="165"/>
      <c r="H117" s="164"/>
      <c r="I117" s="195"/>
      <c r="J117" s="195"/>
    </row>
    <row r="118" spans="1:10" s="197" customFormat="1" ht="20.5">
      <c r="A118" s="154"/>
      <c r="B118" s="154"/>
      <c r="C118" s="154"/>
      <c r="D118" s="164"/>
      <c r="E118" s="165"/>
      <c r="F118" s="165"/>
      <c r="G118" s="165"/>
      <c r="H118" s="164"/>
      <c r="I118" s="195"/>
      <c r="J118" s="195"/>
    </row>
    <row r="119" spans="1:10" s="197" customFormat="1" ht="20.5">
      <c r="A119" s="154"/>
      <c r="B119" s="154"/>
      <c r="C119" s="154"/>
      <c r="D119" s="164"/>
      <c r="E119" s="165"/>
      <c r="F119" s="165"/>
      <c r="G119" s="165"/>
      <c r="H119" s="164"/>
      <c r="I119" s="195"/>
      <c r="J119" s="195"/>
    </row>
  </sheetData>
  <mergeCells count="4">
    <mergeCell ref="D5:J5"/>
    <mergeCell ref="D6:F6"/>
    <mergeCell ref="H6:J6"/>
    <mergeCell ref="B52:C52"/>
  </mergeCells>
  <pageMargins left="0.78740157480314998" right="0.25" top="0.78740157480314998" bottom="0.59055118110236204" header="0.39370078740157499" footer="0.39370078740157499"/>
  <pageSetup paperSize="9" scale="83" firstPageNumber="8" fitToWidth="2" fitToHeight="0" orientation="portrait" useFirstPageNumber="1" r:id="rId1"/>
  <headerFooter>
    <oddFooter>&amp;L&amp;"Angsana New,Regular"&amp;14 The accompanying notes are an integral part of the financial statements.&amp;R&amp;"Angsana New,Regular"&amp;14&amp;P</oddFooter>
  </headerFooter>
  <rowBreaks count="1" manualBreakCount="1">
    <brk id="37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7</vt:i4>
      </vt:variant>
    </vt:vector>
  </HeadingPairs>
  <TitlesOfParts>
    <vt:vector size="12" baseType="lpstr">
      <vt:lpstr>BS EN Q3'23</vt:lpstr>
      <vt:lpstr>PL EN Q3'23</vt:lpstr>
      <vt:lpstr>Consolidated EN Q3'23</vt:lpstr>
      <vt:lpstr>company EN Q3'23</vt:lpstr>
      <vt:lpstr>CF-E</vt:lpstr>
      <vt:lpstr>'BS EN Q3''23'!Print_Area</vt:lpstr>
      <vt:lpstr>'CF-E'!Print_Area</vt:lpstr>
      <vt:lpstr>'company EN Q3''23'!Print_Area</vt:lpstr>
      <vt:lpstr>'Consolidated EN Q3''23'!Print_Area</vt:lpstr>
      <vt:lpstr>'PL EN Q3''23'!Print_Area</vt:lpstr>
      <vt:lpstr>'BS EN Q3''23'!Print_Titles</vt:lpstr>
      <vt:lpstr>'CF-E'!Print_Titles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Chitchuta Puengpornsawan</cp:lastModifiedBy>
  <cp:lastPrinted>2023-11-10T07:38:33Z</cp:lastPrinted>
  <dcterms:created xsi:type="dcterms:W3CDTF">2023-11-02T03:10:07Z</dcterms:created>
  <dcterms:modified xsi:type="dcterms:W3CDTF">2023-11-10T07:41:29Z</dcterms:modified>
</cp:coreProperties>
</file>